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PS 61-02-70" sheetId="2" r:id="rId2"/>
    <sheet name="PS 61-03-10" sheetId="3" r:id="rId3"/>
    <sheet name="PS 61-03-50" sheetId="4" r:id="rId4"/>
    <sheet name="PS 61-03-51" sheetId="5" r:id="rId5"/>
    <sheet name="PS 61-04-11" sheetId="6" r:id="rId6"/>
    <sheet name="PS 61-04-12" sheetId="7" r:id="rId7"/>
    <sheet name="PS 61-04-14" sheetId="8" r:id="rId8"/>
    <sheet name="PS 61-04-30" sheetId="9" r:id="rId9"/>
    <sheet name="PS 61-04-31" sheetId="10" r:id="rId10"/>
    <sheet name="PS 61-04-32" sheetId="11" r:id="rId11"/>
    <sheet name="PS 61-04-34" sheetId="12" r:id="rId12"/>
    <sheet name="PS 61-04-50" sheetId="13" r:id="rId13"/>
    <sheet name="PS 61-04-51" sheetId="14" r:id="rId14"/>
    <sheet name="PS 61-04-52" sheetId="15" r:id="rId15"/>
    <sheet name="SO 61-30-11" sheetId="16" r:id="rId16"/>
    <sheet name="SO 61-51-11" sheetId="17" r:id="rId17"/>
    <sheet name="SO 61-52-11" sheetId="18" r:id="rId18"/>
    <sheet name="SO 61-52-14" sheetId="19" r:id="rId19"/>
    <sheet name="SO 61-71-11" sheetId="20" r:id="rId20"/>
    <sheet name="SO 61-71-14" sheetId="21" r:id="rId21"/>
    <sheet name="SO 61-71-15" sheetId="22" r:id="rId22"/>
    <sheet name="SO 61-71-17" sheetId="23" r:id="rId23"/>
    <sheet name="SO 61-71-21" sheetId="24" r:id="rId24"/>
    <sheet name="SO 61-71-22" sheetId="25" r:id="rId25"/>
    <sheet name="SO 61-71-24" sheetId="26" r:id="rId26"/>
    <sheet name="SO 61-71-25" sheetId="27" r:id="rId27"/>
    <sheet name="SO 61-71-26" sheetId="28" r:id="rId28"/>
    <sheet name="SO 61-71-27" sheetId="29" r:id="rId29"/>
    <sheet name="SO 61-71-41" sheetId="30" r:id="rId30"/>
    <sheet name="SO 61-71-44" sheetId="31" r:id="rId31"/>
    <sheet name="SO 61-71-45" sheetId="32" r:id="rId32"/>
    <sheet name="SO 61-71-46" sheetId="33" r:id="rId33"/>
    <sheet name="SO 61-71-47" sheetId="34" r:id="rId34"/>
    <sheet name="SO-61-71-16" sheetId="35" r:id="rId35"/>
    <sheet name="SO 61-77-01" sheetId="36" r:id="rId36"/>
    <sheet name="SO 61-79-01" sheetId="37" r:id="rId37"/>
    <sheet name="SO 61-86-11" sheetId="38" r:id="rId38"/>
    <sheet name="SO 61-86-21" sheetId="39" r:id="rId39"/>
    <sheet name="SO 61-86-41" sheetId="40" r:id="rId40"/>
    <sheet name="SO 61-88-01" sheetId="41" r:id="rId41"/>
    <sheet name="SO 61-95-01" sheetId="42" r:id="rId42"/>
    <sheet name="SO 61-96-01" sheetId="43" r:id="rId43"/>
    <sheet name="SO 98-98" sheetId="44" r:id="rId44"/>
    <sheet name="SO 90-90" sheetId="45" r:id="rId45"/>
    <sheet name="ON" sheetId="46" r:id="rId46"/>
  </sheets>
  <definedNames/>
  <calcPr/>
  <webPublishing/>
</workbook>
</file>

<file path=xl/sharedStrings.xml><?xml version="1.0" encoding="utf-8"?>
<sst xmlns="http://schemas.openxmlformats.org/spreadsheetml/2006/main" count="87047" uniqueCount="11942">
  <si>
    <t>Aspe</t>
  </si>
  <si>
    <t>Rekapitulace ceny</t>
  </si>
  <si>
    <t>21-020.640</t>
  </si>
  <si>
    <t>Rekonstrukce výpravní budovy v žst. Pardubice - 2. etapa (hala, křídla)_final</t>
  </si>
  <si>
    <t>var. 1</t>
  </si>
  <si>
    <t/>
  </si>
  <si>
    <t>Celková cena bez DPH:</t>
  </si>
  <si>
    <t>Celková cena s DPH:</t>
  </si>
  <si>
    <t>Objekt</t>
  </si>
  <si>
    <t>Popis</t>
  </si>
  <si>
    <t>Cena bez DPH</t>
  </si>
  <si>
    <t>DPH</t>
  </si>
  <si>
    <t>Cena s DPH</t>
  </si>
  <si>
    <t>Počet neoceněných položek</t>
  </si>
  <si>
    <t>D.1.2</t>
  </si>
  <si>
    <t>Sdělovací zařízení</t>
  </si>
  <si>
    <t xml:space="preserve">  PS 61-02-70</t>
  </si>
  <si>
    <t>Úpravy informačního systému pro cestující</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</si>
  <si>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</si>
  <si>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</si>
  <si>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</si>
  <si>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</si>
  <si>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</si>
  <si>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</si>
  <si>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</si>
  <si>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</si>
  <si>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</si>
  <si>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</si>
  <si>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</si>
  <si>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</si>
  <si>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</si>
  <si>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</si>
  <si>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</si>
  <si>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</si>
  <si>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</si>
  <si>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</si>
  <si>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</si>
  <si>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</si>
  <si>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</si>
  <si>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</si>
  <si>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</si>
  <si>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</si>
  <si>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</si>
  <si>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</si>
  <si>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</si>
  <si>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</si>
  <si>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61-02-70</t>
  </si>
  <si>
    <t>SD</t>
  </si>
  <si>
    <t>0</t>
  </si>
  <si>
    <t>Všeobecné konstrukce a práce</t>
  </si>
  <si>
    <t>P</t>
  </si>
  <si>
    <t>1</t>
  </si>
  <si>
    <t>701001</t>
  </si>
  <si>
    <t>OZNAČOVACÍ ŠTÍTEK KABELOVÉHO VEDENÍ, SPOJKY NEBO KABELOVÉ SKŘÍNĚ (VČETNĚ OBJÍMKY)</t>
  </si>
  <si>
    <t>KUS</t>
  </si>
  <si>
    <t>2023_OTSKP</t>
  </si>
  <si>
    <t>PP</t>
  </si>
  <si>
    <t>VV</t>
  </si>
  <si>
    <t>TS</t>
  </si>
  <si>
    <t>1. Položka obsahuje:  – veškeré práce a materiál obsažený v názvu položky 2. Položka neobsahuje:  X 3. Způsob měření: Udává se počet kusů kompletní konstrukce nebo práce.</t>
  </si>
  <si>
    <t>702522</t>
  </si>
  <si>
    <t>PRŮRAZ ZDIVEM (PŘÍČKOU) BETONOVÝM TLOUŠŤKY PŘES 45 DO 60 CM</t>
  </si>
  <si>
    <t>1. Položka obsahuje:  – kompletní montáž, rozměření, upevnění, řezání a pod.   – veškerý montážní a pomocný materiál  – pomocné mechanismy 2. Položka neobsahuje:  X 3. Způsob měření: Měří se plocha v metrech čtverečných.</t>
  </si>
  <si>
    <t>703754</t>
  </si>
  <si>
    <t>PROTIPOŽÁRNÍ UCPÁVKA PROSTUPU KABELOVÉHO PR. DO 110MM, DO EI 90 MIN.</t>
  </si>
  <si>
    <t>viz průrazy zdivem  
Položka obsahuje: Dodávku a montáž protipožární ucpávky vč. příslušenství a pomocného materiálu, vyhotovéní a dodání atestu. Dále obsahuje cenu za pom. mechanismy včetně všech ostatních vedlejších nákladů.</t>
  </si>
  <si>
    <t>4</t>
  </si>
  <si>
    <t>703756</t>
  </si>
  <si>
    <t>PROTIPOŽÁRNÍ TMEL ( TUBA - 1000ML ), DO EI 90 MIN.</t>
  </si>
  <si>
    <t>5</t>
  </si>
  <si>
    <t>709512</t>
  </si>
  <si>
    <t>PODPŮRNÉ A POMOCNÉ KONSTRUKCE OCELOVÉ Z PROFILŮ SVAŘOVANÝCH A ŠROUBOVANÝCH S POVRCHOVOU ÚPRAVOU NÁTĚREM</t>
  </si>
  <si>
    <t>KG</t>
  </si>
  <si>
    <t>pomocná konstrukce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</si>
  <si>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75L39X</t>
  </si>
  <si>
    <t>ELEKTRONICKÝ INFORMAČNÍ PANEL - MONTÁŽ</t>
  </si>
  <si>
    <t>zpětná montáž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</si>
  <si>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t>
  </si>
  <si>
    <t>75L39Y</t>
  </si>
  <si>
    <t>ELEKTRONICKÝ INFORMAČNÍ PANEL - DEMONTÁŽ</t>
  </si>
  <si>
    <t>demontáž - uložení stávající stav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</si>
  <si>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8</t>
  </si>
  <si>
    <t>R001</t>
  </si>
  <si>
    <t>PŘEVZETÍ A PŘÍPRAVA STAVENIŠTĚ, REVIZE, ZAJIŠTĚNÍ DOZORŮ</t>
  </si>
  <si>
    <t>KPL</t>
  </si>
  <si>
    <t>R-položky</t>
  </si>
  <si>
    <t>1. Položka obsahuje:    – Zahrnuje veškeré náklady spojené s objednatelem požadovanými pracemi. Dále obsahuje cenu za pom. mechanismy včetně všech ostatních vedlejších nákladů.   2. Položka neobsahuje:    X</t>
  </si>
  <si>
    <t>75</t>
  </si>
  <si>
    <t>Slaboproud</t>
  </si>
  <si>
    <t>9</t>
  </si>
  <si>
    <t>0101R</t>
  </si>
  <si>
    <t>zajištění provizorních stavů v souladu s POV</t>
  </si>
  <si>
    <t>HOD</t>
  </si>
  <si>
    <t>Popis položky: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</si>
  <si>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10</t>
  </si>
  <si>
    <t>0102R</t>
  </si>
  <si>
    <t>provizorní zástěny a zakrytí pro zajištění provozu stávající technologie D+M, demontáž</t>
  </si>
  <si>
    <t>M2</t>
  </si>
  <si>
    <t>Popis položky:   1. dodávku veškerého materiálu potřebného pro provedení zakrytí v předepsané kvalitě   2. provedení zástěn vč. vstupních otvorů a jejich zajištění dle odsouhlasené výrobní dokumentace   3. odklizení suti a přebytečného materiálu   4. potřebná lešení   5. dodatečnou demontáž a likvidaci   6. veškerou staveništní a mimostaveništní dopravu</t>
  </si>
  <si>
    <t>11</t>
  </si>
  <si>
    <t>0103R</t>
  </si>
  <si>
    <t>stěhování, úklid, výmalby</t>
  </si>
  <si>
    <t>Popis položky:   1. dodávku veškerého materiálu potřebného pro provedení stěhování, úklidu a výmaleb    2. provedení veškerých prací spojených se stěhováním, úklidem a malováním   3. odklizení suti a přebytečného materiálu   4. potřebná lešení a zajištění prostor   5. veškerou staveništní a mimostaveništní dopravu</t>
  </si>
  <si>
    <t>12</t>
  </si>
  <si>
    <t>02943R</t>
  </si>
  <si>
    <t>OSTATNÍ POŽADAVKY - VYPRACOVÁNÍ RDS</t>
  </si>
  <si>
    <t>RDS  
zahrnuje veškeré náklady spojené s objednatelem požadovanými pracemi</t>
  </si>
  <si>
    <t>13</t>
  </si>
  <si>
    <t>02944R</t>
  </si>
  <si>
    <t>OSTAT POŽADAVKY - DOKUMENTACE SKUTEČ PROVEDENÍ V DIGIT FORMĚ</t>
  </si>
  <si>
    <t>DSPS  
zahrnuje veškeré náklady spojené s objednatelem požadovanými pracemi</t>
  </si>
  <si>
    <t>14</t>
  </si>
  <si>
    <t>703422</t>
  </si>
  <si>
    <t>ELEKTROINSTALAČNÍ TRUBKA PLASTOVÁ UV STABILNÍ VČETNĚ UPEVNĚNÍ A PŘÍSLUŠENSTVÍ DN PRŮMĚRU PŘES 25 DO 40 MM</t>
  </si>
  <si>
    <t>M</t>
  </si>
  <si>
    <t>viz TZ  
1. Položka obsahuje:  – přípravu podkladu pro osazení 2. Položka neobsahuje:  X 3. Způsob měření: Měří se metr délkový.</t>
  </si>
  <si>
    <t>15</t>
  </si>
  <si>
    <t>7466A9</t>
  </si>
  <si>
    <t>ZPROVOZNĚNÍ SYSTÉMU S NOVÝMI DATY PRO OBJEKT ŽST</t>
  </si>
  <si>
    <t>úprava a konfigurace systému, kalibrace  
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</si>
  <si>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16</t>
  </si>
  <si>
    <t>75IJ12</t>
  </si>
  <si>
    <t>MĚŘENÍ JEDNOSMĚRNÉ NA SDĚLOVACÍM KABELU</t>
  </si>
  <si>
    <t>5+2=7.000 [A] 
Celkem: 7=7.000 [B]</t>
  </si>
  <si>
    <t>po zapojení panelů IS a monitorů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</si>
  <si>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17</t>
  </si>
  <si>
    <t>75L3A4</t>
  </si>
  <si>
    <t>INFORMAČNÍ PRVEK, ZÁVĚS PRO INFORMAČNÍ TABULE</t>
  </si>
  <si>
    <t>úprava systému závěsu po stavbě  
.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</si>
  <si>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18</t>
  </si>
  <si>
    <t>75L3B1</t>
  </si>
  <si>
    <t>MONITOR IS LCD DO 24"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</si>
  <si>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</si>
  <si>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19</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</si>
  <si>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</si>
  <si>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</si>
  <si>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</si>
  <si>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t>
  </si>
  <si>
    <t>75L3DW</t>
  </si>
  <si>
    <t>HW PRO ŘÍZENÍ SYSTÉMU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</si>
  <si>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</si>
  <si>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21</t>
  </si>
  <si>
    <t>75L3I1</t>
  </si>
  <si>
    <t>ZAŠKOLENÍ OBSLUHY NA MÍSTĚ, INSTALACE, DOPRAVA DO 200 KM</t>
  </si>
  <si>
    <t>22</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</si>
  <si>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</si>
  <si>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</si>
  <si>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</si>
  <si>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23</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</si>
  <si>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</si>
  <si>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</si>
  <si>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</si>
  <si>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24</t>
  </si>
  <si>
    <t>R003</t>
  </si>
  <si>
    <t>Práce potřebné pro zprovoznění systému a doplňkový materiál</t>
  </si>
  <si>
    <t>veškeré práce pro zajištění zprovoznění systému a veškerý doplňkový materiál  
zahrnuje veškeré náklady spojené s objednatelem požadovanými pracemi</t>
  </si>
  <si>
    <t>25</t>
  </si>
  <si>
    <t>75E1C7</t>
  </si>
  <si>
    <t>PROTOKOL UTZ</t>
  </si>
  <si>
    <t>1. Položka obsahuje:  – protokol autorizovanou osobou podle požadavku ČSN, včetně hodnocení 2. Položka neobsahuje:  X 3. Způsob měření: Udává se počet kusů kompletní konstrukce nebo práce.</t>
  </si>
  <si>
    <t>D.1.3</t>
  </si>
  <si>
    <t>Silnoproudá technologie včetně DŘT</t>
  </si>
  <si>
    <t xml:space="preserve">  PS 61-03-10</t>
  </si>
  <si>
    <t>Úprava DŘT</t>
  </si>
  <si>
    <t>PS 61-03-10</t>
  </si>
  <si>
    <t>Dodávka a montáž DŘT</t>
  </si>
  <si>
    <t>R-položka</t>
  </si>
  <si>
    <t>703411</t>
  </si>
  <si>
    <t>ELEKTROINSTALAČNÍ TRUBKA PLASTOVÁ VČETNĚ UPEVNĚNÍ A PŘÍSLUŠENSTVÍ DN PRŮMĚRU DO 25 MM</t>
  </si>
  <si>
    <t>Technická specifikace položky odpovídá příslušné cenové soustavě</t>
  </si>
  <si>
    <t>703751</t>
  </si>
  <si>
    <t>PROTIPOŽÁRNÍ UCPÁVKA POD ROZVADĚČ DO EI 90 MIN.</t>
  </si>
  <si>
    <t>703752</t>
  </si>
  <si>
    <t>PROTIPOŽÁRNÍ UCPÁVKA STĚNOU/STROPEM, TL DO 50CM, DO EI 90 MIN.</t>
  </si>
  <si>
    <t>742I21</t>
  </si>
  <si>
    <t>KABEL NN CU OVLÁDACÍ 19-24ŽÍLOVÝ DO 2,5 MM2</t>
  </si>
  <si>
    <t>742N11</t>
  </si>
  <si>
    <t>UKONČENÍ 19-24ŽÍLOVÉHO KABELU V ROZVADĚČI NEBO NA PŘÍSTROJI DO 2,5 MM2</t>
  </si>
  <si>
    <t>742P13</t>
  </si>
  <si>
    <t>ZATAŽENÍ KABELU DO CHRÁNIČKY - KABEL DO 4 KG/M</t>
  </si>
  <si>
    <t>742P15</t>
  </si>
  <si>
    <t>OZNAČOVACÍ ŠTÍTEK NA KABEL</t>
  </si>
  <si>
    <t>744R21</t>
  </si>
  <si>
    <t>UCPÁVKOVÁ VÝVODKA PRO KABEL O PRŮMĚRU DO 13 MM</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</si>
  <si>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</si>
  <si>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</si>
  <si>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</si>
  <si>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</si>
  <si>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</si>
  <si>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</si>
  <si>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</si>
  <si>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</si>
  <si>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</si>
  <si>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</si>
  <si>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74665J</t>
  </si>
  <si>
    <t>PROVOZNÍ ZKOUŠKY TELEMECHANICKÉ JEDNOTKY V OBJEKTU TS</t>
  </si>
  <si>
    <t>74665N</t>
  </si>
  <si>
    <t>PODPORA PŘI UVÁDĚNÍ DO PROVOZU, ENGINEERING PRO OBJEKT TS</t>
  </si>
  <si>
    <t>746672</t>
  </si>
  <si>
    <t>ROZŠÍŘENÍ ZÁKLADNÍ JEDNOTKY PLC NEBO IPC O KOMUNIKACI S JEDNÍM PODŘÍZENÝM SYSTÉMEM PLC (JEN SW)</t>
  </si>
  <si>
    <t>746687</t>
  </si>
  <si>
    <t>REALIZACE A PLNĚNÍ DATOVÝCH A PREZENTAČNÍCH STRUKTUR SVZ PRO OBJEKT NS</t>
  </si>
  <si>
    <t>746689</t>
  </si>
  <si>
    <t>REALIZACE A PLNĚNÍ DATOVÝCH A PREZENTAČNÍCH STRUKTUR SVZ PRO OBJEKT TS</t>
  </si>
  <si>
    <t>746694</t>
  </si>
  <si>
    <t>ŠKOLENÍ DISPEČERŮ</t>
  </si>
  <si>
    <t>746695</t>
  </si>
  <si>
    <t>ODZKOUŠENÍ UPRAVENÉHO ED</t>
  </si>
  <si>
    <t>746696</t>
  </si>
  <si>
    <t>KOMPLEXNÍ VYZKOUŠENÍ ED</t>
  </si>
  <si>
    <t>746697</t>
  </si>
  <si>
    <t>DOKUMENTACE RDS</t>
  </si>
  <si>
    <t>26</t>
  </si>
  <si>
    <t>7466A4</t>
  </si>
  <si>
    <t>ÚPRAVA STRUKTUR A ŘÍDÍCÍCH PROGRAMOVÝCH TABULEK ED PRO OBJEKT TS</t>
  </si>
  <si>
    <t>27</t>
  </si>
  <si>
    <t>7466A8</t>
  </si>
  <si>
    <t>DEFINICE A DEKLARACE STRUKTUR DAT ED PRO OBJEKT TS</t>
  </si>
  <si>
    <t>28</t>
  </si>
  <si>
    <t>7466AC</t>
  </si>
  <si>
    <t>ZPROVOZNĚNÍ SYSTÉMU S NOVÝMI DATY PRO OBJEKT TS</t>
  </si>
  <si>
    <t>29</t>
  </si>
  <si>
    <t>7466AG</t>
  </si>
  <si>
    <t>VERIFIKACE SIGNÁLŮ A POVELŮ S NOVÝMI DATY PRO OBJEKT TS</t>
  </si>
  <si>
    <t>30</t>
  </si>
  <si>
    <t>7466AH</t>
  </si>
  <si>
    <t>KONFIGURACE SOFTWARU, OVLADAČE, LICENCE, PARAMETRIZACE - 1. OBJEKT</t>
  </si>
  <si>
    <t>31</t>
  </si>
  <si>
    <t>7466AL</t>
  </si>
  <si>
    <t>SYSTÉMOVÁ A DATOVÁ ANALÝZA PRO OBJEKT TS</t>
  </si>
  <si>
    <t>32</t>
  </si>
  <si>
    <t>7466AP</t>
  </si>
  <si>
    <t>DOPLNĚNÍ A ÚPRAVA SW TABULEK PRO OBJEKT TS</t>
  </si>
  <si>
    <t>33</t>
  </si>
  <si>
    <t>7466AT</t>
  </si>
  <si>
    <t>AKTUALIZACE MODELU ŘÍZENÉ TECHNOLOGIE V PRŮBĚHU VÝSTAVBY PRO OBJEKT TS</t>
  </si>
  <si>
    <t>34</t>
  </si>
  <si>
    <t>7466AU</t>
  </si>
  <si>
    <t>POSKYTNUTÍ DAT DO OSTATNÍCH SYSTÉMŮ NAPŘ. DDTS, ENERGETIKA</t>
  </si>
  <si>
    <t>35</t>
  </si>
  <si>
    <t>747112</t>
  </si>
  <si>
    <t>KONTROLA MANIPULAČNÍCH, OVLÁDACÍCH NEBO RELÉOVÝCH ROZVADĚČŮ, 1 POLE</t>
  </si>
  <si>
    <t>36</t>
  </si>
  <si>
    <t>747125</t>
  </si>
  <si>
    <t>OŽIVENÍ JEDNOHO POLE ROZVADĚČE ZHOTOVENÉHO SUBDODAVATELEM V PODMÍNKÁCH EXTERNÍ MONTÁŽE SE SLOŽITOU VÝSTROJÍ</t>
  </si>
  <si>
    <t>37</t>
  </si>
  <si>
    <t>747213</t>
  </si>
  <si>
    <t>CELKOVÁ PROHLÍDKA, ZKOUŠENÍ, MĚŘENÍ A VYHOTOVENÍ VÝCHOZÍ REVIZNÍ ZPRÁVY, PRO OBJEM IN PŘES 500 DO 1000 TIS. KČ</t>
  </si>
  <si>
    <t>38</t>
  </si>
  <si>
    <t>747214</t>
  </si>
  <si>
    <t>CELKOVÁ PROHLÍDKA, ZKOUŠENÍ, MĚŘENÍ A VYHOTOVENÍ VÝCHOZÍ REVIZNÍ ZPRÁVY, PRO OBJEM IN - PŘÍPLATEK ZA KAŽDÝCH DALŠÍCH I ZAPOČATÝCH 500 TIS. KČ</t>
  </si>
  <si>
    <t>39</t>
  </si>
  <si>
    <t>747301</t>
  </si>
  <si>
    <t>PROVEDENÍ PROHLÍDKY A ZKOUŠKY PRÁVNICKOU OSOBOU, VYDÁNÍ PRŮKAZU ZPŮSOBILOSTI</t>
  </si>
  <si>
    <t>40</t>
  </si>
  <si>
    <t>747701</t>
  </si>
  <si>
    <t>DOKONČOVACÍ MONTÁŽNÍ PRÁCE NA ELEKTRICKÉM ZAŘÍZENÍ</t>
  </si>
  <si>
    <t>41</t>
  </si>
  <si>
    <t>747703</t>
  </si>
  <si>
    <t>ZKUŠEBNÍ PROVOZ</t>
  </si>
  <si>
    <t>42</t>
  </si>
  <si>
    <t>747704</t>
  </si>
  <si>
    <t>ZAŠKOLENÍ OBSLUHY</t>
  </si>
  <si>
    <t>43</t>
  </si>
  <si>
    <t>747705</t>
  </si>
  <si>
    <t>MANIPULACE NA ZAŘÍZENÍCH PROVÁDĚNÉ PROVOZOVATELEM</t>
  </si>
  <si>
    <t>44</t>
  </si>
  <si>
    <t>75J111</t>
  </si>
  <si>
    <t>NOSNÁ LIŠTA PLASTOVÁ</t>
  </si>
  <si>
    <t>45</t>
  </si>
  <si>
    <t>75J11X</t>
  </si>
  <si>
    <t>NOSNÁ LIŠTA PLASTOVÁ - MONTÁŽ</t>
  </si>
  <si>
    <t>46</t>
  </si>
  <si>
    <t>75J321</t>
  </si>
  <si>
    <t>KABEL SDĚLOVACÍ PRO STRUKTUROVANOU KABELÁŽ FTP/STP</t>
  </si>
  <si>
    <t>KMPÁR</t>
  </si>
  <si>
    <t>47</t>
  </si>
  <si>
    <t>75J32X</t>
  </si>
  <si>
    <t>KABEL SDĚLOVACÍ PRO STRUKTUROVANOU KABELÁŽ FTP/STP - MONTÁŽ</t>
  </si>
  <si>
    <t>48</t>
  </si>
  <si>
    <t>75O918</t>
  </si>
  <si>
    <t>DDTS ŽDC, SNÍMAČ TEPLOTY A VLHKOSTI</t>
  </si>
  <si>
    <t>49</t>
  </si>
  <si>
    <t>R75B717</t>
  </si>
  <si>
    <t>PŘEPĚŤOVÁ OCHRANA DATOVÉHO KABELU</t>
  </si>
  <si>
    <t>1. Položka obsahuje:    – veškeré příslušentsví    – kompletní montáž   2. Položka neobsahuje:    X   3. Způsob měření:   Udává se počet kusů kompletní konstrukce nebo práce.</t>
  </si>
  <si>
    <t xml:space="preserve">  PS 61-03-50</t>
  </si>
  <si>
    <t>Nové TS</t>
  </si>
  <si>
    <t>PS 61-03-50</t>
  </si>
  <si>
    <t>Požadavky objednatele</t>
  </si>
  <si>
    <t>02940</t>
  </si>
  <si>
    <t>OSTATNÍ POŽADAVKY - VYPRACOVÁNÍ DOKUMENTACE RDS</t>
  </si>
  <si>
    <t>zahrnuje veškeré náklady spojené s objednatelem požadovanými pracemi</t>
  </si>
  <si>
    <t>70</t>
  </si>
  <si>
    <t>Všeobecné práce pro silnoproud a slaboproud</t>
  </si>
  <si>
    <t>OTSKP 2023</t>
  </si>
  <si>
    <t>1. Položka obsahuje:  
 – veškeré práce a materiál obsažený v názvu položky2. Položka neobsahuje:  
 X  
3. Způsob měření:  
Udává se počet kusů kompletní konstrukce nebo práce. 
1. Položka obsahuje:    – pomocné mechanismy   2. Položka neobsahuje:    X   3. Způsob měření:   Měří se plocha v metrech čtverečných.</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</si>
  <si>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</si>
  <si>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</si>
  <si>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</si>
  <si>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</si>
  <si>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</si>
  <si>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703732</t>
  </si>
  <si>
    <t>KABELOVÁ PŘÍCHYTKA S FUNKČNÍ ODOLNOSTÍ PŘI POŽÁRU PRO ROZSAH UPNUTÍ OD 26 DO 50 MM</t>
  </si>
  <si>
    <t>1. Položka obsahuje:  
 – kompletní montáž, rozměření, upevnění, řezání, spojování a pod. – veškerý spojovací a montážní materiál vč. upevňovacího materiálu ( držáky apod.) – pomocné mechanismy2. Položka neobsahuje:  
 X  
3. Způsob měření:  
Udává se počet kusů kompletní konstrukce nebo práce. 
1. Položka obsahuje:    – veškeré zemní práce včetně dodání zásypového materiálu   2. Položka neobsahuje:    X   3. Způsob měření:   Měří se metr délkový.</t>
  </si>
  <si>
    <t>703742</t>
  </si>
  <si>
    <t>KABELOVÁ PŘÍCHYTKA VN VČETNĚ UPEVNĚNÍ A PŘÍSLUŠENSTVÍ PRO ROZSAH UPNUTÍ OD 26 DO 50 MM</t>
  </si>
  <si>
    <t>1. Položka obsahuje:  
 – kompletní montáž, rozměření, upevnění, řezání, spojování a pod. – veškerý spojovací a montážní materiál vč. upevňovacího materiálu ( držáky apod.) – pomocné mechanismy2. Položka neobsahuje:  
 X  
3. Způsob měření:  
Udává se počet kusů kompletní konstrukce nebo práce.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</si>
  <si>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Položka obsahuje:  
 Dodávku a montáž protipožární ucpávky vč. příslušenství a pomocného materiálu, vyhotovéní a dodání atestu. Dále obsahuje cenu za pom. mechanismy včetně všech ostatních vedlejších nákladů. 
Položka obsahuje: Dodávku a montáž protipožární ucpávky vč. příslušenství a pomocného materiálu, vyhotovéní a dodání atestu. Dále obsahuje cenu za pom. mechanismy včetně všech ostatních vedlejších nákladů.</t>
  </si>
  <si>
    <t>74</t>
  </si>
  <si>
    <t>Silnoproud</t>
  </si>
  <si>
    <t>741811</t>
  </si>
  <si>
    <t>UZEMŇOVACÍ VODIČ NA POVRCHU FEZN DO 120 MM2</t>
  </si>
  <si>
    <t>1. Položka obsahuje:  
 – uchycení vodiče na povrch vč. podpěr, konzol, svorek a pod. – měření, dělení, spojování – nátěr2. Položka neobsahuje:  
 X  
3. Způsob měření:  
Měří se metr délkový. 
1. Položka obsahuje:    – uchycení vodiče na povrch vč. podpěr, konzol, svorek a pod.    – měření, dělení, spojování    – nátěr   2. Položka neobsahuje:    X   3. Způsob měření:   Měří se metr délkový.</t>
  </si>
  <si>
    <t>741C02</t>
  </si>
  <si>
    <t>UZEMŇOVACÍ SVORKA</t>
  </si>
  <si>
    <t>1. Položka obsahuje:  
 – veškeré příslušenství2. Položka neobsahuje:  
 X  
3. Způsob měření:  
Udává se počet kusů kompletní konstrukce nebo práce. 
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</si>
  <si>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</si>
  <si>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</si>
  <si>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norem2. Položka neobsahuje:  
 X  
3. Způsob měření:  
Udává se počet kusů kompletní konstrukce nebo práce. 
1. Položka obsahuje:    – tvarování, přípravu spojů    – svařování    – ochranný nátěr spoje dle příslušných norem   2. Položka neobsahuje:    X   3. Způsob měření:   Udává se počet kusů kompletní konstrukce nebo práce.</t>
  </si>
  <si>
    <t>742572</t>
  </si>
  <si>
    <t>KABEL VN - JEDNOŽÍLOVÝ, 22-AXEKVC(V)E(Y) OD 95 DO 150 MM2</t>
  </si>
  <si>
    <t>1. Položka obsahuje:  
 – manipulace a uložení kabelu (do země, chráničky, kanálu, na rošty, na TV a pod.)  
2. Položka neobsahuje:  
 – příchytky, spojky, koncovky, chráničky apod.  
3. Způsob měření:  
Měří se metr délkový. 
1. Položka obsahuje:    – manipulace a uložení kabelu (do země, chráničky, kanálu, na rošty, na TV a pod.)   2. Položka neobsahuje:    – příchytky, spojky, koncovky, chráničky apod.   3. Způsob měření:   Měří se metr délkový.</t>
  </si>
  <si>
    <t>742B22</t>
  </si>
  <si>
    <t>KABELOVÁ KONCOVKA VN VNITŘNÍ, SADA TŘÍ ŽIL NEBO TŘÍŽÍLOVÁ PRO KABELY PŘES 6 KV OD 95 DO 150 MM2</t>
  </si>
  <si>
    <t>1. Položka obsahuje:  
 – všechny práce spojené s úpravou kabelů pro montáž včetně veškerého příslušentsví2. Položka neobsahuje:  
 X  
3. Způsob měření:  
Udává se počet kusů kompletní konstrukce nebo práce. 
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</si>
  <si>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</si>
  <si>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</si>
  <si>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742F44</t>
  </si>
  <si>
    <t>KABEL NN NEBO VODIČ JEDNOŽÍLOVÝ CU FLEXIBILNÍ OD 70 DO 120 MM2</t>
  </si>
  <si>
    <t>1. Položka obsahuje:  
 – manipulace a uložení kabelu (do země, chráničky, kanálu, na rošty, na TV a pod.)  
2. Položka neobsahuje:  
 – příchytky, spojky, koncovky, chráničky apod.  
3. Způsob měření:  
Měří se metr délkový. 
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</si>
  <si>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</si>
  <si>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</si>
  <si>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742I11</t>
  </si>
  <si>
    <t>KABEL NN CU OVLÁDACÍ 7-12ŽÍLOVÝ DO 2,5 MM2</t>
  </si>
  <si>
    <t>742J42</t>
  </si>
  <si>
    <t>JYTY 7X1, KABEL SDĚLOVACÍ IZOLACE PVC</t>
  </si>
  <si>
    <t>Položka obsahuje :  
 Dodávku a montáž kabelu včetně dovozu, manipulace a uložení kabelu (do trubky, na rošty, pod omítku, do rozvaděče ). Dále obsahuje cenu za pom. mechanismy včetně všech ostatních vedlejších nákladů 
Položka obsahuje : Dodávku a montáž kabelu včetně dovozu, manipulace a uložení kabelu (do trubky, na rošty, pod omítku, do rozvaděče ). Dále obsahuje cenu za pom. mechanismy včetně všech ostatních vedlejších nákladů</t>
  </si>
  <si>
    <t>742K14</t>
  </si>
  <si>
    <t>UKONČENÍ JEDNOŽÍLOVÉHO KABELU V ROZVADĚČI NEBO NA PŘÍSTROJI OD 70 DO 120 MM2</t>
  </si>
  <si>
    <t>1. Položka obsahuje:  
 – všechny práce spojené s úpravou kabelů pro montáž včetně veškerého příslušentsví2. Položka neobsahuje:  
 X  
3. Způsob měření:  
Udává se počet kusů kompletní konstrukce nebo práce. 
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</si>
  <si>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</si>
  <si>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</si>
  <si>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742M11</t>
  </si>
  <si>
    <t>UKONČENÍ 7-12ŽÍLOVÉHO KABELU V ROZVADĚČI NEBO NA PŘÍSTROJI DO 2,5 MM2</t>
  </si>
  <si>
    <t>742P16</t>
  </si>
  <si>
    <t>SVAZKOVÁNÍ JEDNOŽILOVÝCH KABELŮ VN</t>
  </si>
  <si>
    <t>1. Položka obsahuje:  
 – veškeré příslušentsví2. Položka neobsahuje:  
 X  
3. Způsob měření:  
Udává se počet kusů kompletní konstrukce nebo práce. 
1. Položka obsahuje:  – veškeré příslušentsví  2. Položka neobsahuje:  X 3. Způsob měření: Udává se počet kusů kompletní konstrukce nebo práce.</t>
  </si>
  <si>
    <t>744348</t>
  </si>
  <si>
    <t>ROZVADĚČ NN SKŘÍŇOVÝ OCELOPLECH.VYZBROJENÝ, DO IP 40, HLOUBKY DO 500MM, ŠÍŘKY OD 510 DO 800MM, VÝŠKY DO 2250MM-VÝVODNÍ POLE SE SLOŽITOU VÝZBROJÍ</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</si>
  <si>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  
3. Způsob měření:  
Udává se počet kusů kompletní konstrukce nebo práce. 
rozváděč RH, 5 polí+rohové pole  
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</si>
  <si>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7451A3</t>
  </si>
  <si>
    <t>MODULÁRNÍ ROZVADĚČ 3-F DO UN 25KV, 630A, DO 20KA/1S, ŽIVÉ ČÁSTI A SPÍNACÍ PRVKY BEZ IZOLACE PLYNU SF6, TRANSFORMÁTOROVÉ POLE S POJISTKOVÝM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</si>
  <si>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 
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</si>
  <si>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745433</t>
  </si>
  <si>
    <t>TRANSFORMÁTOR 3-F, 22/0,4 KV, OLEJOVÝ HERMETIZOVANÝ PŘES 400 DO 1000 KVA</t>
  </si>
  <si>
    <t>1. Položka obsahuje:  
 – veškerý podružný, pomocný a upevňovací materiál – technický popis viz. projektová dokumentace – uvedení do provozu, předepsané zkoušky, revize a atesty2. Položka neobsahuje:  
 X  
3. Způsob měření:  
Udává se počet kusů kompletní konstrukce nebo práce. 
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</si>
  <si>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745801R</t>
  </si>
  <si>
    <t>TERMISTOROVÁ OCHRANA OLEJOVÉHO TRANSFORMÁTORU S KONTAKTNÍM VÝSTUPEM PRO VÝSTRAHU A ODPOJENÍ</t>
  </si>
  <si>
    <t>OTSKP_2022</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</si>
  <si>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</si>
  <si>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</si>
  <si>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</si>
  <si>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protokolu2. Položka neobsahuje:  
 X  
3. Způsob měření:  
Udává se počet kusů kompletní konstrukce nebo práce. 
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</si>
  <si>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  
3. Způsob měření:  
Udává se počet kusů kompletní konstrukce nebo práce. 
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</si>
  <si>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způsobilosti2. Položka neobsahuje:  
 X  
3. Způsob měření:  
Udává se počet kusů kompletní konstrukce nebo práce. 
1. Položka obsahuje:    – cenu za vyhotovení dokladu právnickou osobou o silnoproudých zařízeních a vydání průkazu způsobilosti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</si>
  <si>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</si>
  <si>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</si>
  <si>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vn2. Položka neobsahuje:  
 X  
3. Způsob měření:  
Udává se počet kusů kompletní konstrukce nebo práce. 
1. Položka obsahuje:    – cenu za vyhotovení příkazu 'B' pro zajištění pracoviště při práci na vypnutém a zajištěném zařízení vn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</si>
  <si>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</si>
  <si>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</si>
  <si>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protokolu2. Položka neobsahuje:  
 X  
3. Způsob měření:  
Udává se počet kusů kompletní konstrukce nebo práce. 
1. Položka obsahuje:    – cenu za měření dle příslušných norem a předpisů, včetně vystavení protokolu   2. Položka neobsahuje:    X   3. Způsob měření:   Udává se počet kusů kompletní konstrukce nebo práce.</t>
  </si>
  <si>
    <t>747615</t>
  </si>
  <si>
    <t>MĚŘENÍ A NASTAVENÍ KOMPENZACE INDUKČNÍHO ODBĚRU STANICE</t>
  </si>
  <si>
    <t>1. Položka obsahuje:  
 – cenu za měření dle příslušných norem a předpisů a nastavení kompenzace, včetně vystavení protokolu2. Položka neobsahuje:  
 X  
3. Způsob měření:  
Udává se počet kusů kompletní konstrukce nebo práce. 
1. Položka obsahuje:    – cenu za měření dle příslušných norem a předpisů a nastavení kompenzace,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</si>
  <si>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apod.2. Položka neobsahuje:  
 X  
3. Způsob měření:  
Udává se čas v hodinách. 
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</si>
  <si>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zařízení2. Položka neobsahuje:  
 X  
3. Způsob měření:  
Udává se čas v hodinách. 
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</si>
  <si>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provedení2. Položka neobsahuje:  
 X  
3. Způsob měření:  
Udává se čas v hodinách. 
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</si>
  <si>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souboru2. Položka neobsahuje:  
 X  
3. Způsob měření:  
Udává se čas v hodinách. 
1. Položka obsahuje:    – cenu za manipulace na zařízeních prováděné provozovatelem nutných pro další práce zhotovitele na technologickém souboru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</si>
  <si>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</si>
  <si>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</si>
  <si>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  
3. Způsob měření:  
Udává se počet kusů kompletní konstrukce nebo práce. 
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</si>
  <si>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</si>
  <si>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</si>
  <si>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nákladů2. Položka neobsahuje:  
 X  
3. Způsob měření:  
 – Dodávka a montáž specifikované kabelizace se měří v délce udané v kmpárech.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</si>
  <si>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nákladů2. Položka neobsahuje:  
 X  
3. Způsob měření:  
 – Práce specifikovaného se měří v délce kabelizace udané v kmpárech.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</si>
  <si>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</si>
  <si>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</si>
  <si>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</si>
  <si>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</si>
  <si>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</si>
  <si>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1. Položka obsahuje:  – kompletní montáž specifikovaného bloku  2. Položka neobsahuje:  X 3. Způsob měření: Udává se počet kusů kompletní konstrukce nebo práce.</t>
  </si>
  <si>
    <t>R015</t>
  </si>
  <si>
    <t>LIKVIDACE ODPADŮ</t>
  </si>
  <si>
    <t>50</t>
  </si>
  <si>
    <t>R015310</t>
  </si>
  <si>
    <t>911</t>
  </si>
  <si>
    <t>NEOCEŇOVAT - LIKVIDACE ODPADŮ NEKONTAMINOVANÝCH - 16 02 14 ELEKTROŠROT (VYŘAZENÁ EL. ZAŘÍZENÍ A PŘÍSTR. - AL, CU A VZ. KOVY)</t>
  </si>
  <si>
    <t>T</t>
  </si>
  <si>
    <t>LIKVIDACE ODPADŮ NEKONTAMINOVANÝCH - 16 02 14 ELEKTROŠROT (VYŘAZENÁ EL. ZAŘÍZENÍ A PŘÍSTR. - AL, CU A VZ. KOVY)</t>
  </si>
  <si>
    <t>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</si>
  <si>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51</t>
  </si>
  <si>
    <t>R015420</t>
  </si>
  <si>
    <t>902</t>
  </si>
  <si>
    <t>NEOCEŇOVAT - LIKVIDACE ODPADŮ NEKONTAMINOVANÝCH - 17 06 04 IZOLAČNÍ MATERIÁLY</t>
  </si>
  <si>
    <t>LIKVIDACE ODPADŮ NEKONTAMINOVANÝCH - 17 06 04 ZBYTKY IZOLAČNÍ MATERIÁLY</t>
  </si>
  <si>
    <t>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</si>
  <si>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 xml:space="preserve">  PS 61-03-51</t>
  </si>
  <si>
    <t>FVE</t>
  </si>
  <si>
    <t>PS 61-03-51</t>
  </si>
  <si>
    <t>741</t>
  </si>
  <si>
    <t>Elektroinstalace - silnoproud</t>
  </si>
  <si>
    <t>741120201</t>
  </si>
  <si>
    <t>Montáž vodičů izolovaných měděných bez ukončení uložených volně plných a laněných s PVC pláštěm, bezhalogenových, ohniodolných (např. CY, CHAH-V) průřezu žíly 1</t>
  </si>
  <si>
    <t>CS ÚRS 2023 02</t>
  </si>
  <si>
    <t>Montáž vodičů izolovaných měděných bez ukončení uložených volně plných a laněných s PVC pláštěm, bezhalogenových, ohniodolných (např. CY, CHAH-V) průřezu žíly 1,5 až 16 mm2</t>
  </si>
  <si>
    <t>500+500=1 000.000 [A] 
Mezisoučet: 1000=1 000.000 [B] 
500+500=1 000.000 [C] 
Mezisoučet: 1000=1 000.000 [D] 
Celkem: 1000+1000=2 000.000 [E]</t>
  </si>
  <si>
    <t>1001479</t>
  </si>
  <si>
    <t>SOLAR KABEL 6 SW /240370/</t>
  </si>
  <si>
    <t>500+500=1 000.000 [A] 
Mezisoučet: 1000=1 000.000 [B] 
1000*1.1 Přepočtené koeficientem množství=1 100.000 [C]</t>
  </si>
  <si>
    <t>1189116</t>
  </si>
  <si>
    <t>VODIC CYA 6 ZLUTOZELENA H07V-K</t>
  </si>
  <si>
    <t>741122034</t>
  </si>
  <si>
    <t>Montáž kabelů měděných bez ukončení uložených pod omítku plných kulatých (např. CYKY), počtu a průřezu žil 5x25 až 35 mm2</t>
  </si>
  <si>
    <t>250=250.000 [A] 
Mezisoučet: 250=250.000 [B]</t>
  </si>
  <si>
    <t>34113134</t>
  </si>
  <si>
    <t>kabel silový jádro Cu izolace PVC plášť PVC 0,6/1kV (1-CYKY) 5x25mm2</t>
  </si>
  <si>
    <t>250*1.15 Přepočtené koeficientem množství=287.500 [A]</t>
  </si>
  <si>
    <t>741210101</t>
  </si>
  <si>
    <t>Montáž rozváděčů litinových, hliníkových nebo plastových bez zapojení vodičů sestavy hmotnosti do 50 kg</t>
  </si>
  <si>
    <t>2=2.000 [A]</t>
  </si>
  <si>
    <t>1070002887</t>
  </si>
  <si>
    <t>Rozváděč R-FVE-D1</t>
  </si>
  <si>
    <t>741210102</t>
  </si>
  <si>
    <t>Montáž rozváděčů litinových, hliníkových nebo plastových bez zapojení vodičů sestavy hmotnosti do 100 kg</t>
  </si>
  <si>
    <t>2696060258</t>
  </si>
  <si>
    <t>Rozvaděč RFVE-DC2 2 stringy - třída ochrany I+II</t>
  </si>
  <si>
    <t>741210124</t>
  </si>
  <si>
    <t>Montáž rozváděčů litinových, hliníkových nebo plastových bez zapojení vodičů skříněk hmotnosti do 50 kg</t>
  </si>
  <si>
    <t>1010052753</t>
  </si>
  <si>
    <t>rozvaděčová skřín pro FVE C/63A</t>
  </si>
  <si>
    <t>741210125</t>
  </si>
  <si>
    <t>Montáž rozváděčů litinových, hliníkových nebo plastových bez zapojení vodičů skříněk hmotnosti do 100 kg</t>
  </si>
  <si>
    <t>741321043</t>
  </si>
  <si>
    <t>Montáž proudových chráničů se zapojením vodičů čtyřpólových nn do 63 A ve skříni</t>
  </si>
  <si>
    <t>1030045535</t>
  </si>
  <si>
    <t>proudový chránič, 4 B 63/0.3</t>
  </si>
  <si>
    <t>741711011</t>
  </si>
  <si>
    <t>Montáž nosné konstrukce fotovoltaických panelů umístěné na ploché střeše</t>
  </si>
  <si>
    <t>168=168.000 [A]</t>
  </si>
  <si>
    <t>42412402</t>
  </si>
  <si>
    <t>konstrukce nosná na rovné až mírně skloněné střechy a volná prostranství, standardní sklon 45°, pro vertikálně orientovaný panel, set pro 1 kus</t>
  </si>
  <si>
    <t>741721211</t>
  </si>
  <si>
    <t>Montáž fotovoltaických panelů výkonu přes 300 Wp, umístěných na ploché střeše krystalických</t>
  </si>
  <si>
    <t>8500618259</t>
  </si>
  <si>
    <t>Panel fotovoltaický  450 Wp</t>
  </si>
  <si>
    <t>741730018</t>
  </si>
  <si>
    <t>Montáž střídače napětí DC/AC fotovoltaických systémů včetně osazení a připojení síťového DC/AC (On - grid) třífázového, maximální výstupní výkon přes 25 000 do</t>
  </si>
  <si>
    <t>Montáž střídače napětí DC/AC fotovoltaických systémů včetně osazení a připojení síťového DC/AC (On - grid) třífázového, maximální výstupní výkon přes 25 000 do 50 000 W</t>
  </si>
  <si>
    <t>27,6 kW1=1.000 [A] 
Mezisoučet: 1=1.000 [B] 
40 kW1=1.000 [C] 
Mezisoučet: 1=1.000 [D] 
Celkem: 1+1=2.000 [E]</t>
  </si>
  <si>
    <t>35673004.ECS27</t>
  </si>
  <si>
    <t>měnič fotovoltaický třífázový beztransformátorový maximální vstupní výkon  dle studie  27,6 kW</t>
  </si>
  <si>
    <t>27,6 kW1=1.000 [A] 
Mezisoučet: 1=1.000 [B]</t>
  </si>
  <si>
    <t>35673004.RSE70</t>
  </si>
  <si>
    <t>měnič fotovoltaický třífázový beztransformátorový maximální vstupní výkon  dle studie 40 kW</t>
  </si>
  <si>
    <t>40 kW1=1.000 [A] 
Mezisoučet: 1=1.000 [B]</t>
  </si>
  <si>
    <t>741732062</t>
  </si>
  <si>
    <t>Montáž stejnosměrného měniče napětí DC/DC fotovoltaických systémů výkonového optimizéru, výstupní výkon přes 500 do 650 W</t>
  </si>
  <si>
    <t>168=168.000 [A] 
Mezisoučet: 168=168.000 [B]</t>
  </si>
  <si>
    <t>35671255</t>
  </si>
  <si>
    <t>optimizér přídavný na panel jemnovitý DC výkon 650W</t>
  </si>
  <si>
    <t>741761002</t>
  </si>
  <si>
    <t>Montáž monitorovacího zařízení fotovoltaických systémů hlavní jednotky přes 1 do 6 střídačů</t>
  </si>
  <si>
    <t>1=1.000 [A] 
Mezisoučet: 1=1.000 [B]</t>
  </si>
  <si>
    <t>40561082</t>
  </si>
  <si>
    <t>hlavní jednotka monitoringu až pro 6 střídačů, pro menší instalace, lze připojit kromě střídače nebo elektroměru i senzory a zařízení na výstupu</t>
  </si>
  <si>
    <t>741761012</t>
  </si>
  <si>
    <t>Montáž monitorovacího zařízení fotovoltaických systémů rozšiřujícího modulu pro řízení výkonu elektrárny</t>
  </si>
  <si>
    <t>40561086</t>
  </si>
  <si>
    <t>rozšířující modul monitoringu pro řízení výkonu elektrárny</t>
  </si>
  <si>
    <t>741761015</t>
  </si>
  <si>
    <t>Montáž monitorovacího zařízení fotovoltaických systémů rozšiřujícího modulu pro vzdálený odečet dat z elektroměru</t>
  </si>
  <si>
    <t>1=1.000 [A]</t>
  </si>
  <si>
    <t>40561096</t>
  </si>
  <si>
    <t>rozšiřující modul určený pro vzdálený odečet elektroměrů, plynoměrů, vodoměrů pomocí GPRS</t>
  </si>
  <si>
    <t>741761073</t>
  </si>
  <si>
    <t>Montáž monitorovacího zařízení fotovoltaických systémů instalačního materiálu kabelu pro vnitřní rozvod RS-485 a ethernetu</t>
  </si>
  <si>
    <t>250=250.000 [A]</t>
  </si>
  <si>
    <t>35671245</t>
  </si>
  <si>
    <t>kabel UTP pro vnitřní rozvod ethernetu a RS-485</t>
  </si>
  <si>
    <t>250*1.05 Přepočtené koeficientem množství=262.500 [A]</t>
  </si>
  <si>
    <t>741761081</t>
  </si>
  <si>
    <t>Montáž monitorovacího zařízení fotovoltaických systémů instalace SW licence</t>
  </si>
  <si>
    <t>40561098</t>
  </si>
  <si>
    <t>licence pro roční provoz Internetového portálu pro 1 zařízení (střídač, měřidlo)</t>
  </si>
  <si>
    <t>741791003</t>
  </si>
  <si>
    <t>Montáž ostatních zařízení a příslušenství fotovoltaických systémů elektroměru třífázového</t>
  </si>
  <si>
    <t>35889006</t>
  </si>
  <si>
    <t>elektroměr s S0 (otevřený kolektor) pulzním výstupem cejchovaný třífázový, pro FV elektrárny "Zelený bonus"</t>
  </si>
  <si>
    <t>741810003</t>
  </si>
  <si>
    <t>Zkoušky a prohlídky elektrických rozvodů a zařízení celková prohlídka a vyhotovení revizní zprávy pro objem montážních prací přes 500 do 1000 tis. Kč</t>
  </si>
  <si>
    <t>741810011</t>
  </si>
  <si>
    <t>Zkoušky a prohlídky elektrických rozvodů a zařízení celková prohlídka a vyhotovení revizní zprávy pro objem montážních prací Příplatek k ceně 0003 za každých da</t>
  </si>
  <si>
    <t>Zkoušky a prohlídky elektrických rozvodů a zařízení celková prohlídka a vyhotovení revizní zprávy pro objem montážních prací Příplatek k ceně 0003 za každých dalších i započatých 500 tis. Kč přes 1000 tis. Kč</t>
  </si>
  <si>
    <t>3=3.000 [A]</t>
  </si>
  <si>
    <t>741920114</t>
  </si>
  <si>
    <t>Protipožární ucpávky kabelových chrániček prostup stěnou tloušťky 100 mm tmelem požární odolnost EI 90, průměru chráničky přes 30 do 40 mm</t>
  </si>
  <si>
    <t>20=20.000 [A]</t>
  </si>
  <si>
    <t>741920486</t>
  </si>
  <si>
    <t>Protipožární ucpávky svazků kabelů prostup stropem tloušťky 300 mm rukávem, požární odolnost EI 90 při 50% zaplnění prostupu kabely průměr prostupu přes 113 do</t>
  </si>
  <si>
    <t>Protipožární ucpávky svazků kabelů prostup stropem tloušťky 300 mm rukávem, požární odolnost EI 90 při 50% zaplnění prostupu kabely průměr prostupu přes 113 do 122 mm</t>
  </si>
  <si>
    <t>30=30.000 [A]</t>
  </si>
  <si>
    <t>HZS</t>
  </si>
  <si>
    <t>Hodinové zúčtovací sazby</t>
  </si>
  <si>
    <t>HZS2142</t>
  </si>
  <si>
    <t>Hodinové zúčtovací sazby profesí PSV provádění stavebních konstrukcí pokrývač odborný</t>
  </si>
  <si>
    <t>úprava krytiny atd. pro potřeby FVE(7.5*2)*5=75.000 [A] 
Mezisoučet: 75=75.000 [B]</t>
  </si>
  <si>
    <t>střecha.R</t>
  </si>
  <si>
    <t>materiál pro HZS pokrývač</t>
  </si>
  <si>
    <t>1%1=1.000 [A] 
Mezisoučet: 1=1.000 [B]</t>
  </si>
  <si>
    <t>HZS2232</t>
  </si>
  <si>
    <t>Hodinové zúčtovací sazby profesí PSV provádění stavebních instalací elektrikář odborný</t>
  </si>
  <si>
    <t>zapojení rozvaděčů AC,DC, RH  150 další práce dle studie(7.5*2)*10=150.000 [A] 
Mezisoučet: 150=150.000 [B] 
úprava hromosvodu ve vazbě FVE(7.5*2)*10=150.000 [C] 
Mezisoučet: 150=150.000 [D] 
Celkem: 150+150=300.000 [E]</t>
  </si>
  <si>
    <t>materil.RFVE</t>
  </si>
  <si>
    <t>pomocný materiál pro rozvaděř RH pro napojení FVE , úprava hromosvodu atd, dle studie</t>
  </si>
  <si>
    <t>4%1=1.000 [A] 
Mezisoučet: 1=1.000 [B]</t>
  </si>
  <si>
    <t>HZS2491</t>
  </si>
  <si>
    <t>Hodinové zúčtovací sazby profesí PSV zednické výpomoci a pomocné práce PSV dělník zednických výpomocí</t>
  </si>
  <si>
    <t>stavební výpomoce(7.5*2)*30=450.000 [A] 
Mezisoučet: 450=450.000 [B]</t>
  </si>
  <si>
    <t>material.Rzedni</t>
  </si>
  <si>
    <t>materiál pro zednické výpomoce</t>
  </si>
  <si>
    <t>1,5%1=1.000 [A] 
Mezisoučet: 1=1.000 [B]</t>
  </si>
  <si>
    <t>OST</t>
  </si>
  <si>
    <t>Ostatní</t>
  </si>
  <si>
    <t>013244000</t>
  </si>
  <si>
    <t>Dokumentace pro provádění stavby FVE - dopracování dle studie</t>
  </si>
  <si>
    <t>120=120.000 [A] 
Mezisoučet: 120=120.000 [B]</t>
  </si>
  <si>
    <t>747301.R</t>
  </si>
  <si>
    <t>2=2.000 [A] 
Mezisoučet: 2=2.000 [B]</t>
  </si>
  <si>
    <t>D.1.4</t>
  </si>
  <si>
    <t>Ostatní technologická zařízení</t>
  </si>
  <si>
    <t xml:space="preserve">  PS 61-04-11</t>
  </si>
  <si>
    <t>APS a autovýtah</t>
  </si>
  <si>
    <t>PS 61-04-11</t>
  </si>
  <si>
    <t>22-M</t>
  </si>
  <si>
    <t>Montáže technologických zařízení pro dopravní stavby</t>
  </si>
  <si>
    <t>APSR</t>
  </si>
  <si>
    <t>Automatický parkovací systém, 62 parkovacích míst</t>
  </si>
  <si>
    <t>SOUBOR</t>
  </si>
  <si>
    <t>Automatický parkovací systém, 62 parkovacích míst, se svislým dopravníkem s nosností 5 t, výška 4,0 m, rychlost 0,2 m/s, dopravník umožňující 3 osý pohyb palety, elektromotory s frekvenčními měniči  
položka zahrnuje dodávku a montáž předepsaného systému APS - viz specifikace systému v PD a technická zpráva</t>
  </si>
  <si>
    <t>95</t>
  </si>
  <si>
    <t>RŮZNÉ DOKONČUJÍCÍ KONSTRUKCE A PRÁCE POZEMNÍCH STAVEB</t>
  </si>
  <si>
    <t>STAVEBNÍ PŘÍPOMOCE PRO APS</t>
  </si>
  <si>
    <t>položka zahrnuje:dodávku veškerého materiálu potřebného pro instalaci výtahu dle pořadavku dodavatele, předepsanou úpravu, začištění a úklid po provedení prací, včetně veškerých napojení, zprovoznění  a revizí, včetně PROVEDENÍ PROHLÍDKY A ZKOUŠKY PRÁVNICKOU OSOBOU, VYDÁNÍ PRŮKAZU ZPŮSOBILOSTI</t>
  </si>
  <si>
    <t xml:space="preserve">  PS 61-04-12</t>
  </si>
  <si>
    <t>Výtah - východní křídlo</t>
  </si>
  <si>
    <t>PS 61-04-12</t>
  </si>
  <si>
    <t>33-M</t>
  </si>
  <si>
    <t>Montáže dopr.zaříz.,sklad. zař. a váh</t>
  </si>
  <si>
    <t>700R</t>
  </si>
  <si>
    <t>Montáž elektrického lanového výtahu bez strojovny (strojovna umístěna v šachtě) Nosnost 1150 kg/15 os, vybavení výtahu dle popisu v TZ</t>
  </si>
  <si>
    <t>Montáž elektrického lanového výtahu bez strojovny (strojovna umístěna v šachtě) Nosnost 1150 kg/15 os, vybavení výtahu dle popisu v TZ  
položka zahrnuje  montáž předepsaného systému výtahu - viz specifikace systému v PD a technická zpráva</t>
  </si>
  <si>
    <t>SPCM01R</t>
  </si>
  <si>
    <t>Elektrický lanový výtah bez strojovny (strojovna umístěna v šachtě) Nosnost 1150 kg/15 os, vybavení výtahu dle popisu v TZ a schema výtahu</t>
  </si>
  <si>
    <t>Elektrický lanový výtah bez strojovny (strojovna umístěna v šachtě) Nosnost 1150 kg/15 os, vybavení výtahu dle popisu v TZ a schema výtahu  
položka zahrnuje dodávku předepsaného systému výtahu - viz specifikace systému v PD a technická zpráva</t>
  </si>
  <si>
    <t>STAVEBNÍ PŘÍPOMOCE PRO VÝTAH</t>
  </si>
  <si>
    <t>položka zahrnuje:dodávku veškerého materiálu potřebného pro instalaci výtahu dle pořadavku dodavatele, předepsanou úpravu, začištění a úklid po provedení prací, včetně veškerých napojení, zprovoznění a a revizíP, ROVEDENÍ PROHLÍDKY A ZKOUŠKY PRÁVNICKOU OSOBOU, VYDÁNÍ PRŮKAZU ZPŮSOBILOSTI</t>
  </si>
  <si>
    <t xml:space="preserve">  PS 61-04-14</t>
  </si>
  <si>
    <t>Výtah - západní křídlo</t>
  </si>
  <si>
    <t>PS 61-04-14</t>
  </si>
  <si>
    <t>Montáž elektrického lanového výtahu bez strojovny (strojovna umístěna v šachtě) Nosnost 1150 kg/15 os, vybavení výtahu dle popisu v TZ  
položka zahrnuje montáž předepsaného systému výtahu - viz specifikace systému v PD a technická zpráva</t>
  </si>
  <si>
    <t>Elektrický lanový výtah bez strojovny (strojovna umístěna v šachtě) Nosnost 1150 kg/15 os, vybavení výtahu dle popisu v TZ a schema výtahu  
položka zahrnuje dodávku předepsaného systému APS - viz specifikace systému v PD a technická zpráva</t>
  </si>
  <si>
    <t>položka zahrnuje:dodávku veškerého materiálu potřebného pro instalaci výtahu dle pořadavku dodavatele, předepsanou úpravu, začištění a úklid po provedení prací, včetně veškerých napojení, zprovoznění a a revizí, PROVEDENÍ PROHLÍDKY A ZKOUŠKY PRÁVNICKOU OSOBOU, VYDÁNÍ PRŮKAZU ZPŮSOBILOSTI</t>
  </si>
  <si>
    <t xml:space="preserve">  PS 61-04-30</t>
  </si>
  <si>
    <t>MaR - koncepce</t>
  </si>
  <si>
    <t>PS 61-04-30</t>
  </si>
  <si>
    <t>Řídící systém</t>
  </si>
  <si>
    <t>001-R</t>
  </si>
  <si>
    <t>Rozšiřující komunikační modul stávajícího systému MaR - modbus</t>
  </si>
  <si>
    <t>KS</t>
  </si>
  <si>
    <t>Komunikace Modbus/RTU, RS485  
dodávka</t>
  </si>
  <si>
    <t>Stávající rozvaděč M+R B1</t>
  </si>
  <si>
    <t>002-R</t>
  </si>
  <si>
    <t>Úprava rozvaděče</t>
  </si>
  <si>
    <t>Doplnění a zapojení rozšiřující karty stávajícího systému  
dodávka, montáž</t>
  </si>
  <si>
    <t>Software</t>
  </si>
  <si>
    <t>003-R</t>
  </si>
  <si>
    <t>Úprava stávajícího systému pro integraci</t>
  </si>
  <si>
    <t>Vypracování uživatelských programů pro procesní stanice  
montáž, tvorba SW</t>
  </si>
  <si>
    <t>004-R</t>
  </si>
  <si>
    <t>SW stávající grafická centrála</t>
  </si>
  <si>
    <t>DB</t>
  </si>
  <si>
    <t>Vypracování uživatelských programů pro grafickou centrálu  
montáž, tvorba SW (DB-datový bod)</t>
  </si>
  <si>
    <t>005-R</t>
  </si>
  <si>
    <t>SW regulátor</t>
  </si>
  <si>
    <t>006-R</t>
  </si>
  <si>
    <t>Zprovoznění regulátorů MaR</t>
  </si>
  <si>
    <t>Uvedení do provozu řídící systém, vč.zaregulování  
montáž, tvorba SW</t>
  </si>
  <si>
    <t>007-R</t>
  </si>
  <si>
    <t>Zkoušky, prohlídky, průkaz způsobilosti</t>
  </si>
  <si>
    <t>Komplexní zkoušky systému MaR, test 1:1  
1. Položka obsahuje:  - montáž, tvorba SW,   – cenu za vyhotovení dokladu právnickou osobou  a vydání průkazu způsobilosti 2. Položka neobsahuje:  X 3. Způsob měření: Udává se počet kusů kompletní konstrukce nebo práce.</t>
  </si>
  <si>
    <t>2023 OTSKP</t>
  </si>
  <si>
    <t>Zaškolení obsluhy v průběhu komplexních zkoušek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</si>
  <si>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009-R</t>
  </si>
  <si>
    <t>SW centrála DDTS</t>
  </si>
  <si>
    <t>SW integrace vybranných proměnných pro centrálu DDTS, rozhraní modbus TCP/IP nebo IEC60870-5-104  
tvorba SW</t>
  </si>
  <si>
    <t>Ostatní služby</t>
  </si>
  <si>
    <t>010-R</t>
  </si>
  <si>
    <t>Návody</t>
  </si>
  <si>
    <t>Návody na obsluhu  
služba</t>
  </si>
  <si>
    <t>012-R</t>
  </si>
  <si>
    <t>Projekt - výrobní dokumentace</t>
  </si>
  <si>
    <t>Dílenské výkresy rozvaděčů MaR  
služba</t>
  </si>
  <si>
    <t>014-R</t>
  </si>
  <si>
    <t>Koordinace s dodavatelem stávajícího systému VS</t>
  </si>
  <si>
    <t>Koordinace s dodavatelem stávajícího systému VS  
služba</t>
  </si>
  <si>
    <t xml:space="preserve">  PS 61-04-31</t>
  </si>
  <si>
    <t>MaR - Hala</t>
  </si>
  <si>
    <t>PS 61-04-31</t>
  </si>
  <si>
    <t>Kombinovaný I/O modul s řídící deskou PowerPC 88 I/O,</t>
  </si>
  <si>
    <t>ARM, bez displeje, 2x RS232, 2x RS485, Merbon IDE  
dodávka</t>
  </si>
  <si>
    <t>Operátorský panel s kapacitním dotykovým displejem 7“</t>
  </si>
  <si>
    <t>800x480, ARM, 256MB RAM, Ethernet, mikroSD (není součástí dodávky), Linux, 9-36Vss, bez zdroje  
dodávka</t>
  </si>
  <si>
    <t>Ethernet switch 5 portů, nap.24V</t>
  </si>
  <si>
    <t>dodávka</t>
  </si>
  <si>
    <t>DDC regulátor, MMI, Ethernet, 2x RS232, 2x RS485, LCD 3x16 znaků, Merbon IDE</t>
  </si>
  <si>
    <t>Kombinovaný modul - 8AI, 6AO, 8DI, 8DO, protokol Modbus</t>
  </si>
  <si>
    <t>Převodník M-bus - RS232 - do 60 připojených míst</t>
  </si>
  <si>
    <t>Převodník RS232 – RS485</t>
  </si>
  <si>
    <t>008-R</t>
  </si>
  <si>
    <t>Maxi kombinovaný modul, 16 AI, 8 AO, 32 DI, 32 DO, Modbus / RS485</t>
  </si>
  <si>
    <t>Modul 16 digitálních vstupů, max. 30V AC nebo 50V DC, společná zem, protokol Modbus</t>
  </si>
  <si>
    <t>Montážní práce</t>
  </si>
  <si>
    <t>064-R</t>
  </si>
  <si>
    <t>Montáž periferií</t>
  </si>
  <si>
    <t>Montáž periferií vč.ověření funkčnosti a jejich připojení do podstanice  
montáž</t>
  </si>
  <si>
    <t>065-R</t>
  </si>
  <si>
    <t>Montáž periferií VZT</t>
  </si>
  <si>
    <t>Zapojení periferií do automatiky VZT jednotky  
montáž</t>
  </si>
  <si>
    <t>066-R</t>
  </si>
  <si>
    <t>Montáž regulace dveřních clon</t>
  </si>
  <si>
    <t>Zapojení a sestavení regulace dveřních clon  
montáž</t>
  </si>
  <si>
    <t>067-R</t>
  </si>
  <si>
    <t>068-R</t>
  </si>
  <si>
    <t>Revize, prohlídky, zkouška způsobilosti</t>
  </si>
  <si>
    <t>Výchozí revize elektro, PROVEDENÍ PROHLÍDKY A ZKOUŠKY PRÁVNICKOU OSOBOU, VYDÁNÍ PRŮKAZU ZPŮSOBILOSTI  
1. Položka obsahuje:  - výchozí revize elektro  – cenu za vyhotovení dokladu právnickou osobou o silnoproudých zařízeních a vydání průkazu způsobilosti 2. Položka neobsahuje:  X 3. Způsob měření: Udává se počet kusů kompletní konstrukce nebo práce.</t>
  </si>
  <si>
    <t>070-R</t>
  </si>
  <si>
    <t>072-R</t>
  </si>
  <si>
    <t>Zajištění provizorních stavů v souladu s POV</t>
  </si>
  <si>
    <t>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  
služba</t>
  </si>
  <si>
    <t>073-R</t>
  </si>
  <si>
    <t>Provizorní zástěny a zakrytí pro zajištění provozu stávající technologie D+M, demontáž</t>
  </si>
  <si>
    <t>1. dodávku veškerého materiálu potřebného pro provedení zakrytí v předepsané kvalitě   2. provedení zástěn vč. vstupních otvorů a jejich zajištění dle odsouhlasené výrobní dokumentace   3. odklizení suti a přebytečného materiálu   4. potřebná lešení   5. dodatečnou demontáž a likvidaci   6. veškerou staveništní a mimostaveništní dopravu  
služba</t>
  </si>
  <si>
    <t>Periferie rozvod tepla</t>
  </si>
  <si>
    <t>741722</t>
  </si>
  <si>
    <t>ČIDLO TEPLOTNÍ KONTAKTNÍ</t>
  </si>
  <si>
    <t>Příložné teplotní čidlo Pt1000  
1. Položka obsahuje:  – zapojení a nastavení přístroje 2. Položka neobsahuje:  X 3. Způsob měření: Udává se počet kusů kompletní konstrukce nebo práce.</t>
  </si>
  <si>
    <t>011-R</t>
  </si>
  <si>
    <t>3-cestný regulační ventil PN16, DN15, Kvs=1,6 včetně servopohonu 0-10V, nap.24V</t>
  </si>
  <si>
    <t>3-cestný regulační ventil PN16, DN15, Kvs=2,5 včetně servopohonu 0-10V, nap.24V</t>
  </si>
  <si>
    <t>013-R</t>
  </si>
  <si>
    <t>3-cestný regulační ventil PN16, DN15, Kvs=4 včetně servopohonu 0-10V, nap.24V</t>
  </si>
  <si>
    <t>3-cestný regulační ventil PN16, DN25, Kvs=10 včetně servopohonu 0-10V, nap.24V</t>
  </si>
  <si>
    <t>015-R</t>
  </si>
  <si>
    <t>3-cestný regulační ventil PN16, DN50, Kvs=40 včetně servopohonu 0-10V, nap.24V</t>
  </si>
  <si>
    <t>741713</t>
  </si>
  <si>
    <t>SPÍNAČ HLADINOVÝ</t>
  </si>
  <si>
    <t>Hladinový spínač se sondou  
1. Položka obsahuje:  – zapojení a nastavení přístroje 2. Položka neobsahuje:  X 3. Způsob měření: Udává se počet kusů kompletní konstrukce nebo práce.</t>
  </si>
  <si>
    <t>741721</t>
  </si>
  <si>
    <t>ČIDLO TEPLOTNÍ ANALOGOVÉ</t>
  </si>
  <si>
    <t>Stonkové teplotní čidlo Pt1000, 100mm  
1. Položka obsahuje:  – zapojení a nastavení přístroje 2. Položka neobsahuje:  X 3. Způsob měření: Udává se počet kusů kompletní konstrukce nebo práce.</t>
  </si>
  <si>
    <t>018-R</t>
  </si>
  <si>
    <t>Mosazná poniklovaná jímka, O8×100 mm</t>
  </si>
  <si>
    <t>019-R</t>
  </si>
  <si>
    <t>Čidlo tlaku pro kapaliny a plyny / 0…6bar, 0-10V</t>
  </si>
  <si>
    <t>020-R</t>
  </si>
  <si>
    <t>Příložný termostat 20...90°C, nastaveni interní</t>
  </si>
  <si>
    <t>021-R</t>
  </si>
  <si>
    <t>Venkovní čidlo teploty, Pt1000</t>
  </si>
  <si>
    <t>Periferie VZT</t>
  </si>
  <si>
    <t>Stonkové teplotní čidlo Pt1000, 200mm včetně příruby pro instalaci do VZT kanálu  
1. Položka obsahuje:  – zapojení a nastavení přístroje 2. Položka neobsahuje:  X 3. Způsob měření: Udává se počet kusů kompletní konstrukce nebo práce.</t>
  </si>
  <si>
    <t>023-R</t>
  </si>
  <si>
    <t>Diferenční manostat nastavitelný 20..300 Pa</t>
  </si>
  <si>
    <t>024-R</t>
  </si>
  <si>
    <t>Klap.pohon 24V, 2bod., 4Nm, hav.fce</t>
  </si>
  <si>
    <t>15.10;24.10;25.10;20-22.10  
dodávka</t>
  </si>
  <si>
    <t>1. Položka obsahuje:  – zapojení a nastavení přístroje 2. Položka neobsahuje:  X 3. Způsob měření: Udává se počet kusů kompletní konstrukce nebo práce.</t>
  </si>
  <si>
    <t>026-R</t>
  </si>
  <si>
    <t>Tlačítko dle designu místnosti včetně instalační krabice, klapky a rámečku</t>
  </si>
  <si>
    <t>027-R</t>
  </si>
  <si>
    <t>Snímač koncentrace CO, úrovně 26 a 87 ppm</t>
  </si>
  <si>
    <t>028-R</t>
  </si>
  <si>
    <t>Ústředna pro 4 ks detektory CO</t>
  </si>
  <si>
    <t>029-R</t>
  </si>
  <si>
    <t>Nástěnné aktivní čidlo teploty a vlhkosti, 0..10 V, -20..80°C</t>
  </si>
  <si>
    <t>Rozvaděč RM01.8</t>
  </si>
  <si>
    <t>030-R</t>
  </si>
  <si>
    <t>Skříňový rozvaděč kompletně vyzbrojený š. 1200, v.2000, h.400, IP44, RAL7032, vč. silových vývodů</t>
  </si>
  <si>
    <t>Relé, přepínače, signálky, jističe, stykače, tepelné ochrany, svorky, řídící systém MaR atd.  Rozvaděč bude vybaven přepínači pro místní ovládání, na dveřích bude ovládací panel MaR. Hlavní vypínač 40A/3, přepěťová ochrana stupně 2.a 3st.  
dodávka, montáž</t>
  </si>
  <si>
    <t>031-R</t>
  </si>
  <si>
    <t>Stykačový vývod, 230V, do 1kW včetně ovládacího obvodu</t>
  </si>
  <si>
    <t>dodávka, montáž</t>
  </si>
  <si>
    <t>032-R</t>
  </si>
  <si>
    <t>Vývod včetně ovládání motoru s FM, 230V, 1kW</t>
  </si>
  <si>
    <t>033-R</t>
  </si>
  <si>
    <t>Stykačový vývod elektroohřev 2,1kW včetně ovládání a blokace</t>
  </si>
  <si>
    <t>dodávka,montáž</t>
  </si>
  <si>
    <t>Rozvaděč RM01.9</t>
  </si>
  <si>
    <t>034-R</t>
  </si>
  <si>
    <t>Skříňový rozvaděč kompletně vyzbrojený š. 800, v.2000, h.400, IP44, RAL7032, vč. silových vývodů</t>
  </si>
  <si>
    <t>Relé, přepínače, signálky, jističe, stykače, tepelné ochrany, svorky, řídící systém MaR atd.  Rozvaděč bude vybaven přepínači pro místní ovládání, na dveřích bude ovládací panel MaR. Hlavní vypínač 20A/3, přepěťová ochrana stupně 2.a 3st.  
dodávka, montáž</t>
  </si>
  <si>
    <t>035-R</t>
  </si>
  <si>
    <t>036-R</t>
  </si>
  <si>
    <t>Rozvaděč RM2.3</t>
  </si>
  <si>
    <t>037-R</t>
  </si>
  <si>
    <t>Nástěnný rozvaděč kompletně vyzbrojený š. 600, v.1200, h.300, IP44, RAL7032</t>
  </si>
  <si>
    <t>relé, signálky, jističe, svorky, řídící systém MaR atd).  Na dveřích bude ovládací panel MaR. Hlavní vypínač 16A/3, přepěťová ochrana stupně 3st  
dodávka, montáž</t>
  </si>
  <si>
    <t>Rozvaděč RM2.4</t>
  </si>
  <si>
    <t>038-R</t>
  </si>
  <si>
    <t>Kabely a kabelové rozvody</t>
  </si>
  <si>
    <t>742G11</t>
  </si>
  <si>
    <t>KABEL NN DVOU- A TŘÍŽÍLOVÝ CU S PLASTOVOU IZOLACÍ DO 2,5 MM2</t>
  </si>
  <si>
    <t>Kabel s Cu jádrem, plášť PVC silový 3x1,5. Dodávka a montáž do provozuschopného stavu.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</si>
  <si>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</si>
  <si>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</si>
  <si>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Kabel s Cu jádrem, plášť PVC komunikační stíněný 4x2x0,5. Dodávka a montáž do provozuschopného stavu.  
Položka obsahuje : Dodávku a montáž kabelu včetně dovozu, manipulace a uložení kabelu (do trubky, na rošty, pod omítku, do rozvaděče ). Dále obsahuje cenu za pom. mechanismy včetně všech ostatních vedlejších nákladů</t>
  </si>
  <si>
    <t>041-R</t>
  </si>
  <si>
    <t>Kabel s Cu jádrem, B2CA S1D0 komunikační stíněný 1x2x0,8. Dodávka a montáž do provozuschopného stavu.</t>
  </si>
  <si>
    <t>dodávka a montáž</t>
  </si>
  <si>
    <t>742H11</t>
  </si>
  <si>
    <t>KABEL NN ČTYŘ- A PĚTIŽÍLOVÝ CU S PLASTOVOU IZOLACÍ DO 2,5 MM2</t>
  </si>
  <si>
    <t>Kabel s Cu jádrem, plášť PVC silový 5x1,5. Dodávka a montáž do provozuschopného stavu.  
1. Položka obsahuje:  – manipulace a uložení kabelu (do země, chráničky, kanálu, na rošty, na TV a pod.) 2. Položka neobsahuje:  – příchytky, spojky, koncovky, chráničky apod. 3. Způsob měření: Měří se metr délkový.</t>
  </si>
  <si>
    <t>742H31</t>
  </si>
  <si>
    <t>KABEL NN ČTYŘ- A PĚTIŽÍLOVÝ CU S PLASTOVOU IZOLACÍ STÍNĚNÝ DO 2,5 MM2</t>
  </si>
  <si>
    <t>Kabel s Cu jádrem, plášť PVC silový 5x2,5. Dodávka a montáž do provozuschopného stavu.  
1. Položka obsahuje:  – manipulace a uložení kabelu (do země, chráničky, kanálu, na rošty, na TV a pod.) 2. Položka neobsahuje:  – příchytky, spojky, koncovky, chráničky apod. 3. Způsob měření: Měří se metr délkový.</t>
  </si>
  <si>
    <t>52</t>
  </si>
  <si>
    <t>742J41</t>
  </si>
  <si>
    <t>JYTY 2X1, KABEL SDĚLOVACÍ IZOLACE PVC</t>
  </si>
  <si>
    <t>Kabel s Cu jádrem, plášť PVC komunikační stíněný 2x1. Dodávka a montáž do provozuschopného stavu.  
Položka obsahuje : Dodávku a montáž kabelu včetně dovozu, manipulace a uložení kabelu (do trubky, na rošty, pod omítku, do rozvaděče ). Dále obsahuje cenu za pom. mechanismy včetně všech ostatních vedlejších nákladů</t>
  </si>
  <si>
    <t>53</t>
  </si>
  <si>
    <t>742J37</t>
  </si>
  <si>
    <t>TCEKPFLEY 4P1,0D, KABEL SDĚLOVACÍ IZOLACE PVC</t>
  </si>
  <si>
    <t>Kabel s Cu jádrem, plášť PVC komunikační stíněný 4x1. Dodávka a montáž do provozuschopného stavu.  
Položka obsahuje : Dodávku a montáž kabelu včetně dovozu, manipulace a uložení kabelu (do trubky, na rošty, pod omítku, do rozvaděče ). Dále obsahuje cenu za pom. mechanismy včetně všech ostatních vedlejších nákladů</t>
  </si>
  <si>
    <t>54</t>
  </si>
  <si>
    <t>742F52</t>
  </si>
  <si>
    <t>KABEL NN NEBO VODIČ JEDNOŽÍLOVÝ CU BEZHALOGENOVÝ OHEŇ RETARDUJÍCÍ OD 4 DO 16 MM2</t>
  </si>
  <si>
    <t>Propojovací vodič zeleno/žlutý CY 6. Dodávka a montáž do provozuschopného stavu.  
1. Položka obsahuje:  – kompletní montáž, rozměření, upevnění, sváření, řezání, spojování a pod.   – veškerý spojovací a montážní materiál  – pomocné mechanismy a nátěr 2. Položka neobsahuje:  X 3. Způsob měření: Měří se metr délkový.</t>
  </si>
  <si>
    <t>55</t>
  </si>
  <si>
    <t>703212</t>
  </si>
  <si>
    <t>KABELOVÝ ŽLAB NOSNÝ/DRÁTĚNÝ ŽÁROVĚ ZINKOVANÝ VČETNĚ UPEVNĚNÍ A PŘÍSLUŠENSTVÍ SVĚTLÉ ŠÍŘKY PŘES 100 DO 250 MM</t>
  </si>
  <si>
    <t>Kabelový žlab 125/100 kovový, pozinkovaný, včetně tvarových dílů vík, podpěr a montážního příslušenství. Dodávka a montáž do provozuschopného stavu.  
1. Položka obsahuje:  – kompletní montáž, rozměření, upevnění, sváření, řezání, spojování a pod.   – veškerý spojovací a montážní materiál  – pomocné mechanismy a nátěr 2. Položka neobsahuje:  X 3. Způsob měření: Měří se metr délkový.</t>
  </si>
  <si>
    <t>56</t>
  </si>
  <si>
    <t>703211</t>
  </si>
  <si>
    <t>KABELOVÝ ŽLAB NOSNÝ/DRÁTĚNÝ ŽÁROVĚ ZINKOVANÝ VČETNĚ UPEVNĚNÍ A PŘÍSLUŠENSTVÍ SVĚTLÉ ŠÍŘKY DO 100 MM</t>
  </si>
  <si>
    <t>Kabelový žlab 62/50 kovový, pozinkovaný, včetně tvarových dílů vík, podpěr a montážního příslušenství. Dodávka a montáž do provozuschopného stavu.  
1. Položka obsahuje:  – kompletní montáž, rozměření, upevnění, sváření, řezání, spojování a pod.   – veškerý spojovací a montážní materiál  – pomocné mechanismy a nátěr 2. Položka neobsahuje:  X 3. Způsob měření: Měří se metr délkový.</t>
  </si>
  <si>
    <t>57</t>
  </si>
  <si>
    <t>703421</t>
  </si>
  <si>
    <t>ELEKTROINSTALAČNÍ TRUBKA PLASTOVÁ UV STABILNÍ VČETNĚ UPEVNĚNÍ A PŘÍSLUŠENSTVÍ DN PRŮMĚRU DO 25 MM</t>
  </si>
  <si>
    <t>Instalační trubka plastová, ohebná průměr 25mm včetně úchytného materiálu a veškerého montážního příslušenství. Dodávka a montáž do provozuschopného stavu.  
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</si>
  <si>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58</t>
  </si>
  <si>
    <t>Elektroinstalační trubka šedá průměr 32mm včetně kolen vývodek a úchytného materiálu. Dodávka a montáž do provozuschopného stavu.  
dodávka a montáž</t>
  </si>
  <si>
    <t>59</t>
  </si>
  <si>
    <t>703452</t>
  </si>
  <si>
    <t>ELEKTROINSTALAČNÍ TRUBKA S FUNKČNÍ ODOLNOSTÍ PŘI POŽÁRU VČETNĚ UPEVNĚNÍ A PŘÍSLUŠENSTVÍ DN PRŮMĚRU PŘES 25 DO 40 MM</t>
  </si>
  <si>
    <t>Elektroinstalační trubka šedá průměr 32mm do prostředí B2ca-s1-d0 včetně kolen vývodek a úchytného materiálu. Dodávka a montáž do provozuschopného stavu.  
dodávka a montáž</t>
  </si>
  <si>
    <t>60</t>
  </si>
  <si>
    <t>052-R</t>
  </si>
  <si>
    <t>Pomocný elektroinstalční materiál</t>
  </si>
  <si>
    <t>protahovací lišty, vývodky, ucpávky, krabice  
dodávka a montáž</t>
  </si>
  <si>
    <t>61</t>
  </si>
  <si>
    <t>Zajištění protipožárních ucpávek kabelových tras MaR  
Položka obsahuje: Dodávku a montáž protipožární ucpávky vč. příslušenství a pomocného materiálu, vyhotovéní a dodání atestu. Dále obsahuje cenu za pom. mechanismy včetně všech ostatních vedlejších nákladů.</t>
  </si>
  <si>
    <t>62</t>
  </si>
  <si>
    <t>054-R</t>
  </si>
  <si>
    <t>63</t>
  </si>
  <si>
    <t>055-R</t>
  </si>
  <si>
    <t>Vypracování uživatelských programů pro grafickou centrálu  
montáž, tvorba SW</t>
  </si>
  <si>
    <t>64</t>
  </si>
  <si>
    <t>056-R</t>
  </si>
  <si>
    <t>SW integrace spotřeby</t>
  </si>
  <si>
    <t>Ingtegrace vodoměrů a měřičů tepla  
montáž, tvorba SW</t>
  </si>
  <si>
    <t>65</t>
  </si>
  <si>
    <t>057-R</t>
  </si>
  <si>
    <t>SW integrace VZT</t>
  </si>
  <si>
    <t>Ingtegrace VZT jednotek pomocí komunikačního rozhraní modbus/RTU/TCP  
montáž, tvorba SW</t>
  </si>
  <si>
    <t>66</t>
  </si>
  <si>
    <t>058-R</t>
  </si>
  <si>
    <t>SW integrace VRV systému a splitů</t>
  </si>
  <si>
    <t>Integrace systému chlazení VRV jednotek a split jednotek pomocí rozhraní modbus/RTU/TCP  
montáž, tvorba SW</t>
  </si>
  <si>
    <t>67</t>
  </si>
  <si>
    <t>059-R</t>
  </si>
  <si>
    <t>SW integrace dveřních clon</t>
  </si>
  <si>
    <t>Integrace regulace dveřních clon pomocí rozhraní modbus/RTU/TCP  
montáž, tvorba SW</t>
  </si>
  <si>
    <t>68</t>
  </si>
  <si>
    <t>060-R</t>
  </si>
  <si>
    <t>69</t>
  </si>
  <si>
    <t>061-R</t>
  </si>
  <si>
    <t>Zkoušky</t>
  </si>
  <si>
    <t>Komplexní zkoušky systému MaR  
montáž, tvorba SW</t>
  </si>
  <si>
    <t>71</t>
  </si>
  <si>
    <t>063-R</t>
  </si>
  <si>
    <t xml:space="preserve">  PS 61-04-32</t>
  </si>
  <si>
    <t>MaR - východní křídlo</t>
  </si>
  <si>
    <t>PS 61-04-32</t>
  </si>
  <si>
    <t>Periferie</t>
  </si>
  <si>
    <t>3-cestný regulační ventil PN16, DN15, Kvs=0,63 včetně servopohonu 0-10V, nap.24V</t>
  </si>
  <si>
    <t>3-cestný regulační ventil PN16, DN20, Kvs=6.3 včetně servopohonu 0-10V, nap.24V</t>
  </si>
  <si>
    <t>3-cestný regulační ventil PN16, DN40, Kvs=25 včetně servopohonu 0-10V, nap.24V</t>
  </si>
  <si>
    <t>016-R</t>
  </si>
  <si>
    <t>017-R</t>
  </si>
  <si>
    <t>Pokojový ovladač, komunikativní</t>
  </si>
  <si>
    <t>zobrazení teploty, korekce teploty, komunikace modbus RTU, volba režimu  
dodávka</t>
  </si>
  <si>
    <t>Rozvaděč RM01.5</t>
  </si>
  <si>
    <t>022-R</t>
  </si>
  <si>
    <t>Rozvaděč RM3.9</t>
  </si>
  <si>
    <t>Nástěnný rozvaděč kompletně vyzbrojený š. 800, v.1200, h.300, IP44, RAL7032</t>
  </si>
  <si>
    <t>025-R</t>
  </si>
  <si>
    <t>Stykačový vývod pro VZT 1, 16A, 230V</t>
  </si>
  <si>
    <t>Kabel s Cu jádrem, plášť PVC komunikační stíněný 2x1. Dodávka a montáž do provozuschopného stavu.  
dodávka a montáž</t>
  </si>
  <si>
    <t>Kabel s Cu jádrem, plášť PVC komunikační stíněný 4x1. Dodávka a montáž do provozuschopného stavu.  
dodávka a montáž</t>
  </si>
  <si>
    <t>Kabelový žlab 62/50 kovový, pozinkovaný, včetně tvarových dílů vík, podpěr a montážního příslušenství. Dodávka a montáž do provozuschopného stavu.  
dodávka a montáž</t>
  </si>
  <si>
    <t>Instalační trubka plastová, ohebná průměr 25mm včetně úchytného materiálu a veškerého montážního příslušenství. Dodávka a montáž do provozuschopného stavu.  
dodávka a montáž</t>
  </si>
  <si>
    <t>Propojovací vodič zeleno/žlutý CY 6. Dodávka a montáž do provozuschopného stavu.  
dodávka a montáž</t>
  </si>
  <si>
    <t>039-R</t>
  </si>
  <si>
    <t>040-R</t>
  </si>
  <si>
    <t>043-R</t>
  </si>
  <si>
    <t>044-R</t>
  </si>
  <si>
    <t>Montáž periferií vč.ověření funkčnosti a jejich připojení do podstanice  
Montáž periferií vč.ověření funkčnosti a jejich připojení do podstanice</t>
  </si>
  <si>
    <t>045-R</t>
  </si>
  <si>
    <t>Zapojení periferií do automatiky VZT jednotky  
Zapojení periferií do automatiky VZT jednotky</t>
  </si>
  <si>
    <t>046-R</t>
  </si>
  <si>
    <t>047-R</t>
  </si>
  <si>
    <t>049-R</t>
  </si>
  <si>
    <t xml:space="preserve">  PS 61-04-34</t>
  </si>
  <si>
    <t>MaR - západní křídlo a bytový dům</t>
  </si>
  <si>
    <t>PS 61-04-34</t>
  </si>
  <si>
    <t>Ethernet switch 8 portů, nap.24V</t>
  </si>
  <si>
    <t>Periferie - rozvod tepla</t>
  </si>
  <si>
    <t>3-cestný regulační ventil PN16, DN32, Kvs=16 včetně servopohonu 0-10V, nap.24V</t>
  </si>
  <si>
    <t>Prostorová teplota, Pt1000</t>
  </si>
  <si>
    <t>Rozvaděč RM01.6</t>
  </si>
  <si>
    <t>Vývod 6A, 230V</t>
  </si>
  <si>
    <t>Rozvaděč RM01.7</t>
  </si>
  <si>
    <t>Nástěnný rozvaděč kompletně vyzbrojený š. 800, v.1200, h.400, IP44, RAL7032, vč. silových vývodů</t>
  </si>
  <si>
    <t>Kabel s Cu jádrem, plášť PVC komunikační stíněný 4x2x0,5. Dodávka a montáž do provozuschopného stavu.  
1. Položka obsahuje:  – manipulace a uložení kabelu (do země, chráničky, kanálu, na rošty, na TV a pod.) 2. Položka neobsahuje:  – příchytky, spojky, koncovky, chráničky apod. 3. Způsob měření: Měří se metr délkový.</t>
  </si>
  <si>
    <t>Kabelový žlab 62/50 kovový, pozinkovaný, včetně tvarových dílů vík, podpěr a montážního příslušenství. Dodávka a montáž do provozuschopného stavu.  
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</si>
  <si>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Elektroinstalační trubka šedá průměr 32mm včetně kolen vývodek a úchytného materiálu. Dodávka a montáž do provozuschopného stavu.  
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</si>
  <si>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042-R</t>
  </si>
  <si>
    <t>048-R</t>
  </si>
  <si>
    <t>050-R</t>
  </si>
  <si>
    <t>051-R</t>
  </si>
  <si>
    <t xml:space="preserve">  PS 61-04-50</t>
  </si>
  <si>
    <t>PS 61-04-50</t>
  </si>
  <si>
    <t>1. Položka obsahuje:  – veškeré práce a materiál obsažený v názvu položky 2. Položka neobsahuje:  X 3. Způsob měření: Udává se počet kusů kompletní konstrukce ne</t>
  </si>
  <si>
    <t>75I833</t>
  </si>
  <si>
    <t>KABEL OPTICKÝ MIKROKABEL DO 12 VLÁKEN</t>
  </si>
  <si>
    <t>KMVLÁKNO</t>
  </si>
  <si>
    <t>kabel slaboproudý dle konkrétně zastižených podmínek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</si>
  <si>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75I835</t>
  </si>
  <si>
    <t>KABEL OPTICKÝ MIKROKABEL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</si>
  <si>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</si>
  <si>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</si>
  <si>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</si>
  <si>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  PS 61-04-51</t>
  </si>
  <si>
    <t>Zařízení pro odvětrání kouře a tepla</t>
  </si>
  <si>
    <t>PS 61-04-51</t>
  </si>
  <si>
    <t>Potrubí, izolace, výustky</t>
  </si>
  <si>
    <t>RDS - výrobní dokumentace  
zahrnuje veškeré náklady spojené s objednatelem požadovanými pracemi</t>
  </si>
  <si>
    <t>Položka obsahuje: Dodávku a montáž protipožární ucpávky vč. příslušenství a pomocného materiálu, vyhotovéní a dodání atestu. Dále obsahuje cenu za pom. mechanismy včetně všech ostatních vedlejších nákladů.</t>
  </si>
  <si>
    <t>zapojení, uvedení do provozu, funkční zkoušky, zaškolení obsluhy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</si>
  <si>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R007</t>
  </si>
  <si>
    <t>OCELOVÉ POZINKOVANÉ POTRUBÍ</t>
  </si>
  <si>
    <t>1550=1 550.000 [A] 
Celkem: 1550=1 550.000 [B]</t>
  </si>
  <si>
    <t>Potrubí z ocelového pozinkovaného potrubí  s výztuhami, třídy E 600single, certifikované pro požární odolnost 600°C / 120min., vč. teplotně odolného těsnění a přírub. Stejná požární odolnost (E60) musí být zajištěna u potrubních závěsů které zajišťují stabilitu těchto potrubních systémů.  Závěsy a uchycení musí umožnit suvný pohyb  potrubí – vzdálenost závěsů 1,3-1,5m (dle zatížení).    Doporučená rychlost proudění v potrubí – do 15m/s.   Potrubí musí splňovat požadavky ČSN 73 0810.   systém musí být vzájemně kompaktibilní  
Položka obsahuje: Dodávku a montáž zařízení vč. příslušenství a pomocného materiálu, vyhotovení a dodání atestu. Dále obsahuje cenu za pom. mechanismy včetně všech ostatních vedlejších nákladů.</t>
  </si>
  <si>
    <t>R008</t>
  </si>
  <si>
    <t>KOMPENZÁTOR</t>
  </si>
  <si>
    <t>Kompenzátor  1250 x 710 mm pro vyrovnání změny délky potrubí pro odtah tepla a kouře způsobenou nárůstem   teploty při požáru a eliminaci takto vznikající síly. Kompenzátor se musí instalovat, pokud délka   potrubí přesáhne 5 m.   Vzdálenost mezi kompenzátory nesmí překročit 10 m.   Kompenzátor se montuje ve zcela vytaženém stavu. Potrubí, mezi které se kompenzátor   instaluje musí být vyrovnáno do osy, protože osově nevyrovnané potrubí by znemožnilo nebo omezovalo správnou funkci kompenzátoru při prodloužení potrubí vlivem nárůstu teploty při požáru.    systém musí být vzájemně kompaktibilní  
Položka obsahuje: Dodávku a montáž zařízení vč. příslušenství a pomocného materiálu, vyhotovení a dodání atestu. Dále obsahuje cenu za pom. mechanismy včetně všech ostatních vedlejších nákladů.</t>
  </si>
  <si>
    <t>R009</t>
  </si>
  <si>
    <t>VÝUSTKA</t>
  </si>
  <si>
    <t>Obdélníková jednořadá vyústka z Al profilu. Regulace vyustky protiběžnými listy.    systém musí být vzájemně kompaktibilní  
Položka obsahuje: Dodávku a montáž zařízení vč. příslušenství a pomocného materiálu, vyhotovení a dodání atestu. Dále obsahuje cenu za pom. mechanismy včetně všech ostatních vedlejších nákladů.</t>
  </si>
  <si>
    <t>R010</t>
  </si>
  <si>
    <t>KOUŘOVÁ ZÁSTĚNA</t>
  </si>
  <si>
    <t>Gravitační kouřová zástěna zkoušena a certifikována podle ČSN EN 12 101-1, požární odolnost D30. Tkanina ze skelných vláken pokrytá PU tloušťky 0,4mm, specifická hmotnost 490g/m2 se stehy z kevlarové příze. Max. délka jedné navíjecí hřídele- 5.000mm. Překrytí tkaniny 500mm. Součástí zástěny jsou i rohové kusy a T-kusy.  Zástěna je ovládaná pomocí trubkového elektromotoru s gravitačním spouštěním v případě přerušení přívodu el. energie. Ovládání (24V) napojeno na náhradní zdroj a aktivace bude zajištěna signálem od EPS.    - délka zástěny 16.500mm   - výška spuštění 1.500mm   systém musí být vzájemně kompaktibilní  
Položka obsahuje: Dodávku a montáž zařízení vč. příslušenství a pomocného materiálu, vyhotovení a dodání atestu. Dále obsahuje cenu za pom. mechanismy včetně všech ostatních vedlejších nákladů.</t>
  </si>
  <si>
    <t>R011</t>
  </si>
  <si>
    <t>OVLÁDÁNÍ SYSTÉMU ZOKT</t>
  </si>
  <si>
    <t>Řídící a vyhodnocovací centrála ZOKT  k ventilátorům pro odvod kouře,tepla, napojení na EPS.    • napájení ovládacího panelu – 3x400V -  požárně odolný kabel   • napojení na náhradní zdroj-  doba zálohování -  min.30min   • napojení ax. ventilátorů (15kW)  – 2ks    • napojení ax. ventilátorů (2,2kW)  – 49ks   • napojení kouřotěsných klapek (15VA)  – 4ks   • napojení krycí klapky ventilátoru (230V)  – 2ks   • max. možný příkon - 108kW (v provozu max. 1 sekce, ostatní musí být blokovány)   • počet kontaktů od EPS – 3x (rozpínací kontakt) – požárně odolný kabel   • počet nouzových tlačítek – 3ks   dodávka, montáž vč. konfigurace systému, kalibrace    systém musí být vzájemně kompaktibilní  
1. Položka obsahuje:  – veškerý programovací software a softwarové nástroje. Dále obsahuje zprovoznění systému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</si>
  <si>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R012</t>
  </si>
  <si>
    <t>NOUZOVÁ TLAČÍTKA</t>
  </si>
  <si>
    <t>CNT - systém musí být vzájemně kompaktibilní  
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</si>
  <si>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R013</t>
  </si>
  <si>
    <t>Dokladová část, výchozí revizní zprávy</t>
  </si>
  <si>
    <t>Dokladová část, výchozí revizní zprávy, odborné stanovisko TIČR  
zahrnuje veškeré náklady spojené s objednatelem požadovanými pracemi</t>
  </si>
  <si>
    <t>R014</t>
  </si>
  <si>
    <t>PROPOJOVACÍ A NAPOJOVACÍ KABELÁŽ</t>
  </si>
  <si>
    <t>veškeré práce pro zajištění zprovoznění systému a veškerý doplňkový materiál, svislá a vodorovná doprava, lešení, montážní plošiny  
zahrnuje veškeré náklady spojené s objednatelem požadovanými pracemi</t>
  </si>
  <si>
    <t>ZOKT</t>
  </si>
  <si>
    <t>VENTILÁTOR PRO ODVOD KOUŘE A TEPLA</t>
  </si>
  <si>
    <t>Ax. ventilátor pro odvod tepla a kouře; DN 1120   - 300°C/60min.   - 42.500m3/h   - 550Pa   - 400V / 15kW / 27,9A;    systém musí být vzájemně kompaktibilní  
Položka obsahuje: Dodávku a montáž zařízení vč. příslušenství a pomocného materiálu, vyhotovení a dodání atestu. Dále obsahuje cenu za pom. mechanismy včetně všech ostatních vedlejších nákladů.</t>
  </si>
  <si>
    <t>R002</t>
  </si>
  <si>
    <t>MONTÁŽNÍ DESKA PRO VENTILÁTORY</t>
  </si>
  <si>
    <t>1500 x 1800   systém musí být vzájemně kompaktibilní  
Položka obsahuje: Dodávku a montáž zařízení vč. příslušenství a pomocného materiálu, vyhotovení a dodání atestu. Dále obsahuje cenu za pom. mechanismy včetně všech ostatních vedlejších nákladů.</t>
  </si>
  <si>
    <t>ŽALUZIOVÁ KLAPKA VENTILÁTORU</t>
  </si>
  <si>
    <t>Krycí žaluziová klapka ventilátoru.  Tělo klapky a připojovací část - flange - z hliníku. Uvnitř těla klapky dvouvrstvé žaluzie doléhající přes sebe. Jednotlivé žaluzie osazeny těsněním. Mezi tělem klapky a žaluziemi je rovněž těsnění. Motor pro ovládání žaluzií je osazen v těle klapky.    - provdení listů žaluzie PCO / hliník   - Motor pro ovládání:  230V/50Hz; 6,5W systém otevřít / zavřít, doba přestavení 150 s, kroutící momemnt 20Nm, IP 54   - Rozměr těla žaluziové klapky1250 x 2100mm,    - Aerodynamicky volná plocha klapky = 1,49m2, hmotnost klapky 108kg   - RAL bude vzorkována   systém musí být vzájemně kompaktibilní  
Položka obsahuje: Dodávku a montáž zařízení vč. příslušenství a pomocného materiálu, vyhotovení a dodání atestu. Dále obsahuje cenu za pom. mechanismy včetně všech ostatních vedlejších nákladů.</t>
  </si>
  <si>
    <t>R004</t>
  </si>
  <si>
    <t>PROTIPOŽÁRNÍ ODVODNÍ VENTILÁTOR STĚNOVÝ</t>
  </si>
  <si>
    <t>Stěnový požární odvodní ventilátor    - osazený samostatně ovládaným tepelně a zvukově izolovaným krytem   (FLAPEM)    - Rw = 28dB   - U = 1,36W/m2K   - 300°C/60min.   - 7.200m3/h - 12-1     380-420/3V/Ph; 2,2kW;  4,2A;  69dB   - konkrétní  RAL bude vzorkována   systém musí být vzájemně kompaktibilní  
PPoložka obsahuje: Dodávku a montáž zařízení vč. příslušenství a pomocného materiálu, vyhotovení a dodání atestu. Dále obsahuje cenu za pom. mechanismy včetně všech ostatních vedlejších nákladů.</t>
  </si>
  <si>
    <t>R005</t>
  </si>
  <si>
    <t>R006</t>
  </si>
  <si>
    <t>KLAPKY PRO ODVOD TEPLA A KOUŘE, REGULAČNÍ KLAPKY</t>
  </si>
  <si>
    <t>Klapka odvodu kouře a tepla do čtyřhranného potrubí - multi umožňuje odvádět teplo a zplodiny hoření z několika požárních úseků.   Ovládání listu klapky bude zajištěno servopohonem  s klasifikací  EI 120 (ved - i o) S1000C10000HOT 400/30MA multi.   systém musí být vzájemně kompaktibilní  
Položka obsahuje: Dodávku a montáž zařízení vč. příslušenství a pomocného materiálu, vyhotovení a dodání atestu. Dále obsahuje cenu za pom. mechanismy včetně všech ostatních vedlejších nákladů.</t>
  </si>
  <si>
    <t xml:space="preserve">  PS 61-04-52</t>
  </si>
  <si>
    <t>Stabilní hasící zařízení</t>
  </si>
  <si>
    <t>PS 61-04-52</t>
  </si>
  <si>
    <t>Zemní práce</t>
  </si>
  <si>
    <t>Sprinkler stojící SSU 1/2", K=80, QR, 68°C, mosaz</t>
  </si>
  <si>
    <t>Sprinkler stojící SSU 1/2', K=80, QR, 68°C, mosaz</t>
  </si>
  <si>
    <t>Sprinkler visící SSP 1/2", K=80, QR, 68°C, mosaz</t>
  </si>
  <si>
    <t>Sprinkler visící SSP 1/2', K=80, QR, 68°C, mosaz</t>
  </si>
  <si>
    <t>Sprinkler stranový SW 1/2", K=80, QR, 68°C, mosaz</t>
  </si>
  <si>
    <t>Sprinkler stranový SW 1/2', K=80, QR, 68°C, mosaz</t>
  </si>
  <si>
    <t>722140114</t>
  </si>
  <si>
    <t>Potrubí z ocelových trubek z ušlechtilé oceli (nerez) spojované lisováním O 28/1,2</t>
  </si>
  <si>
    <t>Potrubí z ocelových trubek z ušlechtilé oceli (nerez) spojované lisováním O 28/1,2  
Popis položky odpovídá cenové soustavě</t>
  </si>
  <si>
    <t>722140116</t>
  </si>
  <si>
    <t>Potrubí z ocelových trubek z ušlechtilé oceli (nerez) spojované lisováním O 42/1,5</t>
  </si>
  <si>
    <t>Potrubí z ocelových trubek z ušlechtilé oceli (nerez) spojované lisováním O 42/1,5  
Popis položky odpovídá cenové soustavě</t>
  </si>
  <si>
    <t>722140118</t>
  </si>
  <si>
    <t>Potrubí z ocelových trubek z ušlechtilé oceli (nerez) spojované lisováním O 64/2</t>
  </si>
  <si>
    <t>Potrubí z ocelových trubek z ušlechtilé oceli (nerez) spojované lisováním O 64/2  
Popis položky odpovídá cenové soustavě</t>
  </si>
  <si>
    <t>722140121</t>
  </si>
  <si>
    <t>Potrubí z ocelových trubek z ušlechtilé oceli (nerez) spojované lisováním O 88,9/2</t>
  </si>
  <si>
    <t>Potrubí z ocelových trubek z ušlechtilé oceli (nerez) spojované lisováním O 88,9/2  
Popis položky odpovídá cenové soustavě</t>
  </si>
  <si>
    <t>722140122</t>
  </si>
  <si>
    <t>Potrubí z ocelových trubek z ušlechtilé oceli (nerez) spojované lisováním O 108/2,5</t>
  </si>
  <si>
    <t>Potrubí z ocelových trubek z ušlechtilé oceli (nerez) spojované lisováním O 108/2,5  
Popis položky odpovídá cenové soustavě</t>
  </si>
  <si>
    <t>Povrchová úprava ocelového potrubí dle ČSN 13 0072</t>
  </si>
  <si>
    <t>Vypouštěcí armatura</t>
  </si>
  <si>
    <t>Testovací sprinkler</t>
  </si>
  <si>
    <t>977151124</t>
  </si>
  <si>
    <t>Jádrové vrty diamantovými korunkami do stavebních materiálů (železobetonu, betonu, cihel, obkladů, dlažeb, kamene) průměru přes 150 do 180 mm</t>
  </si>
  <si>
    <t>Jádrové vrty diamantovými korunkami do stavebních materiálů (železobetonu, betonu, cihel, obkladů, dlažeb, kamene) průměru přes 150 do 180 mm  
Popis položky odpovídá cenové soustavě</t>
  </si>
  <si>
    <t>722212505</t>
  </si>
  <si>
    <t>Armatury přírubové potrubní oddělovače PN 10 do 65°C DN 100</t>
  </si>
  <si>
    <t>Armatury přírubové potrubní oddělovače PN 10 do 65°C DN 100  
Popis položky odpovídá cenové soustavě</t>
  </si>
  <si>
    <t>Úkapová vana plastová s čerpací jímkou</t>
  </si>
  <si>
    <t>Ventilová stanice DN100</t>
  </si>
  <si>
    <t>Poplachový zvon včetně potrubí</t>
  </si>
  <si>
    <t>Klapka DN100</t>
  </si>
  <si>
    <t>722234270</t>
  </si>
  <si>
    <t>Armatury se dvěma závity filtry bronzový PN 16 do 120 °C G 3"</t>
  </si>
  <si>
    <t>Armatury se dvěma závity filtry bronzový PN 16 do 120 °C G 3'  
Popis položky odpovídá cenové soustavě</t>
  </si>
  <si>
    <t>Průtokoměr DN100</t>
  </si>
  <si>
    <t>722211125</t>
  </si>
  <si>
    <t>Armatury přírubové šoupátka třmenová s ručním kolem těsnící sedla nerez/nerez PN 6 do 200°C DN 100</t>
  </si>
  <si>
    <t>Armatury přírubové šoupátka třmenová sručním kolem těsnící sedla nerez/nerez PN 6 do 200°C DN 100  
Popis položky odpovídá cenové soustavě</t>
  </si>
  <si>
    <t>Doplňovací čerpadlo ponorné včetně armatur</t>
  </si>
  <si>
    <t>Uzavírací klapka DN80</t>
  </si>
  <si>
    <t>722213115</t>
  </si>
  <si>
    <t>Armatury přírubové zpětné klapky samočinné PN 16 do 200°C (L 10 117 616) DN 100</t>
  </si>
  <si>
    <t>Armatury přírubové zpětné klapky samočinné PN 16 do 200°C (L10 117616) DN 100  
Popis položky odpovídá cenové soustavě</t>
  </si>
  <si>
    <t>Obtok na potrubí mobilní techniky DN50</t>
  </si>
  <si>
    <t>Sběrač mobilní techniky 2xB75</t>
  </si>
  <si>
    <t>R016</t>
  </si>
  <si>
    <t>Nerezová dvířka niky mobilní techniky</t>
  </si>
  <si>
    <t>R017</t>
  </si>
  <si>
    <t>Tlakový spínač s manometrem</t>
  </si>
  <si>
    <t>R018</t>
  </si>
  <si>
    <t>Čidlo hladiny včetně kabelů</t>
  </si>
  <si>
    <t>R019</t>
  </si>
  <si>
    <t>Plováková klapka DN80</t>
  </si>
  <si>
    <t>724232121</t>
  </si>
  <si>
    <t>Příslušenství domovních vodáren ovládací spínač tlakový a průtokový napětí U 230 V zapínací tlak 2,2 bar</t>
  </si>
  <si>
    <t>Příslušenství domovních vodáren ovládací spínač tlakový a průtokový napětí U 230 V zapínací tlak 2,2 bar  
Popis položky odpovídá cenové soustavě</t>
  </si>
  <si>
    <t>R020</t>
  </si>
  <si>
    <t>Hlavní ponorné čerpadlo včetně kabelů a protivířivé desky</t>
  </si>
  <si>
    <t>724231127</t>
  </si>
  <si>
    <t>Příslušenství domovních vodáren měřicí manometr s membránou</t>
  </si>
  <si>
    <t>Příslušenství domovních vodáren měřicí manometr smembránou  
Popis položky odpovídá cenové soustavě</t>
  </si>
  <si>
    <t>R021</t>
  </si>
  <si>
    <t>Elektrorozvaděč čerpadel, včetně projektu, kabel funkční při požáru k nádrži</t>
  </si>
  <si>
    <t>R022</t>
  </si>
  <si>
    <t>Monitoring včetně kabelů</t>
  </si>
  <si>
    <t>R023</t>
  </si>
  <si>
    <t>Nádrž na vodu ocelová včetně vystrojení</t>
  </si>
  <si>
    <t>R024</t>
  </si>
  <si>
    <t>vypracování výrobní dokumentace</t>
  </si>
  <si>
    <t>722219101</t>
  </si>
  <si>
    <t>Armatury přírubové montáž vodovodních armatur přírubových ostatních typů DN 40</t>
  </si>
  <si>
    <t>Armatury přírubové montáž vodovodních armatur přírubových ostatních typů DN 40  
Popis položky odpovídá cenové soustavě</t>
  </si>
  <si>
    <t>722219105</t>
  </si>
  <si>
    <t>Armatury přírubové montáž vodovodních armatur přírubových ostatních typů DN 100</t>
  </si>
  <si>
    <t>Armatury přírubové montáž vodovodních armatur přírubových ostatních typů DN 100  
Popis položky odpovídá cenové soustavě</t>
  </si>
  <si>
    <t>722219104</t>
  </si>
  <si>
    <t>Armatury přírubové montáž vodovodních armatur přírubových ostatních typů DN 80</t>
  </si>
  <si>
    <t>Armatury přírubové montáž vodovodních armatur přírubových ostatních typů DN 80  
Popis položky odpovídá cenové soustavě</t>
  </si>
  <si>
    <t>722290215</t>
  </si>
  <si>
    <t>Zkoušky, proplach a desinfekce vodovodního potrubí zkoušky těsnosti vodovodního potrubí hrdlového nebo přírubového do DN 100</t>
  </si>
  <si>
    <t>Zkoušky, proplach a desinfekce vodovodního potrubí zkoušky těsnosti vodovodního potrubí hrdlového nebo přírubového do DN 100  
Popis položky odpovídá cenové soustavě</t>
  </si>
  <si>
    <t>R025</t>
  </si>
  <si>
    <t>Uvedení do provozu, předávací dokumentace, revize,</t>
  </si>
  <si>
    <t>Uvedení do provozu, předávací dokumentace, revize, PROVEDENÍ PROHLÍDKY A ZKOUŠKY PRÁVNICKOU OSOBOU, VYDÁNÍ PRŮKAZU ZPŮSOBILOSTI</t>
  </si>
  <si>
    <t>D.2.1.5</t>
  </si>
  <si>
    <t>Ostatní inženýrské objekty</t>
  </si>
  <si>
    <t xml:space="preserve">  SO 61-30-11</t>
  </si>
  <si>
    <t>Nadzemní stavba APS</t>
  </si>
  <si>
    <t>SO 61-30-11</t>
  </si>
  <si>
    <t>Svislé a kompletní konstrukce</t>
  </si>
  <si>
    <t>311351121</t>
  </si>
  <si>
    <t>Bednění nadzákladových zdí nosných rovné oboustranné za každou stranu zřízení</t>
  </si>
  <si>
    <t>atiky 
6.36*2*2*0.45=11.448 [A] 
10.50*2*2*0.45=18.900 [B] 
Celkem: 11.448+18.9=30.348 [C]</t>
  </si>
  <si>
    <t>311351122</t>
  </si>
  <si>
    <t>Bednění nadzákladových zdí nosných rovné oboustranné za každou stranu odstranění</t>
  </si>
  <si>
    <t>311351911</t>
  </si>
  <si>
    <t>Bednění nadzákladových zdí nosných Příplatek k cenám bednění za pohledový beton</t>
  </si>
  <si>
    <t>315321815</t>
  </si>
  <si>
    <t>Nadzákladové zdi z betonu železového (bez výztuže) půdní, štítové, nadstřešní, poprsní pohledového (v přírodní barvě drtí a přísad) tř. C 30/37</t>
  </si>
  <si>
    <t>M3</t>
  </si>
  <si>
    <t>atiky 
6.36*2*0.42*0.25=1.336 [A] 
10.50*2*0.37*0.25=1.943 [B] 
Celkem: 1.336+1.943=3.279 [C]</t>
  </si>
  <si>
    <t>337173110</t>
  </si>
  <si>
    <t>Montáž ocelové konstrukce skeletu budov počtu podlaží 1 až 2</t>
  </si>
  <si>
    <t>MSH 150/150/12,5 
8*2.5*52.7=1 054.000 [A] 
'L 60/60/8 
18.70*7.09=132.583 [B] 
'P 25 350 
8*48.08=384.640 [C] 
'P 8 100x100 
40.19=40.190 [D] 
Celkem: 1054+132.583+384.64+40.19=1 611.413 [E] 
1611.413*0.001 Přepočtené koeficientem množství=1.611 [F] 
Celkem: 1.611=1.611 [G]</t>
  </si>
  <si>
    <t>1301095R</t>
  </si>
  <si>
    <t>ocel profilová průřez MSH 150</t>
  </si>
  <si>
    <t>13010426</t>
  </si>
  <si>
    <t>úhelník ocelový rovnostranný jakost S235JR (11 375) 60x60x8mm</t>
  </si>
  <si>
    <t>1361124R</t>
  </si>
  <si>
    <t>P25 350</t>
  </si>
  <si>
    <t>13611220</t>
  </si>
  <si>
    <t>plech ocelový hladký jakost S235JR tl 6mm tabule</t>
  </si>
  <si>
    <t>Vodorovné konstrukce</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</si>
  <si>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</si>
  <si>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</si>
  <si>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</si>
  <si>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6.36*10.50*0.20=13.356 [A] 
Celkem: 13.356=13.356 [B]</t>
  </si>
  <si>
    <t>411351011</t>
  </si>
  <si>
    <t>Bednění stropních konstrukcí - bez podpěrné konstrukce desek tloušťky stropní desky přes 5 do 25 cm zřízení</t>
  </si>
  <si>
    <t>6.36*10.50=66.780 [A] 
Celkem: 66.78=66.780 [B]</t>
  </si>
  <si>
    <t>411351012</t>
  </si>
  <si>
    <t>Bednění stropních konstrukcí - bez podpěrné konstrukce desek tloušťky stropní desky přes 5 do 25 cm odstranění</t>
  </si>
  <si>
    <t>411354333</t>
  </si>
  <si>
    <t>Podpěrná konstrukce stropů - desek, kleneb a skořepin výška podepření přes 4 do 6 m tloušťka stropu přes 15 do 25 cm zřízení</t>
  </si>
  <si>
    <t>411354334</t>
  </si>
  <si>
    <t>Podpěrná konstrukce stropů - desek, kleneb a skořepin výška podepření přes 4 do 6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</si>
  <si>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</si>
  <si>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</si>
  <si>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</si>
  <si>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712</t>
  </si>
  <si>
    <t>Povlakové krytiny</t>
  </si>
  <si>
    <t>712771001</t>
  </si>
  <si>
    <t>Provedení separační nebo kluzné vrstvy vegetační střechy z fólií kladených volně s přesahem, sklon střechy do 5°</t>
  </si>
  <si>
    <t>5.62*9.66=54.289 [A] 
Celkem: 54.289=54.289 [B]</t>
  </si>
  <si>
    <t>69334120</t>
  </si>
  <si>
    <t>fólie dělící vegetačních střech PE tl 0,2mm</t>
  </si>
  <si>
    <t>54.289*1.155 Přepočtené koeficientem množství=62.704 [A] 
Celkem: 62.704=62.704 [B]</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</si>
  <si>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</si>
  <si>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</si>
  <si>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</si>
  <si>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5.62*9.66*2=108.578 [A] 
Celkem: 108.578=108.578 [B]</t>
  </si>
  <si>
    <t>69334100</t>
  </si>
  <si>
    <t>rohož ochranná PP/PES vegetačních střech 600g/m2 tl 4mm</t>
  </si>
  <si>
    <t>108.578*1.05 Přepočtené koeficientem množství=114.007 [A] 
Celkem: 114.007=114.007 [B]</t>
  </si>
  <si>
    <t>712771221</t>
  </si>
  <si>
    <t>Provedení drenážní vrstvy vegetační střechy z plastových nopových fólií, výšky nopů do 25 mm, sklon střechy do 5°</t>
  </si>
  <si>
    <t>69334321</t>
  </si>
  <si>
    <t>fólie profilovaná (nopová) perforovaná HDPE s hydroakumulační a drenážní funkcí do vegetačních střech s výškou nopů 25mm</t>
  </si>
  <si>
    <t>54.289*1.1025 Přepočtené koeficientem množství=59.854 [A] 
Celkem: 59.854=59.854 [B]</t>
  </si>
  <si>
    <t>712771255</t>
  </si>
  <si>
    <t>Provedení drenážní vrstvy vegetační střechy odvodnění osazením kontrolní šachty na střešní vpusť</t>
  </si>
  <si>
    <t>69334330</t>
  </si>
  <si>
    <t>šachta kontrolní odvodnění vegetačních střech PA 400x400mm v 130mm</t>
  </si>
  <si>
    <t>712771271</t>
  </si>
  <si>
    <t>Provedení filtrační vrstvy vegetační střechy z textilií kladených volně s přesahem, sklon střechy do 5°</t>
  </si>
  <si>
    <t>69311070</t>
  </si>
  <si>
    <t>geotextilie netkaná separační, ochranná, filtrační, drenážní PP 400g/m2</t>
  </si>
  <si>
    <t>54.289*1.1 Přepočtené koeficientem množství=59.718 [A] 
Celkem: 59.718=59.718 [B]</t>
  </si>
  <si>
    <t>712771401</t>
  </si>
  <si>
    <t>Provedení vegetační vrstvy vegetační střechy ze substrátu, tloušťky do 100 mm, sklon střechy do 5°</t>
  </si>
  <si>
    <t>10321225</t>
  </si>
  <si>
    <t>substrát vegetačních střech extenzivní s nízkým obsahem organické složky</t>
  </si>
  <si>
    <t>54.289*0.04 Přepočtené koeficientem množství=2.172 [A] 
Celkem: 2.172=2.172 [B]</t>
  </si>
  <si>
    <t>712771521</t>
  </si>
  <si>
    <t>Založení vegetace vegetační střechy položením vegetační nebo trávníkové rohože, sklon střechy do 5°</t>
  </si>
  <si>
    <t>69334504</t>
  </si>
  <si>
    <t>koberec rozchodníkový vegetačních střech</t>
  </si>
  <si>
    <t>998712101</t>
  </si>
  <si>
    <t>Přesun hmot pro povlakové krytiny stanovený z hmotnosti přesunovaného materiálu vodorovná dopravní vzdálenost do 50 m v objektech výšky do 6 m</t>
  </si>
  <si>
    <t>713</t>
  </si>
  <si>
    <t>Izolace tepelné</t>
  </si>
  <si>
    <t>713141151</t>
  </si>
  <si>
    <t>Montáž tepelné izolace střech plochých rohožemi, pásy, deskami, dílci, bloky (izolační materiál ve specifikaci) kladenými volně jednovrstvá</t>
  </si>
  <si>
    <t>28376417</t>
  </si>
  <si>
    <t>deska XPS hrana polodrážková a hladký povrch 300kPA ?=0,035 tl 50mm</t>
  </si>
  <si>
    <t>54.289*1.05 Přepočtené koeficientem množství=57.003 [A] 
Celkem: 57.003=57.003 [B]</t>
  </si>
  <si>
    <t>998713101</t>
  </si>
  <si>
    <t>Přesun hmot pro izolace tepelné stanovený z hmotnosti přesunovaného materiálu vodorovná dopravní vzdálenost do 50 m v objektech výšky do 6 m</t>
  </si>
  <si>
    <t>721</t>
  </si>
  <si>
    <t>Zdravotechnika - vnitřní kanalizace</t>
  </si>
  <si>
    <t>721233112</t>
  </si>
  <si>
    <t>Střešní vtoky (vpusti) polypropylenové (PP) pro ploché střechy s odtokem svislým DN 110</t>
  </si>
  <si>
    <t>998721101</t>
  </si>
  <si>
    <t>Přesun hmot pro vnitřní kanalizace stanovený z hmotnosti přesunovaného materiálu vodorovná dopravní vzdálenost do 50 m v objektech výšky do 6 m</t>
  </si>
  <si>
    <t>764</t>
  </si>
  <si>
    <t>Konstrukce klempířské</t>
  </si>
  <si>
    <t>764214407.1</t>
  </si>
  <si>
    <t>Oplechování horních ploch zdí a nadezdívek (atik) z pozinkovaného plechu mechanicky kotvené rš 640 mm</t>
  </si>
  <si>
    <t>K401 
22.00=22.000 [A] 
Celkem: 22=22.000 [B]</t>
  </si>
  <si>
    <t>764214407.2</t>
  </si>
  <si>
    <t>Oplechování horních ploch zdí a nadezdívek (atik) z pozinkovaného plechu mechanicky kotvené rš 690 mm</t>
  </si>
  <si>
    <t>K402 
13.00=13.000 [A] 
Celkem: 13=13.000 [B]</t>
  </si>
  <si>
    <t>764518402</t>
  </si>
  <si>
    <t>Svod z pozinkovaného plechu včetně objímek, kolen a odskoků hranatý, o straně 100 mm</t>
  </si>
  <si>
    <t>K403 
2.8=2.800 [A] 
Celkem: 2.8=2.800 [B]</t>
  </si>
  <si>
    <t>998764101</t>
  </si>
  <si>
    <t>Přesun hmot pro konstrukce klempířské stanovený z hmotnosti přesunovaného materiálu vodorovná dopravní vzdálenost do 50 m v objektech výšky do 6 m</t>
  </si>
  <si>
    <t>767</t>
  </si>
  <si>
    <t>Konstrukce zámečnické</t>
  </si>
  <si>
    <t>767416111</t>
  </si>
  <si>
    <t>Montáž lehkých obvodových plášťů rastrová (roštová) konstrukce tvořená lehkou nosnou rámovou konstrukcí sestavenou na místě ze stavebních prvků s průhlednými vý</t>
  </si>
  <si>
    <t>Montáž lehkých obvodových plášťů rastrová (roštová) konstrukce tvořená lehkou nosnou rámovou konstrukcí sestavenou na místě ze stavebních prvků s průhlednými výplňovými panely výšky budovy do 6 m</t>
  </si>
  <si>
    <t>145Z404</t>
  </si>
  <si>
    <t>sloupky fasádního systému</t>
  </si>
  <si>
    <t>7748.69109947644*0.00955 Přepočtené koeficientem množství=74.000 [A] 
Celkem: 74=74.000 [B]</t>
  </si>
  <si>
    <t>787Z405</t>
  </si>
  <si>
    <t>vrstvené sklo 2x6mm s přilaminovanou fólií. Obě skla budou kalená. Pro větší neprůhlednost bude proveden na sklech keramický potisk – jemné tečky (frita), rovno</t>
  </si>
  <si>
    <t>vrstvené sklo 2x6mm s přilaminovanou fólií. Obě skla budou kalená. Pro větší neprůhlednost bude proveden na sklech keramický potisk – jemné tečky (frita), rovnoměrně v celé ploše, tmavě šedá barva, nízká hustota – přesný vzor bude vybrán ze vzorníku dodavatele</t>
  </si>
  <si>
    <t>Z405 
81.5=81.500 [A] 
Celkem: 81.5=81.500 [B]</t>
  </si>
  <si>
    <t>767416211</t>
  </si>
  <si>
    <t>Montáž lehkých obvodových plášťů panelová (modulová) konstrukce tvořená předem sestavenými vzájemně pospojovanými prvky na výšku podlaží výšky budovy do 6 m</t>
  </si>
  <si>
    <t>K404 
24.00=24.000 [A] 
Celkem: 24=24.000 [B]</t>
  </si>
  <si>
    <t>13814189.1</t>
  </si>
  <si>
    <t>plech hladký Pz jakost EN 10143 tl 0,75mm tabule</t>
  </si>
  <si>
    <t>767416311</t>
  </si>
  <si>
    <t>Montáž lehkých obvodových plášťů bodově kotvená konstrukce s terčovými úchyty skel výšky budovy do 6 m</t>
  </si>
  <si>
    <t>Z404+Z405 
81.5=81.500 [A] 
Celkem: 81.5=81.500 [B]</t>
  </si>
  <si>
    <t>767662311</t>
  </si>
  <si>
    <t>Montáž mříží rolovacích včetně vodicí lišty, plochy přes 6 do 9 m2</t>
  </si>
  <si>
    <t>Z403 
2.885*2.11*2=12.175 [A] 
Celkem: 12.175=12.175 [B]</t>
  </si>
  <si>
    <t>55341033</t>
  </si>
  <si>
    <t>mříž rolovací z rovných galvanizovaných trubek navzájem spojených propojovacím prutem včetně vodící lišty</t>
  </si>
  <si>
    <t>767662312</t>
  </si>
  <si>
    <t>Montáž mříží rolovacích včetně vodicí lišty, plochy přes 9 do 13 m2</t>
  </si>
  <si>
    <t>Z402 
5.39*2.11*2=22.746 [A] 
Celkem: 22.746=22.746 [B]</t>
  </si>
  <si>
    <t>767662323</t>
  </si>
  <si>
    <t>Montáž mříží příslušenství rolovacích mříží montáž motoru rolovací mříže</t>
  </si>
  <si>
    <t>55341036</t>
  </si>
  <si>
    <t>motor k rolovací mříži, 1330 W</t>
  </si>
  <si>
    <t>767662324</t>
  </si>
  <si>
    <t>Montáž mříží příslušenství rolovacích mříží montáž řídící jednotky</t>
  </si>
  <si>
    <t>40561120</t>
  </si>
  <si>
    <t>řídící jednotka pro automatizaci rolovacích vrat a mříží</t>
  </si>
  <si>
    <t>767662325</t>
  </si>
  <si>
    <t>Montáž mříží příslušenství rolovacích mříží montáž klíčového spínače s nouzovým odblokem</t>
  </si>
  <si>
    <t>34535104</t>
  </si>
  <si>
    <t>spínač klíčový rolovacích mříží s nouzovým odblokem</t>
  </si>
  <si>
    <t>767662326</t>
  </si>
  <si>
    <t>Montáž mříží příslušenství rolovacích mříží montáž fotobuňky</t>
  </si>
  <si>
    <t>PÁR</t>
  </si>
  <si>
    <t>40565008</t>
  </si>
  <si>
    <t>fotobuňka dosah 10 m</t>
  </si>
  <si>
    <t>767662327</t>
  </si>
  <si>
    <t>Montáž mříží příslušenství rolovacích mříží montáž záložního zdroje UPS</t>
  </si>
  <si>
    <t>34641100</t>
  </si>
  <si>
    <t>záložní zdroj UPS 30 min pro motory</t>
  </si>
  <si>
    <t>998767101</t>
  </si>
  <si>
    <t>Přesun hmot pro zámečnické konstrukce stanovený z hmotnosti přesunovaného materiálu vodorovná dopravní vzdálenost do 50 m v objektech výšky do 6 m</t>
  </si>
  <si>
    <t>783</t>
  </si>
  <si>
    <t>Dokončovací práce - nátěry</t>
  </si>
  <si>
    <t>783414201</t>
  </si>
  <si>
    <t>Základní antikorozní nátěr klempířských konstrukcí jednonásobný syntetický standardní</t>
  </si>
  <si>
    <t>K401 
22.00*0.64*2=28.160 [A] 
'K402 
13.00*0.69*2=17.940 [B] 
'K403 
2.8*0.1*4=1.120 [C] 
'K404 
24.00=24.000 [D] 
Celkem: 28.16+17.94+1.12+24=71.220 [E]</t>
  </si>
  <si>
    <t>783417101</t>
  </si>
  <si>
    <t>Krycí nátěr (email) klempířských konstrukcí jednonásobný syntetický standardní</t>
  </si>
  <si>
    <t>72</t>
  </si>
  <si>
    <t>783491021</t>
  </si>
  <si>
    <t>Příplatek k ceně nátěru klempířských konstrukcí za zvýšenou pracnost při provedení plochy malého rozsahu plochy do 2 m2</t>
  </si>
  <si>
    <t>K403 
2.8*0.1*4=1.120 [A] 
Celkem: 1.12=1.120 [B]</t>
  </si>
  <si>
    <t>787</t>
  </si>
  <si>
    <t>Dokončovací práce - zasklívání</t>
  </si>
  <si>
    <t>73</t>
  </si>
  <si>
    <t>787911125</t>
  </si>
  <si>
    <t>Zasklívání – ostatní práce montáž fólie na sklo protisluneční (UV)</t>
  </si>
  <si>
    <t>63479011</t>
  </si>
  <si>
    <t>fólie protisluneční pro vnější instalaci neutrální 36%</t>
  </si>
  <si>
    <t>81.5*1.03 Přepočtené koeficientem množství=83.945 [A] 
Celkem: 83.945=83.945 [B]</t>
  </si>
  <si>
    <t>998787101</t>
  </si>
  <si>
    <t>Přesun hmot pro zasklívání stanovený z hmotnosti přesunovaného materiálu vodorovná dopravní vzdálenost do 50 m v objektech výšky do 6 m</t>
  </si>
  <si>
    <t>Ostatní konstrukce a práce, bourání</t>
  </si>
  <si>
    <t>935113111</t>
  </si>
  <si>
    <t>Osazení odvodňovacího žlabu s krycím roštem polymerbetonového šířky do 200 mm</t>
  </si>
  <si>
    <t>Z401 
35.00=35.000 [A] 
Celkem: 35=35.000 [B]</t>
  </si>
  <si>
    <t>592R001</t>
  </si>
  <si>
    <t>žlab odvodňovací bez spádu dna monolitický z polymerbetonu š 150mm</t>
  </si>
  <si>
    <t>Poznámka k položce: například ACO MONOBLOCK PD 150</t>
  </si>
  <si>
    <t>941211111</t>
  </si>
  <si>
    <t>Lešení řadové rámové lehké pracovní s podlahami s provozním zatížením tř. 3 do 200 kg/m2 šířky tř. SW06 od 0,6 do 0,9 m výšky do 10 m montáž</t>
  </si>
  <si>
    <t>(7.5+11.5)*2*3=114.000 [A] 
Celkem: 114=114.000 [B]</t>
  </si>
  <si>
    <t>941211211</t>
  </si>
  <si>
    <t>Lešení řadové rámové lehké pracovní s podlahami s provozním zatížením tř. 3 do 200 kg/m2 šířky tř. SW06 od 0,6 do 0,9 m výšky do 10 m příplatek za každý den pou</t>
  </si>
  <si>
    <t>Lešení řadové rámové lehké pracovní s podlahami s provozním zatížením tř. 3 do 200 kg/m2 šířky tř. SW06 od 0,6 do 0,9 m výšky do 10 m příplatek za každý den použití</t>
  </si>
  <si>
    <t>114*14 Přepočtené koeficientem množství=1 596.000 [A] 
Celkem: 1596=1 596.000 [B]</t>
  </si>
  <si>
    <t>941211311</t>
  </si>
  <si>
    <t>Odborná prohlídka lešení řadového rámového lehkého pracovního s podlahami s provozním zatížením tř. 3 do 200 kg/m2 šířky tř. SW06 od 0,6 do 0,9 m výšky do 25 m,</t>
  </si>
  <si>
    <t>Odborná prohlídka lešení řadového rámového lehkého pracovního s podlahami s provozním zatížením tř. 3 do 200 kg/m2 šířky tř. SW06 od 0,6 do 0,9 m výšky do 25 m, celkové plochy do 500 m2 nezakrytého</t>
  </si>
  <si>
    <t>941211811</t>
  </si>
  <si>
    <t>Lešení řadové rámové lehké pracovní s podlahami s provozním zatížením tř. 3 do 200 kg/m2 šířky tř. SW06 od 0,6 do 0,9 m výšky do 10 m demontáž</t>
  </si>
  <si>
    <t>993111111</t>
  </si>
  <si>
    <t>Dovoz a odvoz lešení včetně naložení a složení řadového, na vzdálenost do 10 km</t>
  </si>
  <si>
    <t>993111119</t>
  </si>
  <si>
    <t>Dovoz a odvoz lešení včetně naložení a složení řadového, na vzdálenost Příplatek k ceně za každých dalších i započatých 10 km přes 10 km</t>
  </si>
  <si>
    <t>998</t>
  </si>
  <si>
    <t>Přesun hmot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</si>
  <si>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</si>
  <si>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</si>
  <si>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</si>
  <si>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D.2.1.8</t>
  </si>
  <si>
    <t>Pozemní komunikace</t>
  </si>
  <si>
    <t xml:space="preserve">  SO 61-51-11</t>
  </si>
  <si>
    <t>Umístění cykloboxů</t>
  </si>
  <si>
    <t>SO 61-51-11</t>
  </si>
  <si>
    <t>113106123</t>
  </si>
  <si>
    <t>Rozebrání dlažeb komunikací pro pěší s přemístěním hmot na skládku na vzdálenost do 3 m nebo s naložením na dopravní prostředek s ložem z kameniva nebo živice a</t>
  </si>
  <si>
    <t>Rozebrání dlažeb komunikací pro pěší spřemístěním hmot na skládku na vzdálenost do 3 m nebo snaložením na dopravní prostředek s ložem zkameniva nebo živice a s jakoukoliv výplní spár ručně zezámkové dlažby  
Popis položky odpovídá cenové soustavě</t>
  </si>
  <si>
    <t>131113702</t>
  </si>
  <si>
    <t>Hloubení nezapažených jam ručně s urovnáním dna do předepsaného profilu a spádu v hornině třídy těžitelnosti I skupiny 1 a 2 nesoudržných</t>
  </si>
  <si>
    <t>Hloubení nezapažených jam ručně s urovnáním dna do předepsaného profilu a spádu v hornině třídy těžitelnosti I skupiny 1 a 2 nesoudržných  
Popis položky odpovídá cenové soustavě</t>
  </si>
  <si>
    <t>131213702</t>
  </si>
  <si>
    <t>Hloubení nezapažených jam ručně s urovnáním dna do předepsaného profilu a spádu v hornině třídy těžitelnosti I skupiny 3 nesoudržných</t>
  </si>
  <si>
    <t>Hloubení nezapažených jam ručně s urovnáním dna do předepsaného profilu a spádu v hornině třídy těžitelnosti I skupiny 3 nesoudržných  
Popis položky odpovídá cenové soustavě</t>
  </si>
  <si>
    <t>167111101</t>
  </si>
  <si>
    <t>Nakládání, skládání a překládání neulehlého výkopku nebo sypaniny ručně nakládání, z hornin třídy těžitelnosti I, skupiny 1 až 3</t>
  </si>
  <si>
    <t>Nakládání, skládání a překládání neulehlého výkopku nebo sypaniny ručně nakládání, z hornin třídy těžitelnosti I, skupiny 1 až 3  
Popis položky odpovídá cenové soustavě</t>
  </si>
  <si>
    <t>Zakládání</t>
  </si>
  <si>
    <t>275313711</t>
  </si>
  <si>
    <t>Základy z betonu prostého patky a bloky z betonu kamenem neprokládaného tř. C 20/25</t>
  </si>
  <si>
    <t>Základy z betonu prostého patky a bloky z betonu kamenem neprokládaného tř. C 20/25  
Popis položky odpovídá cenové soustavě</t>
  </si>
  <si>
    <t>Komunikace pozemní</t>
  </si>
  <si>
    <t>564831011</t>
  </si>
  <si>
    <t>Podklad ze štěrkodrti ŠD s rozprostřením a zhutněním plochy jednotlivě do 100 m2, po zhutnění tl. 100 mm</t>
  </si>
  <si>
    <t>Podklad ze štěrkodrti ŠD s rozprostřením a zhutněním plochy jednotlivě do 100 m2, po zhutnění tl. 100 mm  
Popis položky odpovídá cenové soustavě</t>
  </si>
  <si>
    <t>596211110</t>
  </si>
  <si>
    <t>Kladení dlažby z betonových zámkových dlaždic komunikací pro pěší ručně s ložem z kameniva těženého nebo drceného tl. do 40 mm, s vyplněním spár s dvojitým hutn</t>
  </si>
  <si>
    <t>Kladení dlažby zbetonových zámkových dlaždic komunikací pro pěší ručně složem z kameniva těženého nebo drceného tl. do 40 mm, s vyplněním spár sdvojitým hutněním, vibrováním a se smetením přebytečného materiálu na krajnici tl. 60 mm skupiny A, pro plochy do 50 m2  
Popis položky odpovídá cenové soustavě</t>
  </si>
  <si>
    <t>767995116</t>
  </si>
  <si>
    <t>Montáž ostatních atypických zámečnických konstrukcí hmotnosti přes 100 do 250 kg</t>
  </si>
  <si>
    <t>Montáž ostatních atypických zámečnických konstrukcí hmotnosti přes 100 do 250 kg  
Popis položky odpovídá cenové soustavě</t>
  </si>
  <si>
    <t>RMAT0001</t>
  </si>
  <si>
    <t>cyklobox dle specifikace v projektové dokumentaci</t>
  </si>
  <si>
    <t>Přesun hmot pro zámečnické konstrukce stanovený zhmotnosti přesunovaného materiálu vodorovná dopravní vzdálenost do 50 m v objektech výšky do 6 m  
Popis položky odpovídá cenové soustavě</t>
  </si>
  <si>
    <t>998767181</t>
  </si>
  <si>
    <t>Přesun hmot pro zámečnické konstrukce stanovený z hmotnosti přesunovaného materiálu Příplatek k cenám za přesun prováděný bez použití mechanizace pro jakoukoliv</t>
  </si>
  <si>
    <t>Přesun hmot pro zámečnické konstrukce stanovený zhmotnosti přesunovaného materiálu Příplatek k cenám za přesun prováděný bez použití mechanizace pro jakoukoliv výšku objektu  
Popis položky odpovídá cenové soustavě</t>
  </si>
  <si>
    <t>979054451</t>
  </si>
  <si>
    <t>Očištění vybouraných prvků komunikací od spojovacího materiálu s odklizením a uložením očištěných hmot a spojovacího materiálu na skládku na vzdálenost do 10 m</t>
  </si>
  <si>
    <t>Očištění vybouraných prvků komunikací od spojovacího materiálu s odklizením a uložením očištěných hmot a spojovacího materiálu na skládku na vzdálenost do 10 m zámkových dlaždic svyplněním spár kamenivem  
Popis položky odpovídá cenové soustavě</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</si>
  <si>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</si>
  <si>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</si>
  <si>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sjakoukoliv nosnou konstrukcí výšky do 6 m  
Popis položky odpovídá cenové soustavě</t>
  </si>
  <si>
    <t>R015111</t>
  </si>
  <si>
    <t>904</t>
  </si>
  <si>
    <t>NEOCEŇOVAT - LIKVIDACE ODPADŮ NEKONTAMINOVANÝCH - 17 05 04 VYTĚŽENÉ ZEMINY A HORNINY - I. TŘÍDA TĚŽITELNOSTI</t>
  </si>
  <si>
    <t>LIKVIDACE ODPADŮ NEKONTAMINOVANÝCH - 17 05 04 VYTĚŽENÉ ZEMINY A HORNINY - I. TŘÍDA TĚŽITELNOSTI</t>
  </si>
  <si>
    <t xml:space="preserve">  SO 61-52-11</t>
  </si>
  <si>
    <t>Úprava plochy u objektu autovýtahu</t>
  </si>
  <si>
    <t>SO 61-52-11</t>
  </si>
  <si>
    <t>11317A</t>
  </si>
  <si>
    <t>ODSTRAN KRYTU ZPEVNĚNÝCH PLOCH Z DLAŽEB KOSTEK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</si>
  <si>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</si>
  <si>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</si>
  <si>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</si>
  <si>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Štěrk pod dlažbou.    Oměřeno ze situace.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</si>
  <si>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11352A</t>
  </si>
  <si>
    <t>ODSTRANĚNÍ CHODNÍKOVÝCH A SILNIČNÍCH OBRUBNÍKŮ BETONOVÝCH - BEZ DOPRAVY</t>
  </si>
  <si>
    <t>Obruby okolo stávajícího záhonu.    Odměřeno ze situace.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</si>
  <si>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12110A</t>
  </si>
  <si>
    <t>SEJMUTÍ ORNICE NEBO LESNÍ PŮDY - BEZ DOPRAVY</t>
  </si>
  <si>
    <t>Odstranění záhonu.    Odměřeno ze situace.  
položka zahrnuje sejmutí ornice bez ohledu na tloušťku vrstvy    nezahrnuje uložení na trvalou skládku</t>
  </si>
  <si>
    <t>18225</t>
  </si>
  <si>
    <t>ROZPROSTŘENÍ ORNICE VE SVAHU V TL DO 0,50M</t>
  </si>
  <si>
    <t>Ornice pro nové záhony    ¨Předpoklad tl. 0,35m.  
položka zahrnuje:    nutné přemístění ornice z dočasných skládek vzdálených do 50m    rozprostření ornice v předepsané tloušťce ve svahu přes 1:5</t>
  </si>
  <si>
    <t>Základy</t>
  </si>
  <si>
    <t>21461</t>
  </si>
  <si>
    <t>SEPARAČNÍ GEOTEXTILIE</t>
  </si>
  <si>
    <t>Separační geotextilie pro podkladní vrstvy pro uložení betonových bloků (laviček)  
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</si>
  <si>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Komunikace</t>
  </si>
  <si>
    <t>56331</t>
  </si>
  <si>
    <t>VOZOVKOVÉ VRSTVY ZE ŠTĚRKODRTI TL. DO 50MM</t>
  </si>
  <si>
    <t>Ložná vrstva pod betonové bloky (lavičky)  
-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</si>
  <si>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</si>
  <si>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</si>
  <si>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pochozí plochou  
-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</si>
  <si>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</si>
  <si>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</si>
  <si>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Štěrkodrť pod pojížděnou plochou.  
- dodání kameniva předepsané kvality a zrnitosti    - rozprostření a zhutnění vrstvy v předepsané tloušťce    - zřízení vrstvy bez rozlišení šířky, pokládání vrstvy po etapách    - nezahrnuje postřiky, nátěry</t>
  </si>
  <si>
    <t>56336</t>
  </si>
  <si>
    <t>VOZOVKOVÉ VRSTVY ZE ŠTĚRKODRTI TL. DO 300MM</t>
  </si>
  <si>
    <t>Podkladní vrstva pod betonové bloky (lavičky)  
- dodání kameniva předepsané kvality a zrnitosti    - rozprostření a zhutnění vrstvy v předepsané tloušťce    - zřízení vrstvy bez rozlišení šířky, pokládání vrstvy po etapách    - nezahrnuje postřiky, nátěry</t>
  </si>
  <si>
    <t>58221</t>
  </si>
  <si>
    <t>DLÁŽDĚNÉ KRYTY Z DROBNÝCH KOSTEK DO LOŽE Z KAMENIVA</t>
  </si>
  <si>
    <t>Pojížděná plocha. Odměřeno ze situace.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</si>
  <si>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582312</t>
  </si>
  <si>
    <t>DLÁŽDĚNÉ KRYTY Z MOZAIK KOSTEK VÍCEBAREVNÝCH DO LOŽE Z KAMENIVA</t>
  </si>
  <si>
    <t>Pochozí plocha. Odměřeno ze situace.    Předpoklad 50% nové dlažby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</si>
  <si>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</si>
  <si>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</si>
  <si>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Pojížděná plocha.    Dlažba žulová kladená do vějíře.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</si>
  <si>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587203</t>
  </si>
  <si>
    <t>PŘEDLÁŽDĚNÍ KRYTU Z MOZAIKOVÝCH KOSTEK</t>
  </si>
  <si>
    <t>Pochozí plocha dlažba mozaiková.    Předpoklad předláždění 50% z celkové plochy.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</si>
  <si>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Potrubí</t>
  </si>
  <si>
    <t>89712</t>
  </si>
  <si>
    <t>VPUSŤ KANALIZAČNÍ ULIČNÍ KOMPLETNÍ Z BETONOVÝCH DÍLCŮ</t>
  </si>
  <si>
    <t>Posun uliční vpusti  
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</si>
  <si>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Ostatní konstrukce a práce</t>
  </si>
  <si>
    <t>914112</t>
  </si>
  <si>
    <t>DOPRAVNÍ ZNAČKY ZÁKLAD VELIKOSTI OCEL NEREFLEXNÍ - MONTÁŽ S PŘEMÍST</t>
  </si>
  <si>
    <t>Přemístění svislých dopr. značek 3 x IP12.    Odměřeno ze situace.  
položka zahrnuje:    - dopravu demontované značky z dočasné skládky    - osazení a montáž značky na místě určeném projektem    - nutnou opravu poškozených částí    nezahrnuje dodávku značky</t>
  </si>
  <si>
    <t>916A1</t>
  </si>
  <si>
    <t>PARKOVACÍ SLOUPKY A ZÁBRANY KOVOVÉ</t>
  </si>
  <si>
    <t>Přesun stávajících kovových sloupků  
položka zahrnuje dodání zařízení v předepsaném provedení včetně jeho osazení</t>
  </si>
  <si>
    <t>917223</t>
  </si>
  <si>
    <t>SILNIČNÍ A CHODNÍKOVÉ OBRUBY Z BETONOVÝCH OBRUBNÍKŮ ŠÍŘ 100MM</t>
  </si>
  <si>
    <t>Odměřeno ze situace.    Obrubníky pro nový záhon.  
Položka zahrnuje:    dodání a pokládku betonových obrubníků o rozměrech předepsaných zadávací dokumentací    betonové lože i boční betonovou opěrku.</t>
  </si>
  <si>
    <t>917426</t>
  </si>
  <si>
    <t>CHODNÍKOVÉ OBRUBY Z KAMENNÝCH OBRUBNÍKŮ ŠÍŘ 250MM</t>
  </si>
  <si>
    <t>Položka zahrnuje:    dodání a pokládku kamenných obrubníků o rozměrech předepsaných zadávací dokumentací    betonové lože i boční betonovou opěrku.</t>
  </si>
  <si>
    <t>96687</t>
  </si>
  <si>
    <t>VYBOURÁNÍ ULIČNÍCH VPUSTÍ KOMPLETNÍCH</t>
  </si>
  <si>
    <t>Odstranění vpusti v místě autovýtahu  
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</si>
  <si>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</si>
  <si>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</si>
  <si>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Odstranění části kanal. potrubí.  
-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</si>
  <si>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93799R</t>
  </si>
  <si>
    <t>MOBILIÁŘ - DOBÍJECÍ MÍSTO</t>
  </si>
  <si>
    <t>Přesun dobíjecího stojanu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</si>
  <si>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Zemina z odstraněného záhonu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</si>
  <si>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R015140</t>
  </si>
  <si>
    <t>906</t>
  </si>
  <si>
    <t>NEOCEŇOVAT - LIKVIDACE ODPADŮ NEKONTAMINOVANÝCH - 17 01 01 PROSTÝ BETON</t>
  </si>
  <si>
    <t>LIKVIDACE ODPADŮ NEKONTAMINOVANÝCH - 17 01 01 PROSTÝ BETON</t>
  </si>
  <si>
    <t>Odstranění obrubníku u rušeného záhonu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</si>
  <si>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 xml:space="preserve">  SO 61-52-14</t>
  </si>
  <si>
    <t>Úprava plochy u Západního křídla</t>
  </si>
  <si>
    <t>SO 61-52-14</t>
  </si>
  <si>
    <t>113106571</t>
  </si>
  <si>
    <t>Rozebrání dlažeb vozovek a ploch s přemístěním hmot na skládku na vzdálenost do 3 m nebo s naložením na dopravní prostředek, s jakoukoliv výplní spár strojně pl</t>
  </si>
  <si>
    <t>Rozebrání dlažeb vozovek a ploch s přemístěním hmot na skládku na vzdálenost do 3 m nebo s naložením na dopravní prostředek, s jakoukoliv výplní spár strojně plochy jednotlivě přes 200 m2 ze zámkové dlažby s ložem z kameniva</t>
  </si>
  <si>
    <t>odměřeno digiálně z DWG 
662.00=662.000 [A]</t>
  </si>
  <si>
    <t>122151103</t>
  </si>
  <si>
    <t>Odkopávky a prokopávky nezapažené strojně v hornině třídy těžitelnosti I skupiny 1 a 2 přes 50 do 100 m3</t>
  </si>
  <si>
    <t>odměřeno digiálně z DWG 
662.00*0.35=231.700 [A] 
231.7*0.3 Přepočtené koeficientem množství=69.510 [B]</t>
  </si>
  <si>
    <t>122251104</t>
  </si>
  <si>
    <t>Odkopávky a prokopávky nezapažené strojně v hornině třídy těžitelnosti I skupiny 3 přes 100 do 500 m3</t>
  </si>
  <si>
    <t>odměřeno digiálně z DWG 
662.00*0.35=231.700 [A] 
231.7*0.7 Přepočtené koeficientem množství=162.190 [B]</t>
  </si>
  <si>
    <t>132151101</t>
  </si>
  <si>
    <t>Hloubení nezapažených rýh šířky do 800 mm strojně s urovnáním dna do předepsaného profilu a spádu v hornině třídy těžitelnosti I skupiny 1 a 2 do 20 m3</t>
  </si>
  <si>
    <t>trativod 
85.42*0.5*0.5=21.355 [A] 
Mezisoučet: 21.355=21.355 [B] 
'přípojky vpusti 
1.5*0.8*((0.5+1.5)*0.5)*3=3.600 [C] 
Mezisoučet: 3.6=3.600 [D] 
Celkem: 21.355+3.6=24.955 [E] 
24.955*0.3 Přepočtené koeficientem množství=7.487 [F]</t>
  </si>
  <si>
    <t>132251101</t>
  </si>
  <si>
    <t>Hloubení nezapažených rýh šířky do 800 mm strojně s urovnáním dna do předepsaného profilu a spádu v hornině třídy těžitelnosti I skupiny 3 do 20 m3</t>
  </si>
  <si>
    <t>trativod 
85.42*0.5*0.5=21.355 [A] 
Mezisoučet: 21.355=21.355 [B] 
'přípojky vpusti 
1.5*0.8*((0.5+1.5)*0.5)*3=3.600 [C] 
Mezisoučet: 3.6=3.600 [D] 
Celkem: 21.355+3.6=24.955 [E] 
24.955*0.7 Přepočtené koeficientem množství=17.469 [F]</t>
  </si>
  <si>
    <t>139001101</t>
  </si>
  <si>
    <t>Příplatek k cenám hloubených vykopávek za ztížení vykopávky v blízkosti podzemního vedení nebo výbušnin pro jakoukoliv třídu horniny</t>
  </si>
  <si>
    <t>1.0*1.0*1.0*3=3.000 [A]</t>
  </si>
  <si>
    <t>174151101</t>
  </si>
  <si>
    <t>Zásyp sypaninou z jakékoliv horniny strojně s uložením výkopku ve vrstvách se zhutněním jam, šachet, rýh nebo kolem objektů v těchto vykopávkách</t>
  </si>
  <si>
    <t>3.60-1.08-0.36=2.160 [A]</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</si>
  <si>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</si>
  <si>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</si>
  <si>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</si>
  <si>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přípojky vpusti 
1.5*3*0.8*0.3=1.080 [A] 
-3.14*0.05*0.05*4.5=-0.035 [B] 
Celkem: 1.08+-0.035=1.045 [C]</t>
  </si>
  <si>
    <t>58337308</t>
  </si>
  <si>
    <t>štěrkopísek frakce 0/2</t>
  </si>
  <si>
    <t>1.045*2 Přepočtené koeficientem množství=2.090 [A]</t>
  </si>
  <si>
    <t>181951112</t>
  </si>
  <si>
    <t>Úprava pláně vyrovnáním výškových rozdílů strojně v hornině třídy těžitelnosti I, skupiny 1 až 3 se zhutněním</t>
  </si>
  <si>
    <t>211561111</t>
  </si>
  <si>
    <t>Výplň kamenivem do rýh odvodňovacích žeber nebo trativodů bez zhutnění, s úpravou povrchu výplně kamenivem hrubým drceným frakce 4 až 16 mm</t>
  </si>
  <si>
    <t>85.42*0.5*0.40=17.084 [A] 
-3.14*0.075*0.075*85.42=-1.509 [B] 
Celkem: 17.084+-1.509=15.575 [C]</t>
  </si>
  <si>
    <t>211971110</t>
  </si>
  <si>
    <t>Zřízení opláštění výplně z geotextilie odvodňovacích žeber nebo trativodů v rýze nebo zářezu se stěnami šikmými o sklonu do 1:2</t>
  </si>
  <si>
    <t>0.5*4*85.42=170.840 [A]</t>
  </si>
  <si>
    <t>69311080</t>
  </si>
  <si>
    <t>geotextilie netkaná separační, ochranná, filtrační, drenážní PES 200g/m2</t>
  </si>
  <si>
    <t>170.84*1.1845 Přepočtené koeficientem množství=202.360 [A]</t>
  </si>
  <si>
    <t>212312111</t>
  </si>
  <si>
    <t>Lože pro trativody z betonu prostého</t>
  </si>
  <si>
    <t>85.42*0.5*0.1=4.271 [A]</t>
  </si>
  <si>
    <t>212755216</t>
  </si>
  <si>
    <t>Trativody bez lože z drenážních trubek plastových flexibilních D 160 mm</t>
  </si>
  <si>
    <t>291111111</t>
  </si>
  <si>
    <t>Podklad pro zpevněné plochy s rozprostřením a s hutněním z kameniva drceného frakce 0 - 63 mm</t>
  </si>
  <si>
    <t>spádový klín 
4.236*85.42*((0.0+0.04236)*0.5)=7.664 [A] 
2.351*85.42*((0.0+0.02351)*0.5)=2.361 [B] 
Celkem: 7.664+2.361=10.025 [C]</t>
  </si>
  <si>
    <t>451561111</t>
  </si>
  <si>
    <t>Lože pod dlažby z kameniva drceného drobného, tl. vrstvy do 100 mm</t>
  </si>
  <si>
    <t>zřízení lože pod dlažbu, příplatek za tlouštku lože nad 30 mm 
662=662.000 [A]</t>
  </si>
  <si>
    <t>451573111</t>
  </si>
  <si>
    <t>Lože pod potrubí, stoky a drobné objekty v otevřeném výkopu z písku a štěrkopísku do 63 mm</t>
  </si>
  <si>
    <t>přípojky vpusti 
1.5*0.8*0.10*3=0.360 [A]</t>
  </si>
  <si>
    <t>564851011</t>
  </si>
  <si>
    <t>Podklad ze štěrkodrti ŠD s rozprostřením a zhutněním plochy jednotlivě do 100 m2, po zhutnění tl. 150 mm</t>
  </si>
  <si>
    <t>564861011</t>
  </si>
  <si>
    <t>Podklad ze štěrkodrti ŠD s rozprostřením a zhutněním plochy jednotlivě do 100 m2, po zhutnění tl. 200 mm</t>
  </si>
  <si>
    <t>596811223</t>
  </si>
  <si>
    <t>Kladení dlažby z betonových nebo kameninových dlaždic komunikací pro pěší s vyplněním spár a se smetením přebytečného materiálu na vzdálenost do 3 m s ložem z k</t>
  </si>
  <si>
    <t>Kladení dlažby z betonových nebo kameninových dlaždic komunikací pro pěší s vyplněním spár a se smetením přebytečného materiálu na vzdálenost do 3 m s ložem z kameniva těženého tl. do 30 mm velikosti dlaždic přes 0,09 m2 do 0,25 m2, pro plochy přes 300 m2</t>
  </si>
  <si>
    <t>592460R</t>
  </si>
  <si>
    <t>dlažba velkoformátová betonová plochy do 0,5m2 tl 80mm přírodní</t>
  </si>
  <si>
    <t>662*1.01 Přepočtené koeficientem množství=668.620 [A]</t>
  </si>
  <si>
    <t>stejný typ a výrobce jako v průjezdu, 40x40x80 mm</t>
  </si>
  <si>
    <t>Trubní vedení</t>
  </si>
  <si>
    <t>871265221</t>
  </si>
  <si>
    <t>Kanalizační potrubí z tvrdého PVC v otevřeném výkopu ve sklonu do 20 %, hladkého plnostěnného jednovrstvého, tuhost třídy SN 8 DN 110</t>
  </si>
  <si>
    <t>přípojky vpusti 
1.5*3=4.500 [A]</t>
  </si>
  <si>
    <t>877375121</t>
  </si>
  <si>
    <t>Výřez a montáž odbočné tvarovky na potrubí z trub z tvrdého PVC DN 300</t>
  </si>
  <si>
    <t>2861740R</t>
  </si>
  <si>
    <t>odbočka sedlová kanalizace PVC DN 300/110</t>
  </si>
  <si>
    <t>85.42=85.420 [A]</t>
  </si>
  <si>
    <t>5922701R</t>
  </si>
  <si>
    <t>žlab odvodňovací z polymerbetonu se spádem dna 0,5% 200x200mm</t>
  </si>
  <si>
    <t>59227025</t>
  </si>
  <si>
    <t>čelo plné na začátek a konec odvodňovacího žlabu polymerbeton pozink hrana š 200mm</t>
  </si>
  <si>
    <t>56241030</t>
  </si>
  <si>
    <t>rošt mřížkový B125 Pz pro žlab š 200mm</t>
  </si>
  <si>
    <t>935923216</t>
  </si>
  <si>
    <t>Osazení odvodňovacího žlabu s krycím roštem vpusti pro žlab šířky do 200 mm</t>
  </si>
  <si>
    <t>5922307R</t>
  </si>
  <si>
    <t>vpusť odtoková polymerbetonová s integrovaným těsněním</t>
  </si>
  <si>
    <t>998223011</t>
  </si>
  <si>
    <t>Přesun hmot pro pozemní komunikace s krytem dlážděným dopravní vzdálenost do 200 m jakékoliv délky objektu</t>
  </si>
  <si>
    <t>043154000</t>
  </si>
  <si>
    <t>Zkoušky hutnicí</t>
  </si>
  <si>
    <t>3*3=9.000 [A]</t>
  </si>
  <si>
    <t>Likvidace odpadů</t>
  </si>
  <si>
    <t>D.2.2.1</t>
  </si>
  <si>
    <t>Pozemní stavební objekty budovy</t>
  </si>
  <si>
    <t xml:space="preserve">  SO 61-71-11</t>
  </si>
  <si>
    <t>Hala - architektonicko - stavební řešení</t>
  </si>
  <si>
    <t>SO 61-71-11</t>
  </si>
  <si>
    <t>113106111</t>
  </si>
  <si>
    <t>Rozebrání dlažeb komunikací pro pěší s přemístěním hmot na skládku na vzdálenost do 3 m nebo s naložením na dopravní prostředek s ložem z kameniva nebo živice a s jakoukoliv výplní spár ručně z mozaiky</t>
  </si>
  <si>
    <t>'výkres číslo 2.001, 2.002' 
''půdorysy bouracích prací; nový stav' 
''technická zpráva' 
''měřeno z DWG' 
''obnovení anglických dvorků - ozn.114' 
''d x š'  
8.50*1.00=8.500 [A] 
4.00*1.00*3=12.000 [B] 
Celkem: 8.5+12=20.500 [C]</t>
  </si>
  <si>
    <t>113107123</t>
  </si>
  <si>
    <t>Odstranění podkladů nebo krytů ručně s přemístěním hmot na skládku na vzdálenost do 3 m nebo s naložením na dopravní prostředek z kameniva hrubého drceného, o t</t>
  </si>
  <si>
    <t>Odstranění podkladů nebo krytů ručně s přemístěním hmot na skládku na vzdálenost do 3 m nebo s naložením na dopravní prostředek z kameniva hrubého drceného, o tl. vrstvy přes 200 do 300 mm</t>
  </si>
  <si>
    <t>115101202</t>
  </si>
  <si>
    <t>Čerpání vody na dopravní výšku do 10 m s uvažovaným průměrným přítokem přes 500 do 1 000 l/min</t>
  </si>
  <si>
    <t>'výkres číslo 2.005; 2.025' 
''půdorysy bouracích prací; nový stav' 
''technická zpráva' 
''měřeno z DWG' 
''3 měsíce' 
3*30*24=2 160.000 [A] 
Celkem: 2160=2 160.000 [B]</t>
  </si>
  <si>
    <t>131151205</t>
  </si>
  <si>
    <t>Hloubení zapažených jam a zářezů strojně s urovnáním dna do předepsaného profilu a spádu v hornině třídy těžitelnosti I skupiny 1 a 2 přes 500 do 1 000 m3</t>
  </si>
  <si>
    <t>'výkres číslo 2.005; 2.025' 
''půdorysy bouracích prací; nový stav' 
''technická zpráva' 
''měřeno z DWG' 
''2. třída těžitelnosti - 10%' 
''d x š x hl'  
(33.00*6.40*4.30+9.45*9.10*1.70+6.25*1.35*0.30)*0.10=105.688 [A] 
(9.45*1.00*1.70/2*2)*0.10=1.607 [B] 
(3.75*1.00*1.70/2*2)*0.10=0.638 [C] 
Celkem: 105.688+1.607+0.638=107.933 [D]</t>
  </si>
  <si>
    <t>131251205</t>
  </si>
  <si>
    <t>Hloubení zapažených jam a zářezů strojně s urovnáním dna do předepsaného profilu a spádu v hornině třídy těžitelnosti I skupiny 3 přes 500 do 1 000 m3</t>
  </si>
  <si>
    <t>'výkres číslo 2.005; 2.025' 
''půdorysy bouracích prací; nový stav' 
''technická zpráva' 
''měřeno z DWG' 
''3. třída těžitelnosti - 50%' 
''d x š x hl'  
(33.00*6.40*4.30+9.45*9.10*1.70+6.25*1.35*0.30)*0.50=528.441 [A] 
(9.45*1.00*1.70/2*2)*0.50=8.033 [B] 
(3.75*1.00*1.70/2*2)*0.50=3.188 [C] 
Celkem: 528.441+8.033+3.188=539.662 [D]</t>
  </si>
  <si>
    <t>131351205</t>
  </si>
  <si>
    <t>Hloubení zapažených jam a zářezů strojně s urovnáním dna do předepsaného profilu a spádu v hornině třídy těžitelnosti II skupiny 4 přes 500 do 1 000 m3</t>
  </si>
  <si>
    <t>'výkres číslo 2.005; 2.025' 
''půdorysy bouracích prací; nový stav' 
''technická zpráva' 
''měřeno z DWG' 
''4. třída těžitelnosti - 40%' 
''d x š x hl'  
(33.00*6.40*4.30+9.45*9.10*1.70+6.25*1.35*0.30)*0.40=422.753 [A] 
(9.45*1.00*1.70/2*2)*0.40=6.426 [B] 
(3.75*1.00*1.70/2*2)*0.40=2.550 [C] 
Celkem: 422.753+6.426+2.55=431.729 [D]</t>
  </si>
  <si>
    <t>132212131</t>
  </si>
  <si>
    <t>Hloubení nezapažených rýh šířky do 800 mm ručně s urovnáním dna do předepsaného profilu a spádu v hornině třídy těžitelnosti I skupiny 3 soudržných</t>
  </si>
  <si>
    <t>'výkres číslo 2.021; 2.026; 10.006; 10.007' 
''půdorysy bouracích prací; nový stav, statika' 
''technická zpráva' 
''měřeno z DWG' 
''d x š x v'  
''1 NP - nové schodiště Z01-3'  
(1.45+0.515+0.7+0.85+1.58)*0.6*0.68=2.079 [A] 
(0.375+1.495+1.03+0.435)*0.45*0.68=1.021 [B] 
(1.45)*0.75*0.68=0.740 [C] 
(2.245*2+0.63*2)*0.50*0.68=1.955 [D] 
(1.345+1.03)*0.425*1.00=1.009 [E] 
1.025*0.575*1.00=0.589 [F] 
Mezisoučet: 2.079+1.021+0.74+1.955+1.009+0.589=7.393 [G] 
''výkres číslo 2.001, 2.002' 
''obnovení anglických dvorků - ozn.114' 
8.50*1.00*1.50=12.750 [H] 
4.00*1.00*3*1.50=18.000 [I] 
Mezisoučet: 12.75+18=30.750 [J] 
Celkem: 2.079+1.021+0.74+1.955+1.009+0.589+12.75+18=38.143 [K]</t>
  </si>
  <si>
    <t>153112123</t>
  </si>
  <si>
    <t>Zřízení beraněných stěn z ocelových štětovnic z terénu zaberanění štětovnic ve standardních podmínkách, délky do 12 m</t>
  </si>
  <si>
    <t>'výkres číslo 2.005; 2.025' 
''půdorysy bouracích prací; nový stav' 
''technická zpráva' 
''měřeno z DWG' 
''d x v'  
(15.72+32.12+5.94*2+9.71+7.16+6.70)*6.4=533.056 [A] 
Celkem: 533.056=533.056 [B]</t>
  </si>
  <si>
    <t>15920310</t>
  </si>
  <si>
    <t>pažnice ocelová UNION dl 4 m</t>
  </si>
  <si>
    <t>'výkres číslo 2.005; 2.025' 
''půdorysy bouracích prací; nový stav' 
''technická zpráva' 
''měřeno z DWG' 
''d x v x počet x hmotnost 8,5 kg/m'  
(15.72+32.12+5.94*2+9.71+7.16+6.70)*6.4*4*8.5/1000=18.124 [A] 
Celkem: 18.124=18.124 [B]</t>
  </si>
  <si>
    <t>153113119</t>
  </si>
  <si>
    <t>Vytažení stěn z ocelových štětovnic zaberaněných z terénu délky do 12 m ve stísněných podmínkách, zaberaněných na hloubku do 8 m</t>
  </si>
  <si>
    <t>161151103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</si>
  <si>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</si>
  <si>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 skupiny 1 až 3 při hloubce výkopu přes 4 do 8 m</t>
  </si>
  <si>
    <t>'výkres číslo 2.005; 2.025' 
''půdorysy bouracích prací; nový stav' 
''technická zpráva' 
''měřeno z DWG' 
''dle podmínek ÚRS - 50%' 
''d x š x hl'  
(33.00*6.40*4.30+9.45*9.10*1.70+6.25*1.35*0.30)*0.50=528.441 [A] 
(9.45*1.00*1.70/2*2)*0.50=8.033 [B] 
(3.75*1.00*1.70/2*2)*0.50=3.188 [C] 
Celkem: 528.441+8.033+3.188=539.662 [D]</t>
  </si>
  <si>
    <t>174111101</t>
  </si>
  <si>
    <t>Zásyp sypaninou z jakékoliv horniny ručně s uložením výkopku ve vrstvách se zhutněním jam, šachet, rýh nebo kolem objektů v těchto vykopávkách</t>
  </si>
  <si>
    <t>'výkres číslo 2.001, 2.002' 
''obnovení anglických dvorků - ozn.114' 
8.50*1.00*1.50=12.750 [A] 
4.00*1.00*3*1.50=18.000 [B] 
Celkem: 12.75+18=30.750 [C]</t>
  </si>
  <si>
    <t>'výkres číslo 2.005; 2.025' 
''půdorysy bouracích prací; nový stav' 
''technická zpráva' 
''měřeno z DWG' 
''d x š x hl'  
15.29*1.60*4.30=105.195 [A] 
33.00*1.60*4.30=227.040 [B] 
6.475*1.60*4.30=44.548 [C] 
3.00*1.60*4.30=20.640 [D] 
9.45*2.00*4.30=81.270 [E] 
9.45*1.00*1.70/2*2=16.065 [F] 
3.75*1.00*1.70/2=3.188 [G] 
3.75*1.00*1.70/2=3.188 [H] 
16.864*3.83*0.76=49.088 [I] 
6.90*3.83*0.76=20.085 [J] 
Celkem: 105.195+227.04+44.548+20.64+81.27+16.065+3.188+3.188+49.088+20.085=570.307 [K]</t>
  </si>
  <si>
    <t>273313711</t>
  </si>
  <si>
    <t>Základy z betonu prostého desky z betonu kamenem neprokládaného tř. C 20/25</t>
  </si>
  <si>
    <t>'výkres číslo 2.005; 2.025' 
''půdorysy bouracích prací; nový stav' 
''technická zpráva' 
''měřeno z DWG' 
''podkladní beton' 
''d x š x hl'  
(18.15*3.83+6.90*3.83+8.30*7.15)*0.10=15.529 [A] 
Celkem: 15.529=15.529 [B]</t>
  </si>
  <si>
    <t>273323511</t>
  </si>
  <si>
    <t>Základy z betonu železového (bez výztuže) desky z betonu pro konstrukce bílých van tř. C 25/30</t>
  </si>
  <si>
    <t>'výkres číslo 2.005; 2.025; 10.009; 10.010; 10.011; 10.012; 10.013' 
''půdorysy bouracích prací; nový stav' 
''technická zpráva' 
''měřeno z DWG' 
' 'd x š x tl' 
16.845*3.825*0.35=22.551 [A] 
6.90*3.825*0.35=9.237 [B] 
7.15*3.477*0.35=8.701 [C] 
7.15*1.927*0.35=4.822 [D] 
7.15*3.246*0.35=8.123 [E] 
1.30*1.30*0.35=0.592 [F] 
3.976*0.406*0.35=0.565 [G] 
3.976*0.675*0.30=0.805 [H] 
4.86*0.75*0.15=0.547 [I] 
4.86*0.60*0.75=2.187 [J] 
Celkem: 22.551+9.237+8.701+4.822+8.123+0.592+0.565+0.805+0.547+2.187=58.130 [K]</t>
  </si>
  <si>
    <t>273351121</t>
  </si>
  <si>
    <t>Bednění základů desek zřízení</t>
  </si>
  <si>
    <t>'výkres číslo 2.005; 2.025; 10.009; 10.010; 10.011; 10.012; 10.013' 
''půdorysy bouracích prací; nový stav' 
''technická zpráva' 
''měřeno z DWG' 
' 'd x v' 
17.27*0.35=6.045 [A] 
31.32*0.35=10.962 [B] 
3.827*0.35=1.339 [C] 
1.3*4*0.35=1.820 [D] 
3.245*2*0.35=2.272 [E] 
7.15*2*0.35=5.005 [F] 
0.6*4*0.35=0.840 [G] 
1.927*2*0.35=1.349 [H] 
7.15*2*0.35=5.005 [I] 
Celkem: 6.045+10.962+1.339+1.82+2.272+5.005+0.84+1.349+5.005=34.637 [J]</t>
  </si>
  <si>
    <t>273351122</t>
  </si>
  <si>
    <t>Bednění základů desek odstranění</t>
  </si>
  <si>
    <t>273361821</t>
  </si>
  <si>
    <t>Výztuž základů desek z betonářské oceli 10 505 (R) nebo BSt 500</t>
  </si>
  <si>
    <t>'výkres číslo 2.005; 2.025,10.010 ' 
''půdorysy nový stav, statika' 
''technická zpráva' 
''výpis oceli - Z01-5 - výztuž základové desky' 
14.35275=14.353 [A] 
''výpis oceli - Z01-4 - výztuž základové desky' 
(22.27+63.84+45.83+4.71+3.77+41.63+60.00+18.96+58.42+19.75+123.16+4.68+83.84+105.45+45.23+118.76+49.97+24.34+0.95+10.71+9.91+7.66+26.59)/1000=0.950 [B] 
Celkem: 14.353+0.95=15.303 [C]</t>
  </si>
  <si>
    <t>274313711</t>
  </si>
  <si>
    <t>Základy z betonu prostého pasy betonu kamenem neprokládaného tř. C 20/25</t>
  </si>
  <si>
    <t>'výkres číslo 2.021; 2.026; 10.006; 10.007' 
''půdorysy bouracích prací; nový stav, statika' 
''technická zpráva' 
''měřeno z DWG' 
''d x š x v'  
''1 NP - nové schodiště Z01-3'  
(1.45+0.515+0.7+0.85+1.58)*0.6*0.68=2.079 [A] 
(0.375+1.495+1.03+0.435)*0.45*0.68=1.021 [B] 
(1.45)*0.75*0.68=0.740 [C] 
(2.245*2+0.63*2)*0.50*0.68=1.955 [D] 
(1.345+1.03)*0.425*1.00=1.009 [E] 
1.025*0.575*1.00=0.589 [F] 
Mezisoučet: 2.079+1.021+0.74+1.955+1.009+0.589=7.393 [G] 
''výkres číslo 2.001; 2.003' 
''sF100 - nová kanalizace' 
''podkladní beton' 
''1S166' 
(2.60*0.50+2.75*0.50+3.15*0.90)*0.100=0.551 [H] 
''1S165' 
(4.20*0.90+2.05*0.50+11.50*0.90+1.30*0.40+0.96*0.50+2.923*0.50+5.150*0.500)*0.100=2.019 [I] 
''1S177'  
(1.00*0.50+3.315*0.50+2.207*0.50)*0.100=0.326 [J] 
''1S167a' 
(3.16*0.50+4.47*0.50)*0.100=0.382 [K] 
''1S165' 
(0.42*0.50+1.00*0.50+3.64*0.50+8.445*0.50+1.10*0.50)*0.100=0.730 [L] 
''1S167' 
(5.09*0.50)*0.100=0.255 [M] 
''1S103' 
(5.90*0.50)*0.100=0.295 [N] 
Mezisoučet: 0.551+2.019+0.326+0.382+0.73+0.255+0.295=4.558 [O] 
Celkem: 2.079+1.021+0.74+1.955+1.009+0.589+0.551+2.019+0.326+0.382+0.73+0.255+0.295=11.951 [P]</t>
  </si>
  <si>
    <t>274321511</t>
  </si>
  <si>
    <t>Základy z betonu železového (bez výztuže) pasy z betonu bez zvláštních nároků na prostředí tř. C 25/30</t>
  </si>
  <si>
    <t>'výkres číslo 2.001; 2.003' 
''půdorysy bouracích prací; nový stav, statika' 
''technická zpráva' 
''měřeno z DWG' 
''d x š x v'  
''sF100 - nová kanalizace' 
''nová ŽB deska' 
''1S166' 
(2.60*0.50+2.75*0.50+3.15*0.90)*0.200=1.102 [A] 
''1S165' 
(4.20*0.90+2.05*0.50+11.50*0.90+1.30*0.40+0.96*0.50+2.923*0.50+5.150*0.500)*0.200=4.038 [B] 
''1S177'  
(1.00*0.50+3.315*0.50+2.207*0.50)*0.200=0.652 [C] 
''1S167a' 
(3.16*0.50+4.47*0.50)*0.200=0.763 [D] 
''1S165' 
(0.42*0.50+1.00*0.50+3.64*0.50+8.445*0.50+1.10*0.50)*0.200=1.461 [E] 
''1S167' 
(5.09*0.50)*0.200=0.509 [F] 
''1S103' 
(5.90*0.50)*0.200=0.590 [G] 
Celkem: 1.102+4.038+0.652+0.763+1.461+0.509+0.59=9.115 [H]</t>
  </si>
  <si>
    <t>274361821</t>
  </si>
  <si>
    <t>Výztuž základů pasů z betonářské oceli 10 505 (R) nebo BSt 500</t>
  </si>
  <si>
    <t>'výkres číslo 2.001; 2.003' 
''půdorysy bouracích prací; nový stav, statika' 
''technická zpráva' 
''měřeno z DWG' 
''d x š x v'  
''sF100 - nová kanalizace' 
''nová ŽB deska - 150 Kg/m3' 
''1S166' 
(2.60*0.50+2.75*0.50+3.15*0.90)*0.200*0.150=0.165 [A] 
''1S165' 
(4.20*0.90+2.05*0.50+11.50*0.90+1.30*0.40+0.96*0.50+2.923*0.50+5.150*0.500)*0.200*0.150=0.606 [B] 
''1S177'  
(1.00*0.50+3.315*0.50+2.207*0.50)*0.200*0.150=0.098 [C] 
''1S167a' 
(3.16*0.50+4.47*0.50)*0.200*0.150=0.114 [D] 
''1S165' 
(0.42*0.50+1.00*0.50+3.64*0.50+8.445*0.50+1.10*0.50)*0.200*0.150=0.219 [E] 
''1S167' 
(5.09*0.50)*0.200*0.150=0.076 [F] 
''1S103' 
(5.90*0.50)*0.200*0.150=0.089 [G] 
Celkem: 0.165+0.606+0.098+0.114+0.219+0.076+0.089=1.367 [H]</t>
  </si>
  <si>
    <t>275321511</t>
  </si>
  <si>
    <t>Základy z betonu železového (bez výztuže) patky z betonu bez zvláštních nároků na prostředí tř. C 25/30</t>
  </si>
  <si>
    <t>'výkres číslo 2.022; 2.024; 10.016' 
''půdorysy nový stav, statika' 
''technická zpráva' 
''měřeno z DWG' 
' 'd x š x tl' 
''Z01-7: nový základ sloupů' 
0.90*0.90*0.35*2=0.567 [A] 
2.00*2.00*0.15*2=1.200 [B] 
Celkem: 0.567+1.2=1.767 [C]</t>
  </si>
  <si>
    <t>275361821</t>
  </si>
  <si>
    <t>Výztuž základů patek z betonářské oceli 10 505 (R)</t>
  </si>
  <si>
    <t>'výkres číslo 2.022; 2.024; 10.016' 
''půdorysy nový stav, statika' 
''technická zpráva' 
''měřeno z DWG' 
' 'd x š x tl' 
''Z01-7: nový základ sloupů' 
(0.90*0.90*0.35*2)*0.15=0.085 [A] 
2.00*2.00*0.15*2*0.15=0.180 [B] 
Celkem: 0.085+0.18=0.265 [C]</t>
  </si>
  <si>
    <t>279113142</t>
  </si>
  <si>
    <t>Základové zdi z tvárnic ztraceného bednění včetně výplně z betonu bez zvláštních nároků na vliv prostředí třídy C 20/25, tloušťky zdiva přes 150 do 200 mm</t>
  </si>
  <si>
    <t>'výkres číslo 2.021; 2.026; 10.006; 10.007' 
''půdorysy bouracích prací; nový stav, statika' 
''technická zpráva' 
''měřeno z DWG' 
''d x š x v'  
''1 NP - nové schodiště Z01-3'  
5.75*3.70+4.42*4.12=39.485 [A] 
Celkem: 39.485=39.485 [B]</t>
  </si>
  <si>
    <t>279323111</t>
  </si>
  <si>
    <t>Základové zdi z betonu železového (bez výztuže) pro konstrukce bílých van tř. C 25/30</t>
  </si>
  <si>
    <t>'výkres číslo 2.005; 2.025; 10.009; 10.010; 10.011; 10.012; 10.013' 
''půdorysy bouracích prací; nový stav' 
''technická zpráva' 
''měřeno z DWG' 
''podkladní beton' 
''d x v x tl'  
1.383*3.31*0.55=2.518 [A] 
1.282*3.31*0.35=1.485 [B] 
0.75*3.31*0.35=0.869 [C] 
1.082*3.31*0.50=1.791 [D] 
17.195*2.60*0.35=15.647 [E] 
7.25*2.60*0.35=6.598 [F] 
3.13*2.60*0.35=2.848 [G] 
7.15*3.00*0.35=7.508 [H] 
4.125*2.60*0.35*2=7.508 [I] 
30.895*2.60*0.35=28.114 [J] 
6.32*2.00*0.35=4.424 [K] 
3.80*0.25*0.35=0.333 [L] 
19.392*1.15*0.35=7.805 [M] 
Celkem: 2.518+1.485+0.869+1.791+15.647+6.598+2.848+7.508+7.508+28.114+4.424+0.333+7.805=87.448 [N]</t>
  </si>
  <si>
    <t>279323112</t>
  </si>
  <si>
    <t>Základové zdi z betonu železového (bez výztuže) pro konstrukce bílých van tř. C 30/37</t>
  </si>
  <si>
    <t>'výkres číslo 2.005; 2.025; 10.009; 10.010; 10.011; 10.012; 10.013' 
''půdorysy bouracích prací; nový stav' 
''technická zpráva' 
''měřeno z DWG' 
''d x v x tl'  
6.32*1.20*0.48=3.640 [A] 
5.53*0.60*0.23=0.763 [B] 
8.925*1.00*0.40=3.570 [C] 
8.30*1.00*0.40=3.320 [D] 
6.32*1.00*1.04=6.573 [E] 
0.975*1.00*0.70=0.683 [F] 
7.375*0.60*0.30=1.328 [G] 
Celkem: 3.64+0.763+3.57+3.32+6.573+0.683+1.328=19.877 [H]</t>
  </si>
  <si>
    <t>279351121</t>
  </si>
  <si>
    <t>Bednění základových zdí rovné oboustranné za každou stranu zřízení</t>
  </si>
  <si>
    <t>'výkres číslo 2.005; 2.025; 10.009; 10.010; 10.011; 10.012; 10.013' 
''půdorysy bouracích prací; nový stav' 
''technická zpráva' 
''měřeno z DWG' 
''d x v'  
1.383*3.31=4.578 [A] 
1.035*3.31=3.426 [B] 
1.80*3.31=5.958 [C] 
0.95*3.31=3.145 [D] 
17.28*2.60*3=134.784 [E] 
17.63*2.60=45.838 [F] 
4.475*2.60*4=46.540 [G] 
7.15*3.00=21.450 [H] 
6.45*2.60=16.770 [I] 
6.90*2.60*3=53.820 [J] 
6.965*2.60=18.109 [K] 
3.825*2.60=9.945 [L] 
6.32*2.60*2=32.864 [M] 
6.32*1.00=6.320 [N] 
5.23*1.00=5.230 [O] 
10.445*1.40*2=29.246 [P] 
7.375*1.40*2=20.650 [Q] 
5.53*2.00=11.060 [R] 
Celkem: 4.578+3.426+5.958+3.145+134.784+45.838+46.54+21.45+16.77+53.82+18.109+9.945+32.864+6.32+5.23+29.246+20.65+11.06=469.733 [S]</t>
  </si>
  <si>
    <t>279351122</t>
  </si>
  <si>
    <t>Bednění základových zdí rovné oboustranné za každou stranu odstranění</t>
  </si>
  <si>
    <t>279351311</t>
  </si>
  <si>
    <t>Bednění základových zdí rovné jednostranné zřízení</t>
  </si>
  <si>
    <t>'výkres číslo 2.005; 2.025; 10.009; 10.010; 10.011; 10.012; 10.013' 
''půdorysy bouracích prací; nový stav' 
''technická zpráva' 
''měřeno z DWG' 
''d x v'  
0.35*3.31=1.159 [A] 
1.832*3.31=6.064 [B] 
Celkem: 1.159+6.064=7.223 [C]</t>
  </si>
  <si>
    <t>279351312</t>
  </si>
  <si>
    <t>Bednění základových zdí rovné jednostranné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</si>
  <si>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</si>
  <si>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</si>
  <si>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</si>
  <si>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'výkres číslo 2.021; 2.026; 10.006; 10.007' 
''půdorysy bouracích prací; nový stav, statika' 
''technická zpráva' 
''měřeno z DWG' 
''d x š x tl *0,100 t/m3'  
''1 NP - nové schodiště Z01-3'  
''ztracené bednění - 100 kg/m3' 
39.485*0.20*100/1000=0.790 [A] 
''výkres číslo 2.005; 2.025,10.011' 
''půdorysy nový stav, statika' 
''technická zpráva' 
''výpis oceli - Z01-5 - výztuž stěn' 
9.59576=9.596 [B] 
Celkem: 0.79+9.596=10.386 [C]</t>
  </si>
  <si>
    <t>310201112</t>
  </si>
  <si>
    <t>Příplatek za zaoblení zděného zdiva o vnitřním poloměru půdorysu přes 5 do 15 m</t>
  </si>
  <si>
    <t>'výkres číslo 2.021;2.022;2.023;2.024;2.025;2.026;2.027, 2.028, 2.029, 2.030, 2.031, 2.032, 2.033' 
''půdorysy, řezy' 
''technická zpráva' 
''měřeno z DWG' 
''d x š - plocha otvorů'  
16.81*1-(8*0.2*0.39)-(1*1.3*2.07)=13.495 [A] 
5.47*3.7-3*0.2*0.39=20.005 [B] 
Celkem: 13.495+20.005=33.500 [C]</t>
  </si>
  <si>
    <t>310321111</t>
  </si>
  <si>
    <t>Zabetonování otvorů ve zdivu nadzákladovém včetně bednění, odbednění a výztuže (materiál v ceně) plochy do 1 m2</t>
  </si>
  <si>
    <t>'výkres číslo 10.001;10.004;2.021-2.029 ' 
''půdorysy nový stav, statika' 
''technická zpráva' 
''měřeno z DWG' 
''Z01-1b' 
2.5*0.3*0.2*2=0.300 [A] 
''Z01-1c' 
2.2*0.3*0.2*2=0.264 [B] 
''Z01-1d' 
2.2*0.3*0.2*2=0.264 [C] 
''Z01-1e' 
3.6*0.32*0.2*2=0.461 [D] 
''Z01-7' 
(5.865*0.45*0.1+0.45*0.3*0.1+0.45*0.2*0.3)*2=0.609 [E] 
Celkem: 0.3+0.264+0.264+0.461+0.609=1.898 [F]</t>
  </si>
  <si>
    <t>311113156</t>
  </si>
  <si>
    <t>Nadzákladové zdi z tvárnic ztraceného bednění betonových hladkých, včetně výplně z betonu třídy C 25/30, tloušťky zdiva přes 400 do 500 mm</t>
  </si>
  <si>
    <t>'výkres číslo 2.022; 2.024; 10.016' 
''půdorysy nový stav, statika' 
''technická zpráva' 
''měřeno z DWG' 
' 'd x š x tl' 
''Z01-7: nový základ sloupů' 
0.50*2.84*2=2.840 [A] 
Celkem: 2.84=2.840 [B]</t>
  </si>
  <si>
    <t>311235111</t>
  </si>
  <si>
    <t>Zdivo jednovrstvé z cihel děrovaných broušených na celoplošnou tenkovrstvou maltu, pevnost cihel přes P10 do P15, tl. zdiva 175 mm</t>
  </si>
  <si>
    <t>'výkres číslo 2.021;2.022;2.023;2.024;2.025;2.026;2.027, 2.028, 2.029, 2.030, 2.031, 2.032, 2.033' 
''půdorysy, řezy' 
''technická zpráva' 
''měřeno z DWG' 
''d x š - plocha otvorů'  
'1S133 
1.1*2.07=2.277 [A] 
'1S134 
5.37*3.15=16.916 [B] 
'1S134 
5.37*3.15=16.916 [C] 
'1s104 
1.53*3.7=5.661 [D] 
Mezisoučet: 2.277+16.916+16.916+5.661=41.770 [E] 
'OP120 
0.8*2.02=1.616 [F] 
'OP120 
0.1*2.02=0.202 [G] 
Mezisoučet: 1.616+0.202=1.818 [H] 
Celkem: 2.277+16.916+16.916+5.661+1.616+0.202=43.588 [I]</t>
  </si>
  <si>
    <t>311235121</t>
  </si>
  <si>
    <t>Zdivo jednovrstvé z cihel děrovaných broušených na celoplošnou tenkovrstvou maltu, pevnost cihel do P10, tl. zdiva 200 mm</t>
  </si>
  <si>
    <t>'výkres číslo 2.021;2.022;2.023;2.024;2.025;2.026;2.027, 2.028, 2.029, 2.030, 2.031, 2.032, 2.033' 
''půdorysy, řezy' 
''technická zpráva' 
''měřeno z DWG' 
''d x š - plocha otvorů'  
'1S121 
1.7*3.15-0.9*2=3.555 [A] 
'1S120 POD RAMPOU 
2.86*1.5=4.290 [B] 
'1s123 
2.24*3.7=8.288 [C] 
'1s125 
0.9*3.7=3.330 [D] 
'1S128 
11.65*3.7-(8*0.39*0.2+2*1*2.07)=38.341 [E] 
'1S128 
0.37*3.31=1.225 [F] 
'1S127 
2.58*3.15-1*1.1*2.07=5.850 [G] 
'1S129 
1.85*3.7=6.845 [H] 
'1S130 
1.85*3.7=6.845 [I] 
'1S127 
1*3.7=3.700 [J] 
'1S129 
1.7*3.7-1.1*2.07=4.013 [K] 
'1S130 
1.7*3.7-1.1*2.07=4.013 [L] 
'1S140 
1.2*2.0=2.400 [M] 
'1S137 
1.2*2-0.9*2.07=0.537 [N] 
'1S136i 
6.52*3.52-1*2.07=20.880 [O] 
'1S136i 
0.85*0.9=0.765 [P] 
'1S100c oblouk 
5.47*3.7-3*0.2*0.39=20.005 [Q] 
'1S143 
1.5*3.7=5.550 [R] 
'1s107 
3.48*3.31=11.519 [S] 
'1s107 
5.4*3.15-1*2.07=14.940 [T] 
'1s106 
0.85*3.15=2.678 [U] 
'1S03 
2.03*3.52-1*2.07=5.076 [V] 
'1S106 
1.0*2.02-0.9*2.02=0.202 [W] 
'1S105 
1.0*2.02-0.9*2.02=0.202 [X] 
'1S121a 
1.1*2.02-1.0*2.02=0.202 [Y] 
'OP138 
2.72*0.70=1.904 [Z] 
Celkem: 3.555+4.29+8.288+3.33+38.341+1.225+5.85+6.845+6.845+3.7+4.013+4.013+2.4+0.537+20.88+0.765+20.005+5.55+11.519+14.94+2.678+5.076+0.202+0.202+0.202+1.904=177.155 [AA]</t>
  </si>
  <si>
    <t>311235141</t>
  </si>
  <si>
    <t>Zdivo jednovrstvé z cihel děrovaných broušených na celoplošnou tenkovrstvou maltu, pevnost cihel přes P10 do P15, tl. zdiva 240 mm</t>
  </si>
  <si>
    <t>'výkres číslo 2.021;2.022;2.023;2.024;2.025;2.026;2.027, 2.028, 2.029, 2.030, 2.031, 2.032, 2.033' 
''půdorysy, řezy' 
''technická zpráva' 
''měřeno z DWG' 
''d x š - plocha otvorů'  
'1S128 
15.13*3.7-(7*0.2*0.39+1*1.1*2.07)=53.158 [A] 
'1S112 
13.2*3.7-1.4*2.07=45.942 [B] 
'1S113 
12.4*3.7-1.4*2.07=42.982 [C] 
'1S113 
2.59*3.7-1.4*2.07=6.685 [D] 
'1S128 
11.64*3.7-(7*0.2*0.39+1*1.1*2.07)=40.245 [E] 
'1S128 
1.71*3.7=6.327 [F] 
'1S113 
7.3*3.7=27.010 [G] 
'1S113 
4.65*3.7-1*2.07=15.135 [H] 
'1S135 
60.13*3.7-(41*0.39*0.2+1*1.1*2.07)=217.006 [I] 
'1s103 
6.57*3.53=23.192 [J] 
Mezisoučet: 53.158+45.942+42.982+6.685+40.245+6.327+27.01+15.135+217.006+23.192=477.682 [K] 
'schodiště - sever 
4.17*4.12=17.180 [L] 
'OP157 
0.39*3.6=1.404 [M] 
'OP164 
6.10*3.6=21.960 [N] 
'OP113 
1.06*3.4=3.604 [O] 
Mezisoučet: 17.18+1.404+21.96+3.604=44.148 [P] 
Celkem: 53.158+45.942+42.982+6.685+40.245+6.327+27.01+15.135+217.006+23.192+17.18+1.404+21.96+3.604=521.830 [Q]</t>
  </si>
  <si>
    <t>311235161</t>
  </si>
  <si>
    <t>Zdivo jednovrstvé z cihel děrovaných broušených na celoplošnou tenkovrstvou maltu, pevnost cihel přes P10 do P15, tl. zdiva 300 mm</t>
  </si>
  <si>
    <t>'výkres číslo 2.021;2.022;2.023;2.024;2.025;2.026;2.027, 2.028, 2.029, 2.030, 2.031, 2.032, 2.033' 
''půdorysy, řezy' 
''technická zpráva' 
''měřeno z DWG' 
''d x š - plocha otvorů'  
'1S100c 
2.99*3.7-1.8*2.07=7.337 [A] 
'1S100c 
2.97*3.51-1.8*2.17=6.519 [B] 
'1s100b 
2.95*3.7-1.8*2.07=7.189 [C] 
'eskalator1 
4.6*3.0-1.4*2.07=10.902 [D] 
'eskalator1 
1.2*5.0=6.000 [E] 
'eskalator2 
4.6*3.0=13.800 [F] 
'eskalator2 
1.2*5.0=6.000 [G] 
'schodiště - sever 
1.728*(3.78+0.22)=6.912 [H] 
(1.15+0.85)*3.285=6.570 [I] 
(1.15+0.70)*2.215=4.098 [J] 
Mezisoučet: 7.337+6.519+7.189+10.902+6+13.8+6+6.912+6.57+4.098=75.327 [K] 
'OP103 
0.5*3.6=1.800 [L] 
'šachta ZOKT viz schema zásahu Z01-6 
(3.000+0.300+2.090)*3.82+3.300*3.62=32.536 [M] 
(3.300*2+2.090)*(3.48+2.19+0.515)=53.748 [N] 
Mezisoučet: 1.8+32.536+53.748=88.084 [O] 
Celkem: 7.337+6.519+7.189+10.902+6+13.8+6+6.912+6.57+4.098+1.8+32.536+53.748=163.411 [P]</t>
  </si>
  <si>
    <t>311235181</t>
  </si>
  <si>
    <t>Zdivo jednovrstvé z cihel děrovaných broušených na celoplošnou tenkovrstvou maltu, pevnost cihel do P10, tl. zdiva 380 mm</t>
  </si>
  <si>
    <t>'výkres číslo 2.021;2.022;2.023;2.024;2.025;2.026;2.027, 2.028, 2.029, 2.030, 2.031, 2.032, 2.033' 
''půdorysy, řezy' 
''technická zpráva' 
''měřeno z DWG' 
''d x š '  
''1S140' 
1.8*3.7=6.660 [A] 
''OP109' 
(0.55+2.93)*3.6-2.00*2.25=8.028 [B] 
Celkem: 6.66+8.028=14.688 [C]</t>
  </si>
  <si>
    <t>311235221</t>
  </si>
  <si>
    <t>Zdivo jednovrstvé z cihel děrovaných broušených na celoplošnou tenkovrstvou maltu, pevnost cihel přes P10 do P15, tl. zdiva 440 mm</t>
  </si>
  <si>
    <t>'výkres číslo 2.021;2.022;2.023;2.024;2.025;2.026;2.027, 2.028, 2.029, 2.030, 2.031, 2.032, 2.033' 
''půdorysy, řezy' 
''technická zpráva' 
''měřeno z DWG' 
''d x š '  
''1S135' 
0.8*3.7=2.960 [A] 
Celkem: 2.96=2.960 [B]</t>
  </si>
  <si>
    <t>312361821</t>
  </si>
  <si>
    <t>Výztuž nadzákladových zdí výplňových svislých nebo odkloněných od svislice, rovných nebo oblých z betonářské oceli 10 505 (R) nebo BSt 500</t>
  </si>
  <si>
    <t>'výkres číslo 2.022; 2.024; 10.016' 
''půdorysy nový stav, statika' 
''technická zpráva' 
''měřeno z DWG' 
' 'd x š x tl' 
''Z01-7: nový základ sloupů' 
0.50*2.84*0.50*2*0.15=0.213 [A] 
Celkem: 0.213=0.213 [B]</t>
  </si>
  <si>
    <t>317168011</t>
  </si>
  <si>
    <t>Překlady keramické ploché osazené do maltového lože, výšky překladu 71 mm šířky 115 mm, délky 1000 mm</t>
  </si>
  <si>
    <t>'výkres číslo 2.021;2.022;2.023;2.024;2.025;2.026;2.027, 2.028, 2.029, 2.030, 2.031, 2.032, 2.033' 
''půdorysy, řezy' 
0p167 1.00=1.000 [A] 
Celkem: 1=1.000 [B]</t>
  </si>
  <si>
    <t>317168012</t>
  </si>
  <si>
    <t>Překlady keramické ploché osazené do maltového lože, výšky překladu 71 mm šířky 115 mm, délky 1250 mm</t>
  </si>
  <si>
    <t>'výkres číslo 2.021;2.022;2.023;2.024;2.025;2.026;2.027, 2.028, 2.029, 2.030, 2.031, 2.032, 2.033' 
''půdorysy, řezy' 
1S109 1.00+1.00+1.00=3.000 [A] 
Celkem: 3=3.000 [B]</t>
  </si>
  <si>
    <t>317168032</t>
  </si>
  <si>
    <t>Překlady keramické ploché osazené do maltového lože, výšky překladu 71 mm šířky 175 mm, délky 1250 mm</t>
  </si>
  <si>
    <t>'výkres číslo 2.021;2.022;2.023;2.024;2.025;2.026;2.027, 2.028, 2.029, 2.030, 2.031, 2.032, 2.033' 
''půdorysy, řezy' 
''technická zpráva' 
1S121a 1.00=1.000 [A] 
1S129 1.00=1.000 [B] 
1S130 1.00=1.000 [C] 
1S135 1.00=1.000 [D] 
1S106 1.00=1.000 [E] 
Celkem: 1+1+1+1+1=5.000 [F]</t>
  </si>
  <si>
    <t>317168054</t>
  </si>
  <si>
    <t>Překlady keramické vysoké osazené do maltového lože, šířky překladu 70 mm výšky 238 mm, délky 1750 mm</t>
  </si>
  <si>
    <t>'výkres číslo 2.021;2.022;2.023;2.024;2.025;2.026;2.027, 2.028, 2.029, 2.030, 2.031, 2.032, 2.033' 
''půdorysy, řezy' 
1S134 2.00=2.000 [A] 
Celkem: 2=2.000 [B]</t>
  </si>
  <si>
    <t>317168056</t>
  </si>
  <si>
    <t>Překlady keramické vysoké osazené do maltového lože, šířky překladu 70 mm výšky 238 mm, délky 2250 mm</t>
  </si>
  <si>
    <t>'výkres číslo 2.021;2.022;2.023;2.024;2.025;2.026;2.027, 2.028, 2.029, 2.030, 2.031, 2.032, 2.033' 
''půdorysy, řezy' 
0P113 2.00=2.000 [A] 
Celkem: 2=2.000 [B]</t>
  </si>
  <si>
    <t>317234410</t>
  </si>
  <si>
    <t>Vyzdívka mezi nosníky cihlami pálenými na maltu cementovou</t>
  </si>
  <si>
    <t>'výkresy číslo 2.021-2.033' 
''výpis překladů 2.075'  
''měřeno z DWG' 
''d x v x š x počet' 
''M101' 
0.70*0.12*0.06*3=0.015 [A] 
''M102' 
0.8*0.12*0.06*4=0.023 [B] 
''M103' 
0.9*0.12*0.06*3=0.019 [C] 
''M104' 
0.95*0.12*0.06*5=0.034 [D] 
''M105' 
1.10*0.12*0.06*2=0.016 [E] 
''M106' 
1.2*0.12*0.06*3=0.026 [F] 
''M107' 
1.30*0.12*0.06*8=0.075 [G] 
''M108' 
1.40*0.12*0.06*4=0.040 [H] 
''M109' 
1.50*0.12*0.06*3=0.032 [I] 
''M110' 
1.60*0.12*0.06*1.00=0.012 [J] 
''M111' 
1.70*0.12*0.06*7.00=0.086 [K] 
''M112' 
1.90*0.14*0.07*1.00=0.019 [L] 
''M114' 
2.15*0.14*0.07*5=0.105 [M] 
''M115' 
2.30*0.14*0.07*2.00=0.045 [N] 
''M116' 
2.60*0.14*0.07*1.00=0.025 [O] 
''M117'  
2.80*0.16*0.07*2.00=0.063 [P] 
''M118' 
3.15*0.16*0.08*1.00=0.040 [Q] 
''M119' 
5.35*0.16*0.08*2.00=0.137 [R] 
''M151' 
1.30*0.14*0.40*1.00=0.073 [S] 
''Z01-1b' 
2.2*0.06*0.14*2=0.037 [T] 
''Z01-1c' 
1.90*0.06*0.12*2=0.027 [U] 
''Z01-1d' 
1.90*0.06*0.12*2=0.027 [V] 
''Z01-1e' 
3.255*0.075*0.16*2=0.078 [W] 
''Z01-7' 
5.865*0.12*0.3*3*2=1.267 [X] 
Celkem: 0.015+0.023+0.019+0.034+0.016+0.026+0.075+0.04+0.032+0.012+0.086+0.019+0.105+0.045+0.025+0.063+0.04+0.137+0.073+0.037+0.027+0.027+0.078+1.267=2.321 [Y]</t>
  </si>
  <si>
    <t>317941121</t>
  </si>
  <si>
    <t>Osazování ocelových válcovaných nosníků na zdivu I nebo IE nebo U nebo UE nebo L do č. 12 nebo výšky do 120 mm</t>
  </si>
  <si>
    <t>'výkresy číslo 2.021-2.033' 
''výpis překladů 2.075'  
''ocelový profil I č.120 - 11,10 kg/m' 
''M101' 
1PP  0.700*4*11.10/1000=0.031 [A] 
1NP 0.700*8*11.10/1000=0.062 [B] 
''M102' 
1PP 0.80*10*11.10/1000=0.089 [C] 
''M103' 
1PP 0.90*6*11.10/1000=0.060 [D] 
1NP 0.90*2*11.10/1000=0.020 [E] 
''M104' 
1PP 0.95*2*11.10/1000=0.021 [F] 
1NP 0.95*8*11.10/1000=0.084 [G] 
''M105' 
1PP 1.10*3*11.10/1000=0.037 [H] 
1NP 1.10*4*11.10/1000=0.049 [I] 
''M106'  
1PP 1.20*3*11.10/1000=0.040 [J] 
1NP 1.20*4*11.10/1000=0.053 [K] 
''M107' 
1PP 1.30*19*11.10/1000=0.274 [L] 
1NP 1.30*4*11.10/1000=0.058 [M] 
''M108' 
1PP 1.40*14*11.10/1000=0.218 [N] 
1NP 1.40*1*11.10/1000=0.016 [O] 
''M109' 
1PP 1.50*5*11.10/1000=0.083 [P] 
''M110' 
1PP 1.60*3*11.10/1000=0.053 [Q] 
''M111' 
1PP 1.70*13*11.10/1000=0.245 [R] 
''Z01-1c' 
1.90*4*11.10/1000=0.084 [S] 
''Z01-1d' 
1.90*4*11.10/1000=0.084 [T] 
Celkem: 0.031+0.062+0.089+0.06+0.02+0.021+0.084+0.037+0.049+0.04+0.053+0.274+0.058+0.218+0.016+0.083+0.053+0.245+0.084+0.084=1.661 [U]</t>
  </si>
  <si>
    <t>13010714</t>
  </si>
  <si>
    <t>ocel profilová jakost S235JR (11 375) průřez I (IPN) 120</t>
  </si>
  <si>
    <t>317941123</t>
  </si>
  <si>
    <t>Osazování ocelových válcovaných nosníků na zdivu I nebo IE nebo U nebo UE nebo L č. 14 až 22 nebo výšky do 220 mm</t>
  </si>
  <si>
    <t>'výkresy číslo 2.021-2.033' 
''výpis překladů 2.075'  
''ocelový profil I č.140 - 14,40 kg/m ' 
''ocelový profil I č.160 - 17,90 kg/m' 
''ocelový profil UPE č.140 - 14,50 kg/m' 
''M112' 
1NP 1.90*2*14.40/1000=0.055 [A] 
''M113' 
1PP 2.00*1*14.40/1000=0.029 [B] 
''M114' 
1PP 2.15*9*14.40/1000=0.279 [C] 
''M115' 
1NP 2.30*3*14.40/1000=0.099 [D] 
''M116' 
1NP 2.60*2*14.40/1000=0.075 [E] 
''M117' 
1PP 2.80*3*17.90/1000=0.150 [F] 
''M118' 
1NP 3.15*2*17.90/1000=0.113 [G] 
''M119' 
1NP 5.35*4*17.90/1000=0.383 [H] 
''M151'  
1PP 1.30*2*14.50/1000=0.038 [I] 
''Z01-1b - 2+2 IPN 140' 
2.2*4*14.40/1000=0.127 [J] 
''Z01-1e' 
3.255*4*17.90/1000=0.233 [K] 
''Z01-2 - IPN 160' 
50.00*17.90/1000=0.895 [L] 
Celkem: 0.055+0.029+0.279+0.099+0.075+0.15+0.113+0.383+0.038+0.127+0.233+0.895=2.476 [M]</t>
  </si>
  <si>
    <t>13010932</t>
  </si>
  <si>
    <t>ocel profilová jakost S235JR (11 375) průřez UPE 140</t>
  </si>
  <si>
    <t>'výkresy číslo 2.021-2.033' 
''výpis překladů 2.075'  
''ocelový profil UPE č.140 - 14,50 kg/m' 
''M151'  
1PP 1.30*2*14.50/1000=0.038 [A] 
Celkem: 0.038=0.038 [B]</t>
  </si>
  <si>
    <t>13010716</t>
  </si>
  <si>
    <t>ocel profilová jakost S235JR (11 375) průřez I (IPN) 140</t>
  </si>
  <si>
    <t>'výkresy číslo 2.021-2.033' 
''výpis překladů 2.075'  
''ocelový profil I č.140 - 14,40 kg/m ' 
''M112' 
1NP 1.90*2*14.40/1000=0.055 [A] 
''M113' 
1PP 2.00*1*14.40/1000=0.029 [B] 
''M114' 
1PP 2.15*9*14.40/1000=0.279 [C] 
''M115' 
1NP 2.30*3*14.40/1000=0.099 [D] 
''M116' 
1NP 2.60*2*14.40/1000=0.075 [E] 
''Z01-1b - 2+2 IPN 140' 
2.2*4*14.40/1000=0.127 [F] 
Celkem: 0.055+0.029+0.279+0.099+0.075+0.127=0.664 [G]</t>
  </si>
  <si>
    <t>13010718</t>
  </si>
  <si>
    <t>ocel profilová jakost S235JR (11 375) průřez I (IPN) 160</t>
  </si>
  <si>
    <t>'výkresy číslo 2.021-2.033' 
''výpis překladů 2.075'  
''ocelový profil I č.160 - 17,90 kg/m' 
''M117' 
1PP 2.80*3*17.90/1000=0.150 [A] 
''M118' 
1NP 3.15*2*17.90/1000=0.113 [B] 
''M119' 
1NP 5.35*4*17.90/1000=0.383 [C] 
''Z01-1e' 
3.255*4*17.90/1000=0.233 [D] 
''Z01-2 - IPN 160' 
50.00*17.90/1000=0.895 [E] 
Celkem: 0.15+0.113+0.383+0.233+0.895=1.774 [F]</t>
  </si>
  <si>
    <t>317941125</t>
  </si>
  <si>
    <t>Osazování ocelových válcovaných nosníků na zdivu I nebo IE nebo U nebo UE nebo L č. 24 a výše nebo výšky přes 220 mm</t>
  </si>
  <si>
    <t>'výkres číslo 2.022; 2.024; 10.016' 
''půdorysy nový stav, statika' 
''technická zpráva' 
''měřeno z DWG' 
''Z01-7' 
5.865*4*2*54.2/1000=2.543 [A] 
Celkem: 2.543=2.543 [B]</t>
  </si>
  <si>
    <t>13010732</t>
  </si>
  <si>
    <t>ocel profilová jakost S235JR (11 375) průřez I (IPN) 300</t>
  </si>
  <si>
    <t>317944321</t>
  </si>
  <si>
    <t>Válcované nosníky dodatečně osazované do připravených otvorů bez zazdění hlav do č. 12</t>
  </si>
  <si>
    <t>'výkres číslo 2.022; 2.024; 10.016' 
''půdorysy nový stav, statika' 
''technická zpráva' 
''měřeno z DWG' 
' 'd x š x tl' 
''Z01-7' 
2.84*4*2*8.34/1000=0.189 [A] 
Celkem: 0.189=0.189 [B]</t>
  </si>
  <si>
    <t>340231001</t>
  </si>
  <si>
    <t>Zazdívka otvorů v příčkách nebo stěnách děrovanými cihlami plochy přes 0,25 do 1 m2 , tloušťka příčky 80 mm</t>
  </si>
  <si>
    <t>'výkres číslo 2.021;2.022;2.023;2.024;2.025;2.026;2.027;2.028;2.029' 
''půdorys nový stav' 
''měřeno v DWG' 
''vyřiznutí svislé přizdívky - dešťové svody 2NP'  
5.38*0.35*16=30.128 [A] 
Celkem: 30.128=30.128 [B]</t>
  </si>
  <si>
    <t>341361821</t>
  </si>
  <si>
    <t>Výztuž stěn a příček nosných svislých nebo šikmých, rovných nebo oblých z betonářské oceli 10 505 (R) nebo BSt 500</t>
  </si>
  <si>
    <t>'výkres číslo 2.021;2.022;2.023;2.024;2.025;2.026;2.027, 2.028, 2.029, 2.030, 2.031, 2.032, 2.033' 
''půdorysy, řezy' 
''technická zpráva' 
''měřeno z DWG' 
''d x v' 
1S111 (15.055*3.70-1.8*2.07)*0.12*0.015=0.094 [A] 
Celkem: 0.094=0.094 [B]</t>
  </si>
  <si>
    <t>342244111</t>
  </si>
  <si>
    <t>Příčky jednoduché z cihel děrovaných klasických spojených na pero a drážku na maltu M5, pevnost cihel do P15, tl. příčky 115 mm</t>
  </si>
  <si>
    <t>'výkres číslo 2.021;2.022;2.023;2.024;2.025;2.026;2.027, 2.028, 2.029, 2.030, 2.031, 2.032, 2.033' 
''půdorysy, řezy' 
''technická zpráva' 
''měřeno z DWG' 
''d x š'  
'1S144 
1.2*3.7=4.440 [A] 
'1S131 
1.735*3.15=5.465 [B] 
'1s141 
2.50*3.53-1*2.07=6.755 [C] 
1*1.2=1.200 [D] 
'1s109 
3.33*3.31-0.9*2.07=9.159 [E] 
'1s109 
3.31*3.7-(2*0.39*0.2+1*0.9*2.07)=10.228 [F] 
'1s147 
1.25*3.7=4.625 [G] 
'1s147 
1.76*3.47-1*2.07=4.037 [H] 
'1s106 
3.355*3.31=11.105 [I] 
'1s104 
1.53*3.7=5.661 [J] 
'1s105 
1.525*3.7=5.643 [K] 
Mezisoučet: 4.44+5.465+6.755+1.2+9.159+10.228+4.625+4.037+11.105+5.661+5.643=68.318 [L] 
'OP164 
0.85*3.6=3.060 [M] 
'OP100 
0.45*3.6=1.620 [N] 
'OP169 
0.3*3.6=1.080 [O] 
'OP169 
0.3*3.6=1.080 [P] 
'OP179  
0.5*3.6=1.800 [Q] 
'OP117 
0.9*2.02=1.818 [R] 
'OP115 
0.42*3.6=1.512 [S] 
'OP108 
0.46*3.6=1.656 [T] 
'OP105 
0.42*3.6=1.512 [U] 
'OP133 
0.35*3.6=1.260 [V] 
'OP127 
0.25*3.6=0.900 [W] 
'OP138 
0.42*3.6=1.512 [X] 
'OP151 
0.44*3.6=1.584 [Y] 
'OP100  
0.35*3.6=1.260 [Z] 
Mezisoučet: 3.06+1.62+1.08+1.08+1.8+1.818+1.512+1.656+1.512+1.26+0.9+1.512+1.584+1.26=21.654 [AA] 
Celkem: 4.44+5.465+6.755+1.2+9.159+10.228+4.625+4.037+11.105+5.661+5.643+3.06+1.62+1.08+1.08+1.8+1.818+1.512+1.656+1.512+1.26+0.9+1.512+1.584+1.26=89.972 [AB]</t>
  </si>
  <si>
    <t>342244221</t>
  </si>
  <si>
    <t>Příčky jednoduché z cihel děrovaných broušených, na tenkovrstvou maltu, pevnost cihel do P15, tl. příčky 140 mm</t>
  </si>
  <si>
    <t>'výkres číslo 2.021;2.022;2.023;2.024;2.025;2.026;2.027, 2.028, 2.029, 2.030, 2.031, 2.032, 2.033' 
''půdorysy, řezy' 
''technická zpráva' 
''měřeno z DWG' 
''d x š - plocha otvorů'  
'1S114 
3.72*3.31-1*2.07=10.243 [A] 
'1S117 
8*3.15=25.200 [B] 
'1S114 
1.79*3.31-1*2.07=3.855 [C] 
'1S119 
1.25*3.31-1*2.07=2.068 [D] 
'1S128 
4.07*3.7=15.059 [E] 
'1S122 
2.22*3.7-0.8*2.07=6.558 [F] 
'1S123 
2.22*3.31-0.8*2.07=5.692 [G] 
'1S125 
2.34*3.31-0.8*2.07=6.089 [H] 
'1S124 
0.65*3.7=2.405 [I] 
'1s128 
5.39*3.15-3*0.39*0.2=16.745 [J] 
'1S128 
5.34*3.15=16.821 [K] 
'1S128 
5.34*3.15=16.821 [L] 
'1s100c 
5.4*3.7-(1.7*2.02+3*0.39*0.2)=16.312 [M] 
'oblouk 
16.81*1-(8*0.2*0.39)-(1*1.3*2.07)=13.495 [N] 
'1s142 
3.84*3.7=14.208 [O] 
'1s142 
3.35*3.7=12.395 [P] 
'1s107 
3.38*3.31=11.188 [Q] 
'schodiště - sever 
2.945*3.7+2.77*3.3+1.33*1.096+1.645*3.285+2.50*4.715+0.58*4.715=41.421 [R] 
Mezisoučet: 10.243+25.2+3.855+2.068+15.059+6.558+5.692+6.089+2.405+16.745+16.821+16.821+16.312+13.495+14.208+12.395+11.188+41.421=236.575 [S] 
'OP160 
0.94*2.2=2.068 [T] 
'OP167 
0.9*2.02-0.8*2.02=0.202 [U] 
'OP102 
3.27*3.6=11.772 [V] 
'OP104 
0.8*3.6=2.880 [W] 
'OP124 
0.9*2.02=1.818 [X] 
'OP138 
0.62*3.6=2.232 [Y] 
'OP138 
0.96*3.6=3.456 [Z] 
'OP151 
0.53*3.6=1.908 [AA] 
Mezisoučet: 2.068+0.202+11.772+2.88+1.818+2.232+3.456+1.908=26.336 [AB] 
Celkem: 10.243+25.2+3.855+2.068+15.059+6.558+5.692+6.089+2.405+16.745+16.821+16.821+16.312+13.495+14.208+12.395+11.188+41.421+2.068+0.202+11.772+2.88+1.818+2.232+3.456+1.908=262.911 [AC]</t>
  </si>
  <si>
    <t>342291111</t>
  </si>
  <si>
    <t>Ukotvení příček polyuretanovou pěnou, tl. příčky do 100 mm</t>
  </si>
  <si>
    <t>'výkres číslo 2.021;2.022;2.023;2.024;2.025;2.026;2.027, 2.028, 2.029, 2.030, 2.031, 2.032, 2.033' 
''půdorysy, řezy' 
''technická zpráva' 
''měřeno z DWG' 
''d x š'  
'1S144 
1.20=1.200 [A] 
'1S131 
1.735=1.735 [B] 
'1s141 
2.50=2.500 [C] 
1.00=1.000 [D] 
'1s109 
3.33=3.330 [E] 
'1s109 
3.31=3.310 [F] 
'1s147 
1.25=1.250 [G] 
'1s147 
1.76=1.760 [H] 
'1s106 
3.355=3.355 [I] 
'1s104 
1.53=1.530 [J] 
'1s105 
1.525=1.525 [K] 
Celkem: 1.2+1.735+2.5+1+3.33+3.31+1.25+1.76+3.355+1.53+1.525=22.495 [L]</t>
  </si>
  <si>
    <t>342291112</t>
  </si>
  <si>
    <t>Ukotvení příček polyuretanovou pěnou, tl. příčky přes 100 mm</t>
  </si>
  <si>
    <t>'výkres číslo 2.021;2.022;2.023;2.024;2.025;2.026;2.027, 2.028, 2.029, 2.030, 2.031, 2.032, 2.033' 
''půdorysy, řezy' 
''technická zpráva' 
''měřeno z DWG' 
''d x š - plocha otvorů'  
'1S114 
3.72=3.720 [A] 
'1S117 
8.00=8.000 [B] 
'1S114 
1.79=1.790 [C] 
'1S119 
1.25=1.250 [D] 
'1S128 
4.07=4.070 [E] 
'1S122 
2.22=2.220 [F] 
'1S123 
2.22=2.220 [G] 
'1S125 
2.34=2.340 [H] 
'1S124 
0.65=0.650 [I] 
'1s128 
5.39=5.390 [J] 
'1S128 
5.34=5.340 [K] 
'1S128 
5.34=5.340 [L] 
'1s100c 
5.40=5.400 [M] 
'oblouk 
16.81=16.810 [N] 
'1s142 
3.84=3.840 [O] 
'1s142 
3.35=3.350 [P] 
'1s107 
3.38=3.380 [Q] 
'schodiště - sever 
2.945+2.77+1.33+1.645+2.50+0.58=11.770 [R] 
Celkem: 3.72+8+1.79+1.25+4.07+2.22+2.22+2.34+0.65+5.39+5.34+5.34+5.4+16.81+3.84+3.35+3.38+11.77=86.880 [S]</t>
  </si>
  <si>
    <t>342291131</t>
  </si>
  <si>
    <t>Ukotvení příček plochými kotvami, do konstrukce betonové</t>
  </si>
  <si>
    <t>'výkres číslo 2.021;2.022;2.023;2.024;2.025;2.026;2.027, 2.028, 2.029, 2.030, 2.031, 2.032, 2.033' 
''půdorysy, řezy' 
''technická zpráva' 
''měřeno z DWG' 
''1PP' 
4.715*3+3.70*40=162.145 [A] 
Celkem: 162.145=162.145 [B]</t>
  </si>
  <si>
    <t>342311611</t>
  </si>
  <si>
    <t>Stěny a příčky z betonu výplňové a oddělovací pevné, ochranné přizdívky prostého tř. C 16/20</t>
  </si>
  <si>
    <t>'výkres číslo 2.022; 2.024; 10.016' 
''půdorysy nový stav, statika' 
''technická zpráva' 
''měřeno z DWG' 
' 'd x š x tl' 
''Z01-7: ' 
0.45*2.84*0.12*2=0.307 [A] 
Celkem: 0.307=0.307 [B]</t>
  </si>
  <si>
    <t>341351311</t>
  </si>
  <si>
    <t>Bednění stěn a příček nosných rovné jednostranné zřízení</t>
  </si>
  <si>
    <t>'výkres číslo 2.022; 2.024; 10.016' 
''půdorysy nový stav, statika' 
''technická zpráva' 
''měřeno z DWG' 
' 'd x š x tl' 
''Z01-7: ' 
(0.45+0.12*2)*2.84*2=3.919 [A] 
Celkem: 3.919=3.919 [B]</t>
  </si>
  <si>
    <t>341351312</t>
  </si>
  <si>
    <t>Bednění stěn a příček nosných rovné jednostranné odstranění</t>
  </si>
  <si>
    <t>342321510</t>
  </si>
  <si>
    <t>Stěny a příčky z betonu železového (bez výztuže) výplňové a oddělovací pevné, ochranné přizdívky tř. C 20/25</t>
  </si>
  <si>
    <t>'výkres číslo 2.021;2.022;2.023;2.024;2.025;2.026;2.027, 2.028, 2.029, 2.030, 2.031, 2.032, 2.033' 
''půdorysy, řezy' 
''technická zpráva' 
''měřeno z DWG' 
''d x v' 
1S111 (15.055*3.70-1.8*2.07)*0.12=6.237 [A] 
Celkem: 6.237=6.237 [B]</t>
  </si>
  <si>
    <t>342351311</t>
  </si>
  <si>
    <t>Bednění stěn a příček výplňových a oddělovacích pevných rovné jednostranné zřízení</t>
  </si>
  <si>
    <t>'výkres číslo 2.021;2.022;2.023;2.024;2.025;2.026;2.027, 2.028, 2.029, 2.030, 2.031, 2.032, 2.033' 
''půdorysy, řezy' 
''technická zpráva' 
''měřeno z DWG' 
''d x v' 
1S111 15.055*3.70-1.8*2.07=51.978 [A] 
Celkem: 51.978=51.978 [B]</t>
  </si>
  <si>
    <t>342351312</t>
  </si>
  <si>
    <t>Bednění stěn a příček výplňových a oddělovacích pevných rovné jednostranné odstranění</t>
  </si>
  <si>
    <t>346244381</t>
  </si>
  <si>
    <t>Plentování ocelových válcovaných nosníků jednostranné cihlami na maltu, výška stojiny do 200 mm</t>
  </si>
  <si>
    <t>'výkresy číslo 2.021-2.033' 
''výpis překladů 2.075'  
''d x v' 
''M101' 
0.70*0.12*17=1.428 [A] 
''M102'  
0.80*0.12*12=1.152 [B] 
''M103'  
0.90*0.12*8=0.864 [C] 
''M104' 
0.95*0.12*10=1.140 [D] 
''M105' 
1.10*0.12*12=1.584 [E] 
''M106' 
1.20*0.12*8=1.152 [F] 
''M107' 
1.20*0.12*30=4.320 [G] 
''M108' 
1.40*0.12*16=2.688 [H] 
''M109' 
1.50*0.12*4=0.720 [I] 
''M110' 
1.60*0.12*4=0.768 [J] 
''M111' 
1.70*0.12*12=2.448 [K] 
''M112' 
1.90*0.14*2=0.532 [L] 
''M113' 
2.00*0.14*2=0.560 [M] 
''M114'  
2.15*0.14*8=2.408 [N] 
''M115' 
 2.30*0.14*2=0.644 [O] 
''M116' 
2.60*0.14*2=0.728 [P] 
''M117' 
2.80*0.16*2=0.896 [Q] 
''M118' 
3.15*0.16*2=1.008 [R] 
''M119' 
5.35*0.16*4=3.424 [S] 
''M151' 
1.30*0.14*2=0.364 [T] 
Celkem: 1.428+1.152+0.864+1.14+1.584+1.152+4.32+2.688+0.72+0.768+2.448+0.532+0.56+2.408+0.644+0.728+0.896+1.008+3.424+0.364=28.828 [U]</t>
  </si>
  <si>
    <t>346481111</t>
  </si>
  <si>
    <t>Zaplentování rýh, potrubí, válcovaných nosníků, výklenků nebo nik jakéhokoliv tvaru, na maltu ve stěnách nebo před stěnami rabicovým pletivem</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</si>
  <si>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</si>
  <si>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</si>
  <si>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</si>
  <si>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59341735</t>
  </si>
  <si>
    <t>deska stropní vylehčená PZD 2090x290x90mm, 3kN/m2</t>
  </si>
  <si>
    <t>411171111</t>
  </si>
  <si>
    <t>Montáž ocelové konstrukce podlah a plošin s úpravou pro monolitickou nebo prefabrikovanou železobetonovou desku hmotnosti konstrukce podlahy do 30 kg/m2</t>
  </si>
  <si>
    <t>'výkres číslo 2.030, 2.031, 2.032, 2.033, 2.123, 2.124, ' 
''Z173 - Podlaha na ochozech'  
''příčný distanční profil z Jaklů viz výpis oceli a řeziva'  
0.64404=0.644 [A] 
''podélný profil HEB 100 viz výpis oceli a řeziva' 
10.36728=10.367 [B] 
Celkem: 0.644+10.367=11.011 [C]</t>
  </si>
  <si>
    <t>76</t>
  </si>
  <si>
    <t>14550236</t>
  </si>
  <si>
    <t>profil ocelový svařovaný jakost S235 průřez čtvercový 40x40x3mm</t>
  </si>
  <si>
    <t>77</t>
  </si>
  <si>
    <t>13010970</t>
  </si>
  <si>
    <t>ocel profilová jakost S235JR (11 375) průřez HEB 100</t>
  </si>
  <si>
    <t>78</t>
  </si>
  <si>
    <t>411321414</t>
  </si>
  <si>
    <t>Stropy z betonu železového (bez výztuže) stropů deskových, plochých střech, desek balkonových, desek hřibových stropů včetně hlavic hřibových sloupů tř. C 25/30</t>
  </si>
  <si>
    <t>'výkres číslo 10.001, 10.014' 
''schéma zásahu Z01-6' 
''technická zpráva' 
''měřeno z DWG' 
''d x š x tl'  
(14.389*6.869-3.000*2.305)*0.250+2.844*6.439*0.250=27.559 [A] 
Celkem: 27.559=27.559 [B]</t>
  </si>
  <si>
    <t>79</t>
  </si>
  <si>
    <t>411321616</t>
  </si>
  <si>
    <t>Stropy z betonu železového (bez výztuže) stropů deskových, plochých střech, desek balkonových, desek hřibových stropů včetně hlavic hřibových sloupů tř. C 30/37</t>
  </si>
  <si>
    <t>'výkres číslo 2.005; 2.025; 10.009; 10.010; 10.011; 10.012; 10.013' 
''půdorysy bouracích prací; nový stav' 
''technická zpráva' 
''měřeno z DWG' 
''d x v x tl'  
19.505*3.83*0.40=29.882 [A] 
6.965*3.83*0.40=10.670 [B] 
5.25*0.63*0.40=1.323 [C] 
4.475*0.07*2*0.40=0.251 [D] 
Celkem: 29.882+10.67+1.323+0.251=42.126 [E]</t>
  </si>
  <si>
    <t>80</t>
  </si>
  <si>
    <t>'výkres číslo 10.001, 10.014' 
''schéma zásahu Z01-6' 
''technická zpráva' 
''měřeno z DWG' 
''d x š'  
(14.389*6.869-3.000*2.305)+2.844*6.439+(3.00*2+2.305*2)*0.250=112.888 [A] 
Celkem: 112.888=112.888 [B]</t>
  </si>
  <si>
    <t>81</t>
  </si>
  <si>
    <t>82</t>
  </si>
  <si>
    <t>411351021</t>
  </si>
  <si>
    <t>Bednění stropních konstrukcí - bez podpěrné konstrukce desek tloušťky stropní desky přes 25 do 50 cm zřízení</t>
  </si>
  <si>
    <t>'výkres číslo 2.005; 2.025; 10.009; 10.010; 10.011; 10.012; 10.013' 
''půdorysy bouracích prací; nový stav' 
''technická zpráva' 
''měřeno z DWG' 
''d x š'  
''spodní část' 
3.125*1.82=5.688 [A] 
17.28*3.125=54.000 [B] 
6.965*3.125=21.766 [C] 
6.32*0.48=3.034 [D] 
5.53*0.225=1.244 [E] 
6.32*1.665=10.523 [F] 
7.375*0.30=2.213 [G] 
7.375*0.46=3.393 [H] 
''boční část' 
3.825*0.71=2.716 [I] 
18.145*0.40=7.258 [J] 
17.28*0.40=6.912 [K] 
7.315*0.40=2.926 [L] 
7.315*0.40=2.926 [M] 
3.125*0.40=1.250 [N] 
Celkem: 5.688+54+21.766+3.034+1.244+10.523+2.213+3.393+2.716+7.258+6.912+2.926+2.926+1.25=125.849 [O]</t>
  </si>
  <si>
    <t>83</t>
  </si>
  <si>
    <t>411351022</t>
  </si>
  <si>
    <t>Bednění stropních konstrukcí - bez podpěrné konstrukce desek tloušťky stropní desky přes 25 do 50 cm odstranění</t>
  </si>
  <si>
    <t>84</t>
  </si>
  <si>
    <t>411354239</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</si>
  <si>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</si>
  <si>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</si>
  <si>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'výkres číslo 2.090 - Z174 Zastropení schodiště' 
''technická zpráva' 
''měřeno z DWG' 
''d x š'  
2.700*2.450=6.615 [A] 
Celkem: 6.615=6.615 [B]</t>
  </si>
  <si>
    <t>85</t>
  </si>
  <si>
    <t>411354249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</si>
  <si>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1,00 mm</t>
  </si>
  <si>
    <t>'půdorysy nový stav, výpis oceli' 
''technická zpráva' 
''měřeno z DWG' 
''půdorys 2.023, skladba podlah, výpis oceli' 
''1S111' 
''délka x šířka' 
3.490*1.775=6.195 [A] 
''zastropení původního dojezdu výtahu v mi 1S121, 129, 130' 
45.75=45.750 [B] 
''Z01-2 - zastropení stávající rampy' 
50.00=50.000 [C] 
Celkem: 6.195+45.75+50=101.945 [D]</t>
  </si>
  <si>
    <t>86</t>
  </si>
  <si>
    <t>411354271</t>
  </si>
  <si>
    <t>Bednění stropů ztracené ocelové žebrované Příplatek k cenám za lože na rovných zdech, trámech, průvlacích, do traverz nebo do připravených ozubů na zdech s vypl</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</si>
  <si>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</si>
  <si>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'technická zpráva' 
''měřeno z DWG' 
''půdorysy nový stav, statika' 
''výkres číslo 2.090 - Z174 Zastropení schodiště' 
''d x š'  
2.700*2.450=6.615 [A] 
''1S111' 
''délka x šířka' 
3.490*1.775=6.195 [B] 
''zastropení původního dojezdu výtahu v mi 1S121, 129, 130' 
45.75=45.750 [C] 
''Z01-2 - zastropení stávající rampy' 
50.00=50.000 [D] 
Celkem: 6.615+6.195+45.75+50=108.560 [E]</t>
  </si>
  <si>
    <t>87</t>
  </si>
  <si>
    <t>411354313</t>
  </si>
  <si>
    <t>Podpěrná konstrukce stropů - desek, kleneb a skořepin výška podepření do 4 m tloušťka stropu přes 15 do 25 cm zřízení</t>
  </si>
  <si>
    <t>'výkres číslo 10.001, 10.014' 
''schéma zásahu Z01-6' 
''technická zpráva' 
''měřeno z DWG' 
''d x š'  
(14.389*6.869-3.000*2.305)+2.844*6.439=110.236 [A] 
Celkem: 110.236=110.236 [B]</t>
  </si>
  <si>
    <t>88</t>
  </si>
  <si>
    <t>411354314</t>
  </si>
  <si>
    <t>Podpěrná konstrukce stropů - desek, kleneb a skořepin výška podepření do 4 m tloušťka stropu přes 15 do 25 cm odstranění</t>
  </si>
  <si>
    <t>89</t>
  </si>
  <si>
    <t>411354317</t>
  </si>
  <si>
    <t>Podpěrná konstrukce stropů - desek, kleneb a skořepin výška podepření do 4 m tloušťka stropu přes 35 do 50 cm zřízení</t>
  </si>
  <si>
    <t>'výkres číslo 2.005; 2.025; 10.009; 10.010; 10.011; 10.012; 10.013' 
''půdorysy bouracích prací; nový stav' 
''technická zpráva' 
''měřeno z DWG' 
''d x š'  
''spodní část' 
3.125*1.82=5.688 [A] 
17.28*3.125=54.000 [B] 
6.965*3.125=21.766 [C] 
6.32*0.48=3.034 [D] 
5.53*0.225=1.244 [E] 
6.32*1.665=10.523 [F] 
7.375*0.30=2.213 [G] 
7.375*0.46=3.393 [H] 
Celkem: 5.688+54+21.766+3.034+1.244+10.523+2.213+3.393=101.861 [I]</t>
  </si>
  <si>
    <t>90</t>
  </si>
  <si>
    <t>411354318</t>
  </si>
  <si>
    <t>Podpěrná konstrukce stropů - desek, kleneb a skořepin výška podepření do 4 m tloušťka stropu přes 35 do 50 cm odstranění</t>
  </si>
  <si>
    <t>91</t>
  </si>
  <si>
    <t>'výkres číslo 10.001, 10.014' 
''schéma zásahu Z01-6' 
''technická zpráva' 
''viz výkaz výztuže'  
4.0735=4.074 [A] 
''výkres číslo 2.005; 2.025,10.012' 
''půdorysy nový stav, statika' 
''technická zpráva' 
''výpis oceli - Z01-5 - výztuž stropů' 
7.93778=7.938 [B] 
''výpis oceli - Z01-4 - výztuž stropů' 
(56.58+90.31+147.83+53.99+120.00+33.87)/1000=0.503 [C] 
Celkem: 4.074+7.938+0.503=12.515 [D]</t>
  </si>
  <si>
    <t>92</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</si>
  <si>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</si>
  <si>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</si>
  <si>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'půdorysy nový stav, výpis oceli' 
''technická zpráva' 
''měřeno z DWG' 
''půdorys 2.023, skladba podlah, výpis oceli' 
''délka x šířka x hmotnost 4,44 kg/m2' 
3.490*1.775*4.44/1000=0.028 [A] 
''zastropení původního dojezdu výtahu v mi 1S121, 129, 130' 
''plocha x hmotnost 5,40 kg/m2' 
45.75*5.40/1000=0.247 [B] 
''výkres číslo 2.090 - Z174 Zastropení schodiště' 
0.0632=0.063 [C] 
Celkem: 0.028+0.247+0.063=0.338 [D]</t>
  </si>
  <si>
    <t>93</t>
  </si>
  <si>
    <t>413232211</t>
  </si>
  <si>
    <t>Zazdívka zhlaví stropních trámů nebo válcovaných nosníků pálenými cihlami válcovaných nosníků, výšky do 150 mm</t>
  </si>
  <si>
    <t>'výkres číslo 2.022, 2.076' 
''půdorysy nový stav, výpis oceli' 
''technická zpráva' 
''měřeno z DWG' 
''protipožární tunel - ocelové nosníky E131' 
6.00=6.000 [A] 
''Z01-2 - zastropení stávající rampy' 
32.00=32.000 [B] 
Celkem: 6+32=38.000 [C]</t>
  </si>
  <si>
    <t>94</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</si>
  <si>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</si>
  <si>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</si>
  <si>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</si>
  <si>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'výkres číslo 10.001, 10.014' 
''schéma zásahu Z01-6' 
''technická zpráva' 
''měřeno z DWG' 
''průvlaky' 
''d x š x tl'  
3.706*0.300*0.200*2.000=0.445 [A] 
0.450*0.215*0.250=0.024 [B] 
Celkem: 0.445+0.024=0.469 [C]</t>
  </si>
  <si>
    <t>413351121</t>
  </si>
  <si>
    <t>Bednění nosníků a průvlaků - bez podpěrné konstrukce výška nosníku po spodní líc stropní desky přes 100 cm zřízení</t>
  </si>
  <si>
    <t>'výkres číslo 10.001, 10.014' 
''schéma zásahu Z01-6' 
''technická zpráva' 
''měřeno z DWG' 
''průvlaky' 
''d x v'  
3.706*0.200*4=2.965 [A] 
0.450*0.450+0.215*2*0.450=0.396 [B] 
Celkem: 2.965+0.396=3.361 [C]</t>
  </si>
  <si>
    <t>96</t>
  </si>
  <si>
    <t>413351122</t>
  </si>
  <si>
    <t>Bednění nosníků a průvlaků - bez podpěrné konstrukce výška nosníku po spodní líc stropní desky přes 100 cm odstranění</t>
  </si>
  <si>
    <t>97</t>
  </si>
  <si>
    <t>413941123</t>
  </si>
  <si>
    <t>Osazování ocelových válcovaných nosníků ve stropech I nebo IE nebo U nebo UE nebo L č. 14 až 22 nebo výšky přes 120 do 220 mm</t>
  </si>
  <si>
    <t>'půdorysy nový stav, výpis oceli' 
''technická zpráva' 
''měřeno z DWG' 
''výkres číslo 2.022, 2.076' 
''protipožární tunel - ocelové nosníky E131' 
0.50533=0.505 [A] 
''půdorys 2.023, skladba podlah, výpis oceli' 
''zastropení původní jímky v mi 1S111' 
0.10836=0.108 [B] 
''zastropení původního dojezdu výtahu v mi 1S121, 129, 130' 
0.81893=0.819 [C] 
''Z174 - Zastropení schodiště' 
0.16605=0.166 [D] 
Celkem: 0.505+0.108+0.819+0.166=1.598 [E]</t>
  </si>
  <si>
    <t>98</t>
  </si>
  <si>
    <t>'půdorysy nový stav, výpis oceli' 
''technická zpráva' 
''měřeno z DWG' 
''výkres číslo 2.022, 2.076' 
''protipožární tunel - ocelové nosníky E131' 
0.50533=0.505 [A] 
Celkem: 0.505=0.505 [B]</t>
  </si>
  <si>
    <t>99</t>
  </si>
  <si>
    <t>'půdorysy nový stav, výpis oceli' 
''technická zpráva' 
''měřeno z DWG' 
''půdorys 2.023, skladba podlah, výpis oceli' 
''zastropení původní jímky v mi 1S111' 
0.10836=0.108 [A] 
Celkem: 0.108=0.108 [B]</t>
  </si>
  <si>
    <t>100</t>
  </si>
  <si>
    <t>13010742</t>
  </si>
  <si>
    <t>ocel profilová jakost S235JR (11 375) průřez IPE 100</t>
  </si>
  <si>
    <t>'Z174 - Zastropení schodiště' 
0.16605=0.166 [A] 
Celkem: 0.166=0.166 [B]</t>
  </si>
  <si>
    <t>101</t>
  </si>
  <si>
    <t>'půdorysy nový stav, výpis oceli' 
''technická zpráva' 
''měřeno z DWG' 
''půdorys 2.023, skladba podlah, výpis oceli' 
''zastropení původního dojezdu výtahu v mi 1S121, 129, 130' 
0.81893=0.819 [A] 
Celkem: 0.819=0.819 [B]</t>
  </si>
  <si>
    <t>102</t>
  </si>
  <si>
    <t>417321313</t>
  </si>
  <si>
    <t>Ztužující pásy a věnce z betonu železového (bez výztuže) tř. C 16/20</t>
  </si>
  <si>
    <t>'výpis klempířských prvlů'  
''K104 - betonový límec střechy' 
(0.90*2+0.70*2)*0.10*0.10*4=0.128 [A] 
Celkem: 0.128=0.128 [B]</t>
  </si>
  <si>
    <t>103</t>
  </si>
  <si>
    <t>417321414</t>
  </si>
  <si>
    <t>Ztužující pásy a věnce z betonu železového (bez výztuže) tř. C 20/25</t>
  </si>
  <si>
    <t>'výkres číslo 10.001, 10.014' 
''schéma zásahu Z01-6' 
''technická zpráva' 
''měřeno z DWG' 
''d x š x tl'  
V1 ((3.300+2.09)*0.28+3.300*0.230)*0.640=1.452 [A] 
V2 ((3.300+2.09)*0.209+3.300*0.200)*0.510=0.911 [B] 
V3 ((3.300+2.09)*0.22+3.300*0.230)*0.315=0.613 [C] 
V4 ((3.300*2+2.09)*0.200)*0.305=0.530 [D] 
Celkem: 1.452+0.911+0.613+0.53=3.506 [E]</t>
  </si>
  <si>
    <t>104</t>
  </si>
  <si>
    <t>417321515</t>
  </si>
  <si>
    <t>Ztužující pásy a věnce z betonu železového (bez výztuže) tř. C 25/30</t>
  </si>
  <si>
    <t>'výkres číslo 2.001, 2.002' 
''půdorysy bouracích prací; nový stav' 
''technická zpráva' 
''měřeno z DWG' 
''obnovení anglických dvorků - ozn.144' 
1S138 (5.58+0.50+0.74*2)*0.35*0.30=0.794 [A] 
osa 4/5-0.794 (1.15*0.50*0.30*2+3.50*0.35*0.30)=0.713 [B] 
osa 5/6-0.794 (0.60*0.50*0.30*2+3.50*0.35*0.30)=0.548 [C] 
osa 7/8-0.794 (0.70*0.50*0.30*2+3.50*0.35*0.30)=0.578 [D] 
Celkem: 0.794+0.713+0.548+0.578=2.633 [E]</t>
  </si>
  <si>
    <t>105</t>
  </si>
  <si>
    <t>417351115</t>
  </si>
  <si>
    <t>Bednění bočnic ztužujících pásů a věnců včetně vzpěr zřízení</t>
  </si>
  <si>
    <t>'výkres číslo 10.001, 10.014' 
''schéma zásahu Z01-6' 
''technická zpráva' 
''měřeno z DWG' 
''d x š x tl'  
V1 (3.000*2+2.09)*0.640=5.178 [A] 
V2 (3.000*2+2.09)*0.510=4.126 [B] 
V3 (3.000*2+2.09)*0.315=2.548 [C] 
V4 (3.300*2+2.69+3.000*2+2.090)*0.305=5.301 [D] 
Mezisoučet: 5.178+4.126+2.548+5.301=17.153 [E] 
''obnovení anglických dvorků - ozn.144' 
1S138 (5.58+0.50+0.74*3+1.09+2.48+2.645+0.5)*0.30=4.505 [F] 
osa 4/5-5.178 (1.15*4+3.50+2.50)*0.30=3.180 [G] 
osa 5/6-5.178 (0.60*4+3.50+2.50)*0.30=2.520 [H] 
osa 7/8-5.178 (0.70*4+3.50+2.50)*0.30=2.640 [I] 
Mezisoučet: 4.505+3.18+2.52+2.64=12.845 [J] 
Celkem: 5.178+4.126+2.548+5.301+4.505+3.18+2.52+2.64=29.998 [K]</t>
  </si>
  <si>
    <t>106</t>
  </si>
  <si>
    <t>417351116</t>
  </si>
  <si>
    <t>Bednění bočnic ztužujících pásů a věnců včetně vzpěr odstranění</t>
  </si>
  <si>
    <t>107</t>
  </si>
  <si>
    <t>417361821</t>
  </si>
  <si>
    <t>Výztuž ztužujících pásů a věnců z betonářské oceli 10 505 (R) nebo BSt 500</t>
  </si>
  <si>
    <t>'výkres číslo 10.001, 10.014' 
''schéma zásahu Z01-6' 
''technická zpráva' 
''výpis oceli VK' 
(175.23+53.95)/1000=0.229 [A] 
''obnovení anglických dvorků - ozn.144' 
2.633*80/1000=0.211 [B] 
Celkem: 0.229+0.211=0.440 [C]</t>
  </si>
  <si>
    <t>108</t>
  </si>
  <si>
    <t>430321616</t>
  </si>
  <si>
    <t>Schodišťové konstrukce a rampy z betonu železového (bez výztuže) stupně, schodnice, ramena, podesty s nosníky tř. C 30/37</t>
  </si>
  <si>
    <t>'výkres číslo 2.021; 2.026; 10.006; 10.007' 
''půdorysy bouracích prací; nový stav, statika' 
''technická zpráva' 
''měřeno z DWG' 
''d x š x v'  
''1 NP - nové schodiště Z01-3'  
ramena 0.761*1.15+0.375*1.30+0.24*1.30=1.675 [A] 
podesta/mezipodesta 1.15*1.08*0.15+1.28*1.15*0.15+1.105*1.15*0.15+0.07*1.15*0.34=0.625 [B] 
Celkem: 1.675+0.625=2.300 [C]</t>
  </si>
  <si>
    <t>109</t>
  </si>
  <si>
    <t>430361821</t>
  </si>
  <si>
    <t>Výztuž schodišťových konstrukcí a ramp stupňů, schodnic, ramen, podest s nosníky z betonářské oceli 10 505 (R) nebo BSt 500</t>
  </si>
  <si>
    <t>'výkres číslo 2.021; 2.026; 10.006; 10.007' 
''půdorysy bouracích prací; nový stav, statika' 
''technická zpráva' 
1 NP - nové schodiště - dle výkazu výztuže 0.26976=0.270 [A] 
Celkem: 0.27=0.270 [B]</t>
  </si>
  <si>
    <t>110</t>
  </si>
  <si>
    <t>431351121</t>
  </si>
  <si>
    <t>Bednění podest, podstupňových desek a ramp včetně podpěrné konstrukce výšky do 4 m půdorysně přímočarých zřízení</t>
  </si>
  <si>
    <t>'výkres číslo 2.021; 2.026; 10.006; 10.007' 
''půdorysy bouracích prací; nový stav, statika' 
''technická zpráva' 
''měřeno z DWG' 
''1NP - nové schodiště Z01-3' 
''d x š' 
ramena 3.43*1.00+1.843*1.00+1.23*1.00=6.503 [A] 
podesta/mezipodesta 0.78*0.552+0.85*1.03+0.467*1.00=1.773 [B] 
Celkem: 6.503+1.773=8.276 [C]</t>
  </si>
  <si>
    <t>111</t>
  </si>
  <si>
    <t>431351122</t>
  </si>
  <si>
    <t>Bednění podest, podstupňových desek a ramp včetně podpěrné konstrukce výšky do 4 m půdorysně přímočarých odstranění</t>
  </si>
  <si>
    <t>112</t>
  </si>
  <si>
    <t>434351141</t>
  </si>
  <si>
    <t>Bednění stupňů betonovaných na podstupňové desce nebo na terénu půdorysně přímočarých zřízení</t>
  </si>
  <si>
    <t>'výkres číslo 2.021; 2.026; 10.006; 10.007' 
''půdorysy bouracích prací; nový stav, statika' 
''technická zpráva' 
''měřeno z DWG' 
''1NP - nové schodiště Z01-3' 
''d x š' 
(0.1786+0.25)*1.00*12=5.143 [A] 
(0.1786+0.25)*1.00*6=2.572 [B] 
(0.1786+0.2)*1.00*4=1.514 [C] 
Celkem: 5.143+2.572+1.514=9.229 [D]</t>
  </si>
  <si>
    <t>113</t>
  </si>
  <si>
    <t>434351142</t>
  </si>
  <si>
    <t>Bednění stupňů betonovaných na podstupňové desce nebo na terénu půdorysně přímočarých odstranění</t>
  </si>
  <si>
    <t>114</t>
  </si>
  <si>
    <t>441171131</t>
  </si>
  <si>
    <t>Montáž ocelové konstrukce zastřešení (vazníky, krovy) hmotnosti jednotlivých prvků přes 50 do 80 kg/m, délky do 12 m</t>
  </si>
  <si>
    <t>'výkres číslo 2.090' 
''Z174 - Zastropení schodiště' 
''nosný profil podlahy L 100/50/6' 
71.82/1000=0.072 [A] 
Celkem: 0.072=0.072 [B]</t>
  </si>
  <si>
    <t>115</t>
  </si>
  <si>
    <t>13011055</t>
  </si>
  <si>
    <t>úhelník ocelový nerovnostranný jakost S235JR (11 375) 100x50x6mm</t>
  </si>
  <si>
    <t>116</t>
  </si>
  <si>
    <t>564752111</t>
  </si>
  <si>
    <t>Podklad nebo kryt z vibrovaného štěrku VŠ s rozprostřením, vlhčením a zhutněním, po zhutnění tl. 150 mm</t>
  </si>
  <si>
    <t>'výkres číslo 2.001, 2.002' 
''půdorysy bouracích prací; nový stav' 
''technická zpráva' 
''měřeno z DWG' 
''obnovení anglických dvorků - ozn.114' 
''d x š'  
8.50*0.30+1.00*1.40=3.950 [A] 
4.00*0.30*3+1.00*0.80*6=8.400 [B] 
Celkem: 3.95+8.4=12.350 [C]</t>
  </si>
  <si>
    <t>117</t>
  </si>
  <si>
    <t>591411111</t>
  </si>
  <si>
    <t>Kladení dlažby z mozaiky komunikací pro pěší s vyplněním spár, s dvojím beraněním a se smetením přebytečného materiálu na vzdálenost do 3 m jednobarevné, s lože</t>
  </si>
  <si>
    <t>Kladení dlažby z mozaiky komunikací pro pěší s vyplněním spár, s dvojím beraněním a se smetením přebytečného materiálu na vzdálenost do 3 m jednobarevné, s ložem tl. do 40 mm z kameniva</t>
  </si>
  <si>
    <t>Úpravy povrchů, podlahy a osazování výplní</t>
  </si>
  <si>
    <t>118</t>
  </si>
  <si>
    <t>611111001</t>
  </si>
  <si>
    <t>Ubroušení výstupků betonu po odbednění neomítaných vnitřních ploch ze spár bednicích desek do roviny povrchu stropů</t>
  </si>
  <si>
    <t>119</t>
  </si>
  <si>
    <t>611135001</t>
  </si>
  <si>
    <t>Vyrovnání nerovností podkladu vnitřních omítaných ploch maltou, tloušťky do 10 mm vápenocementovou stropů</t>
  </si>
  <si>
    <t>120</t>
  </si>
  <si>
    <t>611135091</t>
  </si>
  <si>
    <t>Vyrovnání nerovností podkladu vnitřních omítaných ploch Příplatek k ceně za každých dalších 5 mm tloušťky podkladní vrstvy přes 10 mm maltou vápenocementovou st</t>
  </si>
  <si>
    <t>Vyrovnání nerovností podkladu vnitřních omítaných ploch Příplatek k ceně za každých dalších 5 mm tloušťky podkladní vrstvy přes 10 mm maltou vápenocementovou stropů</t>
  </si>
  <si>
    <t>121</t>
  </si>
  <si>
    <t>611311131</t>
  </si>
  <si>
    <t>Potažení vnitřních ploch vápenným štukem tloušťky do 3 mm vodorovných konstrukcí stropů rovných</t>
  </si>
  <si>
    <t>122</t>
  </si>
  <si>
    <t>611311132</t>
  </si>
  <si>
    <t>Potažení vnitřních ploch vápenným štukem tloušťky do 3 mm vodorovných konstrukcí stropů žebrových nebo osamělých trámů</t>
  </si>
  <si>
    <t>123</t>
  </si>
  <si>
    <t>611311133</t>
  </si>
  <si>
    <t>Potažení vnitřních ploch vápenným štukem tloušťky do 3 mm vodorovných konstrukcí kleneb nebo skořepin</t>
  </si>
  <si>
    <t>'výkres číslo 2.021 - 2.033' 
''půdorysy bouracích prací; nový stav' 
''technická zpráva' 
''měřeno z DWG' 
''plocha 0P100' 
''plocha mistností - půdorysný průmět klenuté částí + plocha kleneb' 
1713.98-1463.95+1467.59+181.55=1 899.170 [A] 
Celkem: 1899.17=1 899.170 [B]</t>
  </si>
  <si>
    <t>124</t>
  </si>
  <si>
    <t>612111001</t>
  </si>
  <si>
    <t>Ubroušení výstupků betonu po odbednění neomítaných vnitřních ploch ze spár bednicích desek do roviny povrchu stěn</t>
  </si>
  <si>
    <t>'výkres číslo 2.001-2.033' 
''půdorysy bouracích prací; nový stav' 
''technická zpráva' 
''měřeno z DWG' 
''d x v' 
''Skladba A3' 
1S111 12.96*3.70=47.952 [A] 
''1S139'  
1.385*3.68=5.097 [B] 
(19.045+4.475*2+6.45+6.90+3.125+32.395)*2.60=199.849 [C] 
(8.35*2+5.23*2)*1.40=38.024 [D] 
Celkem: 47.952+5.097+199.849+38.024=290.922 [E]</t>
  </si>
  <si>
    <t>125</t>
  </si>
  <si>
    <t>612111121</t>
  </si>
  <si>
    <t>Vyspravení povrchu neomítaných vnitřních ploch monolitických betonových nebo železobetonových konstrukcí rozetřením vysprávky do ztracena maltou cementovou loká</t>
  </si>
  <si>
    <t>Vyspravení povrchu neomítaných vnitřních ploch monolitických betonových nebo železobetonových konstrukcí rozetřením vysprávky do ztracena maltou cementovou lokálně v rozsahu vyspravované plochy do 30 % z celkové plochy stěn</t>
  </si>
  <si>
    <t>126</t>
  </si>
  <si>
    <t>612131301</t>
  </si>
  <si>
    <t>Podkladní a spojovací vrstva vnitřních omítaných ploch cementový postřik nanášený strojně celoplošně stěn</t>
  </si>
  <si>
    <t>127</t>
  </si>
  <si>
    <t>612131321</t>
  </si>
  <si>
    <t>Podkladní a spojovací vrstva vnitřních omítaných ploch penetrace disperzní nanášená strojně stěn</t>
  </si>
  <si>
    <t>128</t>
  </si>
  <si>
    <t>612131351</t>
  </si>
  <si>
    <t>Sanační postřik vnitřních omítaných ploch vápenocementový nanášený strojně celoplošně stěn</t>
  </si>
  <si>
    <t>129</t>
  </si>
  <si>
    <t>612142001</t>
  </si>
  <si>
    <t>Potažení vnitřních ploch pletivem v ploše nebo pruzích, na plném podkladu sklovláknitým vtlačením do tmelu stěn</t>
  </si>
  <si>
    <t>130</t>
  </si>
  <si>
    <t>612311131</t>
  </si>
  <si>
    <t>Potažení vnitřních ploch vápenným štukem tloušťky do 3 mm svislých konstrukcí stěn</t>
  </si>
  <si>
    <t>131</t>
  </si>
  <si>
    <t>612321311</t>
  </si>
  <si>
    <t>Omítka vápenocementová vnitřních ploch nanášená strojně jednovrstvá, tloušťky do 10 mm hrubá zatřená svislých konstrukcí stěn</t>
  </si>
  <si>
    <t>132</t>
  </si>
  <si>
    <t>612321341</t>
  </si>
  <si>
    <t>Omítka vápenocementová vnitřních ploch nanášená strojně dvouvrstvá, tloušťky jádrové omítky do 10 mm a tloušťky štuku do 3 mm štuková svislých konstrukcí stěn</t>
  </si>
  <si>
    <t>133</t>
  </si>
  <si>
    <t>612321391</t>
  </si>
  <si>
    <t>Omítka vápenocementová vnitřních ploch nanášená strojně Příplatek k cenám za každých dalších i započatých 5 mm tloušťky omítky přes 10 mm stěn</t>
  </si>
  <si>
    <t>134</t>
  </si>
  <si>
    <t>612325131</t>
  </si>
  <si>
    <t>Omítka sanační vnitřních ploch jádrová tloušťky do 15 mm nanášená ručně svislých konstrukcí stěn</t>
  </si>
  <si>
    <t>135</t>
  </si>
  <si>
    <t>612325191</t>
  </si>
  <si>
    <t>Omítka sanační vnitřních ploch jádrová Příplatek k cenám za každých dalších i započatých 5 mm tloušťky omítky přes 15 mm stěn</t>
  </si>
  <si>
    <t>136</t>
  </si>
  <si>
    <t>612328131</t>
  </si>
  <si>
    <t>Potažení vnitřních ploch sanačním štukem tloušťky do 3 mm svislých konstrukcí stěn</t>
  </si>
  <si>
    <t>'výkres číslo 2.001-2.033' 
''půdorysy bouracích prací; nový stav' 
''technická zpráva' 
''měřeno z DWG' 
''skladba A4' 
'0P156 
2.894*4.850-2.30*0.98=11.782 [A] 
'0P161 
5.425*4.22-2.30*0.98*2-5.425*2.45=5.094 [B] 
'0P163 
2.945*4.22-2.3*0.98-2.945*2.45=2.959 [C] 
'0P157 
2.570*4.22-2.40*3.43=2.613 [D] 
'0P165 
3.25*4.22-2.30*0.98=11.461 [E] 
'0P166 
(1.755+4.20)*4.22-3.175*0.93-(1.755+4.20)*2.45=7.588 [F] 
'0P169 
(1.755+4.20)*4.22-2.985*0.93=22.354 [G] 
'0P175 
20.645*4.22-2.30*0.98*7=71.344 [H] 
'0P183 
2.85*4.22-2.3*0.98=9.773 [I] 
'0P180-181 
(8.955+2.60)*4.22-2.30*0.98*2-2.44*3.50=35.714 [J] 
'0P101 
6.485*3.50=22.698 [K] 
'0P102-103 
19.825*3.53-2.34*2.34*4-5.485*3.53=28.718 [L] 
'0P151 
6.24*4.00-2.325*2.25*2=14.498 [M] 
'0P152 
5.275*4.00-4.25*2.25=11.538 [N] 
'0P142 
17.525*4.00-2.325*2.25*6=38.713 [O] 
'0P141 
5.898*4.00-2.325*2.25-2.325*3.40=10.456 [P] 
'0P136 
2.61*4.00-2.30*3.40=2.620 [Q] 
'0P126 
(2.67+0.70)*4.00-2.325*2.25=8.249 [R] 
'0P119a 
5.915*4.00-2.325*2.25=18.429 [S] 
'0P124 
2.905*4.00-2.325*2.25=6.389 [T] 
'0P123 
3.11*4.00-2.325*2.25-2.845*2.40=0.381 [U] 
'0P120 
5.79*4.00-2.325*2.25*2=12.698 [V] 
'0P113 
2.56*4.00-2.325*3.40=2.335 [W] 
'0P118 
3.37*4.00-2.325*2.25-2.735*2.40=1.685 [X] 
'0P109 
8.62*4.00-2.325*2.25*3=18.786 [Y] 
'0P108 
2.63*4.00-2.36*3.4=2.496 [Z] 
'0P106 
6.14*4.00-2.325*2.24*2=14.144 [AA] 
Celkem: 11.782+5.094+2.959+2.613+11.461+7.588+22.354+71.344+9.773+35.714+22.698+28.718+14.498+11.538+38.713+10.456+2.62+8.249+18.429+6.389+0.381+12.698+2.335+1.685+18.786+2.496+14.144=395.515 [AB]</t>
  </si>
  <si>
    <t>137</t>
  </si>
  <si>
    <t>617131151</t>
  </si>
  <si>
    <t>Sanační postřik vnitřních omítaných ploch vápenocementový nanášený ručně celoplošně světlíků nebo výtahových šachet</t>
  </si>
  <si>
    <t>138</t>
  </si>
  <si>
    <t>617325131</t>
  </si>
  <si>
    <t>Omítka sanační vnitřních ploch jádrová tloušťky do 15 mm nanášená ručně uzavřených nebo omezených prostor světlíků nebo výtahových šachet</t>
  </si>
  <si>
    <t>139</t>
  </si>
  <si>
    <t>617325191</t>
  </si>
  <si>
    <t>Omítka sanační vnitřních ploch jádrová Příplatek k cenám za každých dalších i započatých 5 mm tloušťky omítky přes 15 mm světlíků nebo výtahových šachet</t>
  </si>
  <si>
    <t>140</t>
  </si>
  <si>
    <t>617328131</t>
  </si>
  <si>
    <t>Potažení vnitřních ploch sanačním štukem tloušťky do 3 mm uzavřených nebo omezených prostor světlíků nebo výtahových šachet</t>
  </si>
  <si>
    <t>141</t>
  </si>
  <si>
    <t>619996117</t>
  </si>
  <si>
    <t>Ochrana stavebních konstrukcí a samostatných prvků včetně pozdějšího odstranění obedněním z OSB desek podlahy</t>
  </si>
  <si>
    <t>142</t>
  </si>
  <si>
    <t>619996145</t>
  </si>
  <si>
    <t>Ochrana stavebních konstrukcí a samostatných prvků včetně pozdějšího odstranění obalením geotextilií samostatných konstrukcí a prvků</t>
  </si>
  <si>
    <t>143</t>
  </si>
  <si>
    <t>625681031</t>
  </si>
  <si>
    <t>Ochrana proti holubům síťový systém kotvený do zdiva, betonu a jiných plných materiálů</t>
  </si>
  <si>
    <t>'výkres číslo 2.034;2.035;2.036;2.037;2.051;2.052;2.053' 
''půdorysy, řezy' 
''technická zpráva' 
''měřeno z DWG' 
''d x š'  
''R101 - v místě snižení betonového čela ' 
(2.66*2+5.66*13)*2*0.07=11.046 [A] 
Celkem: 11.046=11.046 [B]</t>
  </si>
  <si>
    <t>144</t>
  </si>
  <si>
    <t>631311114</t>
  </si>
  <si>
    <t>Mazanina z betonu prostého bez zvýšených nároků na prostředí tl. přes 50 do 80 mm tř. C 16/20</t>
  </si>
  <si>
    <t>'výkres číslo 2.006,10.005' 
''půdorys nový stav,statika' 
''technická zpráva, skladba podlah' 
''měřeno v DWG' 
''plocha x tl' 
50.00*0.100=5.000 [A] 
Celkem: 5=5.000 [B]</t>
  </si>
  <si>
    <t>145</t>
  </si>
  <si>
    <t>631311115</t>
  </si>
  <si>
    <t>Mazanina z betonu prostého bez zvýšených nároků na prostředí tl. přes 50 do 80 mm tř. C 20/25</t>
  </si>
  <si>
    <t>146</t>
  </si>
  <si>
    <t>631311116</t>
  </si>
  <si>
    <t>Mazanina z betonu prostého bez zvýšených nároků na prostředí tl. přes 50 do 80 mm tř. C 25/30</t>
  </si>
  <si>
    <t>147</t>
  </si>
  <si>
    <t>631311235</t>
  </si>
  <si>
    <t>Mazanina z betonu prostého se zvýšenými nároky na prostředí tl. přes 120 do 240 mm tř. C 30/37</t>
  </si>
  <si>
    <t>'výkres číslo 2.021; 2.026; 10.006; 10.007' 
''půdorysy bouracích prací; nový stav, statika' 
''technická zpráva' 
''měřeno z DWG' 
''1 NP - nové schodiště Z01-3'  
''d x š x tl' 
(1.45+0.515+0.7+0.85+1.58)*0.6*0.22=0.673 [A] 
(0.375+1.495+1.03+0.435)*0.45*0.22=0.330 [B] 
(1.45)*0.75*0.22=0.239 [C] 
(2.245*2+0.63*2)*0.50*0.22=0.633 [D] 
(1.345+1.03)*0.425*0.22=0.222 [E] 
1.025*0.575*0.22=0.130 [F] 
''výkres číslo 2.022; 2.024; 10.016' 
' 'd x š x tl' 
''Z01-7: nový základ sloupů' 
2.00*2.00*0.15*2=1.200 [G] 
0.50*0.65*0.15*2=0.098 [H] 
Celkem: 0.673+0.33+0.239+0.633+0.222+0.13+1.2+0.098=3.525 [I]</t>
  </si>
  <si>
    <t>148</t>
  </si>
  <si>
    <t>631312141</t>
  </si>
  <si>
    <t>Doplnění dosavadních mazanin prostým betonem s dodáním hmot, bez potěru, plochy jednotlivě rýh v dosavadních mazaninách</t>
  </si>
  <si>
    <t>149</t>
  </si>
  <si>
    <t>631319011</t>
  </si>
  <si>
    <t>Příplatek k cenám mazanin za úpravu povrchu mazaniny přehlazením, mazanina tl. přes 50 do 80 mm</t>
  </si>
  <si>
    <t>150</t>
  </si>
  <si>
    <t>631319171</t>
  </si>
  <si>
    <t>Příplatek k cenám mazanin za stržení povrchu spodní vrstvy mazaniny latí před vložením výztuže nebo pletiva pro tl. obou vrstev mazaniny přes 50 do 80 mm</t>
  </si>
  <si>
    <t>151</t>
  </si>
  <si>
    <t>631361821</t>
  </si>
  <si>
    <t>Výztuž mazanin 10 505 (R) nebo BSt 500</t>
  </si>
  <si>
    <t>'výkres číslo 2.006,10.005' 
''půdorys nový stav,statika' 
''technická zpráva, skladba podlah' 
''měřeno v DWG' 
''výkaz výztuže' 
0.16428=0.164 [A] 
Celkem: 0.164=0.164 [B]</t>
  </si>
  <si>
    <t>152</t>
  </si>
  <si>
    <t>631362021</t>
  </si>
  <si>
    <t>Výztuž mazanin ze svařovaných sítí z drátů typu KARI</t>
  </si>
  <si>
    <t>153</t>
  </si>
  <si>
    <t>632450124</t>
  </si>
  <si>
    <t>Potěr cementový vyrovnávací ze suchých směsí v pásu o průměrné (střední) tl. přes 40 do 50 mm</t>
  </si>
  <si>
    <t>'výkres č.2.098' 
''detail provedení atiky' 
''měřeno v DWG' 
(90.5+90.5)*0.35=63.350 [A] 
100.00*0.30=30.000 [B] 
''K167' 
2.70*0.10*60.00=16.200 [C] 
Celkem: 63.35+30+16.2=109.550 [D]</t>
  </si>
  <si>
    <t>154</t>
  </si>
  <si>
    <t>632451234</t>
  </si>
  <si>
    <t>Potěr cementový samonivelační litý tř. C 25, tl. přes 45 do 50 mm</t>
  </si>
  <si>
    <t>155</t>
  </si>
  <si>
    <t>632451292</t>
  </si>
  <si>
    <t>Potěr cementový samonivelační litý Příplatek k cenám za každých dalších i započatých 5 mm tloušťky přes 50 mm tř. C 25</t>
  </si>
  <si>
    <t>156</t>
  </si>
  <si>
    <t>632453414</t>
  </si>
  <si>
    <t>Potěr průmyslový samonivelační ze suchých směsí podkladní pro středně těžký provoz, tl. přes 15 do 20 mm</t>
  </si>
  <si>
    <t>157</t>
  </si>
  <si>
    <t>632453424</t>
  </si>
  <si>
    <t>Potěr průmyslový samonivelační ze suchých směsí podkladní pro těžký provoz, tl. přes 15 do 20 mm</t>
  </si>
  <si>
    <t>158</t>
  </si>
  <si>
    <t>632481213</t>
  </si>
  <si>
    <t>Separační vrstva k oddělení podlahových vrstev z polyetylénové fólie</t>
  </si>
  <si>
    <t>159</t>
  </si>
  <si>
    <t>632683112</t>
  </si>
  <si>
    <t>Sešívání trhlin v betonových podlahách ocelovými sponkami se zálivkou pryskyřicí vzdálenosti sponek přes 10 do 15 cm</t>
  </si>
  <si>
    <t>160</t>
  </si>
  <si>
    <t>632681115</t>
  </si>
  <si>
    <t>Vyspravení betonových podlah rychletuhnoucím polymerem s možností okamžitého zatížení, průměr vysprávky přes 200 do 500 mm a tl. do 50 mm</t>
  </si>
  <si>
    <t>161</t>
  </si>
  <si>
    <t>632450121</t>
  </si>
  <si>
    <t>Potěr cementový vyrovnávací ze suchých směsí v pásu o průměrné (střední) tl. od 10 do 20 mm</t>
  </si>
  <si>
    <t>'výkres číslo 2.034;2.035;2.036;2.037;2.051;2.052;2.053' 
''půdorysy, řezy' 
''technická zpráva' 
''měřeno z DWG' 
''d x š'  
''R101 - lože pro nové dutinové panely' 
6.30*2*0.14*16=28.224 [A] 
Celkem: 28.224=28.224 [B]</t>
  </si>
  <si>
    <t>162</t>
  </si>
  <si>
    <t>632450131</t>
  </si>
  <si>
    <t>Potěr cementový vyrovnávací ze suchých směsí v ploše o průměrné (střední) tl. od 10 do 20 mm</t>
  </si>
  <si>
    <t>'výkres číslo 2.034;2.035;2.036;2.037;2.051;2.052;2.053' 
''půdorysy, řezy' 
''technická zpráva' 
''měřeno z DWG' 
''d x š'  
''R100 - cementová stěrka pro vyrovnání povrchu' 
84.286*(4.381+4.105)=715.251 [A] 
''R101 - cementová stěrka pro vyrovnání povrchu' 
84.286*6.300*2=1 062.004 [B] 
''R103;R107 - cementová stěrka pro vyrovnání povchu' 
20.40*(2.78+2.40)=105.672 [C] 
Celkem: 715.251+1062.004+105.672=1 882.927 [D]</t>
  </si>
  <si>
    <t>163</t>
  </si>
  <si>
    <t>632902111</t>
  </si>
  <si>
    <t>Příprava zatvrdlého povrchu betonových mazanin pro cementový potěr cementovým mlékem</t>
  </si>
  <si>
    <t>164</t>
  </si>
  <si>
    <t>633991111</t>
  </si>
  <si>
    <t>Povrchová úprava betonových podlah nástřik proti odpařování vody</t>
  </si>
  <si>
    <t>165</t>
  </si>
  <si>
    <t>634663113</t>
  </si>
  <si>
    <t>Výplň dilatačních spar mazanin polyuretanovou samonivelační hmotou, šířka spáry přes 15 do 20 mm</t>
  </si>
  <si>
    <t>166</t>
  </si>
  <si>
    <t>634911134</t>
  </si>
  <si>
    <t>Řezání dilatačních nebo smršťovacích spár v čerstvé betonové mazanině nebo potěru šířky přes 10 do 20 mm, hloubky přes 50 do 80 mm</t>
  </si>
  <si>
    <t>167</t>
  </si>
  <si>
    <t>642942111</t>
  </si>
  <si>
    <t>Osazování zárubní nebo rámů kovových dveřních lisovaných nebo z úhelníků bez dveřních křídel na cementovou maltu, plochy otvoru do 2,5 m2</t>
  </si>
  <si>
    <t>168</t>
  </si>
  <si>
    <t>553R1</t>
  </si>
  <si>
    <t>replika historické zárubně se zaoblením 20mm pro zděné konstrukce, příprava pro SLB, 900x2210 mm, 150 mm, EI30DP3</t>
  </si>
  <si>
    <t>dveře 133 1.00=1.000 [A] 
Celkem: 1=1.000 [B]</t>
  </si>
  <si>
    <t>169</t>
  </si>
  <si>
    <t>553R2</t>
  </si>
  <si>
    <t>replika historické zárubně se zaoblením 20 mm pro zděné konstrukce, příprava pro SLB, 900x2210 mm, 100 mm</t>
  </si>
  <si>
    <t>dveře 134 1.00=1.000 [A] 
Celkem: 1=1.000 [B]</t>
  </si>
  <si>
    <t>170</t>
  </si>
  <si>
    <t>553R3</t>
  </si>
  <si>
    <t>replika historické zárubně se zaoblením 20 mm pro zděné konstrukce, příprava pro SLB, 1000x2020 mm, 150 mm, EI30DP3</t>
  </si>
  <si>
    <t>dveře 136 1.00=1.000 [A] 
Celkem: 1=1.000 [B]</t>
  </si>
  <si>
    <t>171</t>
  </si>
  <si>
    <t>553R4</t>
  </si>
  <si>
    <t>replika historické zárubně se zaoblením 20 mm pro zděné konstrukce, 1000x2020 mm, 150 mm, EI30DP3</t>
  </si>
  <si>
    <t>dveře 138 1.00=1.000 [A] 
Celkem: 1=1.000 [B]</t>
  </si>
  <si>
    <t>172</t>
  </si>
  <si>
    <t>553R5</t>
  </si>
  <si>
    <t>replika historické zárubně se zaoblením 20 mm pro zděné konstrukce, 900x2020 mm, 100 mm</t>
  </si>
  <si>
    <t>dveře 140 1.00=1.000 [A] 
dveře 149 1.00=1.000 [B] 
Celkem: 1+1=2.000 [C]</t>
  </si>
  <si>
    <t>173</t>
  </si>
  <si>
    <t>553R6</t>
  </si>
  <si>
    <t>replika historické zárubně se zaoblením 20 mm pro zděné konstrukce, 800x2020 mm, 150 mm</t>
  </si>
  <si>
    <t>dveře 147 1.00=1.000 [A] 
dveře 178 1.00=1.000 [B] 
dveře 208 1.00=1.000 [C] 
dveře 209 2.00=2.000 [D] 
Celkem: 1+1+1+2=5.000 [E]</t>
  </si>
  <si>
    <t>174</t>
  </si>
  <si>
    <t>553R7</t>
  </si>
  <si>
    <t>replika historické zárubně se zaoblením 20 mm pro zděné konstrukce, 800x2020 mm, 180 mm</t>
  </si>
  <si>
    <t>dveře 148 2.00=2.000 [A] 
Celkem: 2=2.000 [B]</t>
  </si>
  <si>
    <t>175</t>
  </si>
  <si>
    <t>553R8</t>
  </si>
  <si>
    <t>replika historické zárubně se zaoblením 20 mm pro zděné konstrukce, 800x2020 mm, 100 mm</t>
  </si>
  <si>
    <t>dveře 152 1.00=1.000 [A] 
Celkem: 1=1.000 [B]</t>
  </si>
  <si>
    <t>176</t>
  </si>
  <si>
    <t>553R9</t>
  </si>
  <si>
    <t>replika historické zárubně se zaoblením 20 mm pro zděné konstrukce, příprava pro SLB, 800x2020 mm, 150 mm</t>
  </si>
  <si>
    <t>dveře 153 1.00=1.000 [A] 
Celkem: 1=1.000 [B]</t>
  </si>
  <si>
    <t>177</t>
  </si>
  <si>
    <t>553R10</t>
  </si>
  <si>
    <t>replika historické zárubně se zaoblením 20 mm pro zděné konstrukce, 900x2020 mm, 200 mm</t>
  </si>
  <si>
    <t>dveře 154 2.00=2.000 [A] 
Celkem: 2=2.000 [B]</t>
  </si>
  <si>
    <t>178</t>
  </si>
  <si>
    <t>553R11</t>
  </si>
  <si>
    <t>replika historické zárubně se zaoblením 20 mm pro zděné konstrukce, 900x2020 mm, 150 mm</t>
  </si>
  <si>
    <t>dveře 155 1.00=1.000 [A] 
Celkem: 1=1.000 [B]</t>
  </si>
  <si>
    <t>179</t>
  </si>
  <si>
    <t>553R12</t>
  </si>
  <si>
    <t>replika historické zárubně se zaoblením 20 mm pro zděné konstrukce, 1390x2020 mm, 100 mm</t>
  </si>
  <si>
    <t>poz. 173 1.00=1.000 [A] 
Celkem: 1=1.000 [B]</t>
  </si>
  <si>
    <t>180</t>
  </si>
  <si>
    <t>553R13</t>
  </si>
  <si>
    <t>replika historické zárubně se zaoblením 20 mm pro zděné konstrukce, 1600x2020 mm, 100 mm</t>
  </si>
  <si>
    <t>poz. 174 1.00=1.000 [A] 
Celkem: 1=1.000 [B]</t>
  </si>
  <si>
    <t>181</t>
  </si>
  <si>
    <t>553R14</t>
  </si>
  <si>
    <t>replika historické zárubně se zaoblením 20 mm pro zděné konstrukce, 2250x2020 mm, 100 mm</t>
  </si>
  <si>
    <t>poz. 175 1.00=1.000 [A] 
Celkem: 1=1.000 [B]</t>
  </si>
  <si>
    <t>182</t>
  </si>
  <si>
    <t>553R15</t>
  </si>
  <si>
    <t>replika historické zárubně se zaoblením 20 mm pro zděné konstrukce, příprava pro SLB, 800x2020 mm, 100 mm</t>
  </si>
  <si>
    <t>dveře 179 1.00=1.000 [A] 
Celkem: 1=1.000 [B]</t>
  </si>
  <si>
    <t>183</t>
  </si>
  <si>
    <t>553R16</t>
  </si>
  <si>
    <t>replika historické zárubně se zaoblením 20 mm pro zděné konstrukce, 800x2020 mm, 150 mm, Ei90DP1</t>
  </si>
  <si>
    <t>dveře 184 1.00=1.000 [A] 
Celkem: 1=1.000 [B]</t>
  </si>
  <si>
    <t>184</t>
  </si>
  <si>
    <t>553R17</t>
  </si>
  <si>
    <t>replika historické zárubně se zaoblením 20 mm pro zděné konstrukce, 900x2020 mm, 150 mm, EI60DP1</t>
  </si>
  <si>
    <t>dveře 185 1.00=1.000 [A] 
Celkem: 1=1.000 [B]</t>
  </si>
  <si>
    <t>185</t>
  </si>
  <si>
    <t>553R18</t>
  </si>
  <si>
    <t>replika historické zárubně se zaoblením 20 mm pro zděné konstrukce, 1000x2020 mm, 150 mm, EW30DP1</t>
  </si>
  <si>
    <t>dveře 187 2.00=2.000 [A] 
Celkem: 2=2.000 [B]</t>
  </si>
  <si>
    <t>186</t>
  </si>
  <si>
    <t>553R19</t>
  </si>
  <si>
    <t>replika historické zárubně se zaoblením 20 mm pro zděné konstrukce, příprava pro SLB, 1000x2020 mm, 150 mm, EW30DP1</t>
  </si>
  <si>
    <t>dveře 188 1.00=1.000 [A] 
dveře 204 2.00=2.000 [B] 
Celkem: 1+2=3.000 [C]</t>
  </si>
  <si>
    <t>187</t>
  </si>
  <si>
    <t>553R20</t>
  </si>
  <si>
    <t>replika historické zárubně se zaoblením 20 mm pro zděné konstrukce, 1000x2020 mm, 150 mm, EW90DP1</t>
  </si>
  <si>
    <t>dveře 189 8.00=8.000 [A] 
Celkem: 8=8.000 [B]</t>
  </si>
  <si>
    <t>188</t>
  </si>
  <si>
    <t>553R21</t>
  </si>
  <si>
    <t>replika historické zárubně se zaoblením 20 mm pro zděné konstrukce, 1300x2020 mm, 150 mm, EW90DP1</t>
  </si>
  <si>
    <t>dveře 191 2.00=2.000 [A] 
Celkem: 2=2.000 [B]</t>
  </si>
  <si>
    <t>189</t>
  </si>
  <si>
    <t>553R24</t>
  </si>
  <si>
    <t>replika historické zárubně se zaoblením 20 mm pro zděné konstrukce, 1300x2020 mm, 150 mm, EW30DP1</t>
  </si>
  <si>
    <t>dveře 190 1.00=1.000 [A] 
dveře 195 1.00=1.000 [B] 
dveře 203 1.00=1.000 [C] 
Celkem: 1+1+1=3.000 [D]</t>
  </si>
  <si>
    <t>190</t>
  </si>
  <si>
    <t>553R25</t>
  </si>
  <si>
    <t>replika historické zárubně se zaoblením 20 mm pro zděné konstrukce, 1300x2020 mm, 150 mm, EW60DP1</t>
  </si>
  <si>
    <t>dveře 196 1.00=1.000 [A] 
Celkem: 1=1.000 [B]</t>
  </si>
  <si>
    <t>191</t>
  </si>
  <si>
    <t>553R26</t>
  </si>
  <si>
    <t>dveře 197 4.00=4.000 [A] 
Celkem: 4=4.000 [B]</t>
  </si>
  <si>
    <t>192</t>
  </si>
  <si>
    <t>553R27</t>
  </si>
  <si>
    <t>replika historické zárubně se zaoblením 20 mm pro zděné konstrukce, 900x2020 mm, 150 mm, EI90DP1</t>
  </si>
  <si>
    <t>dveře 198 1.00=1.000 [A] 
Celkem: 1=1.000 [B]</t>
  </si>
  <si>
    <t>193</t>
  </si>
  <si>
    <t>553R28</t>
  </si>
  <si>
    <t>dveře 199 1.00=1.000 [A] 
Celkem: 1=1.000 [B]</t>
  </si>
  <si>
    <t>194</t>
  </si>
  <si>
    <t>553R29</t>
  </si>
  <si>
    <t>replika historické zárubně se zaoblením 20 mm pro zděné konstrukce, 900x2020 mm, 150 mm, EW60DP1</t>
  </si>
  <si>
    <t>dveře 200 1.00=1.000 [A] 
Celkem: 1=1.000 [B]</t>
  </si>
  <si>
    <t>195</t>
  </si>
  <si>
    <t>553R30</t>
  </si>
  <si>
    <t>dveře 202 1.00=1.000 [A] 
Celkem: 1=1.000 [B]</t>
  </si>
  <si>
    <t>196</t>
  </si>
  <si>
    <t>553R32</t>
  </si>
  <si>
    <t>replika historické zárubně se zaoblením 20 mm pro zděné konstrukce, 1000x2020 mm, 150 mm, EI30DP1</t>
  </si>
  <si>
    <t>dveře 206 1.00=1.000 [A] 
Celkem: 1=1.000 [B]</t>
  </si>
  <si>
    <t>197</t>
  </si>
  <si>
    <t>553R33</t>
  </si>
  <si>
    <t>replika historické zárubně se zaoblením 20 mm pro zděné konstrukce, 900x2020 mm, 150 mm, EW30DP3</t>
  </si>
  <si>
    <t>dveře 207 1.00=1.000 [A] 
Celkem: 1=1.000 [B]</t>
  </si>
  <si>
    <t>198</t>
  </si>
  <si>
    <t>553R34</t>
  </si>
  <si>
    <t>replika historické zárubně se zaoblením 20 mm pro zděné konstrukce, příprava pro SLB, 900x2020 mm, 100 mm</t>
  </si>
  <si>
    <t>dveře 210 1.00=1.000 [A] 
Celkem: 1=1.000 [B]</t>
  </si>
  <si>
    <t>199</t>
  </si>
  <si>
    <t>553R35</t>
  </si>
  <si>
    <t>replika historické zárubně se zaoblením 20 mm pro zděné konstrukce, 1000x2020 mm, 150 mm, EW60DP1</t>
  </si>
  <si>
    <t>dveře 186 3.00=3.000 [A] 
Celkem: 3=3.000 [B]</t>
  </si>
  <si>
    <t>200</t>
  </si>
  <si>
    <t>553R36</t>
  </si>
  <si>
    <t>dveře 217 1.00=1.000 [A] 
Celkem: 1=1.000 [B]</t>
  </si>
  <si>
    <t>201</t>
  </si>
  <si>
    <t>553R37</t>
  </si>
  <si>
    <t>replika historické zárubně se zaoblením 20 mm pro zděné konstrukce, 900x2020 mm, 150 mm, EW30DP1</t>
  </si>
  <si>
    <t>dveře 137 1.00=1.000 [A] 
Celkem: 1=1.000 [B]</t>
  </si>
  <si>
    <t>202</t>
  </si>
  <si>
    <t>553R38</t>
  </si>
  <si>
    <t>replika historické zárubně se zaoblením 20 mm pro zděné konstrukce, 900x2020 mm, 100 mm, příprava pro SLB</t>
  </si>
  <si>
    <t>poz.219 1.00=1.000 [A] 
Celkem: 1=1.000 [B]</t>
  </si>
  <si>
    <t>203</t>
  </si>
  <si>
    <t>553R39</t>
  </si>
  <si>
    <t>replika historické zárubně se zaoblením 20 mm pro zděné konstrukce, 1000x2020 mm, 150 mm, příprava pro SLB</t>
  </si>
  <si>
    <t>poz.218 1.00=1.000 [A] 
Celkem: 1=1.000 [B]</t>
  </si>
  <si>
    <t>204</t>
  </si>
  <si>
    <t>553R40</t>
  </si>
  <si>
    <t>replika historické zárubně se zaoblením 20 mm pro zděné konstrukce, 1000x2020 mm, 100 mm, příprava pro SLB, EI60DP1</t>
  </si>
  <si>
    <t>dveře 220 1.00=1.000 [A] 
Celkem: 1=1.000 [B]</t>
  </si>
  <si>
    <t>205</t>
  </si>
  <si>
    <t>642942221</t>
  </si>
  <si>
    <t>Osazování zárubní nebo rámů kovových dveřních lisovaných nebo z úhelníků bez dveřních křídel na cementovou maltu, plochy otvoru přes 2,5 do 4,5 m2</t>
  </si>
  <si>
    <t>dveře 102 1.00=1.000 [A] 
dveře 103 1.00=1.000 [B] 
dveře 108 1.00=1.000 [C] 
dveře 109 1.00=1.000 [D] 
dveře 119 1.00=1.000 [E] 
dveře 123 1.00=1.000 [F] 
dveře 124 1.00=1.000 [G] 
dveře 129 1.00=1.000 [H] 
dveře 192 2.00=2.000 [I] 
dveře 194 1.00=1.000 [J] 
dveře 193 1.00=1.000 [K] 
dveře 205 1.00=1.000 [L] 
dveře 201 1.00=1.000 [M] 
Celkem: 1+1+1+1+1+1+1+1+2+1+1+1+1=14.000 [N]</t>
  </si>
  <si>
    <t>206</t>
  </si>
  <si>
    <t>553R22</t>
  </si>
  <si>
    <t>replika historické zárubně se zaoblením 20 mm pro zděné konstrukce, příprava pro SLB, 1700x2020 mm, 150 mm, EW30DP1</t>
  </si>
  <si>
    <t>dveře 192 2.00=2.000 [A] 
dveře 194 1.00=1.000 [B] 
dveře 201 1.00=1.000 [C] 
Celkem: 2+1+1=4.000 [D]</t>
  </si>
  <si>
    <t>207</t>
  </si>
  <si>
    <t>553R23</t>
  </si>
  <si>
    <t>dveře 193 1.00=1.000 [A] 
Celkem: 1=1.000 [B]</t>
  </si>
  <si>
    <t>208</t>
  </si>
  <si>
    <t>553R31</t>
  </si>
  <si>
    <t>replika historické zárubně se zaoblením 20 mm pro zděné konstrukce, příprava pro SLB, 1600x2020 mm, 150 mm, EW60DP1</t>
  </si>
  <si>
    <t>dveře 205 1.00=1.000 [A] 
Celkem: 1=1.000 [B]</t>
  </si>
  <si>
    <t>209</t>
  </si>
  <si>
    <t>553R41</t>
  </si>
  <si>
    <t>replika historické zárubně se zaoblením 20 mm pro zděné konstrukce, 2020x2020 mm</t>
  </si>
  <si>
    <t>dveře 119 1.00=1.000 [A] 
Celkem: 1=1.000 [B]</t>
  </si>
  <si>
    <t>210</t>
  </si>
  <si>
    <t>553R42</t>
  </si>
  <si>
    <t>replika historické zárubně se zaoblením 20 mm pro zděné konstrukce, příprava pro SLB, 1900x2020 mm</t>
  </si>
  <si>
    <t>dveře 123 1.00=1.000 [A] 
Celkem: 1=1.000 [B]</t>
  </si>
  <si>
    <t>211</t>
  </si>
  <si>
    <t>553R43</t>
  </si>
  <si>
    <t>replika historické zárubně se zaoblením 20 mm pro zděné konstrukce, 2170x2200 mm</t>
  </si>
  <si>
    <t>dveře 124 1.00=1.000 [A] 
Celkem: 1=1.000 [B]</t>
  </si>
  <si>
    <t>212</t>
  </si>
  <si>
    <t>553R44</t>
  </si>
  <si>
    <t>dveře 129 1.00=1.000 [A] 
Celkem: 1=1.000 [B]</t>
  </si>
  <si>
    <t>213</t>
  </si>
  <si>
    <t>553R45</t>
  </si>
  <si>
    <t>replika historické zárubně se zaoblením 20 mm pro zděné konstrukce, 2100x3430 mm</t>
  </si>
  <si>
    <t>dveře 102 1.00=1.000 [A] 
dveře 103 1.00=1.000 [B] 
Celkem: 1+1=2.000 [C]</t>
  </si>
  <si>
    <t>214</t>
  </si>
  <si>
    <t>553R46</t>
  </si>
  <si>
    <t>replika historické zárubně se zaoblením 20 mm pro zděné konstrukce, příprava pro SLB, 1980x3400 mm</t>
  </si>
  <si>
    <t>dveře 108 1.00=1.000 [A] 
Celkem: 1=1.000 [B]</t>
  </si>
  <si>
    <t>215</t>
  </si>
  <si>
    <t>553R47</t>
  </si>
  <si>
    <t>replika historické zárubně se zaoblením 20 mm pro zděné konstrukce, příprava pro SLB, 1945x3400 mm</t>
  </si>
  <si>
    <t>dveře 109 1.00=1.000 [A] 
Celkem: 1=1.000 [B]</t>
  </si>
  <si>
    <t>711</t>
  </si>
  <si>
    <t>Izolace proti vodě, vlhkosti a plynům</t>
  </si>
  <si>
    <t>364</t>
  </si>
  <si>
    <t>711111001</t>
  </si>
  <si>
    <t>Provedení izolace proti zemní vlhkosti natěradly a tmely za studena na ploše vodorovné V nátěrem penetračním</t>
  </si>
  <si>
    <t>365</t>
  </si>
  <si>
    <t>11163150</t>
  </si>
  <si>
    <t>lak penetrační asfaltový</t>
  </si>
  <si>
    <t>2274.849*0.0004 Přepočtené koeficientem množství=0.910 [A] 
Celkem: 0.91=0.910 [B]</t>
  </si>
  <si>
    <t>366</t>
  </si>
  <si>
    <t>711112001</t>
  </si>
  <si>
    <t>Provedení izolace proti zemní vlhkosti natěradly a tmely za studena na ploše svislé S nátěrem penetračním</t>
  </si>
  <si>
    <t>367</t>
  </si>
  <si>
    <t>265.685*0.00034 Přepočtené koeficientem množství=0.090 [A] 
Celkem: 0.09=0.090 [B]</t>
  </si>
  <si>
    <t>368</t>
  </si>
  <si>
    <t>711112053</t>
  </si>
  <si>
    <t>Provedení izolace proti zemní vlhkosti natěradly a tmely za studena na ploše svislé S dvojnásobným nátěrem krystalickou hydroizolací</t>
  </si>
  <si>
    <t>'výkres číslo 2.001, 2.002' 
''půdorysy bouracích prací; nový stav' 
''technická zpráva' 
''měřeno z DWG' 
''podkladní vrstva před provedením sanačních omítek viz sF115' 
''obnovení anglických dvorků - ozn.114' 
''d x v'  
1S138 (0.740+2.480)*2.48*2-2.020*1.970=11.992 [A] 
1S141 (2.18*2+2.50)*3.50=24.010 [B] 
1S151 (1.070*2+2.5)*1.80+(1.07*1.2)/2*2+1.60*2.50+(1.200*2+2.5)*1.80+(1.07+1.2)*2/2+1.60*2.50+(2.50+0.48+2.50)*(1.00+0.750)=38.316 [C] 
1S152 ((1.070*2+2.5)*3.90)*4=72.384 [D] 
1S153 (1.15*2+2.5)*1.80+(1.15*1.15)/2*2+1.60*2.50+(0.70*2+2.50)*1.80+(0.70*1.15)/2*2+1.1*2.50+(1.15*2+2.5)*1.80+(1.15*1.15)/2*2+1.60*2.50=38.500 [E] 
(4.22+2.50)*1.00+2.425*3.70+2.50*2*0.75+1.95*1.80=22.953 [F] 
1S154 (1.15*2+2.50)*1.80+(1.15*1.20)/2*2+(2.50+0.155)*1.00+2.50*0.75=14.550 [G] 
1S155 (1.15*2+2.50)*1.80+(1.15*1.20)/2*2+11.705*1.00+2.50*4*0.75=29.225 [H] 
1S156 (5.18+3.59+0.74*2)*2.50+(4.45+2.85)*2.50=43.875 [I] 
1S157 (0.74*2+2.40*2+0.74*2+2.71*2)*2.70+(2.4*0.74+2.71*0.74)=39.367 [J] 
1S158 (0.83*2+2.09*2)*2.70+2.09*0.83=17.503 [K] 
1S159 (1.23*2+2.50)*1.75+(1.23*1.23)/2*2+((0.65*2+0.58*2+(0.2+0.135)*2+2.295)*1.75+(1.23*1.23)/2*2)*2+8.76*1.00+(2.50+2.295+2.30)*0.65=45.578 [L] 
1.72*(2.50+2.295+2.30)=12.203 [M] 
1S160 ((1.19*2+2.50)*1.80+(1.19*1.20)/2*2+1.60*2.50+2.50*0.75)*7+21.5*1.00=134.109 [N] 
Celkem: 11.992+24.01+38.316+72.384+38.5+22.953+14.55+29.225+43.875+39.367+17.503+45.578+12.203+134.109=544.565 [O]</t>
  </si>
  <si>
    <t>369</t>
  </si>
  <si>
    <t>24551050</t>
  </si>
  <si>
    <t>stěrka hydroizolační cementová kapilárně aktivní s dodatečnou krystalizací do spodní stavby</t>
  </si>
  <si>
    <t>544.565*1.65 Přepočtené koeficientem množství=898.532 [A] 
Celkem: 898.532=898.532 [B]</t>
  </si>
  <si>
    <t>370</t>
  </si>
  <si>
    <t>711131111</t>
  </si>
  <si>
    <t>Provedení izolace proti zemní vlhkosti pásy na sucho samolepícího asfaltového pásu na ploše vodovné V</t>
  </si>
  <si>
    <t>371</t>
  </si>
  <si>
    <t>711132111</t>
  </si>
  <si>
    <t>Provedení izolace proti zemní vlhkosti pásy na sucho samolepícího asfaltového pásu na ploše svislé S</t>
  </si>
  <si>
    <t>372</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</si>
  <si>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</si>
  <si>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</si>
  <si>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</si>
  <si>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2457.268*1.1655 Přepočtené koeficientem množství=2 863.946 [A] 
Celkem: 2863.946=2 863.946 [B]</t>
  </si>
  <si>
    <t>373</t>
  </si>
  <si>
    <t>711131811</t>
  </si>
  <si>
    <t>Odstranění izolace proti zemní vlhkosti na ploše vodorovné V</t>
  </si>
  <si>
    <t>'výkres číslo 2.001; 2.003' 
''půdorysy bouracích prací; nový stav' 
''technická zpráva' 
''měřeno z DWG' 
''sF100 - nová kanalizace' 
''1S166' 
(2.60*0.50+2.75*0.50+3.15*0.90)*2=11.020 [A] 
''1S165' 
(4.20*0.90+2.05*0.50+11.50*0.90+1.30*0.40+0.96*0.50+2.923*0.50+5.150*0.500)*2=40.383 [B] 
''1S177'  
(1.00*0.50+3.315*0.50+2.207*0.50)*2=6.522 [C] 
''1S167a' 
(3.16*0.50+4.47*0.50)*2=7.630 [D] 
''1S165' 
(0.42*0.50+1.00*0.50+3.64*0.50+8.445*0.50+1.10*0.50)*2=14.605 [E] 
''1S167' 
(5.09*0.50)*2=5.090 [F] 
''1S103' 
(5.90*0.50)*2=5.900 [G] 
Celkem: 11.02+40.383+6.522+7.63+14.605+5.09+5.9=91.150 [H]</t>
  </si>
  <si>
    <t>374</t>
  </si>
  <si>
    <t>711141559</t>
  </si>
  <si>
    <t>Provedení izolace proti zemní vlhkosti pásy přitavením NAIP na ploše vodorovné V</t>
  </si>
  <si>
    <t>'výkres číslo 2.021; 2.026; 10.006; 10.007' 
''půdorysy bouracích prací; nový stav, statika' 
''technická zpráva' 
''měřeno z DWG' 
''d x š'  
''1 NP - nové schodiště Z01-3'  
1.40*0.60=0.840 [A] 
(0.70+0.15)*0.60=0.510 [B] 
(1.15+0.30)*0.75=1.088 [C] 
(0.85+1.15+0.30)*0.60=1.380 [D] 
1.73*0.60=1.038 [E] 
(1.945*2+0.30+0.93*2)*0.60=3.630 [F] 
''výkres číslo 2.001; 2.003' 
''půdorysy bouracích prací; nový stav' 
''technická zpráva' 
''měřeno z DWG' 
''sF100 - nová kanalizace' 
''1S166' 
(2.60*0.50+2.75*0.50+3.15*0.90)=5.510 [G] 
''1S165' 
(4.20*0.90+2.05*0.50+11.50*0.90+1.30*0.40+0.96*0.50+2.923*0.50+5.150*0.500)=20.192 [H] 
''1S177'  
(1.00*0.50+3.315*0.50+2.207*0.50)=3.261 [I] 
''1S167a' 
(3.16*0.50+4.47*0.50)=3.815 [J] 
''1S165' 
(0.42*0.50+1.00*0.50+3.64*0.50+8.445*0.50+1.10*0.50)=7.303 [K] 
''1S167' 
(5.09*0.50)=2.545 [L] 
''1S103' 
(5.90*0.50)=2.950 [M] 
Mezisoučet: 0.84+0.51+1.088+1.38+1.038+3.63+5.51+20.192+3.261+3.815+7.303+2.545+2.95=54.062 [N] 
''výkres číslo 2.005; 2.025; 10.009; 10.010; 10.011; 10.012; 10.013' 
''půdorysy bouracích prací; nový stav' 
''technická zpráva' 
''měřeno z DWG' 
''d x š' 
(1.832+0.700)*3.826=9.687 [O] 
''výkres číslo 2.022; 2.024; 10.016' 
''Z01-7: nový základ sloupů' 
2.00*2.00*2=8.000 [P] 
Celkem: 0.84+0.51+1.088+1.38+1.038+3.63+5.51+20.192+3.261+3.815+7.303+2.545+2.95+9.687+8=71.749 [Q]</t>
  </si>
  <si>
    <t>375</t>
  </si>
  <si>
    <t>62853004</t>
  </si>
  <si>
    <t>pás asfaltový natavitelný modifikovaný SBS s vložkou ze skleněné tkaniny a spalitelnou PE fólií nebo jemnozrnným minerálním posypem na horním povrchu tl 4,0mm</t>
  </si>
  <si>
    <t>71.749*1.1655 Přepočtené koeficientem množství=83.623 [A] 
Celkem: 83.623=83.623 [B]</t>
  </si>
  <si>
    <t>376</t>
  </si>
  <si>
    <t>711142559</t>
  </si>
  <si>
    <t>Provedení izolace proti zemní vlhkosti pásy přitavením NAIP na ploše svislé S</t>
  </si>
  <si>
    <t>'výkres číslo 2.001, 2.002' 
''půdorysy bouracích prací; nový stav' 
''technická zpráva' 
''měřeno z DWG' 
''obnovení anglických dvorků - ozn.114' 
1S138 (5.58+0.50+1.09)*0.60=4.302 [A] 
osa 4/5-4.302 3.50*0.60=2.100 [B] 
osa 5/6-4.302 (3.50+0.95*2)*0.60=3.240 [C] 
osa 7/8-4.302 3.50*0.60=2.100 [D] 
Mezisoučet: 4.302+2.1+3.24+2.1=11.742 [E] 
''výkres číslo 2.001; 2.003' 
''půdorysy bouracích prací; nový stav' 
''technická zpráva' 
''měřeno z DWG' 
''sF100 - nová kanalizace' 
''1S166' 
(2.60+2.75+3.15)*2*0.300=5.100 [F] 
''1S165' 
(4.20+2.05+11.50+1.30+0.96+2.923+5.15)*2*0.300=16.850 [G] 
''1S177'  
(1.00+3.315+2.207)*2*0.300=3.913 [H] 
''1S167a' 
(3.16+4.47)*2*0.300=4.578 [I] 
''1S165' 
(0.42+1.00+3.64+8.445+1.10)*2*0.300=8.763 [J] 
''1S167' 
(5.09)*2*0.300=3.054 [K] 
''1S103' 
(5.90)*2*0.300=3.540 [L] 
Mezisoučet: 5.1+16.85+3.913+4.578+8.763+3.054+3.54=45.798 [M] 
''výkres číslo 2.005; 2.025; 10.009; 10.010; 10.011; 10.012; 10.013' 
''půdorysy bouracích prací; nový stav' 
''technická zpráva' 
''měřeno z DWG' 
''d x v' 
(1.385+1.823+1.831)*3.31+(0.700*2)*3.35=21.369 [N] 
Celkem: 4.302+2.1+3.24+2.1+5.1+16.85+3.913+4.578+8.763+3.054+3.54+21.369=78.909 [O]</t>
  </si>
  <si>
    <t>377</t>
  </si>
  <si>
    <t>78.909*1.221 Přepočtené koeficientem množství=96.348 [A] 
Celkem: 96.348=96.348 [B]</t>
  </si>
  <si>
    <t>378</t>
  </si>
  <si>
    <t>711159111</t>
  </si>
  <si>
    <t>Provedení izolace proti zemní vlhkosti bentonitovou rohoží doplňků bentonitovými těsnícími pásy pro dilatační a styčné spáry</t>
  </si>
  <si>
    <t>'výkres číslo 2.005; 2.025; 10.009; 10.010; 10.011; 10.012; 10.013' 
''půdorysy bouracích prací; nový stav' 
''technická zpráva' 
''měřeno z DWG' 
3.827+3.35*2=10.527 [A] 
Celkem: 10.527=10.527 [B]</t>
  </si>
  <si>
    <t>379</t>
  </si>
  <si>
    <t>56284674</t>
  </si>
  <si>
    <t>pásek bobtnavý bentonitový do pracovních spár betonových konstrukcí 20x15mm</t>
  </si>
  <si>
    <t>10.527*1.15 Přepočtené koeficientem množství=12.106 [A] 
Celkem: 12.106=12.106 [B]</t>
  </si>
  <si>
    <t>914</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</si>
  <si>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</si>
  <si>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</si>
  <si>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</si>
  <si>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381</t>
  </si>
  <si>
    <t>712340833</t>
  </si>
  <si>
    <t>Odstranění povlakové krytiny střech plochých do 10° z přitavených pásů NAIP v plné ploše třívrstvé</t>
  </si>
  <si>
    <t>'výkres číslo 2.014;2.015;2.016;2.017' 
''půdorys bourací práce' 
''technická zpráva' 
''měřeno z DWG' 
''d x š'  
''R103;R107 - živičná izolace 25 mm' 
20.400*(2.780+2.400)=105.672 [A] 
''R104 - živičná izolace 30 mm'  
(90.428*3.880+90.505*4.033)=715.867 [B] 
''R105 - živičná izolace 25 mm' 
84.300*6.342+90.505*5.200=1 005.257 [C] 
''R106 - živičná izolace 25 mm' 
90.505*2.552=230.969 [D] 
Celkem: 105.672+715.867+1005.257+230.969=2 057.765 [E]</t>
  </si>
  <si>
    <t>382</t>
  </si>
  <si>
    <t>712340834</t>
  </si>
  <si>
    <t>Odstranění povlakové krytiny střech plochých do 10° z přitavených pásů NAIP v plné ploše Příplatek k ceně - 0833 za každou další vrstvu</t>
  </si>
  <si>
    <t>'výkres číslo 2.014;2.015;2.016;2.017' 
''půdorys bourací práce' 
''technická zpráva' 
''měřeno z DWG' 
''(d x š) x počet vrstev'  
''R103;R107 - živičná izolace 25 mm' 
(20.40*(2.78+2.40))*4=422.688 [A] 
''R104 - živičná izolace 30 mm'  
(90.428*3.88+90.505*4.033)*5=3 579.337 [B] 
''R105 - živičná izolace 25 mm' 
(84.300*6.342+90.505*5.200)*4=4 021.026 [C] 
''R106 - živičná izolace 25 mm' 
90.505*2.552*4=923.875 [D] 
Celkem: 422.688+3579.337+4021.026+923.875=8 946.926 [E]</t>
  </si>
  <si>
    <t>383</t>
  </si>
  <si>
    <t>712363352</t>
  </si>
  <si>
    <t>Povlakové krytiny střech plochých do 10° z tvarovaných poplastovaných lišt pro mPVC vnitřní koutová lišta rš 100 mm</t>
  </si>
  <si>
    <t>'výpis klempířských prvlů'  
''K101' 
12.00=12.000 [A] 
''K121' 
95.00=95.000 [B] 
''K140' 
450.00=450.000 [C] 
''K161' 
395.00=395.000 [D] 
Celkem: 12+95+450+395=952.000 [E]</t>
  </si>
  <si>
    <t>384</t>
  </si>
  <si>
    <t>712363354</t>
  </si>
  <si>
    <t>Povlakové krytiny střech plochých do 10° z tvarovaných poplastovaných lišt pro mPVC stěnová lišta vyhnutá rš 71 mm</t>
  </si>
  <si>
    <t>'výpis klempířských prvků'  
''K122' 
95.00=95.000 [A] 
''K141' 
416.00=416.000 [B] 
''K163' 
74.00=74.000 [C] 
Celkem: 95+416+74=585.000 [D]</t>
  </si>
  <si>
    <t>385</t>
  </si>
  <si>
    <t>712363357</t>
  </si>
  <si>
    <t>Povlakové krytiny střech plochých do 10° z tvarovaných poplastovaných lišt pro mPVC okapnice rš 250 mm</t>
  </si>
  <si>
    <t>'výpis klempířských prvlů'  
''K100' 
186.00=186.000 [A] 
''K120'  
11.00=11.000 [B] 
''K160' 
100.00=100.000 [C] 
Celkem: 186+11+100=297.000 [D]</t>
  </si>
  <si>
    <t>386</t>
  </si>
  <si>
    <t>712363359.1</t>
  </si>
  <si>
    <t>Povlakové krytiny střech plochých do 10° z tvarovaných poplastovaných lišt pro mPVC závětrná lišta rš 330 mm</t>
  </si>
  <si>
    <t>[bez vazby na CS]</t>
  </si>
  <si>
    <t>'výpis klempířských prvlů'  
''K102' 
48.00=48.000 [A] 
Celkem: 48=48.000 [B]</t>
  </si>
  <si>
    <t>387</t>
  </si>
  <si>
    <t>712363384</t>
  </si>
  <si>
    <t>Povlakové krytiny střech plochých do 10° z tvarovaných poplastovaných lišt ostatní atypická výroba profilů o větší rš</t>
  </si>
  <si>
    <t>'výpis klempířských prvlů'  
''K103' 
94.00*0.15=14.100 [A] 
''K124' 
6.00*0.15=0.900 [B] 
''K143' 
235.00*0.15=35.250 [C] 
''K162' 
458.00*0.15=68.700 [D] 
Celkem: 14.1+0.9+35.25+68.7=118.950 [E]</t>
  </si>
  <si>
    <t>388</t>
  </si>
  <si>
    <t>712840863</t>
  </si>
  <si>
    <t>Odstranění povlakové krytiny ze svislých ploch z přitavených pásů na konstrukcích převyšující úroveň střechy NAIP v plné ploše třívrstvá</t>
  </si>
  <si>
    <t>'výkres číslo 2.014;2.015;2.016;2.017' 
''půdorys bourací práce' 
''technická zpráva' 
''měřeno z DWG' 
''d x v'  
''R103;R107 - živičná izolace 25 mm' 
(20.40*4+2.78*2+2.40*2)*0.20+20.40*4*0.25=38.792 [A] 
''R104 - živičná izolace 30 mm'  
(90.428*2+3.88*2+90.505*2+4.033*2)*0.20+(3.95*4+4.03*4)*0.20=81.922 [B] 
''R105 - živičná izolace 25 mm' 
(84.300*2+6.342*2+90.505+5.200*2)*0.200+(6.340*4+5.200*4)*0.200=65.670 [C] 
Celkem: 38.792+81.922+65.67=186.384 [D]</t>
  </si>
  <si>
    <t>389</t>
  </si>
  <si>
    <t>712840864</t>
  </si>
  <si>
    <t>Odstranění povlakové krytiny ze svislých ploch z přitavených pásů na konstrukcích převyšující úroveň střechy NAIP v plné ploše Příplatek k ceně - 0863 za každou</t>
  </si>
  <si>
    <t>Odstranění povlakové krytiny ze svislých ploch z přitavených pásů na konstrukcích převyšující úroveň střechy NAIP v plné ploše Příplatek k ceně - 0863 za každou další vrstvu</t>
  </si>
  <si>
    <t>'výkres číslo 2.014;2.015;2.016;2.017' 
''půdorys bourací práce' 
''technická zpráva' 
''měřeno z DWG' 
''d x v'  
''R103;R107 - živičná izolace 25 mm' 
((20.40*4+2.78*2+2.40*2)*0.20+20.40*4*0.25)*4=155.168 [A] 
''R104 - živičná izolace 30 mm'  
((90.428*2+3.88*2+90.505*2+4.033*2)*0.20+(3.95*4+4.03*4)*0.20)*5=409.612 [B] 
''R105 - živičná izolace 25 mm' 
((84.300*2+6.342*2+90.505+5.200*2)*0.200+(6.340*4+5.200*4)*0.200)*4=262.679 [C] 
Celkem: 155.168+409.612+262.679=827.459 [D]</t>
  </si>
  <si>
    <t>390</t>
  </si>
  <si>
    <t>712300843</t>
  </si>
  <si>
    <t>Ostatní práce při odstranění povlakové krytiny střech plochých do 10° zbytkového asfaltového pásu odsekáním</t>
  </si>
  <si>
    <t>'výkres číslo 2.014;2.015;2.016;2.017' 
''půdorys bourací práce' 
''technická zpráva' 
''měřeno z DWG' 
''d x š'  
''R103;R107 - živičná izolace 25 mm' 
20.40*(2.78+2.40)=105.672 [A] 
''R104 - živičná izolace 30 mm'  
(90.428*3.88+90.505*4.033)=715.867 [B] 
''R105 - živičná izolace 25 mm' 
84.300*6.342+90.505*5.200=1 005.257 [C] 
''R106 - živičná izolace 25 mm' 
90.505*2.552=230.969 [D] 
Celkem: 105.672+715.867+1005.257+230.969=2 057.765 [E]</t>
  </si>
  <si>
    <t>391</t>
  </si>
  <si>
    <t>712800843</t>
  </si>
  <si>
    <t>Ostatní práce při odstranění povlakové krytiny ze svislých ploch zbytkového asfaltového pásu odsekáním</t>
  </si>
  <si>
    <t>392</t>
  </si>
  <si>
    <t>712361801</t>
  </si>
  <si>
    <t>Odstranění povlakové krytiny střech plochých do 10° z fólií položenou volně se svařovanými nebo lepenými spoji</t>
  </si>
  <si>
    <t>'výkres číslo 2.014;2.015;2.016;2.017' 
''půdorys bourací práce' 
''technická zpráva' 
''měřeno z DWG' 
''d x š'  
''R104 - odstranění fólií'  
(90.428*3.88+90.505*4.033)=715.867 [A] 
Celkem: 715.867=715.867 [B]</t>
  </si>
  <si>
    <t>393</t>
  </si>
  <si>
    <t>712861801</t>
  </si>
  <si>
    <t>Odstranění povlakové krytiny ze svislých ploch z fólií na konstrukcích převyšující úroveň střechy položenou volně se svařovanými nebo lepenými spoji</t>
  </si>
  <si>
    <t>'výkres číslo 2.014;2.015;2.016;2.017' 
''půdorys bourací práce' 
''technická zpráva' 
''měřeno z DWG' 
''d x v'  
''R104 - odstranění fólií'  
(90.428*2+3.88*2+90.505*2+4.033*2)*0.40+(3.95*4+4.03*4)*0.20=157.461 [A] 
Celkem: 157.461=157.461 [B]</t>
  </si>
  <si>
    <t>394</t>
  </si>
  <si>
    <t>712300854</t>
  </si>
  <si>
    <t>Ostatní práce při odstranění povlakové krytiny střech plochých do 10° lišt poplastovaných</t>
  </si>
  <si>
    <t>'výkres číslo 2.014;2.015;2.016;2.017' 
''půdorys bourací práce' 
''technická zpráva' 
''měřeno z DWG' 
''d x š'  
''R104 - odstranění fólií'  
90.428*2+3.88*2+90.505*2+4.033*2=377.692 [A] 
Celkem: 377.692=377.692 [B]</t>
  </si>
  <si>
    <t>395</t>
  </si>
  <si>
    <t>712440833</t>
  </si>
  <si>
    <t>Odstranění povlakové krytiny střech šikmých přes 10° do 30° z přitavených pásů NAIP v plné ploše třívrstvé</t>
  </si>
  <si>
    <t>'výkres číslo 2.014;2.015;2.016;2.017' 
''půdorys bourací práce' 
''technická zpráva' 
''měřeno z DWG' 
''d x š'  
''R100;R101 - živičná izolace 25 mm' 
84.286*(10.69+10.61)=1 795.292 [A] 
Celkem: 1795.292=1 795.292 [B]</t>
  </si>
  <si>
    <t>396</t>
  </si>
  <si>
    <t>712440834</t>
  </si>
  <si>
    <t>Odstranění povlakové krytiny střech šikmých přes 10° do 30° z přitavených pásů NAIP v plné ploše Příplatek k ceně - 0833 za každou další vrstvu</t>
  </si>
  <si>
    <t>'výkres číslo 2.014;2.015;2.016;2.017' 
''půdorys bourací práce' 
''technická zpráva' 
''měřeno z DWG' 
''d x š'  
''R100;R101 - živičná izolace 25 mm' 
84.286*(10.69+10.61)*4=7 181.167 [A] 
Celkem: 7181.167=7 181.167 [B]</t>
  </si>
  <si>
    <t>397</t>
  </si>
  <si>
    <t>712400843</t>
  </si>
  <si>
    <t>Ostatní práce při odstranění povlakové krytiny střech šikmých přes 10° do 30° zbytkového asfaltového pásu odsekáním</t>
  </si>
  <si>
    <t>398</t>
  </si>
  <si>
    <t>712363367</t>
  </si>
  <si>
    <t>Povlakové krytiny střech plochých do 10° z tvarovaných poplastovaných lišt pro mPVC dilatační lišta rš 300 mm</t>
  </si>
  <si>
    <t>'výkres číslo 2.014;2.015;2.016;2.017' 
''půdorys bourací práce' 
''technická zpráva' 
''měřeno z DWG' 
''d x š'  
''R100;R101 - dilatace' 
(10.69+10.61)*2=42.600 [A] 
''R104' 
(3.880+4.033)*2=15.826 [B] 
''R105' 
(6.342+5.200)*2=23.084 [C] 
''R106' 
2.552*2=5.104 [D] 
Celkem: 42.6+15.826+23.084+5.104=86.614 [E]</t>
  </si>
  <si>
    <t>399</t>
  </si>
  <si>
    <t>712363407</t>
  </si>
  <si>
    <t>Provedení povlakové krytiny střech plochých do 10° s mechanicky kotvenou izolací včetně položení fólie a horkovzdušného svaření tl. tepelné izolace do 100 mm bu</t>
  </si>
  <si>
    <t>Provedení povlakové krytiny střech plochých do 10° s mechanicky kotvenou izolací včetně položení fólie a horkovzdušného svaření tl. tepelné izolace do 100 mm budovy výšky do 18 m, kotvené do betonu lehčeného nebo zdiva vnitřní pole</t>
  </si>
  <si>
    <t>'výkres číslo 2.034;2.035;2.036;2.037;2.051;2.052;2.053' 
''půdorysy, řezy' 
''technická zpráva' 
''měřeno z DWG' 
''d x š'  
''vnitřní pole - 20%' 
''R100;R101' 
84.286*(10.69+10.61)*0.20=359.058 [A] 
''R103;R107' 
(20.40*2.78+20.40*2.54)*0.20=21.706 [B] 
''R104' 
(90.428*3.88+90.505*4.033)*0.20=143.173 [C] 
''R105' 
(84.300*6.342+90.505*5.200)*0.20=201.051 [D] 
''R106' 
90.505*2.552*0.20=46.194 [E] 
Celkem: 359.058+21.706+143.173+201.051+46.194=771.182 [F]</t>
  </si>
  <si>
    <t>400</t>
  </si>
  <si>
    <t>712363408</t>
  </si>
  <si>
    <t>Provedení povlakové krytiny střech plochých do 10° s mechanicky kotvenou izolací včetně položení fólie a horkovzdušného svaření tl. tepelné izolace do 100 mm budovy výšky do 18 m, kotvené do betonu lehčeného nebo zdiva krajní pole</t>
  </si>
  <si>
    <t>'výkres číslo 2.034;2.035;2.036;2.037;2.051;2.052;2.053' 
''půdorysy, řezy' 
''technická zpráva' 
''měřeno z DWG' 
''d x š'  
''krajní pole - 35 %' 
''R100;R101' 
84.286*(10.69+10.61)*0.35=628.352 [A] 
''R103;R107' 
(20.40*2.78+20.40*2.54)*0.35=37.985 [B] 
''R104' 
(90.428*3.88+90.505*4.033)*0.35=250.554 [C] 
''R105' 
(84.300*6.342+90.505*5.200)*0.35=351.840 [D] 
''R106' 
90.505*2.552*0.35=80.839 [E] 
Celkem: 628.352+37.985+250.554+351.84+80.839=1 349.570 [F]</t>
  </si>
  <si>
    <t>401</t>
  </si>
  <si>
    <t>712363409</t>
  </si>
  <si>
    <t>Provedení povlakové krytiny střech plochých do 10° s mechanicky kotvenou izolací včetně položení fólie a horkovzdušného svaření tl. tepelné izolace do 100 mm budovy výšky do 18 m, kotvené do betonu lehčeného nebo zdiva rohové pole</t>
  </si>
  <si>
    <t>'výkres číslo 2.034;2.035;2.036;2.037;2.051;2.052;2.053' 
''půdorysy, řezy' 
''technická zpráva' 
''měřeno z DWG' 
''d x š'  
''rohové pole - 45 %' 
''R100;R101' 
84.286*(10.69+10.61)*0.45=807.881 [A] 
''R103;R107' 
(20.40*2.78+20.40*2.54)*0.45=48.838 [B] 
''R104' 
(90.428*3.88+90.505*4.033)*0.45=322.140 [C] 
''R105' 
(84.300*6.342+90.505*5.200)*0.45=452.365 [D] 
''R106' 
90.505*2.552*0.45=103.936 [E] 
Celkem: 807.881+48.838+322.14+452.365+103.936=1 735.160 [F]</t>
  </si>
  <si>
    <t>402</t>
  </si>
  <si>
    <t>712861702</t>
  </si>
  <si>
    <t>Provedení povlakové krytiny střech samostatným vytažením izolačního povlaku fólií na konstrukce převyšující úroveň střechy, přilepenou bodově</t>
  </si>
  <si>
    <t>'výkres číslo 2.034;2.035;2.036;2.037;2.051;2.052;2.053' 
''půdorysy, řezy' 
''technická zpráva' 
''měřeno z DWG' 
''d x š'  
''R103;R107' 
((20.40+2.78)*2+(20.40+2.54)*2)*0.300=27.672 [A] 
''R104' 
(90.428*2+3.88*2+90.505*2+4.033*2)*0.4+(3.95*4+4.03*4)*0.25=159.057 [B] 
''R105' 
(84.300*2+6.342*2+90.505+5.200+6.342*4+5.200*4)*0.250=80.789 [C] 
Celkem: 27.672+159.057+80.789=267.518 [D]</t>
  </si>
  <si>
    <t>403</t>
  </si>
  <si>
    <t>28322000</t>
  </si>
  <si>
    <t>fólie hydroizolační střešní mPVC mechanicky kotvená šedá tl 2,0mm</t>
  </si>
  <si>
    <t>4123.43*1.1655 Přepočtené koeficientem množství=4 805.858 [A] 
Celkem: 4805.858=4 805.858 [B]</t>
  </si>
  <si>
    <t>404</t>
  </si>
  <si>
    <t>712491172</t>
  </si>
  <si>
    <t>Provedení povlakové krytiny střech šikmých přes 10° do 30°- ostatní práce provedení vrstvy textilní ochranné</t>
  </si>
  <si>
    <t>'výkres číslo 2.034;2.035;2.036;2.037;2.051;2.052;2.053' 
''půdorysy, řezy' 
''technická zpráva' 
''měřeno z DWG' 
''d x š'  
''R100;R101 - separační vrstva' 
84.286*(10.69+10.61)=1 795.292 [A] 
Celkem: 1795.292=1 795.292 [B]</t>
  </si>
  <si>
    <t>405</t>
  </si>
  <si>
    <t>712391172</t>
  </si>
  <si>
    <t>Provedení povlakové krytiny střech plochých do 10° -ostatní práce provedení vrstvy textilní ochranné</t>
  </si>
  <si>
    <t>'výkres číslo 2.034;2.035;2.036;2.037;2.051;2.052;2.053' 
''půdorysy, řezy' 
''technická zpráva' 
''měřeno z DWG' 
''d x š'  
''R103;R107 - separační vrstva' 
20.40*(2.78+2.40)=105.672 [A] 
''R104' 
90.428*3.880+90.505*4.033=715.867 [B] 
''R105' 
84.300*6.342+90.505*5.200=1 005.257 [C] 
''R106' 
90.505*2.552=230.969 [D] 
Celkem: 105.672+715.867+1005.257+230.969=2 057.765 [E]</t>
  </si>
  <si>
    <t>406</t>
  </si>
  <si>
    <t>69311088</t>
  </si>
  <si>
    <t>geotextilie netkaná separační, ochranná, filtrační, drenážní PES 500g/m2</t>
  </si>
  <si>
    <t>3853.057*1.155 Přepočtené koeficientem množství=4 450.281 [A] 
Celkem: 4450.281=4 450.281 [B]</t>
  </si>
  <si>
    <t>407</t>
  </si>
  <si>
    <t>712511102</t>
  </si>
  <si>
    <t>Provedení povlakové krytiny střech oblých natěradly a tmely za studena nátěrem lakem asfaltovým</t>
  </si>
  <si>
    <t>'výkres číslo 2.034;2.035;2.036;2.037;2.051;2.052;2.053' 
''půdorysy, řezy' 
''technická zpráva' 
''měřeno z DWG' 
''d x š (světlá šířka+světla výška) '  
''R102 - klenutá deska a vedlejší prostory' 
17.50*28*(2.66+0.75)+(167.32+167.32+315.6)*0.25=1 833.460 [A] 
Celkem: 1833.46=1 833.460 [B]</t>
  </si>
  <si>
    <t>408</t>
  </si>
  <si>
    <t>712311101</t>
  </si>
  <si>
    <t>Provedení povlakové krytiny střech plochých do 10° natěradly a tmely za studena nátěrem lakem penetračním nebo asfaltovým</t>
  </si>
  <si>
    <t>'výkres číslo 2.034;2.035;2.036;2.037;2.051;2.052;2.053' 
''půdorysy, řezy' 
''technická zpráva' 
''měřeno z DWG' 
''d x š'  
''R102 - vedlejší prostory' 
167.32*(1.1+1.28)=398.222 [A] 
''R103;R107' 
20.40*(2.78+2.40)+20.40*0.25*2*2+20.40*0.25*2*2=146.472 [B] 
''R104' 
90.428*3.880+90.505*4.033=715.867 [C] 
''R105' 
84.300*6.342+90.505*5.200=1 005.257 [D] 
''R106' 
90.505*2.552=230.969 [E] 
Celkem: 398.222+146.472+715.867+1005.257+230.969=2 496.787 [F]</t>
  </si>
  <si>
    <t>409</t>
  </si>
  <si>
    <t>712811102</t>
  </si>
  <si>
    <t>Provedení povlakové krytiny střech samostatným vytažením izolačního povlaku za studena na konstrukce převyšující úroveň střechy, nátěrem lakem asfaltovým</t>
  </si>
  <si>
    <t>'výkres číslo 2.034;2.035;2.036;2.037;2.051;2.052;2.053' 
''půdorysy, řezy' 
''technická zpráva' 
''měřeno z DWG' 
''d x v'  
''R102 - klenutá deska a vedlejší prostory' 
(167.32+167.32+315.6)*0.25=162.560 [A] 
''R103;R107' 
(20.40*4+2.78*2+2.4*2)*0.25+20.40*0.25*2*2=43.390 [B] 
''R104'  
(90.428*2+3.880*2+90.505*2+4.033*2)*0.20+(3.95*4+4.03*4)*0.25=83.518 [C] 
''R105' 
(84.300*2+6.342*2+90.505+5.200*2+6.342*4+5.200*4)*0.250=82.089 [D] 
Celkem: 162.56+43.39+83.518+82.089=371.557 [E]</t>
  </si>
  <si>
    <t>410</t>
  </si>
  <si>
    <t>4701.804*0.0001 Přepočtené koeficientem množství=0.470 [A] 
Celkem: 0.47=0.470 [B]</t>
  </si>
  <si>
    <t>411</t>
  </si>
  <si>
    <t>712531111</t>
  </si>
  <si>
    <t>Provedení povlakové krytiny střech oblých pásy na sucho podkladní samolepící asfaltový pás</t>
  </si>
  <si>
    <t>'výkres číslo 2.034;2.035;2.036;2.037;2.051;2.052;2.053' 
''půdorysy, řezy' 
''technická zpráva' 
''měřeno z DWG' 
''d x š (světlá šířka+světla výška) + d x v'  
''R102 - klenutá deska a vedlejší prostory' 
17.50*28*(2.66+0.75)+(167.32+167.32+315.60)*0.25=1 833.460 [A] 
Celkem: 1833.46=1 833.460 [B]</t>
  </si>
  <si>
    <t>412</t>
  </si>
  <si>
    <t>712331111</t>
  </si>
  <si>
    <t>Provedení povlakové krytiny střech plochých do 10° pásy na sucho podkladní samolepící asfaltový pás</t>
  </si>
  <si>
    <t>'výkres číslo 2.034;2.035;2.036;2.037;2.051;2.052;2.053' 
''půdorysy, řezy' 
''technická zpráva' 
''měřeno z DWG' 
''d x š'  
167.32*(1.1+1.28)=398.222 [A] 
''R103;R107' 
20.40*(2.78+2.40)+20.40*0.25*2*2+20.40*0.25*2*2=146.472 [B] 
''R104'  
90.428*3.880+90.505*4.033=715.867 [C] 
(90.428*2+3.880*2+90.505*2+4.033*2)*0.20+(3.95*4+4.03*4)*0.25=83.518 [D] 
''R105' 
84.300*6.342+90.505*5.200=1 005.257 [E] 
(84.300*2+6.342*2+90.505+5.200*2+6.342*4+5.200*4)*0.250=82.089 [F] 
''R106' 
90.505*2.552=230.969 [G] 
Celkem: 398.222+146.472+715.867+83.518+1005.257+82.089+230.969=2 662.394 [H]</t>
  </si>
  <si>
    <t>413</t>
  </si>
  <si>
    <t>4495.854*1.1655 Přepočtené koeficientem množství=5 239.918 [A] 
Celkem: 5239.918=5 239.918 [B]</t>
  </si>
  <si>
    <t>915</t>
  </si>
  <si>
    <t>998712103</t>
  </si>
  <si>
    <t>Přesun hmot pro povlakové krytiny stanovený z hmotnosti přesunovaného materiálu vodorovná dopravní vzdálenost do 50 m v objektech výšky přes 12 do 24 m</t>
  </si>
  <si>
    <t>415</t>
  </si>
  <si>
    <t>713140825</t>
  </si>
  <si>
    <t>Odstranění tepelné izolace střech plochých z rohoží, pásů, dílců, desek, bloků nadstřešních izolací volně položených z pórobetonových desek do 200 mm</t>
  </si>
  <si>
    <t>'výkres číslo 2.014;2.015;2.016;2.017' 
''půdorys bourací práce' 
''technická zpráva' 
''měřeno z DWG' 
''d x š x tl'  
''R105 - pórobeton 60 mm' 
84.300*6.342+90.505*5.200=1 005.257 [A] 
Celkem: 1005.257=1 005.257 [B]</t>
  </si>
  <si>
    <t>416</t>
  </si>
  <si>
    <t>713140823</t>
  </si>
  <si>
    <t>Odstranění tepelné izolace střech plochých z rohoží, pásů, dílců, desek, bloků nadstřešních izolací volně položených z polystyrenu suchého, tloušťka izolace pře</t>
  </si>
  <si>
    <t>Odstranění tepelné izolace střech plochých z rohoží, pásů, dílců, desek, bloků nadstřešních izolací volně položených z polystyrenu suchého, tloušťka izolace přes 100 mm</t>
  </si>
  <si>
    <t>'výkres číslo 2.014;2.015;2.016;2.017' 
''půdorys bourací práce' 
''technická zpráva' 
''měřeno z DWG' 
''d x š'  
''R104 - odstranění polystyrenu'  
(90.428*3.88+90.505*4.033)=715.867 [A] 
''R104 - asfaltokorkové desky 140 mm'  
(90.428*3.88+90.505*4.033)=715.867 [B] 
Celkem: 715.867+715.867=1 431.734 [C]</t>
  </si>
  <si>
    <t>417</t>
  </si>
  <si>
    <t>713190813</t>
  </si>
  <si>
    <t>Odstranění tepelné izolace běžných stavebních konstrukcí – vrstvy, doplňky a konstrukční součásti izolační vrstvy lože škvárové průměrné tloušťky přes 100 do 15</t>
  </si>
  <si>
    <t>Odstranění tepelné izolace běžných stavebních konstrukcí – vrstvy, doplňky a konstrukční součásti izolační vrstvy lože škvárové průměrné tloušťky přes 100 do 150 mm</t>
  </si>
  <si>
    <t>418</t>
  </si>
  <si>
    <t>713111111</t>
  </si>
  <si>
    <t>Montáž tepelné izolace stropů rohožemi, pásy, dílci, deskami, bloky (izolační materiál ve specifikaci) vrchem bez překrytí lepenkou kladenými volně</t>
  </si>
  <si>
    <t>'výkres číslo 2.021-2.033' 
''půdorysy nový stav, tabulka místností, skladba stropů' 
''technická zpráva' 
''S06/30'  
1S114 23.65=23.650 [A] 
0P101 6.56=6.560 [B] 
Celkem: 23.65+6.56=30.210 [C]</t>
  </si>
  <si>
    <t>419</t>
  </si>
  <si>
    <t>63148100</t>
  </si>
  <si>
    <t>deska tepelně izolační minerální univerzální ?=0,038-0,039 tl 40mm</t>
  </si>
  <si>
    <t>30.21*1.05 Přepočtené koeficientem množství=31.721 [A] 
Celkem: 31.721=31.721 [B]</t>
  </si>
  <si>
    <t>420</t>
  </si>
  <si>
    <t>713121111</t>
  </si>
  <si>
    <t>Montáž tepelné izolace podlah rohožemi, pásy, deskami, dílci, bloky (izolační materiál ve specifikaci) kladenými volně jednovrstvá</t>
  </si>
  <si>
    <t>421</t>
  </si>
  <si>
    <t>28375921</t>
  </si>
  <si>
    <t>deska EPS 200 pro konstrukce s velmi vysokým zatížením ?=0,034 tl 50mm</t>
  </si>
  <si>
    <t>2203.1*1.05 Přepočtené koeficientem množství=2 313.255 [A] 
Celkem: 2313.255=2 313.255 [B]</t>
  </si>
  <si>
    <t>422</t>
  </si>
  <si>
    <t>713121211</t>
  </si>
  <si>
    <t>Montáž tepelné izolace podlah okrajovými pásky kladenými volně</t>
  </si>
  <si>
    <t>423</t>
  </si>
  <si>
    <t>63140274</t>
  </si>
  <si>
    <t>pásek okrajový izolační minerální plovoucích podlah š 120mm tl 12mm</t>
  </si>
  <si>
    <t>759.379*1.05 Přepočtené koeficientem množství=797.348 [A] 
Celkem: 797.348=797.348 [B]</t>
  </si>
  <si>
    <t>424</t>
  </si>
  <si>
    <t>713141152</t>
  </si>
  <si>
    <t>Montáž tepelné izolace střech plochých rohožemi, pásy, deskami, dílci, bloky (izolační materiál ve specifikaci) kladenými volně dvouvrstvá</t>
  </si>
  <si>
    <t>'výkres číslo 2.034;2.035;2.036;2.037;2.051;2.052;2.053' 
''půdorysy, řezy' 
''technická zpráva' 
''měřeno z DWG' 
''d x š (světlá šířka+světla výška) + d x v'  
''R102 - klenutá deska a vedlejší prostory' 
17.50*28*(2.66+0.75)=1 670.900 [A] 
167.32*(1.1+1.28)=398.222 [B] 
''R103;R107' 
20.40*(1.29*2+1.20+1.17+1.14+1.20)=148.716 [C] 
''R104' 
90.428*3.880+90.505*4.033=715.867 [D] 
''R105' 
84.300*6.342+90.505*5.200=1 005.257 [E] 
''R106' 
90.505*2.552=230.969 [F] 
Celkem: 1670.9+398.222+148.716+715.867+1005.257+230.969=4 169.931 [G]</t>
  </si>
  <si>
    <t>425</t>
  </si>
  <si>
    <t>713131145</t>
  </si>
  <si>
    <t>Montáž tepelné izolace stěn rohožemi, pásy, deskami, dílci, bloky (izolační materiál ve specifikaci) lepením bodově bez mechanického kotvení</t>
  </si>
  <si>
    <t>'výkres číslo 2.034;2.035;2.036;2.037;2.051;2.052;2.053' 
''půdorysy, řezy' 
''technická zpráva' 
''měřeno z DWG' 
''d x v x počet vrstev'  
''R102 - klenutá deska a vedlejší prostory' 
((167.32+167.32)*0.500+315.60*0.300)*2=524.000 [A] 
''R103;R107'  
20.40*(1.08*2+0.98*2)=84.048 [B] 
Celkem: 524+84.048=608.048 [C]</t>
  </si>
  <si>
    <t>426</t>
  </si>
  <si>
    <t>63152099</t>
  </si>
  <si>
    <t>pás tepelně izolační univerzální ?=0,032-0,033 tl 100mm</t>
  </si>
  <si>
    <t>'R102; R103; R107' 
vodorovná 2217.838=2 217.838 [A] 
svislá 608.048=608.048 [B] 
Celkem: 2217.838+608.048=2 825.886 [C] 
2825.886*1.1 Přepočtené koeficientem množství=3 108.475 [D] 
Celkem: 3108.475=3 108.475 [E]</t>
  </si>
  <si>
    <t>427</t>
  </si>
  <si>
    <t>63152108</t>
  </si>
  <si>
    <t>pás tepelně izolační univerzální ?=0,032-0,033 tl 200mm</t>
  </si>
  <si>
    <t>'R102; R103;R107' 
vodorovná 2217.838=2 217.838 [A] 
svislá 608.048=608.048 [B] 
Celkem: 2217.838+608.048=2 825.886 [C] 
2825.886*1.1 Přepočtené koeficientem množství=3 108.475 [D] 
Celkem: 3108.475=3 108.475 [E]</t>
  </si>
  <si>
    <t>428</t>
  </si>
  <si>
    <t>28375926</t>
  </si>
  <si>
    <t>deska EPS 200 pro konstrukce s velmi vysokým zatížením ?=0,034 tl 100mm</t>
  </si>
  <si>
    <t>'R104' 
(90.428*3.880+90.505*4.033)*2=1 431.735 [A] 
''R105' 
(84.300*6.342+90.505*5.200)*2=2 010.513 [B] 
''R106' 
90.505*2.552*2=461.938 [C] 
Celkem: 1431.735+2010.513+461.938=3 904.186 [D] 
3904.186*1.1 Přepočtené koeficientem množství=4 294.605 [E] 
Celkem: 4294.605=4 294.605 [F]</t>
  </si>
  <si>
    <t>429</t>
  </si>
  <si>
    <t>713141311</t>
  </si>
  <si>
    <t>Montáž tepelné izolace střech plochých spádovými klíny v ploše kladenými volně</t>
  </si>
  <si>
    <t>'výkres číslo 2.034;2.035;2.036;2.037;2.051;2.052;2.053' 
''půdorysy, řezy' 
''technická zpráva' 
''měřeno z DWG' 
''R104' 
90.428*3.880+90.505*4.033=715.867 [A] 
''R105' 
84.300*6.342+90.505*5.200=1 005.257 [B] 
''R106' 
90.505*2.552=230.969 [C] 
Celkem: 715.867+1005.257+230.969=1 952.093 [D]</t>
  </si>
  <si>
    <t>430</t>
  </si>
  <si>
    <t>28376143</t>
  </si>
  <si>
    <t>klín izolační spád do 5% EPS 200</t>
  </si>
  <si>
    <t>'výkres číslo 2.034;2.035;2.036;2.037;2.051;2.052;2.053' 
''půdorysy, řezy' 
''technická zpráva' 
''měřeno z DWG' 
''objem krychle - objem jehlanu: d x š x (H-1/3h)' 
''R104' 
(90.428*3.880+90.505*4.033)*(0.300-1/3*0.200)=167.036 [A] 
''R105' 
(84.300*6.342+90.505*5.200)*(0.300-1/3*0.200)=234.560 [B] 
''R106' 
90.505*2.552*0.100=23.097 [C] 
Celkem: 167.036+234.56+23.097=424.693 [D]</t>
  </si>
  <si>
    <t>431</t>
  </si>
  <si>
    <t>713191321</t>
  </si>
  <si>
    <t>Montáž tepelné izolace stavebních konstrukcí - doplňky a konstrukční součásti střech plochých osazení odvětrávacích komínků</t>
  </si>
  <si>
    <t>'výpis klempířských prvků' 
''K166' 
11.00=11.000 [A] 
Celkem: 11=11.000 [B]</t>
  </si>
  <si>
    <t>432</t>
  </si>
  <si>
    <t>62851036</t>
  </si>
  <si>
    <t>prostup pro kabely s integrovanou manžetou z modifikovaného asfaltového pásu DN 100</t>
  </si>
  <si>
    <t>433</t>
  </si>
  <si>
    <t>713411111</t>
  </si>
  <si>
    <t>Montáž izolace tepelné potrubí a ohybů pásy nebo rohožemi bez povrchové úpravy (izolační materiál ve specifikaci) ovinutými kolem potrubí a staženými ocelovým d</t>
  </si>
  <si>
    <t>Montáž izolace tepelné potrubí a ohybů pásy nebo rohožemi bez povrchové úpravy (izolační materiál ve specifikaci) ovinutými kolem potrubí a staženými ocelovým drátem potrubí jednovrstvá</t>
  </si>
  <si>
    <t>'výkres č. 2.089, 2.034-2.037' 
''izolace potrubí ZOKT'  
3.14*0.65*2.10*49=210.019 [A] 
Celkem: 210.019=210.019 [B]</t>
  </si>
  <si>
    <t>434</t>
  </si>
  <si>
    <t>63152096</t>
  </si>
  <si>
    <t>pás tepelně izolační univerzální ?=0,032-0,033 tl 50mm</t>
  </si>
  <si>
    <t>210.019*1.1 Přepočtené koeficientem množství=231.021 [A] 
Celkem: 231.021=231.021 [B]</t>
  </si>
  <si>
    <t>435</t>
  </si>
  <si>
    <t>713521131.R</t>
  </si>
  <si>
    <t>Montáž izolace tepelné protipožárním obkladem podhledů deskami 1 vrstva včetně dodání materiálu (obklad, tmel, nátěr apod.)</t>
  </si>
  <si>
    <t>'schéma zásahu 1PP-2NP' 
''měřeno v DWG' 
''Z01-8'  
2.00*0.60*2+0.50*0.60*2=3.000 [A] 
2.00*0.60*2+0.70*0.60*2=3.240 [B] 
1.70*0.60*2+0.50*0.60*2=2.640 [C] 
2.20*0.60*2+0.50*0.60*2=3.240 [D] 
1.60*0.60*2+0.50*0.60*2=2.520 [E] 
''Z1-4'  
1.80*0.60*2+0.75*0.60*2=3.060 [F] 
2.20*0.60*2+1.10*0.60*2=3.960 [G] 
2.20*0.60*2+0.35*0.60*2=3.060 [H] 
2.50*0.60*2+0.45*0.60*2=3.540 [I] 
2.20*0.60*2+0.50*0.60*2=3.240 [J] 
3.20*0.60*2+0.35*0.60*2=4.260 [K] 
2.80*0.60*2+1.20*0.60+0.60*0.60=4.440 [L] 
2.40*0.60*2+0.42*0.60*2=3.384 [M] 
2.10*0.60*2+0.42*0.60*2=3.024 [N] 
2.60*0.60*2+0.35*0.60*2=3.540 [O] 
(1.70*0.60*2+0.42*0.60*2)*3=7.632 [P] 
2.20*0.60*2+0.45*0.60*2=3.180 [Q] 
2.80*0.60*2+0.45*0.60*2=3.900 [R] 
1.90*0.60*2+0.70*0.60*2=3.120 [S] 
2.60*0.60*2+0.50*0.60*2=3.720 [T] 
1.70*0.60*2+0.35*0.60*2=2.460 [U] 
2.40*0.60*2+0.40*0.60*2=3.360 [V] 
1.70*0.60*2+0.40*0.60*2=2.520 [W] 
2.30*0.60*2+0.50*0.60*2=3.360 [X] 
2.06*0.60*2+0.50*0.60*2=3.072 [Y] 
1.70*0.60*2+0.35*0.60*2=2.460 [Z] 
Celkem: 3+3.24+2.64+3.24+2.52+3.06+3.96+3.06+3.54+3.24+4.26+4.44+3.384+3.024+3.54+7.632+3.18+3.9+3.12+3.72+2.46+3.36+2.52+3.36+3.072+2.46=88.932 [AA]</t>
  </si>
  <si>
    <t>436</t>
  </si>
  <si>
    <t>713521141.R</t>
  </si>
  <si>
    <t>Montáž izolace tepelné protipožárním obkladem příček deskami jednostranná 1 vrstva včetně dodání materiálu (obklad, tmel, nátěr apod.)</t>
  </si>
  <si>
    <t>'schéma zásahu 1PP-2NP' 
''měřeno v DWG' 
''Z2-1'  
(1.40*0.60*2+0.80*0.60*2)*42*2=221.760 [A] 
Celkem: 221.76=221.760 [B]</t>
  </si>
  <si>
    <t>437</t>
  </si>
  <si>
    <t>713R01</t>
  </si>
  <si>
    <t>Zapravení protipožárních úcpavek včetně dodání materiálů (izolace, tmel atd.)</t>
  </si>
  <si>
    <t>916</t>
  </si>
  <si>
    <t>998713103</t>
  </si>
  <si>
    <t>Přesun hmot pro izolace tepelné stanovený z hmotnosti přesunovaného materiálu vodorovná dopravní vzdálenost do 50 m v objektech výšky přes 12 m do 24 m</t>
  </si>
  <si>
    <t>725</t>
  </si>
  <si>
    <t>Zdravotechnika - zařizovací předměty</t>
  </si>
  <si>
    <t>439</t>
  </si>
  <si>
    <t>725H23R</t>
  </si>
  <si>
    <t>Madlo bezbariérové sklopné, poz.H23</t>
  </si>
  <si>
    <t>'výpis ostatních výrobků' 
0P162 1.00=1.000 [A] 
Celkem: 1=1.000 [B]</t>
  </si>
  <si>
    <t>440</t>
  </si>
  <si>
    <t>725H25R</t>
  </si>
  <si>
    <t>Madlo bezbariérové rovné, poz.H25</t>
  </si>
  <si>
    <t>'výpis truhlářských výrobků' 
0P162 1.00=1.000 [A] 
0P163 3.00=3.000 [B] 
0P161 2.00=2.000 [C] 
Celkem: 1+3+2=6.000 [D]</t>
  </si>
  <si>
    <t>441</t>
  </si>
  <si>
    <t>725H26R</t>
  </si>
  <si>
    <t>Sprchovací sklopné sedátko, poz.H26</t>
  </si>
  <si>
    <t>'výpis ostatních výrobků' 
0P163 1.00=1.000 [A] 
Celkem: 1=1.000 [B]</t>
  </si>
  <si>
    <t>442</t>
  </si>
  <si>
    <t>725H28R</t>
  </si>
  <si>
    <t>Přebalovací pult, poz.H28</t>
  </si>
  <si>
    <t>443</t>
  </si>
  <si>
    <t>725H48R</t>
  </si>
  <si>
    <t>Madlo bezbariérové sklopné, poz.H48</t>
  </si>
  <si>
    <t>444</t>
  </si>
  <si>
    <t>725H49R</t>
  </si>
  <si>
    <t>Madlo bezbariérové sklopné s držákem papíru, poz.H49</t>
  </si>
  <si>
    <t>445</t>
  </si>
  <si>
    <t>725H50R</t>
  </si>
  <si>
    <t>Zádová opěrka, poz.H50</t>
  </si>
  <si>
    <t>901</t>
  </si>
  <si>
    <t>725H24R</t>
  </si>
  <si>
    <t>Pisoárová zástěna, poz. H09</t>
  </si>
  <si>
    <t>0P166 5.00=5.000 [A] 
Celkem: 5=5.000 [B]</t>
  </si>
  <si>
    <t>HALA - HYGIENICKÉ VYBAVENÍ SKUPINY 1 - VEŘEJNÉ TOALETY, WC U ČD LOUNGE, ČEKÁRNA PRO MATKY S DĚTMA'</t>
  </si>
  <si>
    <t>735</t>
  </si>
  <si>
    <t>Ústřední vytápění - otopná tělesa</t>
  </si>
  <si>
    <t>446</t>
  </si>
  <si>
    <t>735511026</t>
  </si>
  <si>
    <t>Trubkové teplovodní podlahové vytápění rozvod v systémové desce systémová deska s tepelnou izolací, výšky 31 mm</t>
  </si>
  <si>
    <t>751</t>
  </si>
  <si>
    <t>Vzduchotechnika</t>
  </si>
  <si>
    <t>447</t>
  </si>
  <si>
    <t>751398025</t>
  </si>
  <si>
    <t>Montáž ostatních zařízení větrací mřížky stěnové, průřezu přes 0,200 m2</t>
  </si>
  <si>
    <t>448</t>
  </si>
  <si>
    <t>42972R01</t>
  </si>
  <si>
    <t>repase stávající historické větrací mřížky 900x400 mm</t>
  </si>
  <si>
    <t>v hlavní hale 12=12.000 [A] 
Celkem: 12=12.000 [B]</t>
  </si>
  <si>
    <t>449</t>
  </si>
  <si>
    <t>42972R02</t>
  </si>
  <si>
    <t>repase stávající historické větrací mřížky 500x400 mm</t>
  </si>
  <si>
    <t>v hlavní hale 4=4.000 [A] 
Celkem: 4=4.000 [B]</t>
  </si>
  <si>
    <t>450</t>
  </si>
  <si>
    <t>42972R03</t>
  </si>
  <si>
    <t>repase stávající historické mřížky  teplovzdušného vytápění 1000x430 mm</t>
  </si>
  <si>
    <t>v hlavní hale 14=14.000 [A] 
Celkem: 14=14.000 [B]</t>
  </si>
  <si>
    <t>451</t>
  </si>
  <si>
    <t>751398825</t>
  </si>
  <si>
    <t>Demontáž ostatních zařízení větrací mřížky stěnové, průřezu přes 0,200 m2</t>
  </si>
  <si>
    <t>761</t>
  </si>
  <si>
    <t>Konstrukce prosvětlovací</t>
  </si>
  <si>
    <t>452</t>
  </si>
  <si>
    <t>761661901</t>
  </si>
  <si>
    <t>Dodatečné úpravy sklepních světlíků (anglických dvorků ) očištění nanesených nečistot a omytí tlakovou vodou, světlíků hloubky do 0,60 m</t>
  </si>
  <si>
    <t>'výkres číslo 2.026; 2.027; 2.028; 2.029; 2.071' 
''půdorysy nový stav, vnější výplň 102' 
''technická zpráva' 
venkovní sklobetonová výplň - 102 276.00*2=552.000 [A] 
sestava sklobetonové stěny - 211 114*2=228.000 [B] 
sestava sklobetonové stěny - 180 144*2=288.000 [C] 
výstup z podchodu na 1. nástupiště 36*2*2=144.000 [D] 
ochoz - kulaté 181*3=543.000 [E] 
Celkem: 552+228+288+144+543=1 755.000 [F]</t>
  </si>
  <si>
    <t>453</t>
  </si>
  <si>
    <t>R761811791.1</t>
  </si>
  <si>
    <t>Stropy deskové ze skleněných tvárnic pochozích rozměr 140 x 140 x 100 mm</t>
  </si>
  <si>
    <t>'výkres číslo 2.026, 2.027. 2.125' 
''půdorysy nový stav, vnější výplň 114' 
''technická zpráva' 
''obnovení anglických dvorků - ozn.114' 
''d x š x počet'  
2.58*0.69*5=8.901 [A] 
Celkem: 8.901=8.901 [B]</t>
  </si>
  <si>
    <t>454</t>
  </si>
  <si>
    <t>R63482149.1</t>
  </si>
  <si>
    <t>replika původních sklobetonového panelu 2580 x 690 mm včetně ocelového rámu</t>
  </si>
  <si>
    <t>455</t>
  </si>
  <si>
    <t>R761311791</t>
  </si>
  <si>
    <t>Střechy deskové ze skleněných tvárnic pochozích montáž rozměr 200 x 200 x 80 mm</t>
  </si>
  <si>
    <t>'výkres číslo 2.010;2.011;2.012;2.013;2.030;2.031;2.032;2.033' 
''půdorysy bouracích prací; nový stav' 
''technická zpráva' 
''měřeno z DWG' 
''SB3 - výměna sklobetonu'  
0.95*0.95*108=97.470 [A] 
''SB4 - lokální výměna sklobetonových tvarnic - předpoklad 10%'  
2.120*2.120*48*0.10=21.573 [B] 
Celkem: 97.47+21.573=119.043 [C]</t>
  </si>
  <si>
    <t>456</t>
  </si>
  <si>
    <t>R63482149</t>
  </si>
  <si>
    <t>replika stávajících sklobetonových výplní Verlith 200/200/80 mm</t>
  </si>
  <si>
    <t>'SB3 - výměna sklobetonových tvarnic'  
25*108=2 700.000 [A] 
''SB4 - lokální výměna sklobetonových tvarnic - předpoklad 10%'  
121*48*0.1=580.800 [B] 
Celkem: 2700+580.8=3 280.800 [C]</t>
  </si>
  <si>
    <t>457</t>
  </si>
  <si>
    <t>761661801</t>
  </si>
  <si>
    <t>Demontáž sklepních světlíků (anglických dvorků) hloubky do 0,60 m</t>
  </si>
  <si>
    <t>'výkres číslo 2.010;2.011;2.012;2.013;2.030;2.031;2.032;2.033' 
''půdorysy bouracích prací; nový stav' 
''technická zpráva' 
''měřeno z DWG' 
''SB3 - odstranění stávajících sklobetonu' 
25*108=2 700.000 [A] 
''SB4 - lokální výměna sklobetonových tvarnic - předpoklad 10%'  
121*48*0.1=580.800 [B] 
Celkem: 2700+580.8=3 280.800 [C]</t>
  </si>
  <si>
    <t>458</t>
  </si>
  <si>
    <t>761661911</t>
  </si>
  <si>
    <t>Dodatečné úpravy sklepních světlíků (anglických dvorků ) dodatečné těsnění silikonovým tmelem, světlíků hloubky do 0,60 m</t>
  </si>
  <si>
    <t>'výkres číslo 2.026; 2.027; 2.028; 2.029; 2.030; 2.031; 2.032; 2.033; 2.071' 
''půdorysy nový stav, vnější výplň 102' 
''technická zpráva' 
venkovní sklobetonová výplň - 102 276.00*2=552.000 [A] 
sestava sklobetonové stěny - 211 114*2=228.000 [B] 
sestava sklobetonové stěny - 180 144*2=288.000 [C] 
výstup z podchodu na 1. nástupiště 36*2*2=144.000 [D] 
ochoz - kulaté 181*3=543.000 [E] 
''SB4 - lokální výměna sklobetonových tvarnic - předpoklad 10%'  
121*48*0.1=580.800 [F] 
Celkem: 552+228+288+144+543+580.8=2 335.800 [G]</t>
  </si>
  <si>
    <t>459</t>
  </si>
  <si>
    <t>R761611791</t>
  </si>
  <si>
    <t>D+M výplně z vakuového dvojskla (exteriér) a skleněné tabule se vzorem "CREPI" nalominované na vakuovém skle + fólie, tl.13 mm včetně zatmelení a zasilikonování</t>
  </si>
  <si>
    <t>D+M výplně z vakuového dvojskla (exteriér) a skleněné tabule se vzorem "CREPI" nalominované na vakuovém skle + fólie, tl.13 mm včetně zatmelení a zasilikonování bez PBŘ</t>
  </si>
  <si>
    <t>'výkres číslo 2.010;2.011;2.012;2.013;2.030;2.031;2.032;2.033' 
''půdorysy bouracích prací; nový stav' 
''technická zpráva' 
''měřeno z DWG' 
''SB2 - zasklení sanované ŽB konstrukce' 
''sklo (délka x šířka x počet) - protidešťové žaluzie (délka x šířka x počet) - vnitřní výplň z PUR desek (délka x šířka x počet) 
(0.465*0.465*45*55)-(0.465*0.465*31)-(0.465*0.465*15)=525.211 [A] 
Celkem: 525.211=525.211 [B]</t>
  </si>
  <si>
    <t>460</t>
  </si>
  <si>
    <t>R761611791.1</t>
  </si>
  <si>
    <t>D+M výplně z vakuového dvojskla (exteriér) a skleněné tabule se vzorem "CREPI" nalominované na vakuovém skle + fólie, tl.13 mm včetně zatmelení a zasilikonování s PO EW15</t>
  </si>
  <si>
    <t>0.465*0.465*45*5=48.651 [A] 
Celkem: 48.651=48.651 [B]</t>
  </si>
  <si>
    <t>461</t>
  </si>
  <si>
    <t>998761103</t>
  </si>
  <si>
    <t>Přesun hmot pro konstrukce prosvětlovací stanovený z hmotnosti přesunovaného materiálu vodorovná dopravní vzdálenost do 50 m v objektech výšky přes 12 do 24 m</t>
  </si>
  <si>
    <t>762</t>
  </si>
  <si>
    <t>Konstrukce tesařské</t>
  </si>
  <si>
    <t>462</t>
  </si>
  <si>
    <t>762361312</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</si>
  <si>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</si>
  <si>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22 mm</t>
  </si>
  <si>
    <t>'výkres č.2.098' 
''detail provedení atiky' 
''měřeno v DWG' 
200.00*0.3=60.000 [A] 
100.00*0.17=17.000 [B] 
Celkem: 60+17=77.000 [C]</t>
  </si>
  <si>
    <t>463</t>
  </si>
  <si>
    <t>762512811</t>
  </si>
  <si>
    <t>Demontáž podlahové konstrukce podkladové roštu podkladového</t>
  </si>
  <si>
    <t>464</t>
  </si>
  <si>
    <t>762522812</t>
  </si>
  <si>
    <t>Demontáž podlah s polštáři z prken nebo fošen tl. přes 32 mm</t>
  </si>
  <si>
    <t>465</t>
  </si>
  <si>
    <t>762512245</t>
  </si>
  <si>
    <t>Podlahové konstrukce podkladové montáž z desek dřevotřískových, dřevoštěpkových nebo cementotřískových na podklad dřevěný šroubováním</t>
  </si>
  <si>
    <t>'výkres číslo 2.030, 2.031, 2.032, 2.033, 2.123, 2.124, ' 
''Z173 - Podlaha na ochozech'  
''Nášlapná vrstva - deska z vodovzdorné fóliované překližky' 
2.20*1.22*108=289.872 [A] 
''sF120' 
6.6*3.00=19.800 [B] 
Celkem: 289.872+19.8=309.672 [C]</t>
  </si>
  <si>
    <t>466</t>
  </si>
  <si>
    <t>60621153</t>
  </si>
  <si>
    <t>překližka vodovzdorná protiskl/hladká bříza tl 18mm</t>
  </si>
  <si>
    <t>917</t>
  </si>
  <si>
    <t>998762103</t>
  </si>
  <si>
    <t>Přesun hmot pro konstrukce tesařské stanovený z hmotnosti přesunovaného materiálu vodorovná dopravní vzdálenost do 50 m v objektech výšky přes 12 do 24 m</t>
  </si>
  <si>
    <t>763</t>
  </si>
  <si>
    <t>Konstrukce suché výstavby</t>
  </si>
  <si>
    <t>468</t>
  </si>
  <si>
    <t>763111812</t>
  </si>
  <si>
    <t>Demontáž příček ze sádrokartonových desek s nosnou konstrukcí z ocelových profilů jednoduchých, opláštění dvojité</t>
  </si>
  <si>
    <t>'výkres číslo 2.001;2.002;2.003;2.004;2.005' 
''půdorys bourací práce' 
''technická zpráva' 
''OP111'  
6.14*3.6-0.9*2.02=20.286 [A] 
3.8*3.6-0.95*2.02=11.761 [B] 
Celkem: 20.286+11.761=32.047 [C]</t>
  </si>
  <si>
    <t>469</t>
  </si>
  <si>
    <t>763131831</t>
  </si>
  <si>
    <t>Demontáž podhledu nebo samostatného požárního předělu ze sádrokartonových desek s nosnou konstrukcí jednovrstvou z ocelových profilů, opláštění jednoduché</t>
  </si>
  <si>
    <t>'výkres číslo 2.001;2.002;2.003;2.004;2.005' 
''půdorys bourací práce' 
''technická zpráva' 
''tabulka místností' 
0P126b 1.17=1.170 [A] 
1S115 3.17=3.170 [B] 
1S147 1.48=1.480 [C] 
1S153 1.93=1.930 [D] 
1S154 1.46=1.460 [E] 
1S155 2.92=2.920 [F] 
Celkem: 1.17+3.17+1.48+1.93+1.46+2.92=12.130 [G]</t>
  </si>
  <si>
    <t>470</t>
  </si>
  <si>
    <t>763781R</t>
  </si>
  <si>
    <t>Repase podhledové desky z dýhované překližky včetně demontáže a zpětné montáže</t>
  </si>
  <si>
    <t>'výkres číslo 2.001;2.002;2.003;2.004;2.005' 
''půdorys bourací práce' 
''technická zpráva' 
''tabulka místností' 
''S08'  
0P148 2.09=2.090 [A] 
0P14914.18=14.180 [B] 
0P1502.17=2.170 [C] 
Celkem: 2.09+14.18+2.17=18.440 [D]</t>
  </si>
  <si>
    <t>471</t>
  </si>
  <si>
    <t>763111313</t>
  </si>
  <si>
    <t>Příčka ze sádrokartonových desek s nosnou konstrukcí z jednoduchých ocelových profilů UW, CW jednoduše opláštěná deskou standardní A tl. 12,5 mm, příčka tl. 100</t>
  </si>
  <si>
    <t>Příčka ze sádrokartonových desek s nosnou konstrukcí z jednoduchých ocelových profilů UW, CW jednoduše opláštěná deskou standardní A tl. 12,5 mm, příčka tl. 100 mm, profil 75, bez izolace, EI do 30</t>
  </si>
  <si>
    <t>'výkres číslo 2.021-2.033' 
''půdorysy nový stav' 
''technická zpráva' 
''měřeno z DWG' 
'OP101 
 0.2*2.9=0.580 [A] 
'OP103 
0.2*4=0.800 [B] 
'OP105 
6.14*3.6-0.9*2.15=20.169 [C] 
'OP113 
0.2*3.45=0.690 [D] 
'OP114 
(0.525+2.1)*3.6-0.8*1.97=7.874 [E] 
'OP119a 
(1.195+0.1+3.02)*3.6=15.534 [F] 
'OP125 
2.535*3.6-0.8*1.97=7.550 [G] 
'OP138 
0.2*3.45=0.690 [H] 
'OP139 
4.005*3.6-0.8*1.97=12.842 [I] 
'OP146 
(3.815+0.2+1.945)*3.6-0.7*1.97=20.077 [J] 
'OP153 
0.2*2.6=0.520 [K] 
'OP167 
 0.2*2.8=0.560 [L] 
'OP173 
0.2*2.4=0.480 [M] 
'OP180 
(0.2+0.6+0.2+2.6)*3.6-0.8*1.97=11.384 [N] 
Celkem: 0.58+0.8+20.169+0.69+7.874+15.534+7.55+0.69+12.842+20.077+0.52+0.56+0.48+11.384=99.750 [O]</t>
  </si>
  <si>
    <t>472</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</si>
  <si>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</si>
  <si>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</si>
  <si>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</si>
  <si>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'výkres číslo 2.021-2.033' 
''půdorysy nový stav' 
''technická zpráva' 
''měřeno z DWG' 
'OP181 
(3.015+0.1)*3.6=11.214 [A] 
Celkem: 11.214=11.214 [B]</t>
  </si>
  <si>
    <t>473</t>
  </si>
  <si>
    <t>763111333</t>
  </si>
  <si>
    <t>Příčka ze sádrokartonových desek s nosnou konstrukcí z jednoduchých ocelových profilů UW, CW jednoduše opláštěná deskou impregnovanou H2 tl. 12,5 mm, příčka tl.</t>
  </si>
  <si>
    <t>Příčka ze sádrokartonových desek s nosnou konstrukcí z jednoduchých ocelových profilů UW, CW jednoduše opláštěná deskou impregnovanou H2 tl. 12,5 mm, příčka tl. 100 mm, profil 75, s izolací, EI 30, Rw do 45 dB</t>
  </si>
  <si>
    <t>'výkres číslo 2.021-2.033' 
''půdorysy nový stav' 
''technická zpráva' 
''měřeno z DWG' 
'OP110 
0.86*3.6-0.7*1.97=1.717 [A] 
'OP114 
(1.05+0.415)*3.6-0.7*1.97=3.895 [B] 
'OP121 
1.895*3.6-0.7*1.97=5.443 [C] 
'OP140 
(1.8*2+0.1+0.1+0.9)*3.6-0.7*1.97*2=14.162 [D] 
'OP141 
0.9*3.6=3.240 [E] 
'OP141 
0.3*2.45=0.735 [F] 
'OP143 
(2.145*2+0.1+0.1+0.1+0.1+1.25+1.25)*3.6-0.7*1.97*4=20.368 [G] 
'OP144 
(0.86*2+0.1+0.1+2.145-0.3+0.36)*3.6=14.850 [H] 
'OP145 
(1.54+0.2+0.9)*3.6=9.504 [I] 
'OP147 
(1.97+0.45+0.1+0.6)*3.6-0.7*1.97=9.853 [J] 
'OP153 
3.12*3.6-0.7*1.97=9.853 [K] 
'OP154 
(1.515+0.15)*3.6-0.7*1.97=4.615 [L] 
'OP177 
(0.3+1.01+0.1+1.185)*3.6-0.7*1.97*2=6.584 [M] 
'OP178 
(1.5+0.2)*3.6=6.120 [N] 
'OP181 
(2.13+0.47)*3.6-0.7*1.97=7.981 [O] 
'OP182 
1.5*3.6-0.7*1.97=4.021 [P] 
Celkem: 1.717+3.895+5.443+14.162+3.24+0.735+20.368+14.85+9.504+9.853+9.853+4.615+6.584+6.12+7.981+4.021=122.941 [Q]</t>
  </si>
  <si>
    <t>474</t>
  </si>
  <si>
    <t>763111437</t>
  </si>
  <si>
    <t>Příčka ze sádrokartonových desek s nosnou konstrukcí z jednoduchých ocelových profilů UW, CW dvojitě opláštěná deskami impregnovanými H2 tl. 2 x 12,5 mm EI 60,</t>
  </si>
  <si>
    <t>Příčka ze sádrokartonových desek s nosnou konstrukcí z jednoduchých ocelových profilů UW, CW dvojitě opláštěná deskami impregnovanými H2 tl. 2 x 12,5 mm EI 60, příčka tl. 150 mm, profil 100, s izolací, Rw do 56 dB</t>
  </si>
  <si>
    <t>'výkres číslo 2.021-2.033' 
''půdorysy nový stav' 
''technická zpráva' 
''měřeno z DWG' 
'OP102 
3.07*4-0.8*1.97=10.704 [A] 
'OP111 
1.05*3.6=3.780 [B] 
'OP116 
(0.15+1.5+0.15+1.9+0.15+1.1+1.9)*3.6-0.7*1.97*2=21.902 [C] 
'OP117 
(1.57+0.1)*3.6-0.7*1.97=4.633 [D] 
'OP122 
2.01*3.6-0.7*1.97=5.857 [E] 
'OP158 
1.465*3.6-0.8*1.97=3.698 [F] 
'OP159 
(2.77+5.865+2.89)*3.6-(0.9*1.97*2+1.29*1.97)=35.403 [G] 
'OP160 
1.465*3.6=5.274 [H] 
'OP161 
(5.425-2.77)*3.6=9.558 [I] 
'OP162 
(1.05+1.595+2.355+0.2)*3.6-0.9*1.97=16.947 [J] 
'OP163 
1.965*3.6-0.9*1.97=5.301 [K] 
'OP164 
(2.49+5.92-0.3)*3.6-(0.9*1.97*2+1.29*1.97)=23.109 [L] 
'OP178 
1.245*3.6=4.482 [M] 
'OP180 
(5.74-0.1-0.6-0.1)*3.6-0.9*1.97=16.011 [N] 
'OP182 
(0.1+1.75)*3.6=6.660 [O] 
'OP184 
0.9*3.6=3.240 [P] 
Celkem: 10.704+3.78+21.902+4.633+5.857+3.698+35.403+5.274+9.558+16.947+5.301+23.109+4.482+16.011+6.66+3.24=176.559 [Q]</t>
  </si>
  <si>
    <t>475</t>
  </si>
  <si>
    <t>763113343</t>
  </si>
  <si>
    <t>Příčka instalační ze sádrokartonových desek s nosnou konstrukcí ze zdvojených ocelových profilů UW, CW s mezerou, CW profily navzájem spojeny páskem sádry dvoji</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</si>
  <si>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</si>
  <si>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'výkres číslo 2.021-2.033' 
''půdorysy nový stav' 
''technická zpráva' 
''měřeno z DWG' 
''tl.200 mm' 
'OP116 
(0.4+0.15)*3.6=1.980 [A] 
'OP117 
1.57*3.6=5.652 [B] 
'OP121 
1*3.6=3.600 [C] 
'OP162 
2.945*3.6=10.602 [D] 
'OP165 
4.565*3.6=16.434 [E] 
'OP182 
(0.1+1.75)*3.6-0.7*1.97=5.281 [F] 
'OP184 
0.9*3.6=3.240 [G] 
''tl. 270 mm' 
'OP118 
0.9*3.6=3.240 [H] 
''tl.300 mm' 
'OP147 
0.45*3.6=1.620 [I] 
'OP165 
4.565*3.6=16.434 [J] 
Celkem: 1.98+5.652+3.6+10.602+16.434+5.281+3.24+3.24+1.62+16.434=68.083 [K]</t>
  </si>
  <si>
    <t>476</t>
  </si>
  <si>
    <t>763111361</t>
  </si>
  <si>
    <t>Příčka ze sádrokartonových desek s nosnou konstrukcí z jednoduchých ocelových profilů UW, CW jednoduše opláštěná deskou akustickou tl. 12,5 mm s izolací, EI 45,</t>
  </si>
  <si>
    <t>Příčka ze sádrokartonových desek s nosnou konstrukcí z jednoduchých ocelových profilů UW, CW jednoduše opláštěná deskou akustickou tl. 12,5 mm s izolací, EI 45, příčka tl. 100 mm, profil 75, Rw do 50 dB</t>
  </si>
  <si>
    <t>'výkres číslo 2.021-2.033' 
''půdorysy nový stav' 
''technická zpráva' 
''měřeno z DWG' 
'OP112 
(0.995+1.105+0.46+3.32)*3.6-0.8*1.97=19.592 [A] 
'OP124 
(2.905+0.1+3.02)*3.6-0.8*1.97=20.114 [B] 
'OP129 
(4.41*2+1.835+0.1+0.1)*3.6-0.8*1.97=37.502 [C] 
'OP129a 
1.835*3.6-0.8*1.97=5.030 [D] 
'OP130 
(0.93+0.64+1.94+0.1+1.91-0.26)*3.6-0.8*1.97=17.360 [E] 
'OP131 
(4.665+0.1+1.93)*3.6-0.8*1.97=22.526 [F] 
'OP132 
(4.665+0.1+1.89)*3.6-0.8*1.97=22.382 [G] 
'OP133 
(4.665-1.16+0.1+1.965)*3.6-0.8*1.97=18.476 [H] 
'OP134 
(4.665+0.1+1.84)*3.6-0.8*1.97=22.202 [I] 
'OP135 
(4.665+0.1+1.84)*3.6-0.8*1.97=22.202 [J] 
'OP135a 
1.59*3.6-0.8*1.97=4.148 [K] 
Celkem: 19.592+20.114+37.502+5.03+17.36+22.526+22.382+18.476+22.202+22.202+4.148=211.534 [L]</t>
  </si>
  <si>
    <t>477</t>
  </si>
  <si>
    <t>763111462</t>
  </si>
  <si>
    <t>Příčka ze sádrokartonových desek s nosnou konstrukcí z jednoduchých ocelových profilů UW, CW dvojitě opláštěná deskami akustickými tl. 2 x 12,5 mm s izolací, EI</t>
  </si>
  <si>
    <t>Příčka ze sádrokartonových desek s nosnou konstrukcí z jednoduchých ocelových profilů UW, CW dvojitě opláštěná deskami akustickými tl. 2 x 12,5 mm s izolací, EI 90, příčka tl. 150 mm, profil 100, Rw do 61 dB</t>
  </si>
  <si>
    <t>'výkres číslo 2.021-2.033' 
''půdorysy nový stav' 
''technická zpráva' 
''měřeno z DWG' 
'OP109 
2.43*3.6-0.7*1.97=7.369 [A] 
Celkem: 7.369=7.369 [B]</t>
  </si>
  <si>
    <t>478</t>
  </si>
  <si>
    <t>763111462.R</t>
  </si>
  <si>
    <t>SDK příčka tl 200 mm profil CW+UW 100 desky 2x akustická 12,5 s izolací EI 45 Rw 61 dB</t>
  </si>
  <si>
    <t>'výkres číslo 2.021-2.033' 
''půdorysy nový stav' 
''technická zpráva' 
''měřeno z DWG' 
'OP109 
1.1*3.6=3.960 [A] 
Celkem: 3.96=3.960 [B]</t>
  </si>
  <si>
    <t>479</t>
  </si>
  <si>
    <t>763111323</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</si>
  <si>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</si>
  <si>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100 mm, profil 75, Rw do 49 dB</t>
  </si>
  <si>
    <t>'výkres číslo 2.021-2.033' 
''půdorysy nový stav' 
''technická zpráva' 
''měřeno z DWG' 
'OP104 
2.54*3.6-0.7*1.97=7.765 [A] 
Celkem: 7.765=7.765 [B]</t>
  </si>
  <si>
    <t>480</t>
  </si>
  <si>
    <t>763111327.R</t>
  </si>
  <si>
    <t>SDK příčka tl 150 mm profil CW+UW 150 desky 1xDF 12,5 s izolací EI 45 Rw do 51 dB</t>
  </si>
  <si>
    <t>'výkres číslo 2.021-2.033' 
''půdorysy nový stav' 
''technická zpráva' 
''měřeno z DWG' 
'OP127 
2.58*3.6-0.7*1.97=7.909 [A] 
'OP159 
(5.865-2.77-0.56)*3.6=9.126 [B] 
Celkem: 7.909+9.126=17.035 [C]</t>
  </si>
  <si>
    <t>481</t>
  </si>
  <si>
    <t>763111327.R1</t>
  </si>
  <si>
    <t>SDK příčka tl 200 mm profil CW+UW 150 desky 1xDF 12,5 s izolací EI 45 Rw do 51 dB</t>
  </si>
  <si>
    <t>'výkres číslo 2.021-2.033' 
''půdorysy nový stav' 
''technická zpráva' 
''měřeno z DWG' 
'OP161 
(4.565+0.3)*3.6-0.3*0.98=17.220 [A] 
Celkem: 17.22=17.220 [B]</t>
  </si>
  <si>
    <t>482</t>
  </si>
  <si>
    <t>763111429</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</si>
  <si>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</si>
  <si>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200 mm, profil 150, s izolací, Rw do 56 dB</t>
  </si>
  <si>
    <t>'výkres číslo 2.021-2.033' 
''půdorysy nový stav' 
''technická zpráva' 
''měřeno z DWG' 
'OP109 
2.62*3.6=9.432 [A] 
Celkem: 9.432=9.432 [B]</t>
  </si>
  <si>
    <t>483</t>
  </si>
  <si>
    <t>763121415</t>
  </si>
  <si>
    <t>Stěna předsazená ze sádrokartonových desek s nosnou konstrukcí z ocelových profilů CW, UW jednoduše opláštěná deskou standardní A tl. 12,5 mm bez izolace, EI 15</t>
  </si>
  <si>
    <t>Stěna předsazená ze sádrokartonových desek s nosnou konstrukcí z ocelových profilů CW, UW jednoduše opláštěná deskou standardní A tl. 12,5 mm bez izolace, EI 15, stěna tl. 112,5 mm, profil 100</t>
  </si>
  <si>
    <t>'výkres číslo 2.021-2.033' 
''půdorysy nový stav' 
''technická zpráva' 
''měřeno z DWG' 
'OP114 
1.99*3.6=7.164 [A] 
'OP183 
(2.4-0.46)*3.6=6.984 [B] 
Celkem: 7.164+6.984=14.148 [C]</t>
  </si>
  <si>
    <t>484</t>
  </si>
  <si>
    <t>763121415R.1</t>
  </si>
  <si>
    <t>SDK stěna předsazená tl 150 mm 1xA 12,5 bez izolace EI 15</t>
  </si>
  <si>
    <t>'výkres číslo 2.021-2.033' 
''půdorysy nový stav' 
''technická zpráva' 
''měřeno z DWG' 
'OP103 
(2.985+0.3+0.2)*4=13.940 [A] 
'OP144 
0.86*3.6=3.096 [B] 
Celkem: 13.94+3.096=17.036 [C]</t>
  </si>
  <si>
    <t>485</t>
  </si>
  <si>
    <t>763121415R.2</t>
  </si>
  <si>
    <t>SDK stěna předsazená tl 175 mm 1xA 12,5 bez izolace EI 15</t>
  </si>
  <si>
    <t>'výkres číslo 2.021-2.033' 
''půdorysy nový stav' 
''technická zpráva' 
''měřeno z DWG' 
'OP103 
(0.175+1.65+0.175)*4=8.000 [A] 
Celkem: 8=8.000 [B]</t>
  </si>
  <si>
    <t>486</t>
  </si>
  <si>
    <t>763121415R.3</t>
  </si>
  <si>
    <t>SDK stěna předsazená tl 200 mm 1xA 12,5 bez izolace EI 15</t>
  </si>
  <si>
    <t>'výkres číslo 2.021-2.033' 
''půdorysy nový stav' 
''technická zpráva' 
''měřeno z DWG' 
'OP106 
3.58*3.6=12.888 [A] 
'OP145 
0.90*3.6=3.240 [B] 
Celkem: 12.888+3.24=16.128 [C]</t>
  </si>
  <si>
    <t>487</t>
  </si>
  <si>
    <t>763121415R.4</t>
  </si>
  <si>
    <t>SDK stěna předsazená tl 320 mm 1xA 12,5 bez izolace EI 15</t>
  </si>
  <si>
    <t>'výkres číslo 2.021-2.033' 
''půdorysy nový stav' 
''technická zpráva' 
''měřeno z DWG' 
'OP105 
4.60*3.60=16.560 [A] 
Celkem: 16.56=16.560 [B]</t>
  </si>
  <si>
    <t>488</t>
  </si>
  <si>
    <t>763121415R.5</t>
  </si>
  <si>
    <t>SDK stěna předsazená tl 545 mm 1xA 12,5 bez izolace EI 15</t>
  </si>
  <si>
    <t>'výkres číslo 2.021-2.033' 
''půdorysy nový stav' 
''technická zpráva' 
''měřeno z DWG' 
'OP105 
0.50*3.60=1.800 [A] 
Celkem: 1.8=1.800 [B]</t>
  </si>
  <si>
    <t>489</t>
  </si>
  <si>
    <t>763121426</t>
  </si>
  <si>
    <t>Stěna předsazená ze sádrokartonových desek s nosnou konstrukcí z ocelových profilů CW, UW jednoduše opláštěná deskou impregnovanou H2 tl. 12,5 mm bez izolace, E</t>
  </si>
  <si>
    <t>Stěna předsazená ze sádrokartonových desek s nosnou konstrukcí z ocelových profilů CW, UW jednoduše opláštěná deskou impregnovanou H2 tl. 12,5 mm bez izolace, EI 15, stěna tl. 112,5 mm, profil 100</t>
  </si>
  <si>
    <t>'výkres číslo 2.021-2.033' 
''půdorysy nový stav' 
''technická zpráva' 
''měřeno z DWG' 
'OP115 
0.47*3.6=1.692 [A] 
'OP162 
(2.4-0.46+0.15)*3.6=7.524 [B] 
'OP163 
1.965*3.6=7.074 [C] 
'OP178 
1.7*3.6=6.120 [D] 
Celkem: 1.692+7.524+7.074+6.12=22.410 [E]</t>
  </si>
  <si>
    <t>490</t>
  </si>
  <si>
    <t>763121426R.1</t>
  </si>
  <si>
    <t>SDK stěna předsazená tl 150 mm 1xH2 12,5 bez izolace EI 15</t>
  </si>
  <si>
    <t>'výkres číslo 2.021-2.033' 
''půdorysy nový stav' 
''technická zpráva' 
''měřeno z DWG' 
'OP144 
0.86*3.6=3.096 [A] 
'OP154 
1.4*3.6=5.040 [B] 
'OP177 
(1.01+0.1)*3.6=3.996 [C] 
Celkem: 3.096+5.04+3.996=12.132 [D]</t>
  </si>
  <si>
    <t>491</t>
  </si>
  <si>
    <t>763121426R.2</t>
  </si>
  <si>
    <t>SDK stěna předsazená tl 200 mm 1xH2 12,5 bez izolace EI 15</t>
  </si>
  <si>
    <t>'výkres číslo 2.021-2.033' 
''půdorysy nový stav' 
''technická zpráva' 
''měřeno z DWG' 
'OP102 
2.54*4=10.160 [A] 
'OP111 
0.9*4=3.600 [B] 
'OP141 
0.9*3.6=3.240 [C] 
'OP145 
0.9*3.6=3.240 [D] 
'OP155 
0.93*3.6=3.348 [E] 
'OP161 
(4.565-0.6+0.2)*3.6=14.994 [F] 
'OP178 
1.215*3.6=4.374 [G] 
Celkem: 10.16+3.6+3.24+3.24+3.348+14.994+4.374=42.956 [H]</t>
  </si>
  <si>
    <t>492</t>
  </si>
  <si>
    <t>763121426R.3</t>
  </si>
  <si>
    <t>SDK stěna předsazená tl 265 mm 1xH2 12,5 bez izolace EI 15</t>
  </si>
  <si>
    <t>'výkres číslo 2.021-2.033' 
''půdorysy nový stav' 
''technická zpráva' 
''měřeno z DWG' 
'OP123 
0.9*3.6=3.240 [A] 
Celkem: 3.24=3.240 [B]</t>
  </si>
  <si>
    <t>493</t>
  </si>
  <si>
    <t>763121426R.4</t>
  </si>
  <si>
    <t>SDK stěna předsazená tl 365 mm 1xH2 12,5 bez izolace EI 15</t>
  </si>
  <si>
    <t>'výkres číslo 2.021-2.033' 
''půdorysy nový stav' 
''technická zpráva' 
''měřeno z DWG' 
'OP118 
0.9*3.6=3.240 [A] 
Celkem: 3.24=3.240 [B]</t>
  </si>
  <si>
    <t>494</t>
  </si>
  <si>
    <t>763121465</t>
  </si>
  <si>
    <t>Stěna předsazená ze sádrokartonových desek s nosnou konstrukcí z ocelových profilů CW, UW dvojitě opláštěná deskami protipožárními impregnovanými DFH2 tl. 2 x 1</t>
  </si>
  <si>
    <t>Stěna předsazená ze sádrokartonových desek s nosnou konstrukcí z ocelových profilů CW, UW dvojitě opláštěná deskami protipožárními impregnovanými DFH2 tl. 2 x 12,5 mm s izolací, EI 45, stěna tl. 75 mm, profil 50</t>
  </si>
  <si>
    <t>'výkres číslo 2.021-2.033' 
''půdorysy nový stav' 
''technická zpráva' 
''měřeno z DWG' 
'OP169 
4.54*3.6=16.344 [A] 
Celkem: 16.344=16.344 [B]</t>
  </si>
  <si>
    <t>495</t>
  </si>
  <si>
    <t>763121432</t>
  </si>
  <si>
    <t>Stěna předsazená ze sádrokartonových desek s nosnou konstrukcí z ocelových profilů CW, UW jednoduše opláštěná deskou protipožární impregnovanou DFH2 tl. 12,5 mm</t>
  </si>
  <si>
    <t>Stěna předsazená ze sádrokartonových desek s nosnou konstrukcí z ocelových profilů CW, UW jednoduše opláštěná deskou protipožární impregnovanou DFH2 tl. 12,5 mm s izolací, EI 30, Rw do 12 dB, stěna tl. 87,5 mm, profil 75</t>
  </si>
  <si>
    <t>'výkres číslo 2.021-2.033' 
''půdorysy nový stav' 
''technická zpráva' 
''měřeno z DWG' 
'OP170 
(0.225*2)*2*3.6=3.240 [A] 
'OP171 
(1+0.5)*3.6=5.400 [B] 
'OP174 
(0.225*2)*3.6=1.620 [C] 
Celkem: 3.24+5.4+1.62=10.260 [D]</t>
  </si>
  <si>
    <t>496</t>
  </si>
  <si>
    <t>763121449</t>
  </si>
  <si>
    <t>Stěna předsazená ze sádrokartonových desek s nosnou konstrukcí z ocelových profilů CW, UW jednoduše opláštěná deskou akustickou tl. 12,5 mm s izolací, EI 30, st</t>
  </si>
  <si>
    <t>Stěna předsazená ze sádrokartonových desek s nosnou konstrukcí z ocelových profilů CW, UW jednoduše opláštěná deskou akustickou tl. 12,5 mm s izolací, EI 30, stěna tl. 90 mm, profil 75, Rw do 25 dB</t>
  </si>
  <si>
    <t>'výkres číslo 2.021-2.033' 
''půdorysy nový stav' 
''technická zpráva' 
''měřeno z DWG' 
'OP112 
(0.46+0.46)*3.6=3.312 [A] 
'OP129 
(0.51+0.55)*3.6=3.816 [B] 
Celkem: 3.312+3.816=7.128 [C]</t>
  </si>
  <si>
    <t>497</t>
  </si>
  <si>
    <t>763121411</t>
  </si>
  <si>
    <t>Stěna předsazená ze sádrokartonových desek s nosnou konstrukcí z ocelových profilů CW, UW jednoduše opláštěná deskou standardní A tl. 12,5 mm bez izolace, EI 15, stěna tl. 62,5 mm, profil 50</t>
  </si>
  <si>
    <t>'výkres číslo 2.021-2.033' 
''půdorysy nový stav, tabulka místností, skladba stropů' 
''technická zpráva' 
''S04 - kastlík podhledů' 
0P102 2.54*0.9=2.286 [A] 
0P119a (3.18-1.195)*0.65=1.290 [B] 
0P126 2.67*0.65=1.736 [C] 
0P180 5.74*0.4=2.296 [D] 
0P181 3.015*0.4=1.206 [E] 
''S10 - kastlík podhledů' 
0P105 2.5*3+2.5*4*0.8=15.500 [F] 
0P106 6.14*0.8=4.912 [G] 
0P109 (2.5*3+2.5*4+2.5+2.65*2+8.62)*0.8=27.136 [H] 
0P138 (5.91-0.5)*0.8=4.328 [I] 
0P142 (5.525*2+5.51*2+2.5+17.525)*0.8=33.676 [J] 
0P151 2.5*7*0.8=14.000 [K] 
0P157 2.625*0.25+3.235*0.4=1.950 [L] 
0P169 ((20.63*2+2.78)+4.17)*0.8+(3.4+0.3*2)*0.15=39.168 [M] 
0P179 (2.78+8.58*2)*0.8=15.952 [N] 
Celkem: 2.286+1.29+1.736+2.296+1.206+15.5+4.912+27.136+4.328+33.676+14+1.95+39.168+15.952=165.436 [O]</t>
  </si>
  <si>
    <t>498</t>
  </si>
  <si>
    <t>763121422</t>
  </si>
  <si>
    <t>Stěna předsazená ze sádrokartonových desek s nosnou konstrukcí z ocelových profilů CW, UW jednoduše opláštěná deskou impregnovanou H2 tl. 12,5 mm bez izolace, EI 15, stěna tl. 62,5 mm, profil 50</t>
  </si>
  <si>
    <t>'výkres číslo 2.021-2.033' 
''půdorysy nový stav, tabulka místností, skladba stropů' 
''technická zpráva' 
''S4,S10 - kastlík podhledů' 
0P159 2.5*4*0.6=6.000 [A] 
0P161 5.425*0.25=1.356 [B] 
0P163 2.945*0.25=0.736 [C] 
0P164 2.49*0.6=1.494 [D] 
0P165 1.75*0.25=0.438 [E] 
0P166 (4.082+0.025)*0.25=1.027 [F] 
Celkem: 6+1.356+0.736+1.494+0.438+1.027=11.051 [G]</t>
  </si>
  <si>
    <t>499</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</si>
  <si>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</si>
  <si>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</si>
  <si>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</si>
  <si>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500</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</si>
  <si>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</si>
  <si>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</si>
  <si>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</si>
  <si>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501</t>
  </si>
  <si>
    <t>763131441</t>
  </si>
  <si>
    <t>Podhled ze sádrokartonových desek dvouvrstvá zavěšená spodní konstrukce z ocelových profilů CD, UD dvojitě opláštěná deskami protipožárními DF, tl. 2 x 12,5 mm,</t>
  </si>
  <si>
    <t>Podhled ze sádrokartonových desek dvouvrstvá zavěšená spodní konstrukce z ocelových profilů CD, UD dvojitě opláštěná deskami protipožárními DF, tl. 2 x 12,5 mm, bez izolace, REI do 120</t>
  </si>
  <si>
    <t>502</t>
  </si>
  <si>
    <t>763131443</t>
  </si>
  <si>
    <t>Podhled ze sádrokartonových desek dvouvrstvá zavěšená spodní konstrukce z ocelových profilů CD, UD dvojitě opláštěná deskami protipožárními DF, tl. 2 x 15 mm, b</t>
  </si>
  <si>
    <t>Podhled ze sádrokartonových desek dvouvrstvá zavěšená spodní konstrukce z ocelových profilů CD, UD dvojitě opláštěná deskami protipožárními DF, tl. 2 x 15 mm, bez izolace, REI do 60</t>
  </si>
  <si>
    <t>'výkres číslo 2.021-2.033' 
''půdorysy nový stav, tabulka místností, skladba stropů' 
''technická zpráva' 
''sF120'  
6.60*3.00=19.800 [A] 
Celkem: 19.8=19.800 [B]</t>
  </si>
  <si>
    <t>503</t>
  </si>
  <si>
    <t>763131421</t>
  </si>
  <si>
    <t>Podhled ze sádrokartonových desek dvouvrstvá zavěšená spodní konstrukce z ocelových profilů CD, UD dvojitě opláštěná deskami standardními A, tl. 2 x 12,5 mm, be</t>
  </si>
  <si>
    <t>Podhled ze sádrokartonových desek dvouvrstvá zavěšená spodní konstrukce z ocelových profilů CD, UD dvojitě opláštěná deskami standardními A, tl. 2 x 12,5 mm, bez izolace</t>
  </si>
  <si>
    <t>'výkres číslo 2.021-2.033' 
''půdorysy nový stav, tabulka místností, skladba stropů' 
''technická zpráva' 
''S09' 
0P103 14.715*(0.4+0.3+0.5+0.3)=22.073 [A] 
Celkem: 22.073=22.073 [B]</t>
  </si>
  <si>
    <t>504</t>
  </si>
  <si>
    <t>763431031</t>
  </si>
  <si>
    <t>Montáž podhledu minerálního včetně zavěšeného roštu skrytého s panely vyjímatelnými jakékoliv velikosti panelů</t>
  </si>
  <si>
    <t>'výkres číslo 2.021-2.033' 
''půdorysy nový stav, tabulka místností, skladba stropů' 
''technická zpráva' 
''S09' 
0P103 (2.6+0.2+0.2)*14.715=44.145 [A] 
Celkem: 44.145=44.145 [B]</t>
  </si>
  <si>
    <t>505</t>
  </si>
  <si>
    <t>63126331</t>
  </si>
  <si>
    <t>panel akustický povrch velice porézní skelná tkanina hrana zatřená skrytá ?w=0,90 skrytý rastr bílý tl 40mm</t>
  </si>
  <si>
    <t>44.145*1.05 Přepočtené koeficientem množství=46.352 [A] 
Celkem: 46.352=46.352 [B]</t>
  </si>
  <si>
    <t>506</t>
  </si>
  <si>
    <t>763164656</t>
  </si>
  <si>
    <t>Obklad konstrukcí sádrokartonovými deskami včetně ochranných úhelníků ve tvaru U rozvinuté šíře přes 1,2 m, opláštěný deskou protipožární DF, tl. 15 mm</t>
  </si>
  <si>
    <t>'výkres číslo 2.021-2.033' 
''půdorysy nový stav, tabulka místností, skladba stropů' 
''technická zpráva' 
''S07/60' 
1S100a 148.10=148.100 [A] 
1S100b 92.45=92.450 [B] 
1S100c 136.71=136.710 [C] 
1S105 41.28=41.280 [D] 
1S108 23.20=23.200 [E] 
1S109 12.90=12.900 [F] 
1S111 137.73=137.730 [G] 
1S117 39.35=39.350 [H] 
1S118 36.10=36.100 [I] 
1S122 9.74=9.740 [J] 
1S123 2.61=2.610 [K] 
1S129 8.11=8.110 [L] 
1S130 7.85=7.850 [M] 
1S134 87.97=87.970 [N] 
1S139 130.14=130.140 [O] 
1S142 12.09=12.090 [P] 
1S144 20.84=20.840 [Q] 
1S145 8.76=8.760 [R] 
1S146 4.70=4.700 [S] 
1S147 0.72=0.720 [T] 
''1S135 - Z01-7' 
2.85*0.45*2=2.565 [U] 
''sF120 + obklad nosníků'  
6.6*3.00=19.800 [V] 
''plocha povrchu nosníků UPE 140 0,520 m2/m' 
34.850*0.150*2=10.455 [W] 
''plocha povrchu nosníků Jakl 40/40/2 - 0,160 m2/m' 
0.160*10.450*2=3.344 [X] 
''výkres číslo 2.088' 
(1.165+1.975+2.08+7.75+11.060+7.88+2.02+1.995+1.145)*(0.26+1.365)=60.239 [Y] 
Celkem: 148.1+92.45+136.71+41.28+23.2+12.9+137.73+39.35+36.1+9.74+2.61+8.11+7.85+87.97+130.14+12.09+20.84+8.76+4.7+0.72+2.565+19.8+10.455+3.344+60.239=1 057.753 [Z]</t>
  </si>
  <si>
    <t>507</t>
  </si>
  <si>
    <t>763164658</t>
  </si>
  <si>
    <t>Obklad konstrukcí sádrokartonovými deskami včetně ochranných úhelníků ve tvaru U rozvinuté šíře přes 1,2 m, opláštěný deskou protipožární DF, tl. 2 x 15 mm</t>
  </si>
  <si>
    <t>'výkres číslo 2.021-2.033' 
''půdorysy nový stav, tabulka místností, skladba stropů' 
''technická zpráva' 
''1S135 - Z164' 
1.3*4*0.26*108=146.016 [A] 
Celkem: 146.016=146.016 [B]</t>
  </si>
  <si>
    <t>508</t>
  </si>
  <si>
    <t>763164657</t>
  </si>
  <si>
    <t>Obklad konstrukcí sádrokartonovými deskami včetně ochranných úhelníků ve tvaru U rozvinuté šíře přes 1,2 m, opláštěný deskou protipožární DF, tl. 2 x 12,5 mm</t>
  </si>
  <si>
    <t>'výkres číslo 2.021-2.033' 
''půdorysy nový stav, tabulka místností, skladba stropů' 
''technická zpráva' 
''S07/180'  
1S103 25.18=25.180 [A] 
1S104 40.86=40.860 [B] 
1S106 22.40=22.400 [C] 
1S107 20.33=20.330 [D] 
1S110 26.82=26.820 [E] 
1S115 8.73=8.730 [F] 
1S119 1.88=1.880 [G] 
1S120 13.81=13.810 [H] 
1S121 7.78=7.780 [I] 
1S121a 9.31=9.310 [J] 
1S121b 17.86=17.860 [K] 
1S126 12.67=12.670 [L] 
1S127 24.61=24.610 [M] 
1S131 11.84=11.840 [N] 
1S132 5.23=5.230 [O] 
1S137 6.87=6.870 [P] 
1S141 5.65=5.650 [Q] 
1S143 20.74=20.740 [R] 
Celkem: 25.18+40.86+22.4+20.33+26.82+8.73+1.88+13.81+7.78+9.31+17.86+12.67+24.61+11.84+5.23+6.87+5.65+20.74=282.570 [S]</t>
  </si>
  <si>
    <t>509</t>
  </si>
  <si>
    <t>763172354</t>
  </si>
  <si>
    <t>Montáž dvířek pro konstrukce ze sádrokartonových desek revizních jednoplášťových pro podhledy velikost (šxv) 500 x 500 mm</t>
  </si>
  <si>
    <t>0P103 1.00=1.000 [A] 
0P1091.00=1.000 [B] 
0P1271.00=1.000 [C] 
0P142 3.00=3.000 [D] 
0P1271.00=1.000 [E] 
0P169 2.00=2.000 [F] 
0P178 1.00=1.000 [G] 
0P182 1.00=1.000 [H] 
0P179 1.00=1.000 [I] 
1S114 1.00=1.000 [J] 
Celkem: 1+1+1+3+1+2+1+1+1+1=13.000 [K]</t>
  </si>
  <si>
    <t>510</t>
  </si>
  <si>
    <t>59030713</t>
  </si>
  <si>
    <t>dvířka revizní jednokřídlá s automatickým zámkem 500x500mm</t>
  </si>
  <si>
    <t>0P103 1.00=1.000 [A] 
0P1091.00=1.000 [B] 
0P1271.00=1.000 [C] 
0P142 3.00=3.000 [D] 
0P1271.00=1.000 [E] 
0P169 2.00=2.000 [F] 
0P178 1.00=1.000 [G] 
0P182 1.00=1.000 [H] 
0P179 1.00=1.000 [I] 
Celkem: 1+1+1+3+1+2+1+1+1=12.000 [J]</t>
  </si>
  <si>
    <t>511</t>
  </si>
  <si>
    <t>59030762</t>
  </si>
  <si>
    <t>dvířka revizní protipožární pro stěny a podhledy EI 60 500x500 mm</t>
  </si>
  <si>
    <t>1S114 1.00=1.000 [A] 
Celkem: 1=1.000 [B]</t>
  </si>
  <si>
    <t>512</t>
  </si>
  <si>
    <t>763153411</t>
  </si>
  <si>
    <t>Podlaha ze sádrokartonových desek ze dvou slepených desek konstrukčních protipožárních impregnovaných DFRIEH2 tl. 2x12,5 mm podlaha tl. 25 mm</t>
  </si>
  <si>
    <t>'výkres číslo 2.030, 2.031, 2.032, 2.033, 2.123, 2.124, ' 
''Z173 - Podlaha na ochozech'  
''Protipožární deska'  
''d x š x počet' 
2.32*2.32*42=226.061 [A] 
Celkem: 226.061=226.061 [B]</t>
  </si>
  <si>
    <t>513</t>
  </si>
  <si>
    <t>763411116</t>
  </si>
  <si>
    <t>Sanitární příčky vhodné do mokrého prostředí dělící z kompaktních desek tl. 13 mm</t>
  </si>
  <si>
    <t>'výkres číslo 2.021-2.033' 
''půdorysy nový stav' 
''technická zpráva, výpis truhlařských prvků' 
''T112' 
(4.567+1.15*2)*2.01-0.80*1.97*3=9.075 [A] 
''T113'  
(4.567+1.30*3)*2.01-0.80*1.97*4=10.715 [B] 
''T114' 
(4.567+1.15*3)*2.01-0.70*1.97-0.80*1.97*3=10.007 [C] 
Celkem: 9.075+10.715+10.007=29.797 [D]</t>
  </si>
  <si>
    <t>514</t>
  </si>
  <si>
    <t>763411126</t>
  </si>
  <si>
    <t>Sanitární příčky vhodné do mokrého prostředí dveře vnitřní do sanitárních příček šířky do 800 mm, výšky do 2 000 mm z kompaktních desek včetně nerezového kování</t>
  </si>
  <si>
    <t>Sanitární příčky vhodné do mokrého prostředí dveře vnitřní do sanitárních příček šířky do 800 mm, výšky do 2 000 mm z kompaktních desek včetně nerezového kování tl. 13 mm</t>
  </si>
  <si>
    <t>'výkres číslo 2.021-2.033' 
''půdorysy nový stav' 
''technická zpráva, výpis truhlařských prvků' 
''T112' 
3=3.000 [A] 
''T113'  
4=4.000 [B] 
''T114' 
4=4.000 [C] 
Celkem: 3+4+4=11.000 [D]</t>
  </si>
  <si>
    <t>515</t>
  </si>
  <si>
    <t>763111717</t>
  </si>
  <si>
    <t>Příčka ze sádrokartonových desek ostatní konstrukce a práce na příčkách ze sádrokartonových desek základní penetrační nátěr (oboustranný)</t>
  </si>
  <si>
    <t>'výkres číslo 2.021-2.033' 
''půdorysy nový stav, tabulka místností' 
99.75+11.214+122.941+176.559+68.083+211.534+7.369+3.960+7.765+17.035+17.220+9.432+14.148+17.036+8.00+16.128+16.56+1.80+22.41+12.132+42.956+3.24*2=910.512 [A] 
16.344+10.26+7.128=33.732 [B] 
Celkem: 910.512+33.732=944.244 [C]</t>
  </si>
  <si>
    <t>516</t>
  </si>
  <si>
    <t>763181311</t>
  </si>
  <si>
    <t>Výplně otvorů konstrukcí ze sádrokartonových desek montáž zárubně kovové s konstrukcí jednokřídlové</t>
  </si>
  <si>
    <t>'výkres číslo 2.021-2.029' 
''půdorysy nový stav, výpis vnějších výplní' 
dveře 135 1.00=1.000 [A] 
dveře 139 2.00=2.000 [B] 
dveře 141 2.00=2.000 [C] 
dveře 142 3.00=3.000 [D] 
dveře 144 1.00=1.000 [E] 
dveře 145 1.00=1.000 [F] 
dveře 146 2.00=2.000 [G] 
dveře 150 1.00=1.000 [H] 
dveře 151 1.00=1.000 [I] 
dveře 156 7.00=7.000 [J] 
dveře 157 4.00=4.000 [K] 
dveře 160 7.00=7.000 [L] 
dveře 161 3.00=3.000 [M] 
dveře 162 5.00=5.000 [N] 
dveře 169 2.00=2.000 [O] 
dveře 163 1.00=1.000 [P] 
dveře 164 3.00=3.000 [Q] 
dveře 165 2.00=2.000 [R] 
poz.172 3.00=3.000 [S] 
poz.171 2.00=2.000 [T] 
Celkem: 1+2+2+3+1+1+2+1+1+7+4+7+3+5+2+1+3+2+3+2=53.000 [U]</t>
  </si>
  <si>
    <t>517</t>
  </si>
  <si>
    <t>5533R</t>
  </si>
  <si>
    <t>replika historické se zaoblením 20 mm pro SDK, 1000x2210 mm, 100 mm</t>
  </si>
  <si>
    <t>'výkres číslo 2.021-2.029' 
''půdorysy nový stav, výpis vnějších výplní' 
dveře 135 1.00=1.000 [A] 
Celkem: 1=1.000 [B]</t>
  </si>
  <si>
    <t>518</t>
  </si>
  <si>
    <t>5533R.2</t>
  </si>
  <si>
    <t>replika historické se zaoblením 20 mm pro SDK, příprava pro SLB, 1000x2020 mm, 150 mm</t>
  </si>
  <si>
    <t>'výkres číslo 2.021-2.029' 
''půdorysy nový stav, výpis vnějších výplní' 
dveře 139 2.00=2.000 [A] 
Celkem: 2=2.000 [B]</t>
  </si>
  <si>
    <t>519</t>
  </si>
  <si>
    <t>5533R.3</t>
  </si>
  <si>
    <t>replika historické se zaoblením 20 mm pro SDK, 800x2020 mm, 100 mm</t>
  </si>
  <si>
    <t>'výkres číslo 2.021-2.029' 
''půdorysy nový stav, výpis vnějších výplní' 
dveře 141 2.00=2.000 [A] 
Celkem: 2=2.000 [B]</t>
  </si>
  <si>
    <t>520</t>
  </si>
  <si>
    <t>5533R.4</t>
  </si>
  <si>
    <t>replika historické se zaoblením 20 mm pro SDK, 800x2020 mm, 150 mm</t>
  </si>
  <si>
    <t>'výkres číslo 2.021-2.029' 
''půdorysy nový stav, výpis vnějších výplní' 
dveře 142 3.00=3.000 [A] 
Celkem: 3=3.000 [B]</t>
  </si>
  <si>
    <t>521</t>
  </si>
  <si>
    <t>5533R.5</t>
  </si>
  <si>
    <t>replika historické se zaoblením 20 mm pro SDK, 900x2020 mm, 100 mm</t>
  </si>
  <si>
    <t>'výkres číslo 2.021-2.029' 
''půdorysy nový stav, výpis vnějších výplní' 
dveře 145 1.00=1.000 [A] 
Celkem: 1=1.000 [B]</t>
  </si>
  <si>
    <t>522</t>
  </si>
  <si>
    <t>5533R.6</t>
  </si>
  <si>
    <t>replika historické se zaoblením 20 mm pro SDK, 900x2020 mm, 150 mm</t>
  </si>
  <si>
    <t>'výkres číslo 2.021-2.029' 
''půdorysy nový stav, výpis vnějších výplní' 
dveře 144 1.00=1.000 [A] 
dveře 146 2.00=2.000 [B] 
Celkem: 1+2=3.000 [C]</t>
  </si>
  <si>
    <t>523</t>
  </si>
  <si>
    <t>5533R.7</t>
  </si>
  <si>
    <t>'výkres číslo 2.021-2.029' 
''půdorysy nový stav, výpis vnějších výplní' 
dveře 150 1.00=1.000 [A] 
dveře 151 1.00=1.000 [B] 
Celkem: 1+1=2.000 [C]</t>
  </si>
  <si>
    <t>524</t>
  </si>
  <si>
    <t>5533R.8</t>
  </si>
  <si>
    <t>'výkres číslo 2.021-2.029' 
''půdorysy nový stav, výpis vnějších výplní' 
dveře 156 7.00=7.000 [A] 
dveře 157 4.00=4.000 [B] 
Celkem: 7+4=11.000 [C]</t>
  </si>
  <si>
    <t>525</t>
  </si>
  <si>
    <t>55331589</t>
  </si>
  <si>
    <t>zárubeň jednokřídlá ocelová pro sádrokartonové příčky tl stěny 75-100mm rozměru 700/1970, 2100mm</t>
  </si>
  <si>
    <t>dveře 160 7.00=7.000 [A] 
dveře 161 3.00=3.000 [B] 
dveře 162 5.00=5.000 [C] 
dveře 169 2.00=2.000 [D] 
Celkem: 7+3+5+2=17.000 [E]</t>
  </si>
  <si>
    <t>526</t>
  </si>
  <si>
    <t>55331590</t>
  </si>
  <si>
    <t>zárubeň jednokřídlá ocelová pro sádrokartonové příčky tl stěny 75-100mm rozměru 800/1970, 2100mm</t>
  </si>
  <si>
    <t>dveře 163 1.00=1.000 [A] 
Celkem: 1=1.000 [B]</t>
  </si>
  <si>
    <t>527</t>
  </si>
  <si>
    <t>55331594</t>
  </si>
  <si>
    <t>zárubeň jednokřídlá ocelová pro sádrokartonové příčky tl stěny 110-150mm rozměru 700/1970, 2100mm</t>
  </si>
  <si>
    <t>dveře 164 3.00=3.000 [A] 
Celkem: 3=3.000 [B]</t>
  </si>
  <si>
    <t>528</t>
  </si>
  <si>
    <t>55331596</t>
  </si>
  <si>
    <t>zárubeň jednokřídlá ocelová pro sádrokartonové příčky tl stěny 110-150mm rozměru 900/1970, 2100mm</t>
  </si>
  <si>
    <t>dveře 165 2.00=2.000 [A] 
poz.172 3.00=3.000 [B] 
Celkem: 2+3=5.000 [C]</t>
  </si>
  <si>
    <t>529</t>
  </si>
  <si>
    <t>5533R.9</t>
  </si>
  <si>
    <t>zárubeň kovová hranatá pro SDK, 1390x2020 mm, 150 mm</t>
  </si>
  <si>
    <t>poz.171 2.00=2.000 [A] 
Celkem: 2=2.000 [B]</t>
  </si>
  <si>
    <t>530</t>
  </si>
  <si>
    <t>763181422</t>
  </si>
  <si>
    <t>Výplně otvorů konstrukcí ze sádrokartonových desek ztužující výplň otvoru pro dveře s UA a UW profilem, výšky příčky přes 3,25 do 3,75 m</t>
  </si>
  <si>
    <t>'výkres číslo 2.021-2.029' 
''půdorysy nový stav, výpis vnějších výplní' 
dveře 135 1.00=1.000 [A] 
dveře 139 2.00=2.000 [B] 
dveře 141 2.00=2.000 [C] 
dveře 142 3.00=3.000 [D] 
dveře 144 1.00=1.000 [E] 
dveře 145 1.00=1.000 [F] 
dveře 146 2.00=2.000 [G] 
dveře 150 1.00=1.000 [H] 
dveře 151 1.00=1.000 [I] 
dveře 156 7.00=7.000 [J] 
dveře 157 4.00=4.000 [K] 
dveře 160 8.00=8.000 [L] 
dveře 161 3.00=3.000 [M] 
dveře 162 5.00=5.000 [N] 
dveře 169 2.00=2.000 [O] 
dveře 163 1.00=1.000 [P] 
dveře 164 2.00=2.000 [Q] 
dveře 165 2.00=2.000 [R] 
poz.172 3.00=3.000 [S] 
poz.171 2.00=2.000 [T] 
Celkem: 1+2+2+3+1+1+2+1+1+7+4+8+3+5+2+1+2+2+3+2=53.000 [U]</t>
  </si>
  <si>
    <t>918</t>
  </si>
  <si>
    <t>998763102</t>
  </si>
  <si>
    <t>Přesun hmot pro dřevostavby stanovený z hmotnosti přesunovaného materiálu vodorovná dopravní vzdálenost do 50 m v objektech výšky přes 12 do 24 m</t>
  </si>
  <si>
    <t>532</t>
  </si>
  <si>
    <t>764002801</t>
  </si>
  <si>
    <t>Demontáž klempířských konstrukcí závětrné lišty do suti</t>
  </si>
  <si>
    <t>'výkres číslo 2.001;2.002;2.003;2.004;2.005' 
''půdorys bourací práce' 
''měřeno z DWG' 
10.7*2*2*2=85.600 [A] 
Celkem: 85.6=85.600 [B]</t>
  </si>
  <si>
    <t>533</t>
  </si>
  <si>
    <t>764002841</t>
  </si>
  <si>
    <t>Demontáž klempířských konstrukcí oplechování horních ploch zdí a nadezdívek do suti</t>
  </si>
  <si>
    <t>'výkres číslo 2.001;2.002;2.003;2.004;2.005' 
''půdorys bourací práce' 
':měřeno z DWG' 
střecha +4,80 84.43+5.67=90.100 [A] 
střecha +10,20 90.495*2=180.990 [B] 
Celkem: 90.1+180.99=271.090 [C]</t>
  </si>
  <si>
    <t>534</t>
  </si>
  <si>
    <t>764051421</t>
  </si>
  <si>
    <t>Dilatační lišta z nerezového plechu připojovací, včetně tmelení rš 100 mm</t>
  </si>
  <si>
    <t>'dilatační plech do obkladu fasády pro rozdělení objetků' 
sever 11.4*4=45.600 [A] 
jih 11.4*4=45.600 [B] 
Celkem: 45.6+45.6=91.200 [C]</t>
  </si>
  <si>
    <t>535</t>
  </si>
  <si>
    <t>764244505</t>
  </si>
  <si>
    <t>Oplechování horních ploch zdí a nadezdívek (atik) z titanzinkového plechu s povrchovou úpravou mechanicky kotvené rš 400 mm</t>
  </si>
  <si>
    <t>'výpis klempířských prvlů'  
''K144' 
218.00=218.000 [A] 
Celkem: 218=218.000 [B]</t>
  </si>
  <si>
    <t>536</t>
  </si>
  <si>
    <t>764246401</t>
  </si>
  <si>
    <t>Oplechování parapetů z titanzinkového předzvětralého plechu rovných mechanicky kotvené, bez rohů rš 150 mm</t>
  </si>
  <si>
    <t>'výpis klempířských prvků'  
''K167' 
2.70*60.00=162.000 [A] 
Celkem: 162=162.000 [B]</t>
  </si>
  <si>
    <t>537</t>
  </si>
  <si>
    <t>764246465</t>
  </si>
  <si>
    <t>Oplechování parapetů z titanzinkového předzvětralého plechu rovných celoplošně lepené, bez rohů Příplatek k cenám za zvýšenou pracnost při provedení rohu nebo k</t>
  </si>
  <si>
    <t>Oplechování parapetů z titanzinkového předzvětralého plechu rovných celoplošně lepené, bez rohů Příplatek k cenám za zvýšenou pracnost při provedení rohu nebo koutu do rš 400 mm</t>
  </si>
  <si>
    <t>'výpis klempířských prvků'  
''K167' 
60.00*2=120.000 [A] 
Celkem: 120=120.000 [B]</t>
  </si>
  <si>
    <t>538</t>
  </si>
  <si>
    <t>764341503.1R</t>
  </si>
  <si>
    <t>Lemování zdí z titanzinkového plechu s povrchovou úpravou boční nebo horní rovných, střech s krytinou prejzovou nebo vlnitou rš 200 mm</t>
  </si>
  <si>
    <t>'výpis klempířských prvků'  
''K123' 
95.00=95.000 [A] 
''K142' 
416.00=416.000 [B] 
''K164' 
74.00=74.000 [C] 
Celkem: 95+416+74=585.000 [D]</t>
  </si>
  <si>
    <t>539</t>
  </si>
  <si>
    <t>764541405</t>
  </si>
  <si>
    <t>Žlab podokapní z titanzinkového předzvětralého plechu včetně háků a čel půlkruhový rš 330 mm</t>
  </si>
  <si>
    <t>'výpis klempířských prvků'  
''K105' 
186.00=186.000 [A] 
Celkem: 186=186.000 [B]</t>
  </si>
  <si>
    <t>540</t>
  </si>
  <si>
    <t>764541446</t>
  </si>
  <si>
    <t>Žlab podokapní z titanzinkového předzvětralého plechu včetně háků a čel kotlík oválný (trychtýřový), rš žlabu/průměr svodu 330/100 mm</t>
  </si>
  <si>
    <t>'výpis klempířských prvků'  
''K106'  
14.00=14.000 [A] 
Celkem: 14=14.000 [B]</t>
  </si>
  <si>
    <t>541</t>
  </si>
  <si>
    <t>764548423</t>
  </si>
  <si>
    <t>Svod z titanzinkového předzvětralého plechu včetně objímek, kolen a odskoků kruhový, průměru 100 mm</t>
  </si>
  <si>
    <t>'výpis klempířských prvků'  
''K106'  
1.20*14.00=16.800 [A] 
Celkem: 16.8=16.800 [B]</t>
  </si>
  <si>
    <t>765</t>
  </si>
  <si>
    <t>Krytina skládaná</t>
  </si>
  <si>
    <t>542</t>
  </si>
  <si>
    <t>765142801</t>
  </si>
  <si>
    <t>Demontáž krytiny z  polykarbonátových desek rovných z kovové nebo dřevěné konstrukce</t>
  </si>
  <si>
    <t>'výkres číslo 2.011' 
''půdorysy bouracích prací' 
''technická zpráva' 
''měřeno z DWG' 
''stávající ocelové schodiště - mi 0P169' 
''d x š'  
2.45*2.70=6.615 [A] 
Celkem: 6.615=6.615 [B]</t>
  </si>
  <si>
    <t>766</t>
  </si>
  <si>
    <t>Konstrukce truhlářské</t>
  </si>
  <si>
    <t>543</t>
  </si>
  <si>
    <t>766111820</t>
  </si>
  <si>
    <t>Demontáž dřevěných stěn plných</t>
  </si>
  <si>
    <t>'výkres číslo 2.001, 2.002, 2.003, 2.004, 2.005' 
''půdorys bourací práce' 
''technická zpráva' 
''měřeno z DWG' 
''d x v' 
'1S167a 
(2.945+0.07+6.075+1.145)*3.7-0.8*1.97*2=34.718 [A] 
'1S177 
4.15*3.7-0.8*1.97=13.779 [B] 
'1S168 
2.35*1=2.350 [C] 
'1S165 
1.875*3.7=6.938 [D] 
'1S109 
5.34*2.3=12.282 [E] 
'1S109 
(3.15+2.5)*3.7=20.905 [F] 
'1S112 
2.865*3.7=10.601 [G] 
'1S146 
(2.78-0.12+1.16)*2.08-(0.6*1.97*2)=5.582 [H] 
Celkem: 34.718+13.779+2.35+6.938+12.282+20.905+10.601+5.582=107.155 [I]</t>
  </si>
  <si>
    <t>544</t>
  </si>
  <si>
    <t>766411812</t>
  </si>
  <si>
    <t>Demontáž obložení stěn panely, plochy přes 1,5 m2</t>
  </si>
  <si>
    <t>'výkres číslo 2.001, 2.002, 2.003, 2.004, 2.005' 
''půdorys bourací práce' 
''technická zpráva' 
''měřeno z DWG' 
''d x v' 
2.76*3.70=10.212 [A] 
Celkem: 10.212=10.212 [B]</t>
  </si>
  <si>
    <t>545</t>
  </si>
  <si>
    <t>766421811</t>
  </si>
  <si>
    <t>Demontáž obložení podhledů panely, plochy do 1,5 m2</t>
  </si>
  <si>
    <t>'výkres číslo 2.001;2.002;2.003;2.004;2.005' 
''půdorys bourací práce' 
''technická zpráva' 
''tabulka místností' 
1S17 45.81=45.810 [A] 
1S112 24.31=24.310 [B] 
1S171 2.35*0.65=1.528 [C] 
1S112 3.645*3.789=13.811 [D] 
Celkem: 45.81+24.31+1.528+13.811=85.459 [E]</t>
  </si>
  <si>
    <t>546</t>
  </si>
  <si>
    <t>766622811</t>
  </si>
  <si>
    <t>Demontáž okenních konstrukcí k opětovnému použití rámu jednoduchých dřevěných, plochy otvoru do 1 m2</t>
  </si>
  <si>
    <t>okno 110 0.75*1.00*1.00=0.750 [A] 
okno 112 0.85*1.00*1.00=0.850 [B] 
okna 1PP - 0/1.513,D 0.85*0.90+0.85*0.88=1.513 [C] 
okna 1PP - 0/1.215,E 0.6*0.9+0.75*0.90=1.215 [D] 
Celkem: 0.75+0.85+1.513+1.215=4.328 [E]</t>
  </si>
  <si>
    <t>547</t>
  </si>
  <si>
    <t>766622812</t>
  </si>
  <si>
    <t>Demontáž okenních konstrukcí k opětovnému použití rámu jednoduchých dřevěných, plochy otvoru přes 1 do 2 m2</t>
  </si>
  <si>
    <t>okno 111 1.60*1.00*1.00=1.600 [A] 
Celkem: 1.6=1.600 [B]</t>
  </si>
  <si>
    <t>548</t>
  </si>
  <si>
    <t>766622834</t>
  </si>
  <si>
    <t>Demontáž okenních konstrukcí k opětovnému použití rámu zdvojených dřevěných nebo plastových, plochy otvoru přes 4 m2</t>
  </si>
  <si>
    <t>549</t>
  </si>
  <si>
    <t>766622861</t>
  </si>
  <si>
    <t>Demontáž okenních konstrukcí k opětovnému použití vyvěšení křídel dřevěných nebo plastových okenních, plochy otvoru do 1,5 m2</t>
  </si>
  <si>
    <t>okno 110 1.00=1.000 [A] 
okno 112 1.00=1.000 [B] 
okna 1PP - 0/2,D 1.00+1.00=2.000 [C] 
okna 1PP - 0/2,E 1.00+1.00=2.000 [D] 
dveře 106 5.00=5.000 [E] 
dveře 107 5.00=5.000 [F] 
Celkem: 1+1+2+2+5+5=16.000 [G]</t>
  </si>
  <si>
    <t>550</t>
  </si>
  <si>
    <t>766622862</t>
  </si>
  <si>
    <t>Demontáž okenních konstrukcí k opětovnému použití vyvěšení křídel dřevěných nebo plastových okenních, plochy otvoru přes 1,5 m2</t>
  </si>
  <si>
    <t>okno 103 6.00*4.00=24.000 [A] 
okno 104 5.00*13.00=65.000 [B] 
okno 105 5.00*5.00=25.000 [C] 
okno 106 5.00*2.00=10.000 [D] 
okno 111 1.00*1.00=1.000 [E] 
Celkem: 24+65+25+10+1=125.000 [F]</t>
  </si>
  <si>
    <t>551</t>
  </si>
  <si>
    <t>766812840</t>
  </si>
  <si>
    <t>Demontáž kuchyňských linek dřevěných nebo kovových včetně skříněk uchycených na stěně, délky přes 1800 do 2100 mm</t>
  </si>
  <si>
    <t>552</t>
  </si>
  <si>
    <t>766691914</t>
  </si>
  <si>
    <t>Ostatní práce vyvěšení nebo zavěšení křídel dřevěných dveřních, plochy do 2 m2</t>
  </si>
  <si>
    <t>1PP 66.00=66.000 [A] 
1NP 79.00=79.000 [B] 
5/7-I 1.00+1.00=2.000 [C] 
Celkem: 66+79+2=147.000 [D]</t>
  </si>
  <si>
    <t>553</t>
  </si>
  <si>
    <t>766691915</t>
  </si>
  <si>
    <t>Ostatní práce vyvěšení nebo zavěšení křídel dřevěných dveřních, plochy přes 2 m2</t>
  </si>
  <si>
    <t>1PP 12.00=12.000 [A] 
1NP 1.00+1.00+1.00=3.000 [B] 
Celkem: 12+3=15.000 [C]</t>
  </si>
  <si>
    <t>554</t>
  </si>
  <si>
    <t>766621212</t>
  </si>
  <si>
    <t>Montáž oken dřevěných včetně montáže rámu plochy přes 1 m2 otevíravých do zdiva, výšky přes 1,5 do 2,5 m</t>
  </si>
  <si>
    <t>'výpis vnějších výplní' 
poz.103 2.34*2.29*4=21.434 [A] 
poz.104 2.325*2.25*13=68.006 [B] 
poz.105 2.325*2.25*5=26.156 [C] 
Celkem: 21.434+68.006+26.156=115.596 [D]</t>
  </si>
  <si>
    <t>555</t>
  </si>
  <si>
    <t>6111r103</t>
  </si>
  <si>
    <t>dřevěné šestidiíné zdvojené okno, vel. 2340 x 2290 mm, replika historického vzoru, poz.103</t>
  </si>
  <si>
    <t>poz.103 4.00=4.000 [A] 
Celkem: 4=4.000 [B]</t>
  </si>
  <si>
    <t>556</t>
  </si>
  <si>
    <t>6111r104</t>
  </si>
  <si>
    <t>dřevěné pětiidílné zdvojené okno, vel. 2325 x 2250 mm, replika historického vzoru, poz.104</t>
  </si>
  <si>
    <t>poz.104 13.00=13.000 [A] 
Celkem: 13=13.000 [B]</t>
  </si>
  <si>
    <t>557</t>
  </si>
  <si>
    <t>6111r105</t>
  </si>
  <si>
    <t>dřevěné pětiidílné zdvojené okno, vel. 2325 x 2250 mm, replika historického vzoru, poz.105</t>
  </si>
  <si>
    <t>poz.105 5.00=5.000 [A] 
Celkem: 5=5.000 [B]</t>
  </si>
  <si>
    <t>558</t>
  </si>
  <si>
    <t>766621622</t>
  </si>
  <si>
    <t>Montáž oken dřevěných plochy do 1 m2 včetně montáže rámu otevíravých do zdiva</t>
  </si>
  <si>
    <t>'výpis vnějších výplní' 
poz.110 1.00=1.000 [A] 
poz.112 1.00=1.000 [B] 
Celkem: 1+1=2.000 [C]</t>
  </si>
  <si>
    <t>559</t>
  </si>
  <si>
    <t>6111r110</t>
  </si>
  <si>
    <t>dřevěné jednokřídlé otevíravé okno, vel. 750 x 1000 mm, replika historického vzoru, poz.110</t>
  </si>
  <si>
    <t>poz.110 1.00=1.000 [A] 
Celkem: 1=1.000 [B]</t>
  </si>
  <si>
    <t>560</t>
  </si>
  <si>
    <t>6111r112</t>
  </si>
  <si>
    <t>dřevěné jednokřídlé zdvojené okno, vel. 850 x 880 mm, replika historického vzoru, poz.112</t>
  </si>
  <si>
    <t>poz.112 1.00=1.000 [A] 
Celkem: 1=1.000 [B]</t>
  </si>
  <si>
    <t>561</t>
  </si>
  <si>
    <t>766621211</t>
  </si>
  <si>
    <t>Montáž oken dřevěných včetně montáže rámu plochy přes 1 m2 otevíravých do zdiva, výšky do 1,5 m</t>
  </si>
  <si>
    <t>'výpis vnějších výplní' 
poz.111 1.60*1.00*1=1.600 [A] 
Celkem: 1.6=1.600 [B]</t>
  </si>
  <si>
    <t>562</t>
  </si>
  <si>
    <t>6111r111</t>
  </si>
  <si>
    <t>dřevěné dvoukřídlé zdvojené okno, vel. 1600 x 1000 mm, replika historického vzoru, poz. 111</t>
  </si>
  <si>
    <t>poz.111 1.00=1.000 [A] 
Celkem: 1=1.000 [B]</t>
  </si>
  <si>
    <t>563</t>
  </si>
  <si>
    <t>766660441</t>
  </si>
  <si>
    <t>Montáž dveřních křídel dřevěných nebo plastových vchodových dveří včetně rámu do zdiva jednokřídlových s díly a nadsvětlíkem</t>
  </si>
  <si>
    <t>'výpis vnějších výplní'  
poz.106 1.00=1.000 [A] 
poz.107 1.00=1.000 [B] 
Celkem: 1+1=2.000 [C]</t>
  </si>
  <si>
    <t>564</t>
  </si>
  <si>
    <t>6111r106</t>
  </si>
  <si>
    <t>sestava dřevěných oken a dveří, vel. 2325 x 3400 mm, replika historických vzorů, poz.106</t>
  </si>
  <si>
    <t>poz.106 1.00=1.000 [A] 
Celkem: 1=1.000 [B]</t>
  </si>
  <si>
    <t>565</t>
  </si>
  <si>
    <t>6111r107</t>
  </si>
  <si>
    <t>sestava dřevěných oken a dveří, vel. 2325 x 3400 mm, replika historických vzorů, poz.107</t>
  </si>
  <si>
    <t>poz.107 1.00=1.000 [A] 
Celkem: 1=1.000 [B]</t>
  </si>
  <si>
    <t>566</t>
  </si>
  <si>
    <t>766660461</t>
  </si>
  <si>
    <t>Montáž dveřních křídel dřevěných nebo plastových vchodových dveří včetně rámu do zdiva dvoukřídlových s nadsvětlíkem</t>
  </si>
  <si>
    <t>'výpis vnějších výplní'  
poz.111 1.00=1.000 [A] 
Celkem: 1=1.000 [B]</t>
  </si>
  <si>
    <t>567</t>
  </si>
  <si>
    <t>6112r111</t>
  </si>
  <si>
    <t>dveře dřevěné dvoukřidlé s nadsvětlíkem, replika historických vzorů, poz.111</t>
  </si>
  <si>
    <t>568</t>
  </si>
  <si>
    <t>766621R106</t>
  </si>
  <si>
    <t>Repase stávajícího dřevěného pětiidílného zdvojeného okna, poz.106</t>
  </si>
  <si>
    <t>poz.106 2.00=2.000 [A] 
Celkem: 2=2.000 [B]</t>
  </si>
  <si>
    <t>569</t>
  </si>
  <si>
    <t>766621R110</t>
  </si>
  <si>
    <t>Renovace stávajících dřevěných prosklených dvoukřidlých dveří, poz.110</t>
  </si>
  <si>
    <t>570</t>
  </si>
  <si>
    <t>766660001</t>
  </si>
  <si>
    <t>Montáž dveřních křídel dřevěných nebo plastových otevíravých do ocelové zárubně povrchově upravených jednokřídlových, šířky do 800 mm</t>
  </si>
  <si>
    <t>571</t>
  </si>
  <si>
    <t>6116r140</t>
  </si>
  <si>
    <t>dveře dřevěné, vel. 800x1970 mm s okénkem, replika historických vzorů, vzor B, poz.140</t>
  </si>
  <si>
    <t>poz.140 1.00=1.000 [A] 
Celkem: 1=1.000 [B]</t>
  </si>
  <si>
    <t>572</t>
  </si>
  <si>
    <t>6116r141</t>
  </si>
  <si>
    <t>dveře dřevěné, vel. 700x1970 mm s okénkem, replika historických vzorů, vzor B, poz.141</t>
  </si>
  <si>
    <t>poz.141 2.00=2.000 [A] 
Celkem: 2=2.000 [B]</t>
  </si>
  <si>
    <t>573</t>
  </si>
  <si>
    <t>6116r142</t>
  </si>
  <si>
    <t>dveře dřevěné, vel. 700x1970 mm s okénkem, replika historických vzorů, vzor B, poz.142</t>
  </si>
  <si>
    <t>poz.142 3.00=3.000 [A] 
Celkem: 3=3.000 [B]</t>
  </si>
  <si>
    <t>574</t>
  </si>
  <si>
    <t>6116r158</t>
  </si>
  <si>
    <t>dveře dřevěné, vel. 800x1970 mm s okénkem, replika historických vzorů, vzor B, poz.144</t>
  </si>
  <si>
    <t>poz.144 1.00=1.000 [A] 
Celkem: 1=1.000 [B]</t>
  </si>
  <si>
    <t>575</t>
  </si>
  <si>
    <t>6116r145</t>
  </si>
  <si>
    <t>dveře dřevěné, vel. 800x1970 mm s okénkem, replika historických vzorů, vzor B, poz.145</t>
  </si>
  <si>
    <t>poz.145 1.00=1.000 [A] 
Celkem: 1=1.000 [B]</t>
  </si>
  <si>
    <t>576</t>
  </si>
  <si>
    <t>6116r146</t>
  </si>
  <si>
    <t>dveře dřevěné, vel. 800x1970 mm s okénkem, replika historických vzorů, vzor B, poz.146</t>
  </si>
  <si>
    <t>poz.146 2.00=2.000 [A] 
Celkem: 2=2.000 [B]</t>
  </si>
  <si>
    <t>577</t>
  </si>
  <si>
    <t>6116r148</t>
  </si>
  <si>
    <t>dveře dřevěné, vel. 700x1970 mm s okénkem, replika historických vzorů, vzor B, poz.148</t>
  </si>
  <si>
    <t>poz.148 2.00=2.000 [A] 
Celkem: 2=2.000 [B]</t>
  </si>
  <si>
    <t>578</t>
  </si>
  <si>
    <t>6116r149</t>
  </si>
  <si>
    <t>dveře dřevěné, vel. 800x1970 mm s okénkem, replika historických vzorů, vzor B, poz.149</t>
  </si>
  <si>
    <t>poz.149 1.00=1.000 [A] 
Celkem: 1=1.000 [B]</t>
  </si>
  <si>
    <t>579</t>
  </si>
  <si>
    <t>6116r150</t>
  </si>
  <si>
    <t>dveře dřevěné, vel. 800x1970 mm, replika historických vzorů, vzor C, bezpečnostní, poz.150</t>
  </si>
  <si>
    <t>poz.150 1.00=1.000 [A] 
Celkem: 1=1.000 [B]</t>
  </si>
  <si>
    <t>580</t>
  </si>
  <si>
    <t>6116r153</t>
  </si>
  <si>
    <t>dveře dřevěné, vel. 700x1970 mm, replika historických vzorů, vzor C, poz.153</t>
  </si>
  <si>
    <t>poz.153 1.00=1.000 [A] 
Celkem: 1=1.000 [B]</t>
  </si>
  <si>
    <t>581</t>
  </si>
  <si>
    <t>6116r157</t>
  </si>
  <si>
    <t>dveře dřevěné s prosklením 2/3, vel. 800x1970 mm, replika historických vzorů, vzor D2, poz.157</t>
  </si>
  <si>
    <t>poz.157 4.00=4.000 [A] 
Celkem: 4=4.000 [B]</t>
  </si>
  <si>
    <t>582</t>
  </si>
  <si>
    <t>6116r160</t>
  </si>
  <si>
    <t>dveře dřevěné, vel. 700x1970 mm, standardní výroba, vzor F, poz.160</t>
  </si>
  <si>
    <t>poz.160 7.00=7.000 [A] 
Celkem: 7=7.000 [B]</t>
  </si>
  <si>
    <t>583</t>
  </si>
  <si>
    <t>6116r161</t>
  </si>
  <si>
    <t>dveře dřevěné, vel. 700x1970 mm, standardní výroba, vzor F, poz.161</t>
  </si>
  <si>
    <t>poz.161 3.00=3.000 [A] 
Celkem: 3=3.000 [B]</t>
  </si>
  <si>
    <t>584</t>
  </si>
  <si>
    <t>6116r162</t>
  </si>
  <si>
    <t>dveře dřevěné, vel. 700x1970 mm, standardní výroba, vzor F, poz.162</t>
  </si>
  <si>
    <t>poz. 162 5.00=5.000 [A] 
Celkem: 5=5.000 [B]</t>
  </si>
  <si>
    <t>585</t>
  </si>
  <si>
    <t>6116r163</t>
  </si>
  <si>
    <t>dveře dřevěné, vel. 800x1970 mm, standardní výroba, vzor F, poz.163</t>
  </si>
  <si>
    <t>poz. 163 1.00=1.000 [A] 
Celkem: 1=1.000 [B]</t>
  </si>
  <si>
    <t>586</t>
  </si>
  <si>
    <t>6116r164</t>
  </si>
  <si>
    <t>dveře dřevěné, vel. 700x1970 mm, standardní výroba, vzor F, poz. 164</t>
  </si>
  <si>
    <t>poz.164 3.00=3.000 [A] 
Celkem: 3=3.000 [B]</t>
  </si>
  <si>
    <t>587</t>
  </si>
  <si>
    <t>6116r166</t>
  </si>
  <si>
    <t>dveře dřevěné, vel. 800x1970 mm, standardní výroba, vzor F, poz. 166</t>
  </si>
  <si>
    <t>poz. 166 6.00=6.000 [A] 
Celkem: 6=6.000 [B]</t>
  </si>
  <si>
    <t>588</t>
  </si>
  <si>
    <t>6116r167</t>
  </si>
  <si>
    <t>dveře dřevěné, vel. 700x1970 mm, standardní výroba, vzor F, poz. 167</t>
  </si>
  <si>
    <t>poz. 167 3.00=3.000 [A] 
Celkem: 3=3.000 [B]</t>
  </si>
  <si>
    <t>589</t>
  </si>
  <si>
    <t>6116r178</t>
  </si>
  <si>
    <t>dveře dřevěné, vel. 700x1970 mm, replika historických vzorů, vzor C, poz.178</t>
  </si>
  <si>
    <t>poz.178 1.00=1.000 [A] 
Celkem: 1=1.000 [B]</t>
  </si>
  <si>
    <t>590</t>
  </si>
  <si>
    <t>6116r179</t>
  </si>
  <si>
    <t>dveře dřevěné, vel. 700x1970 mm, replika historických vzorů, vzor C, poz.179</t>
  </si>
  <si>
    <t>poz.179 1.00=1.000 [A] 
Celkem: 1=1.000 [B]</t>
  </si>
  <si>
    <t>591</t>
  </si>
  <si>
    <t>6116r208</t>
  </si>
  <si>
    <t>dveře dřevěné, vel. 700x1970 mm, technické, poz.208</t>
  </si>
  <si>
    <t>poz.208 1.00=1.000 [A] 
Celkem: 1=1.000 [B]</t>
  </si>
  <si>
    <t>592</t>
  </si>
  <si>
    <t>6116r209</t>
  </si>
  <si>
    <t>dveře dřevěné, vel. 700x1970 mm, technické, poz.209</t>
  </si>
  <si>
    <t>poz.209 2.00=2.000 [A] 
Celkem: 2=2.000 [B]</t>
  </si>
  <si>
    <t>593</t>
  </si>
  <si>
    <t>6116r210</t>
  </si>
  <si>
    <t>dveře dřevěné, vel. 800x1970 mm, technické, poz.210</t>
  </si>
  <si>
    <t>poz.210 1.00=1.000 [A] 
Celkem: 1=1.000 [B]</t>
  </si>
  <si>
    <t>594</t>
  </si>
  <si>
    <t>6116r211</t>
  </si>
  <si>
    <t>dveře dřevěné, vel. 800x1970 mm, technické, poz.219</t>
  </si>
  <si>
    <t>595</t>
  </si>
  <si>
    <t>766660021</t>
  </si>
  <si>
    <t>Montáž dveřních křídel dřevěných nebo plastových otevíravých do ocelové zárubně protipožárních jednokřídlových, šířky do 800 mm</t>
  </si>
  <si>
    <t>'výpis vnitřních výplní'  
poz.155 1.00=1.000 [A] 
poz.169 2.00=2.000 [B] 
poz.207 1.00=1.000 [C] 
Celkem: 1+2+1=4.000 [D]</t>
  </si>
  <si>
    <t>596</t>
  </si>
  <si>
    <t>6116r155</t>
  </si>
  <si>
    <t>dveře dřevěné, vel. 800x1970 mm, replika historických vzorů, vzor C, poz.155</t>
  </si>
  <si>
    <t>poz.155 1.00=1.000 [A] 
Celkem: 1=1.000 [B]</t>
  </si>
  <si>
    <t>597</t>
  </si>
  <si>
    <t>6116r169</t>
  </si>
  <si>
    <t>dveře dřevěné, vel. 700x1970 mm, vzor F, požárně odolné,  poz.169</t>
  </si>
  <si>
    <t>poz.169 2.00=2.000 [A] 
Celkem: 2=2.000 [B]</t>
  </si>
  <si>
    <t>598</t>
  </si>
  <si>
    <t>6116r207</t>
  </si>
  <si>
    <t>dveře dřevěné, vel. 800x1970 mm, technické, požárně odolné, poz.207</t>
  </si>
  <si>
    <t>poz.207 1.00=1.000 [A] 
Celkem: 1=1.000 [B]</t>
  </si>
  <si>
    <t>599</t>
  </si>
  <si>
    <t>766660022</t>
  </si>
  <si>
    <t>Montáž dveřních křídel dřevěných nebo plastových otevíravých do ocelové zárubně protipožárních jednokřídlových, šířky přes 800 mm</t>
  </si>
  <si>
    <t>'výpis vnitřních výplní'  
poz.206 1.00=1.000 [A] 
Celkem: 1=1.000 [B]</t>
  </si>
  <si>
    <t>600</t>
  </si>
  <si>
    <t>61165314</t>
  </si>
  <si>
    <t>dveře jednokřídlé dřevotřískové protipožární EI (EW) 30 D3 povrch laminátový plné 900x1970-2100mm</t>
  </si>
  <si>
    <t>poz.206 1.00=1.000 [A] 
Celkem: 1=1.000 [B]</t>
  </si>
  <si>
    <t>601</t>
  </si>
  <si>
    <t>766660002</t>
  </si>
  <si>
    <t>Montáž dveřních křídel dřevěných nebo plastových otevíravých do ocelové zárubně povrchově upravených jednokřídlových, šířky přes 800 mm</t>
  </si>
  <si>
    <t>'výpis vnitřních výplní' 
poz.139 2.00=2.000 [A] 
poz.165 2.00=2.000 [B] 
Celkem: 2+2=4.000 [C]</t>
  </si>
  <si>
    <t>602</t>
  </si>
  <si>
    <t>6116r139</t>
  </si>
  <si>
    <t>dveře dřevěné, vel. 900x1970 mm s okénkem, replika historických vzorů, vzor B, poz.139</t>
  </si>
  <si>
    <t>poz.139 2.00=2.000 [A] 
Celkem: 2=2.000 [B]</t>
  </si>
  <si>
    <t>603</t>
  </si>
  <si>
    <t>61162075</t>
  </si>
  <si>
    <t>dveře jednokřídlé voštinové povrch laminátový plné 900x1970-2100mm</t>
  </si>
  <si>
    <t>poz.165 2.00=2.000 [A] 
Celkem: 2=2.000 [B]</t>
  </si>
  <si>
    <t>604</t>
  </si>
  <si>
    <t>76666R147</t>
  </si>
  <si>
    <t>Renovace stávajících jednokřídlých dřevěných dveří vzor B, vel. 700 x 1970 mm, poz.147</t>
  </si>
  <si>
    <t>poz.147 1.00=1.000 [A] 
Celkem: 1=1.000 [B]</t>
  </si>
  <si>
    <t>605</t>
  </si>
  <si>
    <t>76666r151</t>
  </si>
  <si>
    <t>Renovace stávajících jednokřídlých dřevěných dveří vzor C, vel. 800 x 1970 mm, poz.151</t>
  </si>
  <si>
    <t>poz.151 1.00=1.000 [A] 
Celkem: 1=1.000 [B]</t>
  </si>
  <si>
    <t>606</t>
  </si>
  <si>
    <t>76666r152</t>
  </si>
  <si>
    <t>Renovace stávajících jednokřídlých dřevěných dveří vzor C, vel. 700 x 1970 mm, poz.152</t>
  </si>
  <si>
    <t>poz.152 1.00=1.000 [A] 
Celkem: 1=1.000 [B]</t>
  </si>
  <si>
    <t>607</t>
  </si>
  <si>
    <t>76666r154</t>
  </si>
  <si>
    <t>Renovace stávajících jednokřídlých dřevěných dveří vzor C, vel. 800 x 1970 mm, poz.154</t>
  </si>
  <si>
    <t>poz.154 2.00=2.000 [A] 
Celkem: 2=2.000 [B]</t>
  </si>
  <si>
    <t>608</t>
  </si>
  <si>
    <t>76666r156</t>
  </si>
  <si>
    <t>Renovace stávajících jednokřídlých dřevěných dveří vzor D2, vel. 800 x 1970 mm, poz.156</t>
  </si>
  <si>
    <t>poz.156 7.00=7.000 [A] 
Celkem: 7=7.000 [B]</t>
  </si>
  <si>
    <t>609</t>
  </si>
  <si>
    <t>76666r180</t>
  </si>
  <si>
    <t>Renovace stávajících jednokřídlých dřevěných dveří, vel. 700 x 1970 mm, poz.180</t>
  </si>
  <si>
    <t>poz.180 1.00=1.000 [A] 
Celkem: 1=1.000 [B]</t>
  </si>
  <si>
    <t>610</t>
  </si>
  <si>
    <t>76666r213</t>
  </si>
  <si>
    <t>Renovace stávajících jednokřídlých dřevěných dveří, vel. 600 x 1970 mm, poz.213</t>
  </si>
  <si>
    <t>poz.213 9.00=9.000 [A] 
Celkem: 9=9.000 [B]</t>
  </si>
  <si>
    <t>611</t>
  </si>
  <si>
    <t>76666r214</t>
  </si>
  <si>
    <t>Renovace stávajících jednokřídlých dřevěných dveří, vel. 800 x 1970 mm, poz.214</t>
  </si>
  <si>
    <t>poz.214 4.00=4.000 [A] 
Celkem: 4=4.000 [B]</t>
  </si>
  <si>
    <t>612</t>
  </si>
  <si>
    <t>76666r215</t>
  </si>
  <si>
    <t>Renovace stávajících jednokřídlých dřevěných dveří, vel. 800 x 1970 mm, poz.215</t>
  </si>
  <si>
    <t>poz.215 1.00=1.000 [A] 
Celkem: 1=1.000 [B]</t>
  </si>
  <si>
    <t>613</t>
  </si>
  <si>
    <t>76666r216</t>
  </si>
  <si>
    <t>Replika stávajících dřevěných dveří vzor E1, vel. 600 x 1970 mm, poz.216</t>
  </si>
  <si>
    <t>poz.216 1.00=1.000 [A] 
Celkem: 1=1.000 [B]</t>
  </si>
  <si>
    <t>614</t>
  </si>
  <si>
    <t>766T108</t>
  </si>
  <si>
    <t>Umyvadlová deska, poz.T108</t>
  </si>
  <si>
    <t>'výpis truhlařských výrobků' 
0P159 1.00=1.000 [A] 
0P164 1.00=1.000 [B] 
Celkem: 1+1=2.000 [C]</t>
  </si>
  <si>
    <t>615</t>
  </si>
  <si>
    <t>766T109</t>
  </si>
  <si>
    <t>Zrcadlová skříňka, poz.T109</t>
  </si>
  <si>
    <t>'výpis truhlářských výrobků' 
0P159 1.00=1.000 [A] 
0P164 1.00=1.000 [B] 
Celkem: 1+1=2.000 [C]</t>
  </si>
  <si>
    <t>616</t>
  </si>
  <si>
    <t>766T110</t>
  </si>
  <si>
    <t>Umyvadlová deska, poz.T110</t>
  </si>
  <si>
    <t>'výpis truhlářských výrobků' 
0P110 1.00=1.000 [A] 
Celkem: 1=1.000 [B]</t>
  </si>
  <si>
    <t>617</t>
  </si>
  <si>
    <t>766T111</t>
  </si>
  <si>
    <t>Skříňka, poz.T111</t>
  </si>
  <si>
    <t>618</t>
  </si>
  <si>
    <t>998766103</t>
  </si>
  <si>
    <t>Přesun hmot pro konstrukce truhlářské stanovený z hmotnosti přesunovaného materiálu vodorovná dopravní vzdálenost do 50 m v objektech výšky přes 12 do 24 m</t>
  </si>
  <si>
    <t>619</t>
  </si>
  <si>
    <t>767114811</t>
  </si>
  <si>
    <t>Demontáž stěn a příček rámových zasklených z hliníkových nebo ocelových profilů vnitřních do 6 m2</t>
  </si>
  <si>
    <t>'výkres číslo 2.006;2.007;2.008;2.009' 
''půdorys bourací práce' 
''technická zpráva' 
''měřeno z DWG' 
''d x v'  
OP102 0.9*1.2*2+1.13*2.2=4.646 [A] 
OP165 (3.99+1.83*2)*1.30=9.945 [B] 
OP99a,9.945,8.864,d 2.475*0.8+3.065*0.8*2+2.475*0.8=8.864 [C] 
Celkem: 4.646+9.945+8.864=23.455 [D]</t>
  </si>
  <si>
    <t>620</t>
  </si>
  <si>
    <t>767114813</t>
  </si>
  <si>
    <t>Demontáž stěn a příček rámových zasklených z hliníkových nebo ocelových profilů vnitřních přes 9 do 12 m2</t>
  </si>
  <si>
    <t>'výkres číslo 2.006;2.007;2.008;2.009' 
''půdorys bourací práce' 
''technická zpráva' 
''měřeno z DWG' 
''d x v'  
OP106 4.92*2.15=10.578 [A] 
Celkem: 10.578=10.578 [B]</t>
  </si>
  <si>
    <t>621</t>
  </si>
  <si>
    <t>767114825</t>
  </si>
  <si>
    <t>Demontáž stěn a příček rámových zasklených z hliníkových nebo ocelových profilů vnějších přes 15 m2</t>
  </si>
  <si>
    <t>'výkres číslo 2.006;2.007;2.008;2.009' 
''půdorys bourací práce' 
''technická zpráva' 
''d x v'  
OP145 5.485*4.000=21.940 [A] 
Celkem: 21.94=21.940 [B]</t>
  </si>
  <si>
    <t>622</t>
  </si>
  <si>
    <t>767122812</t>
  </si>
  <si>
    <t>Demontáž stěn a příček s výplní z drátěné sítě svařovaných</t>
  </si>
  <si>
    <t>'výkres číslo 2.001;2.002;2.003;2.004;2.005' 
''půdorys bourací práce' 
''technická zpráva' 
''měřeno z DWG' 
''d x v' 
'1S165 
1.4*2*1.33=3.724 [A] 
'1S108b 
4.71*1.6=7.536 [B] 
'1S107 
(0.82+1+0.65+1+1.815)*1.1=5.814 [C] 
'1S123 
(11.37-0.18-0.18-0.24)*1.1=11.847 [D] 
'1S132 
4.65*1.6=7.440 [E] 
'1S146 
(2.31-0.15)*0.5=1.080 [F] 
Celkem: 3.724+7.536+5.814+11.847+7.44+1.08=37.441 [G]</t>
  </si>
  <si>
    <t>623</t>
  </si>
  <si>
    <t>767112811</t>
  </si>
  <si>
    <t>Demontáž stěn a příček pro zasklení šroubovaných</t>
  </si>
  <si>
    <t>'výkres číslo 2.001;2.002;2.003;2.004;2.005' 
''půdorys bourací práce' 
''technická zpráva' 
''měřeno z DWG' 
''demontáž proskleného pásu u prodejen'  
(36.00+2.00)*0.50=19.000 [A] 
''nová konstrukce pro pás z opaktního skla u eskalátorů 1. nástupiště' 
(8.59+8.66)*0.63=10.868 [B] 
Celkem: 19+10.868=29.868 [C]</t>
  </si>
  <si>
    <t>624</t>
  </si>
  <si>
    <t>767132811</t>
  </si>
  <si>
    <t>Demontáž stěn a příček z plechů šroubovaných do suti</t>
  </si>
  <si>
    <t>625</t>
  </si>
  <si>
    <t>767161813</t>
  </si>
  <si>
    <t>Demontáž zábradlí do suti rovného nerozebíratelný spoj hmotnosti 1 m zábradlí do 20 kg</t>
  </si>
  <si>
    <t>'výkres číslo 2.001;2.002;2.003;2.004;2.005' 
''půdorys bourací práce' 
''technická zpráva' 
''viz výpočet - soubor xlsx.'  
''měřeno v DWG' 
''1S103' 
3.490+1.775+0.300=5.565 [A] 
Celkem: 5.565=5.565 [B]</t>
  </si>
  <si>
    <t>626</t>
  </si>
  <si>
    <t>767531811</t>
  </si>
  <si>
    <t>Demontáž vstupních čisticích zón rohoží kovových nebo plastových</t>
  </si>
  <si>
    <t>1.66*2.00*4=13.280 [A] 
Celkem: 13.28=13.280 [B]</t>
  </si>
  <si>
    <t>627</t>
  </si>
  <si>
    <t>767531821</t>
  </si>
  <si>
    <t>Demontáž vstupních čisticích zón rámů zapuštěných nebo náběhových</t>
  </si>
  <si>
    <t>(1.66*2+2.00*2)*4=29.280 [A] 
Celkem: 29.28=29.280 [B]</t>
  </si>
  <si>
    <t>628</t>
  </si>
  <si>
    <t>767581803</t>
  </si>
  <si>
    <t>Demontáž podhledů tvarovaných plechů</t>
  </si>
  <si>
    <t>'výkres číslo 2.001;2.002;2.003;2.004;2.005' 
''půdorys bourací práce' 
''technická zpráva' 
''tabulka místností' 
1S135 8.11=8.110 [A] 
1S136 7.85=7.850 [B] 
1S151 6.78=6.780 [C] 
1S174 9.43=9.430 [D] 
Celkem: 8.11+7.85+6.78+9.43=32.170 [E]</t>
  </si>
  <si>
    <t>629</t>
  </si>
  <si>
    <t>767620834</t>
  </si>
  <si>
    <t>Demontáž oken s izolačními skly z hliníkových nebo ocelových profilů s dvojskly plochy přes 2,5 do 6 m2</t>
  </si>
  <si>
    <t>'výkres číslo 2.006;2.007;2.008;2.009' 
''půdorys bourací práce' 
''technická zpráva' 
''d x v'  
''OP130' 
(1.165+1.975)*1.720=5.401 [A] 
''OP143' 
(1.145+1.995)*1.700=5.338 [B] 
''OP85,86' 
2.325*2.25=5.231 [C] 
Celkem: 5.401+5.338+5.231=15.970 [D]</t>
  </si>
  <si>
    <t>630</t>
  </si>
  <si>
    <t>767620835</t>
  </si>
  <si>
    <t>Demontáž oken s izolačními skly z hliníkových nebo ocelových profilů s dvojskly plochy přes 6 m2</t>
  </si>
  <si>
    <t>'výkres číslo 2.006;2.007;2.008;2.009' 
''půdorys bourací práce' 
''technická zpráva' 
''d x v'  
''OP130' 
7.75*1.72=13.330 [A] 
''OP132' 
(11.060-1.850)*2.720=25.051 [B] 
''OP143' 
7.680*1.700=13.056 [C] 
''OP83' 
2.92*1.6=4.672 [D] 
Celkem: 13.33+25.051+13.056+4.672=56.109 [E]</t>
  </si>
  <si>
    <t>631</t>
  </si>
  <si>
    <t>767631800</t>
  </si>
  <si>
    <t>Demontáž oken pro beztmelé zasklení se zasklením</t>
  </si>
  <si>
    <t>'výkres číslo 2.006;2.007;2.008;2.009' 
''půdorys bourací práce' 
''technická zpráva' 
''d x v'  
''0P152 - hlinikové nastěnky' 
3.000*1.200+6.347*1.200=11.216 [A] 
''0P100 - hlinikové nastěnky' 
1.063*1.155*2=2.456 [B] 
Celkem: 11.216+2.456=13.672 [C]</t>
  </si>
  <si>
    <t>632</t>
  </si>
  <si>
    <t>767641812</t>
  </si>
  <si>
    <t>Demontáž automatických dveří výšky do 2200 mm lineráních nebo teleskopických, šířky přes 1000 mm do 2000 mm</t>
  </si>
  <si>
    <t>'výkres číslo 2.006;2.007;2.008;2.009' 
''půdorys bourací práce' 
''technická zpráva' 
OP131 1.00=1.000 [A] 
OP132 1.00=1.000 [B] 
OP143 1.00=1.000 [C] 
OP152 1.00+1.00+1.00+1.00+1.00+1.00=6.000 [D] 
Celkem: 1+1+1+6=9.000 [E]</t>
  </si>
  <si>
    <t>633</t>
  </si>
  <si>
    <t>767620833</t>
  </si>
  <si>
    <t>Demontáž oken s izolačními skly z hliníkových nebo ocelových profilů s dvojskly plochy přes 1,5 do 2,5 m2</t>
  </si>
  <si>
    <t>okno 101 2.3*0.98*14=31.556 [A] 
Celkem: 31.556=31.556 [B]</t>
  </si>
  <si>
    <t>634</t>
  </si>
  <si>
    <t>767651822</t>
  </si>
  <si>
    <t>Demontáž garážových a průmyslových vrat otvíravých, plochy přes 6 do 9 m2</t>
  </si>
  <si>
    <t>'výkres číslo 2.006;2.007;2.008;2.009' 
''půdorys bourací práce' 
''technická zpráva' 
''d x v'  
0P144 1.00=1.000 [A] 
0P165b 1.00=1.000 [B] 
Celkem: 1+1=2.000 [C]</t>
  </si>
  <si>
    <t>635</t>
  </si>
  <si>
    <t>767651824</t>
  </si>
  <si>
    <t>Demontáž garážových a průmyslových vrat otvíravých, plochy přes 13 m2</t>
  </si>
  <si>
    <t>'výkres číslo 2.001;2.002;2.003;2.004;2.005' 
''půdorys bourací práce' 
''technická zpráva' 
1S108b 1.00=1.000 [A] 
1S132 1.00=1.000 [B] 
Celkem: 1+1=2.000 [C]</t>
  </si>
  <si>
    <t>636</t>
  </si>
  <si>
    <t>767661811</t>
  </si>
  <si>
    <t>Demontáž mříží pevných nebo otevíravých</t>
  </si>
  <si>
    <t>'výkres číslo 2.001;2.002;2.003;2.004;2.005' 
''půdorys bourací práce' 
''technická zpráva' 
''d x v'  
'1S108a 
2.76*3.7=10.212 [A] 
'1S167b 
5.555*0.6+5.865*0.40=5.679 [B] 
Celkem: 10.212+5.679=15.891 [C]</t>
  </si>
  <si>
    <t>637</t>
  </si>
  <si>
    <t>R767211801</t>
  </si>
  <si>
    <t>Demontáž spiralového ocelového schodiště včetně likvidace</t>
  </si>
  <si>
    <t>'výkres číslo 2.001;2.002;2.003;2.004;2.005' 
''půdorys bourací práce' 
''technická zpráva' 
OP133 1.00=1.000 [A] 
Celkem: 1=1.000 [B]</t>
  </si>
  <si>
    <t>638</t>
  </si>
  <si>
    <t>767646411</t>
  </si>
  <si>
    <t>Montáž revizních dveří a dvířek hliníkových, ocelových nebo plastových s rámem jednokřídlových, plochy do 0,5 m2</t>
  </si>
  <si>
    <t>Z191 0.60*0.60*3.00=1.080 [A] 
Celkem: 1.08=1.080 [B]</t>
  </si>
  <si>
    <t>639</t>
  </si>
  <si>
    <t>59030763</t>
  </si>
  <si>
    <t>dvířka revizní protipožární pro stěny a podhledy EI 60 600x600 mm</t>
  </si>
  <si>
    <t>640</t>
  </si>
  <si>
    <t>767881141</t>
  </si>
  <si>
    <t>Montáž záchytného systému proti pádu bodů samostatných nebo v systému s poddajným kotvícím vedením do železobetonu mechanickými kotvami</t>
  </si>
  <si>
    <t>Z184 13.00=13.000 [A] 
Celkem: 13=13.000 [B]</t>
  </si>
  <si>
    <t>641</t>
  </si>
  <si>
    <t>7092132R</t>
  </si>
  <si>
    <t>kotvicí bod pro betonové konstrukce pomocí 4x kotvy nebo chemické kotvy přes roznášecí plotnu</t>
  </si>
  <si>
    <t>642</t>
  </si>
  <si>
    <t>767881161</t>
  </si>
  <si>
    <t>Montáž záchytného systému proti pádu nástavců určených k upevnění na sloupky nebo body v systému poddajného kotvícího vedení montáž lana uchycení lana k nástavc</t>
  </si>
  <si>
    <t>Montáž záchytného systému proti pádu nástavců určených k upevnění na sloupky nebo body v systému poddajného kotvícího vedení montáž lana uchycení lana k nástavcům</t>
  </si>
  <si>
    <t>Z184 6.00=6.000 [A] 
Celkem: 6=6.000 [B]</t>
  </si>
  <si>
    <t>643</t>
  </si>
  <si>
    <t>31452201</t>
  </si>
  <si>
    <t>nerezové lano určené pro systémy s požadavkem na permanentní kotvicí vedení tl 8mm</t>
  </si>
  <si>
    <t>644</t>
  </si>
  <si>
    <t>767165114</t>
  </si>
  <si>
    <t>Montáž zábradlí rovného madel z trubek nebo tenkostěnných profilů svařováním</t>
  </si>
  <si>
    <t>'výkres č. 2.081' 
''prvek Z121' 
madlo zábradlí 7.50 =7.500 [A] 
kotvení madla do zdí 2.10=2.100 [B] 
''prvek Z122' 
madlo zábradlí 10.00=10.000 [C] 
kotvení madla do zdí 3.00=3.000 [D] 
Celkem: 7.5+2.1+10+3=22.600 [E]</t>
  </si>
  <si>
    <t>645</t>
  </si>
  <si>
    <t>14011026</t>
  </si>
  <si>
    <t>trubka ocelová bezešvá hladká jakost 11 353 51x3,2mm</t>
  </si>
  <si>
    <t>'prvek Z121 - madlo zábradlí' 
7.50=7.500 [A] 
''prvek Z122 - madlo zábradlí' 
10.00=10.000 [B] 
Celkem: 7.5+10=17.500 [C]</t>
  </si>
  <si>
    <t>646</t>
  </si>
  <si>
    <t>130100r01</t>
  </si>
  <si>
    <t>kotvicí materiál schodišťového madla</t>
  </si>
  <si>
    <t>'prvek Z121' 
kotvení madla do zdí 1.86=1.860 [A] 
rozeta 0.13=0.130 [B] 
''prvek Z122' 
kotvení madla do zdí 1.9=1.900 [C] 
rozeta 0.15=0.150 [D] 
Celkem: 1.86+0.13+1.9+0.15=4.040 [E]</t>
  </si>
  <si>
    <t>647</t>
  </si>
  <si>
    <t>767316310</t>
  </si>
  <si>
    <t>Montáž světlíků bodových do 1 m2</t>
  </si>
  <si>
    <t>'výpis vnějších výplní'  
poz.113 1.00=1.000 [A] 
''výpis klempířských výrobků' 
29.998 4.00=4.000 [B] 
Celkem: 1+4=5.000 [C]</t>
  </si>
  <si>
    <t>648</t>
  </si>
  <si>
    <t>56245r01</t>
  </si>
  <si>
    <t>bodový světlík čtvercový, napojený na EPS, dodávka včetně trvale kotveného žebříku, poz.113</t>
  </si>
  <si>
    <t>649</t>
  </si>
  <si>
    <t>56245r02</t>
  </si>
  <si>
    <t>bodový čtvercový světlík výklopný, poz. K104</t>
  </si>
  <si>
    <t>650</t>
  </si>
  <si>
    <t>767111110</t>
  </si>
  <si>
    <t>Montáž stěn a příček pro zasklení z ocelových profilů, hmotnosti jednotlivých stěn do 50 kg</t>
  </si>
  <si>
    <t>'výkres č.2.026-2.033' 
''technická zpráva, interiérové pohledy' 
''nová konstrukce pro pás opaktního skla u prodejen'  
36.00+2.00=38.000 [A] 
''nová konstrukce pro pás z opaktního skla u eskalátorů 1. nástupiště' 
(8.59+8.66)*0.63=10.868 [B] 
Celkem: 38+10.868=48.868 [C]</t>
  </si>
  <si>
    <t>651</t>
  </si>
  <si>
    <t>13814r02</t>
  </si>
  <si>
    <t>nosná konstrukce a replika stávajících zasklívacích a krycích lišt</t>
  </si>
  <si>
    <t>48.868*25 Přepočtené koeficientem množství=1 221.700 [A] 
Celkem: 1221.7=1 221.700 [B]</t>
  </si>
  <si>
    <t>652</t>
  </si>
  <si>
    <t>767131111</t>
  </si>
  <si>
    <t>Montáž stěn a příček z plechu spojených šroubováním</t>
  </si>
  <si>
    <t>653</t>
  </si>
  <si>
    <t>19426R01</t>
  </si>
  <si>
    <t>replika profiovaného obložení stěn z hliníkového plechu</t>
  </si>
  <si>
    <t>654</t>
  </si>
  <si>
    <t>19426R02</t>
  </si>
  <si>
    <t>repase a vyčištění profiovaného obložení stěn z hliníkového plechu</t>
  </si>
  <si>
    <t>655</t>
  </si>
  <si>
    <t>767141901</t>
  </si>
  <si>
    <t>Oprava stěn pro beztmelé zasklení výměna skla</t>
  </si>
  <si>
    <t>'výkres č.2.026-2.033' 
''technická zpráva, interiérové pohledy' 
''kompletní výměna'  
nad pokladnou 36.28=36.280 [A] 
oprava do 10% ostatní (30.6+6.6+23.9+5.8+11.5*0.5+5.7+11.4*0.5+9.5*4)*0.1=12.205 [B] 
Celkem: 36.28+12.205=48.485 [C]</t>
  </si>
  <si>
    <t>656</t>
  </si>
  <si>
    <t>63417108</t>
  </si>
  <si>
    <t>sklo ploché válcované opakní černé tl 6mm</t>
  </si>
  <si>
    <t>48.485*1.1 Přepočtené koeficientem množství=53.334 [A] 
Celkem: 53.334=53.334 [B]</t>
  </si>
  <si>
    <t>657</t>
  </si>
  <si>
    <t>767141921</t>
  </si>
  <si>
    <t>Oprava stěn pro beztmelé zasklení doplňkové práce výměna konstrukce</t>
  </si>
  <si>
    <t>'výkres č.2.026-2.033' 
''technická zpráva, interiérové pohledy' 
''výměna poškozených nebo nebo nepůvodních profilů do 10%'  
''odhad tonáže na m2 = 15 kg' 
nad pokladnou 36.28*15*0.1=54.420 [A] 
oprava do 5% ostatní (30.6+6.6+23.9+5.8+11.5*0.5+5.7+11.4*0.5+9.5*4)*15*0.1=183.075 [B] 
Celkem: 54.42+183.075=237.495 [C]</t>
  </si>
  <si>
    <t>658</t>
  </si>
  <si>
    <t>13814r01</t>
  </si>
  <si>
    <t>replika stávajících zasklívacích a krycích lišt</t>
  </si>
  <si>
    <t>659</t>
  </si>
  <si>
    <t>767541115</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</si>
  <si>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</si>
  <si>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200 do 250 mm</t>
  </si>
  <si>
    <t>660</t>
  </si>
  <si>
    <t>767541411</t>
  </si>
  <si>
    <t>Montáž podlahových desek pro zdvojené podlahy rozměru 600 x 600 mm</t>
  </si>
  <si>
    <t>661</t>
  </si>
  <si>
    <t>60721000</t>
  </si>
  <si>
    <t>deska kovová s perforací pro zdvojené podlahy horní vrstva z PVC 600x600mm</t>
  </si>
  <si>
    <t>47.003*1.05 Přepočtené koeficientem množství=49.353 [A] 
Celkem: 49.353=49.353 [B]</t>
  </si>
  <si>
    <t>662</t>
  </si>
  <si>
    <t>767646510</t>
  </si>
  <si>
    <t>Montáž dveří ocelových nebo hliníkových protipožárních uzávěrů jednokřídlových</t>
  </si>
  <si>
    <t>'výkres číslo 2.021-2.029' 
''půdorysy nový stav, výpis vnějších výplní' 
dveře 137 1.00=1.000 [A] 
dveře 138 1.00=1.000 [B] 
dveře 184 1.00=1.000 [C] 
dveře 185 1.00=1.000 [D] 
dveře 186 3.00=3.000 [E] 
dveře 187 2.00=2.000 [F] 
dveře 188 1.00=1.000 [G] 
dveře 189 8.00=8.000 [H] 
dveře 197 4.00=4.000 [I] 
dveře 198 1.00=1.000 [J] 
dveře 199 1.00=1.000 [K] 
dveře 200 1.00=1.000 [L] 
dveře 202 1.00=1.000 [M] 
dveře 204 2.00=2.000 [N] 
dveře 217 1.00=1.000 [O] 
dveře 218 1.00=1.000 [P] 
Celkem: 1+1+1+1+3+2+1+8+4+1+1+1+1+2+1+1=30.000 [Q]</t>
  </si>
  <si>
    <t>663</t>
  </si>
  <si>
    <t>5534119R</t>
  </si>
  <si>
    <t>dveře kovové, požárně odolné, poz.138</t>
  </si>
  <si>
    <t>'výkres číslo 2.021-2.029' 
''půdorysy nový stav, výpis vnějších výplní' 
dveře 138 1.00=1.000 [A] 
Celkem: 1=1.000 [B]</t>
  </si>
  <si>
    <t>664</t>
  </si>
  <si>
    <t>5534119R.1</t>
  </si>
  <si>
    <t>dveře kovové, požárně odolné, poz.184</t>
  </si>
  <si>
    <t>'výkres číslo 2.021-2.029' 
''půdorysy nový stav, výpis vnějších výplní' 
dveře 184 1.00=1.000 [A] 
Celkem: 1=1.000 [B]</t>
  </si>
  <si>
    <t>665</t>
  </si>
  <si>
    <t>5534119R.2</t>
  </si>
  <si>
    <t>dveře kovové, požárně odolné, poz.185</t>
  </si>
  <si>
    <t>'výkres číslo 2.021-2.029' 
''půdorysy nový stav, výpis vnějších výplní' 
dveře 185 1.00=1.000 [A] 
Celkem: 1=1.000 [B]</t>
  </si>
  <si>
    <t>666</t>
  </si>
  <si>
    <t>5534119R.3</t>
  </si>
  <si>
    <t>dveře kovové, požárně odolné, poz.186</t>
  </si>
  <si>
    <t>'výkres číslo 2.021-2.029' 
''půdorysy nový stav, výpis vnějších výplní' 
dveře 186 3.00=3.000 [A] 
Celkem: 3=3.000 [B]</t>
  </si>
  <si>
    <t>667</t>
  </si>
  <si>
    <t>5534119R.4</t>
  </si>
  <si>
    <t>dveře kovové, požárně odolné, poz.187</t>
  </si>
  <si>
    <t>'výkres číslo 2.021-2.029' 
''půdorysy nový stav, výpis vnějších výplní' 
dveře 187 2.00=2.000 [A] 
Celkem: 2=2.000 [B]</t>
  </si>
  <si>
    <t>668</t>
  </si>
  <si>
    <t>5534119R.5</t>
  </si>
  <si>
    <t>dveře kovové, požárně odolné, poz.188</t>
  </si>
  <si>
    <t>'výkres číslo 2.021-2.029' 
''půdorysy nový stav, výpis vnějších výplní' 
dveře 188 1.00=1.000 [A] 
Celkem: 1=1.000 [B]</t>
  </si>
  <si>
    <t>669</t>
  </si>
  <si>
    <t>5534119R.6</t>
  </si>
  <si>
    <t>dveře kovové, požárně odolné, poz.189</t>
  </si>
  <si>
    <t>'výkres číslo 2.021-2.029' 
''půdorysy nový stav, výpis vnějších výplní' 
dveře 189 8.00-1.00=7.000 [A] 
Celkem: 7=7.000 [B]</t>
  </si>
  <si>
    <t>670</t>
  </si>
  <si>
    <t>5534119R.6a</t>
  </si>
  <si>
    <t>dveře 189 1.00=1.000 [A] 
Celkem: 1=1.000 [B]</t>
  </si>
  <si>
    <t>671</t>
  </si>
  <si>
    <t>5534119R.8</t>
  </si>
  <si>
    <t>dveře kovové, požárně odolné, poz.197</t>
  </si>
  <si>
    <t>'výkres číslo 2.021-2.029' 
''půdorysy nový stav, výpis vnějších výplní' 
dveře 197 4.00=4.000 [A] 
Celkem: 4=4.000 [B]</t>
  </si>
  <si>
    <t>672</t>
  </si>
  <si>
    <t>5534119R.9</t>
  </si>
  <si>
    <t>dveře kovové, požárně odolné, poz.198</t>
  </si>
  <si>
    <t>'výkres číslo 2.021-2.029' 
''půdorysy nový stav, výpis vnějších výplní' 
dveře 198 1.00=1.000 [A] 
Celkem: 1=1.000 [B]</t>
  </si>
  <si>
    <t>673</t>
  </si>
  <si>
    <t>5534119R.10</t>
  </si>
  <si>
    <t>dveře kovové, požárně odolné, poz.199</t>
  </si>
  <si>
    <t>'výkres číslo 2.021-2.029' 
''půdorysy nový stav, výpis vnějších výplní' 
dveře 199 1.00=1.000 [A] 
Celkem: 1=1.000 [B]</t>
  </si>
  <si>
    <t>674</t>
  </si>
  <si>
    <t>5534119R.11</t>
  </si>
  <si>
    <t>dveře kovové, požárně odolné, poz.200</t>
  </si>
  <si>
    <t>'výkres číslo 2.021-2.029' 
''půdorysy nový stav, výpis vnějších výplní' 
dveře 200 1.00=1.000 [A] 
Celkem: 1=1.000 [B]</t>
  </si>
  <si>
    <t>675</t>
  </si>
  <si>
    <t>5534119R.13</t>
  </si>
  <si>
    <t>dveře kovové, požárně odolné, poz.202</t>
  </si>
  <si>
    <t>'výkres číslo 2.021-2.029' 
''půdorysy nový stav, výpis vnějších výplní' 
dveře 202 1.00=1.000 [A] 
Celkem: 1=1.000 [B]</t>
  </si>
  <si>
    <t>676</t>
  </si>
  <si>
    <t>5534119R.15</t>
  </si>
  <si>
    <t>dveře kovové, požárně odolné, poz.204</t>
  </si>
  <si>
    <t>'výkres číslo 2.021-2.029' 
''půdorysy nový stav, výpis vnějších výplní' 
dveře 204 2.00=2.000 [A] 
Celkem: 2=2.000 [B]</t>
  </si>
  <si>
    <t>677</t>
  </si>
  <si>
    <t>5534119R.16</t>
  </si>
  <si>
    <t>dvere kovové, požárně odolné, kouřotěsné, poz.217</t>
  </si>
  <si>
    <t>678</t>
  </si>
  <si>
    <t>5534119R.17</t>
  </si>
  <si>
    <t>dveře kovové, požárně odolné, poz.137</t>
  </si>
  <si>
    <t>679</t>
  </si>
  <si>
    <t>5534119R.18</t>
  </si>
  <si>
    <t>dveře kovové, požárně odolné, poz. 218</t>
  </si>
  <si>
    <t>poz. 218 1.00=1.000 [A] 
Celkem: 1=1.000 [B]</t>
  </si>
  <si>
    <t>680</t>
  </si>
  <si>
    <t>767646521</t>
  </si>
  <si>
    <t>Montáž dveří ocelových nebo hliníkových protipožárních uzávěrů dvoukřídlových, výšky do 1970 mm</t>
  </si>
  <si>
    <t>'výkres číslo 2.021-2.029' 
''půdorysy nový stav, výpis vnějších výplní' 
dveře 190 1.00=1.000 [A] 
dveře 191 2.00=2.000 [B] 
dveře 192 2.00=2.000 [C] 
dveře 193 1.00=1.000 [D] 
dveře 194 1.00=1.000 [E] 
dveře 195 1.00=1.000 [F] 
dveře 196 1.00=1.000 [G] 
dveře 205 1.00=1.000 [H] 
dveře 201 1.00=1.000 [I] 
dveře 203 1.00=1.000 [J] 
dveře 220 1.00=1.000 [K] 
Celkem: 1+2+2+1+1+1+1+1+1+1+1=13.000 [L]</t>
  </si>
  <si>
    <t>681</t>
  </si>
  <si>
    <t>5534122R</t>
  </si>
  <si>
    <t>dveře kovové, požárně odolné, poz.191</t>
  </si>
  <si>
    <t>'výkres číslo 2.021-2.029' 
''půdorysy nový stav, výpis vnějších výplní' 
dveře 191 2.00=2.000 [A] 
Celkem: 2=2.000 [B]</t>
  </si>
  <si>
    <t>682</t>
  </si>
  <si>
    <t>5534122R.1</t>
  </si>
  <si>
    <t>dveře kovové, požárně odolné, poz.192</t>
  </si>
  <si>
    <t>'výkres číslo 2.021-2.029' 
''půdorysy nový stav, výpis vnějších výplní' 
dveře 192 2.00=2.000 [A] 
Celkem: 2=2.000 [B]</t>
  </si>
  <si>
    <t>683</t>
  </si>
  <si>
    <t>5534122R.2</t>
  </si>
  <si>
    <t>dveře kovové, požárně odolné, poz.193</t>
  </si>
  <si>
    <t>'výkres číslo 2.021-2.029' 
''půdorysy nový stav, výpis vnějších výplní' 
dveře 193 1.00=1.000 [A] 
Celkem: 1=1.000 [B]</t>
  </si>
  <si>
    <t>684</t>
  </si>
  <si>
    <t>5534122R.3</t>
  </si>
  <si>
    <t>dveře kovové, požárně odolné, poz.194</t>
  </si>
  <si>
    <t>'výkres číslo 2.021-2.029' 
''půdorysy nový stav, výpis vnějších výplní' 
dveře 194 1.00=1.000 [A] 
Celkem: 1=1.000 [B]</t>
  </si>
  <si>
    <t>685</t>
  </si>
  <si>
    <t>5534122R.4</t>
  </si>
  <si>
    <t>dveře kovové, požárně odolné, poz.195</t>
  </si>
  <si>
    <t>'výkres číslo 2.021-2.029' 
''půdorysy nový stav, výpis vnějších výplní' 
dveře 195 1.00=1.000 [A] 
Celkem: 1=1.000 [B]</t>
  </si>
  <si>
    <t>686</t>
  </si>
  <si>
    <t>5534122R.5</t>
  </si>
  <si>
    <t>dveře kovové, požárně odolné, poz.196</t>
  </si>
  <si>
    <t>'výkres číslo 2.021-2.029' 
''půdorysy nový stav, výpis vnějších výplní' 
dveře 196 1.00=1.000 [A] 
Celkem: 1=1.000 [B]</t>
  </si>
  <si>
    <t>687</t>
  </si>
  <si>
    <t>5534122R.6</t>
  </si>
  <si>
    <t>dveře kovové, požárně odolné, poz.205</t>
  </si>
  <si>
    <t>'výkres číslo 2.021-2.029' 
''půdorysy nový stav, výpis vnějších výplní' 
dveře 205 1.00=1.000 [A] 
Celkem: 1=1.000 [B]</t>
  </si>
  <si>
    <t>688</t>
  </si>
  <si>
    <t>5534122R.7</t>
  </si>
  <si>
    <t>dveře kovové, požárně odolné, poz.190</t>
  </si>
  <si>
    <t>dveře 190 1.00=1.000 [A] 
Celkem: 1=1.000 [B]</t>
  </si>
  <si>
    <t>689</t>
  </si>
  <si>
    <t>5534122R.8</t>
  </si>
  <si>
    <t>dveře kovové, požárně odolné, poz.201</t>
  </si>
  <si>
    <t>dveře 201 1.00=1.000 [A] 
Celkem: 1=1.000 [B]</t>
  </si>
  <si>
    <t>690</t>
  </si>
  <si>
    <t>553122R.10</t>
  </si>
  <si>
    <t>dveře kovové, požárně odolné, poz.203</t>
  </si>
  <si>
    <t>poz.203 1.00=1.000 [A] 
Celkem: 1=1.000 [B]</t>
  </si>
  <si>
    <t>691</t>
  </si>
  <si>
    <t>5534122R.9</t>
  </si>
  <si>
    <t>dveře kovové, požárně odolné, poz.220</t>
  </si>
  <si>
    <t>692</t>
  </si>
  <si>
    <t>76764211R</t>
  </si>
  <si>
    <t>Montáž automatických dveří posuvných s bočními světlíky, 5440x3050 mm včetně osazení zárubní</t>
  </si>
  <si>
    <t>CS ÚRS 2023 01</t>
  </si>
  <si>
    <t>'výkres číslo 2.026, 2.027' 
''půdorysy nový stav, výpis vnějších výplní' 
dveře 101 4.00=4.000 [A] 
Celkem: 4=4.000 [B]</t>
  </si>
  <si>
    <t>693</t>
  </si>
  <si>
    <t>5532913R</t>
  </si>
  <si>
    <t>dveře automatické kovové posuvné s bočními světlíky, tvarosloví dle historických vzorů, 5440x3050 mm, poz.101</t>
  </si>
  <si>
    <t>694</t>
  </si>
  <si>
    <t>76764022R.1</t>
  </si>
  <si>
    <t>Montáž dveří ocelových nebo hliníkových vchodových dvoukřídlové s nadsvětlíkem, 2100x3430 mm včetně osazení zárubní</t>
  </si>
  <si>
    <t>'výkres číslo 2.026, 2.027' 
''půdorysy nový stav, výpis vnějších výplní' 
dveře 102 1.00=1.000 [A] 
dveře 103 1.00=1.000 [B] 
Celkem: 1+1=2.000 [C]</t>
  </si>
  <si>
    <t>695</t>
  </si>
  <si>
    <t>5534133R</t>
  </si>
  <si>
    <t>dveře kovové dvoukřídlé s nadsvětlíkem, replika historických vzorů, 2100x3430 mm, poz. 102</t>
  </si>
  <si>
    <t>dveře 102 1.00=1.000 [A] 
Celkem: 1=1.000 [B]</t>
  </si>
  <si>
    <t>696</t>
  </si>
  <si>
    <t>5534133R.1</t>
  </si>
  <si>
    <t>dveře kovové dvoukřídlé s nadsvětlíkem, replika historických vzorů, 2100x3430 mm, poz. 103</t>
  </si>
  <si>
    <t>697</t>
  </si>
  <si>
    <t>76764022R</t>
  </si>
  <si>
    <t>Montáž sestavy dvou dvoukřídlových dveří ocelových nebo hliníkových vchodových s nadsvětlíkem a bočními světlíky včetně osazení zárubní</t>
  </si>
  <si>
    <t>'výkres číslo 2.021-2.055' 
''půdorysy nový stav, výpis vnějších výplní' 
dveře 105 1.00=1.000 [A] 
Celkem: 1=1.000 [B]</t>
  </si>
  <si>
    <t>698</t>
  </si>
  <si>
    <t>5534133R.2</t>
  </si>
  <si>
    <t>sestava 2 dvoukřídlých dveří, pevných bočních světlíků a nadsvětlíků, replika dle historického vzoru, otevíravé s přípomocí, poz. 105</t>
  </si>
  <si>
    <t>dveře 105 1.00=1.000 [A] 
Celkem: 1=1.000 [B]</t>
  </si>
  <si>
    <t>699</t>
  </si>
  <si>
    <t>76764211R.1</t>
  </si>
  <si>
    <t>Montáž automatický otevíravých dveří s nadsvětlíkem, 1980x3400 mm včetně osazení zárubní</t>
  </si>
  <si>
    <t>'výkres číslo 2.021-2.055' 
''půdorysy nový stav, výpis vnějších výplní' 
dveře 108 1.00=1.000 [A] 
Celkem: 1=1.000 [B]</t>
  </si>
  <si>
    <t>700</t>
  </si>
  <si>
    <t>55342913R.1</t>
  </si>
  <si>
    <t>dveře kovové dvoukřídlé s nadsvětlíkem, automaticky otevíravé, replika historických vzorů, 1980x3400 mm, poz.108</t>
  </si>
  <si>
    <t>701</t>
  </si>
  <si>
    <t>76764211R.2</t>
  </si>
  <si>
    <t>Montáž automatický otevíravých dveří s nadsvětlíkem, 1945x3400 mm včetně osazení zárubní</t>
  </si>
  <si>
    <t>'výkres číslo 2.021-2.055' 
''půdorysy nový stav, výpis vnějších výplní' 
dveře 109 1.00=1.000 [A] 
Celkem: 1=1.000 [B]</t>
  </si>
  <si>
    <t>702</t>
  </si>
  <si>
    <t>55342913R.2</t>
  </si>
  <si>
    <t>dveře kovové dvoukřídlé s nadsvětlíkem, automaticky otevíravé, replika historických vzorů, 1945x3400 mm, poz.109</t>
  </si>
  <si>
    <t>703</t>
  </si>
  <si>
    <t>76764022R.4</t>
  </si>
  <si>
    <t>Montáž dveří ocelových nebo hliníkových vchodových dvoukřídlové, 1800x2150 mm včetně osazení zárubní</t>
  </si>
  <si>
    <t>'výkres číslo 2.026, 2.027' 
''půdorysy nový stav, výpis vnějších výplní' 
dveře 112 1.00=1.000 [A] 
Celkem: 1=1.000 [B]</t>
  </si>
  <si>
    <t>704</t>
  </si>
  <si>
    <t>55342913R.3</t>
  </si>
  <si>
    <t>dveře kovové dvoukřídlé, replika historických vzorů, 1800x2150 mm, poz.112</t>
  </si>
  <si>
    <t>dveře 112 1.00=1.000 [A] 
Celkem: 1=1.000 [B]</t>
  </si>
  <si>
    <t>705</t>
  </si>
  <si>
    <t>76764032R</t>
  </si>
  <si>
    <t>Montáž dveří ocelových nebo hliníkových vnitřních dvoukřídlových, 1900x2200 mm včetně osazení zárubní</t>
  </si>
  <si>
    <t>'výkres číslo 2.026, 2.027' 
''půdorysy nový stav, výpis vnějších výplní' 
dveře 123 1.00=1.000 [A] 
Celkem: 1=1.000 [B]</t>
  </si>
  <si>
    <t>706</t>
  </si>
  <si>
    <t>553412R</t>
  </si>
  <si>
    <t>dveře kovové dvoukřídlé, replika historických vzorů, poz.123</t>
  </si>
  <si>
    <t>707</t>
  </si>
  <si>
    <t>76764032R.1</t>
  </si>
  <si>
    <t>Montáž dveří ocelových nebo hliníkových vnitřních dvoukřídlových, 2170x2200 mm včetně osazení zárubní</t>
  </si>
  <si>
    <t>'výkres číslo 2.026, 2.027' 
''půdorysy nový stav, výpis vnějších výplní' 
dveře 124 1.00=1.000 [A] 
Celkem: 1=1.000 [B]</t>
  </si>
  <si>
    <t>708</t>
  </si>
  <si>
    <t>553412R.1</t>
  </si>
  <si>
    <t>dveře kovové dvoukřídlé, replika historických vzorů, 2170x2200 mm, poz.124</t>
  </si>
  <si>
    <t>709</t>
  </si>
  <si>
    <t>76764032R.2</t>
  </si>
  <si>
    <t>'výkres číslo 2.026, 2.027' 
''půdorysy nový stav, výpis vnějších výplní' 
dveře 129 1.00=1.000 [A] 
Celkem: 1=1.000 [B]</t>
  </si>
  <si>
    <t>710</t>
  </si>
  <si>
    <t>553412R.2</t>
  </si>
  <si>
    <t>dveře kovové dvoukřídlé, replika historických vzorů, 1900x2200 mm, poz.129</t>
  </si>
  <si>
    <t>767620253</t>
  </si>
  <si>
    <t>Montáž oken s izolačními skly z hliníkových nebo ocelových profilů na polyuretanovou pěnu s dvojskly otevíravých do zdiva, plochy přes 1,5 do 2,5 m2</t>
  </si>
  <si>
    <t>5534101R</t>
  </si>
  <si>
    <t>kovové sklopné okno, členění dle historického vzoru, 2300x980 mm, poz.101</t>
  </si>
  <si>
    <t>767995112</t>
  </si>
  <si>
    <t>Montáž ostatních atypických zámečnických konstrukcí hmotnosti přes 5 do 10 kg</t>
  </si>
  <si>
    <t>'konstrukce pro VZT clonu nad severními vstupy - Z171' 
''výkres č. 2.087 - výpis oceli' 
horní pásnice - Jakl 40/40/2 49.59*2=99.180 [A] 
dolní pásnice - Jakl 40/40/2 26.89*2=53.780 [B] 
střední dolní pásnice - Jakl 40/40/2 20.22*2=40.440 [C] 
střední stojka - Jakl 40/40/2 29.56*2=59.120 [D] 
krajní stojka - Jakl 40/40/2 16.40*2=32.800 [E] 
příčel - Jakl 40/40/2 32.42*2=64.840 [F] 
propojení mezi vazbami - Jakl 40/40/2 82.25*2=164.500 [G] 
podélná kotva na stěně - L80/40/6 125.51*2=251.020 [H] 
plechový profil - 0.202/30/3 50.11*2=100.220 [I] 
Celkem: 99.18+53.78+40.44+59.12+32.8+64.84+164.5+251.02+100.22=865.900 [J]</t>
  </si>
  <si>
    <t>714</t>
  </si>
  <si>
    <t>13314001</t>
  </si>
  <si>
    <t>tyč ocelová čtvercová jakost S235JR (11 375) 40x40mm</t>
  </si>
  <si>
    <t>horní pásnice - Jakl 40/40/2 49.59/1000*2=0.099 [A] 
dolní pásnice - Jakl 40/40/2 26.89/1000*2=0.054 [B] 
střední dolní pásnice - Jakl 40/40/2 20.22/1000*2=0.040 [C] 
střední stojka - Jakl 40/40/2 29.56/1000*2=0.059 [D] 
krajní stojka - Jakl 40/40/2 16.40/1000*2=0.033 [E] 
příčel - Jakl 40/40/2 32.42/1000*2=0.065 [F] 
propojení mezi vazbami - Jakl 40/40/2 82.25/1000*2=0.165 [G] 
Celkem: 0.099+0.054+0.04+0.059+0.033+0.065+0.165=0.515 [H]</t>
  </si>
  <si>
    <t>715</t>
  </si>
  <si>
    <t>13011054</t>
  </si>
  <si>
    <t>úhelník ocelový nerovnostranný jakost S235JR (11 375) 80x40x6mm</t>
  </si>
  <si>
    <t>podélná kotva na stěně - L80/40/6 125.51/1000*2=0.251 [A] 
Celkem: 0.251=0.251 [B]</t>
  </si>
  <si>
    <t>716</t>
  </si>
  <si>
    <t>15425540</t>
  </si>
  <si>
    <t>profil ocelový U ohýbaný EN 10162 tl 3mm 60x40x40mm</t>
  </si>
  <si>
    <t>plechový profil - 0.202/30/3 50.11/1000*2=0.100 [A] 
Celkem: 0.1=0.100 [B]</t>
  </si>
  <si>
    <t>717</t>
  </si>
  <si>
    <t>767r171</t>
  </si>
  <si>
    <t>kotvicí materiál (vruty, hmoždinky, šrouby apod.)</t>
  </si>
  <si>
    <t>718</t>
  </si>
  <si>
    <t>767584702</t>
  </si>
  <si>
    <t>Montáž kovových podhledů ostatních z tvarovaných plechů, připevněných šroubováním</t>
  </si>
  <si>
    <t>'konstrukce pro VZT clonu nad severními vstupy - Z171' 
''výkres č. 2.087 - výpis oceli' 
šapblony z děrovaného plechu 11.60*0.87*2=20.184 [A] 
Celkem: 20.184=20.184 [B]</t>
  </si>
  <si>
    <t>719</t>
  </si>
  <si>
    <t>15952142</t>
  </si>
  <si>
    <t>plech děrovaný Pz oko kruhové D 5mm tl 1mm tabule</t>
  </si>
  <si>
    <t>20.184*1.1 Přepočtené koeficientem množství=22.202 [A] 
Celkem: 22.202=22.202 [B]</t>
  </si>
  <si>
    <t>720</t>
  </si>
  <si>
    <t>767995114</t>
  </si>
  <si>
    <t>Montáž ostatních atypických zámečnických konstrukcí hmotnosti přes 20 do 50 kg</t>
  </si>
  <si>
    <t>'výkres číslo 2.022, 2.076' 
''půdorysy nový stav, výpis oceli' 
''technická zpráva' 
''měřeno z DWG' 
''protipožární tunel - ocelové nosníky E132+E133' 
24.910+13.610=38.520 [A] 
''obnovení anglických dvorků - ozn.144 - profeil L100/100/10 kotvení k obv.zdi' 
''15,04 kg/m' 
2.40*15.04*5=180.480 [B] 
Celkem: 38.52+180.48=219.000 [C]</t>
  </si>
  <si>
    <t>13010442</t>
  </si>
  <si>
    <t>úhelník ocelový rovnostranný jakost S235JR (11 375) 100x100x10mm</t>
  </si>
  <si>
    <t>'obnovení anglických dvorků - ozn.144 - profeil L100/100/10 kotvení k obv.zdi' 
''15,04 kg/m' 
2.40*15.04*5/1000=0.180 [A] 
Celkem: 0.18=0.180 [B]</t>
  </si>
  <si>
    <t>722</t>
  </si>
  <si>
    <t>'výkres číslo 2.022, 2.076' 
''půdorysy nový stav, výpis oceli' 
''technická zpráva' 
''měřeno z DWG' 
''protipožární tunel - ocelové nosníky E132' 
24.910/1000=0.025 [A] 
Celkem: 0.025=0.025 [B]</t>
  </si>
  <si>
    <t>723</t>
  </si>
  <si>
    <t>'výkres číslo 2.022, 2.076' 
''půdorysy nový stav, výpis oceli' 
''technická zpráva' 
''měřeno z DWG' 
''protipožární tunel - ocelové nosníky E133' 
13.61/1000=0.014 [A] 
Celkem: 0.014=0.014 [B]</t>
  </si>
  <si>
    <t>724</t>
  </si>
  <si>
    <t>'nové opláštění dešťových svodů' 
''Z152 - 12,5 kg/m2' 
3.80*0.20*3*12*5=136.800 [A] 
Celkem: 136.8=136.800 [B]</t>
  </si>
  <si>
    <t>136112r01</t>
  </si>
  <si>
    <t>opláštění dešťových svodů hlinikovým plechem tl.1mm včetně kotvicího materiálů</t>
  </si>
  <si>
    <t>726</t>
  </si>
  <si>
    <t>767104R</t>
  </si>
  <si>
    <t>Renováce stávajících kovových obloukových dveří, 2180x2440 mm, poz.104</t>
  </si>
  <si>
    <t>727</t>
  </si>
  <si>
    <t>767104R.2</t>
  </si>
  <si>
    <t>Renováce stávající historické výlohy s dveřmi, poz.115</t>
  </si>
  <si>
    <t>'výkres číslo 2.026, 2.027' 
''půdorysy nový stav, výpis vnějších výplní' 
dveře 115 1.00=1.000 [A] 
Celkem: 1=1.000 [B]</t>
  </si>
  <si>
    <t>728</t>
  </si>
  <si>
    <t>767104R.1</t>
  </si>
  <si>
    <t>Renováce stávajících kovových dveří a replika vitríny, poz.116</t>
  </si>
  <si>
    <t>'výkres číslo 2.026, 2.027' 
''půdorysy nový stav, výpis vnějších výplní' 
dveře 116 1.00=1.000 [A] 
Celkem: 1=1.000 [B]</t>
  </si>
  <si>
    <t>729</t>
  </si>
  <si>
    <t>767104R.3</t>
  </si>
  <si>
    <t>Renováce stávajících historických dveří, poz.117</t>
  </si>
  <si>
    <t>'výkres číslo 2.026, 2.027' 
''půdorysy nový stav, výpis vnějších výplní' 
dveře 117 1.00=1.000 [A] 
Celkem: 1=1.000 [B]</t>
  </si>
  <si>
    <t>730</t>
  </si>
  <si>
    <t>767104R.4</t>
  </si>
  <si>
    <t>Renováce stávajících historických dveří, poz.118</t>
  </si>
  <si>
    <t>'výkres číslo 2.026, 2.027' 
''půdorysy nový stav, výpis vnějších výplní' 
dveře 118 1.00=1.000 [A] 
Celkem: 1=1.000 [B]</t>
  </si>
  <si>
    <t>731</t>
  </si>
  <si>
    <t>767104R.5</t>
  </si>
  <si>
    <t>Renovace pokládních okének včetně 2 nových replik, poz.120</t>
  </si>
  <si>
    <t>'výkres číslo 2.026, 2.027' 
''půdorysy nový stav, výpis vnějších výplní' 
poz.120 1.00=1.000 [A] 
Celkem: 1=1.000 [B]</t>
  </si>
  <si>
    <t>732</t>
  </si>
  <si>
    <t>767104R.6</t>
  </si>
  <si>
    <t>Renovace vývěšek, poz.122</t>
  </si>
  <si>
    <t>'výkres číslo 2.026, 2.027' 
''půdorysy nový stav, výpis vnějších výplní' 
poz.122 1.00=1.000 [A] 
Celkem: 1=1.000 [B]</t>
  </si>
  <si>
    <t>733</t>
  </si>
  <si>
    <t>767104R.7</t>
  </si>
  <si>
    <t>Renovace historické výlohy s dveřmi, poz.128</t>
  </si>
  <si>
    <t>'výkres číslo 2.026, 2.027' 
''půdorysy nový stav, výpis vnějších výplní' 
poz.128 1.00=1.000 [A] 
Celkem: 1=1.000 [B]</t>
  </si>
  <si>
    <t>734</t>
  </si>
  <si>
    <t>76764R133</t>
  </si>
  <si>
    <t>Renovace stávajících kovových dveří, poz.133</t>
  </si>
  <si>
    <t>'výkres číslo 2.021-2.029' 
''půdorysy nový stav, výpis vnějších výplní' 
poz.133 1.00=1.000 [A] 
Celkem: 1=1.000 [B]</t>
  </si>
  <si>
    <t>76764R134</t>
  </si>
  <si>
    <t>Renovace stávajících kovových dveří, poz.134</t>
  </si>
  <si>
    <t>'výkres číslo 2.021-2.029' 
''půdorysy nový stav, výpis vnějších výplní' 
poz.134 1.00=1.000 [A] 
Celkem: 1=1.000 [B]</t>
  </si>
  <si>
    <t>736</t>
  </si>
  <si>
    <t>76764R135</t>
  </si>
  <si>
    <t>Renovace stávajících kovových dveří, poz.135</t>
  </si>
  <si>
    <t>'výkres číslo 2.021-2.029' 
''půdorysy nový stav, výpis vnějších výplní' 
poz.135  1.00=1.000 [A] 
Celkem: 1=1.000 [B]</t>
  </si>
  <si>
    <t>737</t>
  </si>
  <si>
    <t>767114R</t>
  </si>
  <si>
    <t>Systémové bezrámové zasklení s dvoukřídlými dveřmi, 4992x3600 mm, poz.113</t>
  </si>
  <si>
    <t>'výkres číslo 2.026, 2.027' 
''půdorysy nový stav, výpis vnějších výplní' 
poz.113 4.992*3.600=17.971 [A] 
Celkem: 17.971=17.971 [B]</t>
  </si>
  <si>
    <t>738</t>
  </si>
  <si>
    <t>767114R.1</t>
  </si>
  <si>
    <t>Systémové bezrámové zasklení s dvoukřídlými dveřmi, 2435x3600 mm, poz.114</t>
  </si>
  <si>
    <t>'výkres číslo 2.026, 2.027' 
''půdorysy nový stav, výpis vnějších výplní' 
poz.114 2.435*3.600*2=17.532 [A] 
Celkem: 17.532=17.532 [B]</t>
  </si>
  <si>
    <t>739</t>
  </si>
  <si>
    <t>767114R.2</t>
  </si>
  <si>
    <t>Replika historických dveří a výlohy, poz.119</t>
  </si>
  <si>
    <t>'výkres číslo 2.026, 2.027' 
''půdorysy nový stav, výpis vnějších výplní' 
poz.119 1.00=1.000 [A] 
Celkem: 1=1.000 [B]</t>
  </si>
  <si>
    <t>740</t>
  </si>
  <si>
    <t>767114R.3</t>
  </si>
  <si>
    <t>Okénko informátora, replika historických vzorů, poz.121</t>
  </si>
  <si>
    <t>'výkres číslo 2.026, 2.027' 
''půdorysy nový stav, výpis vnějších výplní' 
poz.121 1.00=1.000 [A] 
Celkem: 1=1.000 [B]</t>
  </si>
  <si>
    <t>767114R.4</t>
  </si>
  <si>
    <t>Replika historických dveří a výlohy, poz.125</t>
  </si>
  <si>
    <t>'výkres číslo 2.026, 2.027' 
''půdorysy nový stav, výpis vnějších výplní' 
poz.125 1.00=1.000 [A] 
Celkem: 1=1.000 [B]</t>
  </si>
  <si>
    <t>742</t>
  </si>
  <si>
    <t>767114R.5</t>
  </si>
  <si>
    <t>Replika historických dveří a výlohy, poz.126</t>
  </si>
  <si>
    <t>'výkres číslo 2.026, 2.027' 
''půdorysy nový stav, výpis vnějších výplní' 
poz.126 1.00=1.000 [A] 
Celkem: 1=1.000 [B]</t>
  </si>
  <si>
    <t>743</t>
  </si>
  <si>
    <t>767114R.6</t>
  </si>
  <si>
    <t>Replika historických dveří a výlohy, poz.127</t>
  </si>
  <si>
    <t>'výkres číslo 2.026, 2.027' 
''půdorysy nový stav, výpis vnějších výplní' 
poz.127 1.00=1.000 [A] 
Celkem: 1=1.000 [B]</t>
  </si>
  <si>
    <t>744</t>
  </si>
  <si>
    <t>767114R.7</t>
  </si>
  <si>
    <t>Replika historických vývěšek, 6347x1200 mm, poz.130</t>
  </si>
  <si>
    <t>'výkres číslo 2.026, 2.027' 
''půdorysy nový stav, výpis vnějších výplní' 
poz.130 1.00=1.000 [A] 
Celkem: 1=1.000 [B]</t>
  </si>
  <si>
    <t>745</t>
  </si>
  <si>
    <t>767114R.8</t>
  </si>
  <si>
    <t>Replika historických dveří, požárně odolné, poz.136</t>
  </si>
  <si>
    <t>'výkres číslo 2.026-2.029' 
''půdorysy nový stav, výpis vnějších výplní' 
poz.136 1.00=1.000 [A] 
Celkem: 1=1.000 [B]</t>
  </si>
  <si>
    <t>746</t>
  </si>
  <si>
    <t>767R01</t>
  </si>
  <si>
    <t>Repase hodin na západní stěně odbavovací haly</t>
  </si>
  <si>
    <t>'výkres č. 2.092' 
''restauratorský průzkum' 
poz.Z181 1.00=1.000 [A] 
Celkem: 1=1.000 [B]</t>
  </si>
  <si>
    <t>747</t>
  </si>
  <si>
    <t>767104R.8</t>
  </si>
  <si>
    <t>Renovace stávající vývěšky u severovýchodního vstupu</t>
  </si>
  <si>
    <t>'výkres č. 2.093' 
poz. Z182 1.00=1.000 [A] 
Celkem: 1=1.000 [B]</t>
  </si>
  <si>
    <t>748</t>
  </si>
  <si>
    <t>76764R108</t>
  </si>
  <si>
    <t>Repase stávající vitrážové výplně, vel.5380x2240 mm</t>
  </si>
  <si>
    <t>'výkres č.2.071, 2.102-2.103' 
vitráž č.108 5.38*2.24=12.051 [A] 
vitráž č.109 5.38*2.24=12.051 [B] 
Celkem: 12.051+12.051=24.102 [C]</t>
  </si>
  <si>
    <t>749</t>
  </si>
  <si>
    <t>767R183</t>
  </si>
  <si>
    <t>Truhlík z polyetylénu pro pěstování živých rostlin voděnepropustný, vel. 1950x500x700 mm včetně kotevních prvků a podložek</t>
  </si>
  <si>
    <t>'výkres č. 1.003' 
poz. Z183 52.00=52.000 [A] 
Celkem: 52=52.000 [B]</t>
  </si>
  <si>
    <t>750</t>
  </si>
  <si>
    <t>767892701</t>
  </si>
  <si>
    <t>Montáž vertikálních zahrad vegetace naplnění pěstebních nádob substrátem</t>
  </si>
  <si>
    <t>'výkres č. 1.003' 
poz. Z183 1.95*0.50*0.70*52=35.490 [A] 
Celkem: 35.49=35.490 [B]</t>
  </si>
  <si>
    <t>10321100</t>
  </si>
  <si>
    <t>zahradní substrát pro výsadbu VL</t>
  </si>
  <si>
    <t>752</t>
  </si>
  <si>
    <t>76789R</t>
  </si>
  <si>
    <t>Vysadba rostlin do květináčů</t>
  </si>
  <si>
    <t>Vysadba rostlin do květináčů, včetně dodávky rostlinného materiálu dle TZ</t>
  </si>
  <si>
    <t>753</t>
  </si>
  <si>
    <t>76753R101</t>
  </si>
  <si>
    <t>Čistící rohož pro výsoké provozní zatížení, vel.1800x1200 mm, prvek Z101</t>
  </si>
  <si>
    <t>Z101 2.00=2.000 [A] 
Celkem: 2=2.000 [B]</t>
  </si>
  <si>
    <t>754</t>
  </si>
  <si>
    <t>76753R102</t>
  </si>
  <si>
    <t>Venkovní čistící rohož pro výsoké provozní zatížení, vel.2000x1660 mm, prvek Z102</t>
  </si>
  <si>
    <t>Z102 4.00=4.000 [A] 
Celkem: 4=4.000 [B]</t>
  </si>
  <si>
    <t>755</t>
  </si>
  <si>
    <t>76753R103</t>
  </si>
  <si>
    <t>Venkovní čistící rohož pro výsoké provozní zatížení, vel.2000x700 mm, prvek Z103</t>
  </si>
  <si>
    <t>Z103 1.00=1.000 [A] 
Celkem: 1=1.000 [B]</t>
  </si>
  <si>
    <t>756</t>
  </si>
  <si>
    <t>76753R104</t>
  </si>
  <si>
    <t>Venkovní čistící rohož pro výsoké provozní zatížení, vel.2060x450 mm, prvek Z104</t>
  </si>
  <si>
    <t>Z104 1.00=1.000 [A] 
Celkem: 1=1.000 [B]</t>
  </si>
  <si>
    <t>757</t>
  </si>
  <si>
    <t>76753R105</t>
  </si>
  <si>
    <t>Venkovní čistící rohož pro výsoké provozní zatížení, vel.1750x690 mm, prvek Z105</t>
  </si>
  <si>
    <t>Z105 2.00=2.000 [A] 
Celkem: 2=2.000 [B]</t>
  </si>
  <si>
    <t>758</t>
  </si>
  <si>
    <t>767Z123</t>
  </si>
  <si>
    <t>Podlahová zarážka, délka 1430 mm, Z123</t>
  </si>
  <si>
    <t>759</t>
  </si>
  <si>
    <t>767Z124</t>
  </si>
  <si>
    <t>Podlahová zarážka, délka 2300 mm, Z124</t>
  </si>
  <si>
    <t>760</t>
  </si>
  <si>
    <t>767Z194</t>
  </si>
  <si>
    <t>Podlahová zarážka, délka 500 mm, Z194</t>
  </si>
  <si>
    <t>767Z125</t>
  </si>
  <si>
    <t>Hlinikový výsuvný žebřík, min.výsuvná výška 5500 mm, Z125</t>
  </si>
  <si>
    <t>767Z151</t>
  </si>
  <si>
    <t>Demontáž a zpětná montáž stávajícího oplaštění dešťových svodů, Z151</t>
  </si>
  <si>
    <t>767Z161</t>
  </si>
  <si>
    <t>Mřížka na prostupech mezi klenbami</t>
  </si>
  <si>
    <t>767Z176</t>
  </si>
  <si>
    <t>Konstrukce pro VZT jednotku, poz. Z176</t>
  </si>
  <si>
    <t>'výpis zámečnických výrobků' 
Z176 1.00=1.000 [A] 
Celkem: 1=1.000 [B]</t>
  </si>
  <si>
    <t>767Z192</t>
  </si>
  <si>
    <t>Chránička pro chlazení, poz. Z192</t>
  </si>
  <si>
    <t>'výpis zámečnických výrobků' 
Z192 1.00=1.000 [A] 
Celkem: 1=1.000 [B]</t>
  </si>
  <si>
    <t>R767136101</t>
  </si>
  <si>
    <t>Prostup sklobetonovou stěnou z nerezového plechu tl.2 mm vlepeného do stávajícího ŽB rámu pomocí lepidla na bázi MS polymerů včetně provedení otvoru DM 315 mm,</t>
  </si>
  <si>
    <t>Prostup sklobetonovou stěnou z nerezového plechu tl.2 mm vlepeného do stávajícího ŽB rámu pomocí lepidla na bázi MS polymerů včetně provedení otvoru DM 315 mm, límce z nerezového plechu pro nasledné dopojení zařízení VZT, vnitřní výplně z PUR desky tl.10 mm</t>
  </si>
  <si>
    <t>'výkres číslo 2.010;2.011;2.012;2.013;2.030;2.031;2.032;2.033' 
''půdorysy bouracích prací; nový stav' 
''technická zpráva' 
''měřeno z DWG' 
''SB2 - prostup sklobetonovou stěnou (pro chlazení)' 
0.465*0.465*15=3.243 [A] 
Celkem: 3.243=3.243 [B]</t>
  </si>
  <si>
    <t>998767103</t>
  </si>
  <si>
    <t>Přesun hmot pro zámečnické konstrukce stanovený z hmotnosti přesunovaného materiálu vodorovná dopravní vzdálenost do 50 m v objektech výšky přes 12 do 24 m</t>
  </si>
  <si>
    <t>771</t>
  </si>
  <si>
    <t>Podlahy z dlaždic</t>
  </si>
  <si>
    <t>768</t>
  </si>
  <si>
    <t>771111011</t>
  </si>
  <si>
    <t>Příprava podkladu před provedením dlažby vysátí podlah</t>
  </si>
  <si>
    <t>769</t>
  </si>
  <si>
    <t>771121011</t>
  </si>
  <si>
    <t>Příprava podkladu před provedením dlažby nátěr penetrační na podlahu</t>
  </si>
  <si>
    <t>770</t>
  </si>
  <si>
    <t>771151013</t>
  </si>
  <si>
    <t>Příprava podkladu před provedením dlažby samonivelační stěrka min.pevnosti 20 MPa, tloušťky přes 5 do 8 mm</t>
  </si>
  <si>
    <t>771161011</t>
  </si>
  <si>
    <t>Příprava podkladu před provedením dlažby montáž profilu dilatační spáry v rovině dlažby</t>
  </si>
  <si>
    <t>'výkres číslo 2.021;2.022;2.023;2.024;2.025;2.026;2.027;2.028;2.029' 
''půdorys nový stav' 
''technická zpráva' 
''měřeno v DWG' 
0P100 87.885*3+17.968*15+3.3+2.75+11.455+4.765+11.995+4.765+2.965+3.62*3+2.61*3=593.860 [A] 
''0P103' 
7.025+5.93+14.715=27.670 [B] 
''0P108' 
2.63*3+0.56+9.32*2+2.63-1.02=28.700 [C] 
''0P136' 
2.61*3+0.98+8.625*2-0.98+2.61=27.690 [D] 
''0P105' 
6.00+4.24+1.22+5.455*2+5.46*2+0.36+0.61*2=34.870 [E] 
''0P109' 
8.91+8.53+8.62*2+8.91*2+0.59*2+0.87+0.465*4=56.410 [F] 
''0P169'  
23.465+6.51*3+1.275+0.84+0.26+0.35+0.58+0.95+0.65*4*2+(1.3*2+0.67*2)*3=64.270 [G] 
''0P179' 
11.355+6.40+11.355*2+6.40+1.395+0.44+4.14+1.145+1.995+0.65*4+0.58*2+0.765*2+0.23=61.500 [H] 
''0P106' 
6.14+3.58=9.720 [I] 
''0P161' 
2.675+4.565=7.240 [J] 
0P164 2.49=2.490 [K] 
0P165 2.95=2.950 [L] 
0P166 2.62=2.620 [M] 
0P157 2.415+3.92+2.165+2.445*2=13.390 [N] 
Celkem: 593.86+27.67+28.7+27.69+34.87+56.41+64.27+61.5+9.72+7.24+2.49+2.95+2.62+13.39=933.380 [O]</t>
  </si>
  <si>
    <t>772</t>
  </si>
  <si>
    <t>59054163</t>
  </si>
  <si>
    <t>profil dilatační s bočními díly z PVC/CPE tl 8mm</t>
  </si>
  <si>
    <t>933.38*1.1 Přepočtené koeficientem množství=1 026.718 [A] 
Celkem: 1026.718=1 026.718 [B]</t>
  </si>
  <si>
    <t>773</t>
  </si>
  <si>
    <t>'výkres číslo 2.021;2.022;2.023;2.024;2.025;2.026;2.027;2.028;2.029' 
''výpis zámečnických prvků' 
Z131 0.70*2=1.400 [A] 
Z132 0.80*10=8.000 [B] 
Z133 0.90*6=5.400 [C] 
Z134 1.29*2=2.580 [D] 
2.496 1.80*1=1.800 [E] 
Z139 0.70*3=2.100 [F] 
Z140 0.80*1=0.800 [G] 
Z141 0.90*3=2.700 [H] 
Celkem: 1.4+8+5.4+2.58+1.8+2.1+0.8+2.7=24.780 [I] 
24.78*1.1 Přepočtené koeficientem množství=27.258 [J] 
Celkem: 27.258=27.258 [K]</t>
  </si>
  <si>
    <t>774</t>
  </si>
  <si>
    <t>63126108</t>
  </si>
  <si>
    <t>profil kompozitní L 50x30/5mm</t>
  </si>
  <si>
    <t>775</t>
  </si>
  <si>
    <t>771474112</t>
  </si>
  <si>
    <t>Montáž soklů z dlaždic keramických lepených cementovým flexibilním lepidlem rovných, výšky přes 65 do 90 mm</t>
  </si>
  <si>
    <t>'výkres číslo 2.021;2.022;2.023;2.024;2.025;2.026;2.027;2.028;2.029' 
''půdorys nový stav' 
''technická zpráva' 
''měřeno v DWG' 
''plocha viz tabulka místností' 
1S122 5.25=5.250 [A] 
1S123 5.65=5.650 [B] 
1S124 11.38=11.380 [C] 
Celkem: 5.25+5.65+11.38=22.280 [D]</t>
  </si>
  <si>
    <t>776</t>
  </si>
  <si>
    <t>59761338</t>
  </si>
  <si>
    <t>sokl-dlažba keramická slinutá hladká do interiéru i exteriéru 445x85mm</t>
  </si>
  <si>
    <t>22.28*2.475 Přepočtené koeficientem množství=55.143 [A] 
Celkem: 55.143=55.143 [B]</t>
  </si>
  <si>
    <t>777</t>
  </si>
  <si>
    <t>771474141</t>
  </si>
  <si>
    <t>Montáž soklů z dlaždic keramických lepených cementovým flexibilním lepidlem s požlábkem nebo francouzských, výšky do 90 mm</t>
  </si>
  <si>
    <t>778</t>
  </si>
  <si>
    <t>59761281</t>
  </si>
  <si>
    <t>sokl s požlábkem-dlažba keramická slinutá hladká do interiéru i exteriéru 300x80mm</t>
  </si>
  <si>
    <t>265.616*3.83333 Přepočtené koeficientem množství=1 018.194 [A] 
Celkem: 1018.194=1 018.194 [B]</t>
  </si>
  <si>
    <t>779</t>
  </si>
  <si>
    <t>771571810</t>
  </si>
  <si>
    <t>Demontáž podlah z dlaždic keramických kladených do malty</t>
  </si>
  <si>
    <t>780</t>
  </si>
  <si>
    <t>771574481</t>
  </si>
  <si>
    <t>Montáž podlah z dlaždic keramických lepených cementovým flexibilním lepidlem pro vysoké mechanické zatížení, tloušťky přes 10 mm přes 35 do 45 ks/m2</t>
  </si>
  <si>
    <t>781</t>
  </si>
  <si>
    <t>59761134</t>
  </si>
  <si>
    <t>dlažba keramická slinutá nemrazuvzdorná do interiéru povrch hladký/lesklý tl do 10mm přes 35 do 45ks/m2</t>
  </si>
  <si>
    <t>152.03*1.1 Přepočtené koeficientem množství=167.233 [A] 
Celkem: 167.233=167.233 [B]</t>
  </si>
  <si>
    <t>782</t>
  </si>
  <si>
    <t>771574915</t>
  </si>
  <si>
    <t>Oprava spárování podlah z dlaždic keramických včetně vyškrabání a vymytí spár přes 85 do 100 ks/m2</t>
  </si>
  <si>
    <t>771577111</t>
  </si>
  <si>
    <t>Montáž podlah z dlaždic keramických lepených cementovým flexibilním lepidlem Příplatek k cenám za plochu do 5 m2 jednotlivě</t>
  </si>
  <si>
    <t>'výkres číslo 2.021;2.022;2.023;2.024;2.025;2.026;2.027;2.028;2.029' 
''půdorys nový stav' 
''technická zpráva' 
''měřeno v DWG' 
''plocha viz tabulka místností' 
1S122 2.54=2.540 [A] 
1S123 2.27=2.270 [B] 
1S125 2.61=2.610 [C] 
Celkem: 2.54+2.27+2.61=7.420 [D]</t>
  </si>
  <si>
    <t>784</t>
  </si>
  <si>
    <t>771581810</t>
  </si>
  <si>
    <t>Demontáž podlah z mozaikových lepenců kladených do malty</t>
  </si>
  <si>
    <t>785</t>
  </si>
  <si>
    <t>771584414</t>
  </si>
  <si>
    <t>Montáž podlah z keramické mozaiky lepené na síti lepené cementovým flexibilním lepidlem, základní prvek přes 800 ks/m2</t>
  </si>
  <si>
    <t>786</t>
  </si>
  <si>
    <t>R59761170</t>
  </si>
  <si>
    <t>řezaná mozaika v původním sparořezu, rozměr 20/20 mm, určená pro podlahy s extrémním zatížením a podlahovým vytápěním</t>
  </si>
  <si>
    <t>2087.68*1.05 Přepočtené koeficientem množství=2 192.064 [A] 
Celkem: 2192.064=2 192.064 [B]</t>
  </si>
  <si>
    <t>771584412</t>
  </si>
  <si>
    <t>Montáž podlah z keramické mozaiky lepené na síti lepené cementovým flexibilním lepidlem, základní prvek přes 200 do 400 ks/m2</t>
  </si>
  <si>
    <t>788</t>
  </si>
  <si>
    <t>59761200</t>
  </si>
  <si>
    <t>mozaika keramická mrazuvzdorná do interiéru i exteriéru lepená na síti R10/B povrch reliéfní/matný-lapovaný tl do 10mm základní prvek přes 200 do 400ks/m2</t>
  </si>
  <si>
    <t>100.07*1.2 Přepočtené koeficientem množství=120.084 [A] 
Celkem: 120.084=120.084 [B]</t>
  </si>
  <si>
    <t>789</t>
  </si>
  <si>
    <t>790</t>
  </si>
  <si>
    <t>771591112</t>
  </si>
  <si>
    <t>Izolace podlahy pod dlažbu nátěrem nebo stěrkou ve dvou vrstvách</t>
  </si>
  <si>
    <t>791</t>
  </si>
  <si>
    <t>998771103</t>
  </si>
  <si>
    <t>Přesun hmot pro podlahy z dlaždic stanovený z hmotnosti přesunovaného materiálu vodorovná dopravní vzdálenost do 50 m v objektech výšky přes 12 do 24 m</t>
  </si>
  <si>
    <t>Podlahy skládané</t>
  </si>
  <si>
    <t>792</t>
  </si>
  <si>
    <t>775541821</t>
  </si>
  <si>
    <t>Demontáž plovoucích podlah laminátových, dýhovaných, vinylových ap. zaklapávacích (spojených na zámek)</t>
  </si>
  <si>
    <t>Podlahy povlakové</t>
  </si>
  <si>
    <t>793</t>
  </si>
  <si>
    <t>776111311</t>
  </si>
  <si>
    <t>Příprava podkladu vysátí podlah</t>
  </si>
  <si>
    <t>794</t>
  </si>
  <si>
    <t>776121112</t>
  </si>
  <si>
    <t>Příprava podkladu penetrace vodou ředitelná podlah</t>
  </si>
  <si>
    <t>795</t>
  </si>
  <si>
    <t>776201812</t>
  </si>
  <si>
    <t>Demontáž povlakových podlahovin lepených ručně s podložkou</t>
  </si>
  <si>
    <t>796</t>
  </si>
  <si>
    <t>776212111</t>
  </si>
  <si>
    <t>Montáž textilních podlahovin volným položením s podlepením spojů páskou pásů</t>
  </si>
  <si>
    <t>'výkres číslo 2.021;2.022;2.023;2.024;2.025;2.026;2.027;2.028;2.029' 
''půdorys nový stav' 
''technická zpráva' 
''měřeno v DWG' 
''d x š' 
0F104 6.14*2.5=15.350 [A] 
Celkem: 15.35=15.350 [B]</t>
  </si>
  <si>
    <t>797</t>
  </si>
  <si>
    <t>R69751014</t>
  </si>
  <si>
    <t>zátěžový koberec z polyamidu se střiženým vlasem na podložce SAfeBack, určený do komerčních prostor a pro podlahové vytápění, barva tmavě modrá s jemným světlým</t>
  </si>
  <si>
    <t>zátěžový koberec z polyamidu se střiženým vlasem na podložce SAfeBack, určený do komerčních prostor a pro podlahové vytápění, barva tmavě modrá s jemným světlým vzorem,výška vlasu 4mm, váha 1730g/m2,hustota vlasu 225000 bodů/m2</t>
  </si>
  <si>
    <t>15.35*1.1 Přepočtené koeficientem množství=16.885 [A] 
Celkem: 16.885=16.885 [B]</t>
  </si>
  <si>
    <t>798</t>
  </si>
  <si>
    <t>776221111</t>
  </si>
  <si>
    <t>Montáž podlahovin z PVC lepením standardním lepidlem z pásů</t>
  </si>
  <si>
    <t>799</t>
  </si>
  <si>
    <t>28412285</t>
  </si>
  <si>
    <t>krytina podlahová heterogenní tl 2mm</t>
  </si>
  <si>
    <t>94.62*1.1 Přepočtené koeficientem množství=104.082 [A] 
Celkem: 104.082=104.082 [B]</t>
  </si>
  <si>
    <t>800</t>
  </si>
  <si>
    <t>776221221</t>
  </si>
  <si>
    <t>Montáž podlahovin z PVC lepením lepidlem pro elektrostaticky vodivé podlahoviny ze čtverců</t>
  </si>
  <si>
    <t>801</t>
  </si>
  <si>
    <t>28410242</t>
  </si>
  <si>
    <t>krytina podlahová homogenní elektrostaticky vodivá tl 2,0mm 608x608mm</t>
  </si>
  <si>
    <t>55.903*1.1 Přepočtené koeficientem množství=61.493 [A] 
Celkem: 61.493=61.493 [B]</t>
  </si>
  <si>
    <t>802</t>
  </si>
  <si>
    <t>776223111</t>
  </si>
  <si>
    <t>Montáž podlahovin z PVC spoj podlah svařováním za tepla (včetně frézování)</t>
  </si>
  <si>
    <t>'výkres číslo 2.021;2.022;2.023;2.024;2.025;2.026;2.027;2.028;2.029' 
''půdorys nový stav' 
''technická zpráva' 
''měřeno v DWG' 
''d x š' 
''sF117 - 1S130' 
0.608*4*8=19.456 [A] 
''sF119 - 1S109,144,145,146,147' 
(0.608*4*20)+(0.608*4*70)+(0.608*4*25)+(0.608*4*13)=311.296 [B] 
Celkem: 19.456+311.296=330.752 [C]</t>
  </si>
  <si>
    <t>803</t>
  </si>
  <si>
    <t>776411112</t>
  </si>
  <si>
    <t>Montáž soklíků lepením obvodových, výšky přes 80 do 100 mm</t>
  </si>
  <si>
    <t>'výkres číslo 2.021;2.022;2.023;2.024;2.025;2.026;2.027;2.028;2.029' 
''půdorys nový stav' 
''technická zpráva' 
''měřeno v DWG' 
''d x š' 
''sF117 - 1S130' 
2.975*2+2.815*2-0.9=10.680 [A] 
1S109 5.38*2+3.836*2-0.8-0.8-0.9-0.9=15.032 [B] 
1S144 4.205+5.70+2.28+1/4*3.14*2.3-0.9=13.091 [C] 
1S145 2.61*2+3.325*2-0.8=11.070 [D] 
1S146 2.67*2+1.73*2-0.8=8.000 [E] 
1S147 0.44*2+1.757*2-0.9=3.494 [F] 
0P114 2.50*2+1.99*2-0.8-0.7=7.480 [G] 
0P120 5.79*2+2.95*2-0.8=16.680 [H] 
0P124 3.02*2+2.905*2-0.8=11.050 [I] 
0P125 3.02*2+2.535*2-0.8=10.310 [J] 
0P126 4.49*2+2.67*2-0.8=13.520 [K] 
0P127 3.46*2+2.93*2-0.8*2-0.7=10.480 [L] 
0P112 4.278*2+3.975*2-0.8=15.706 [M] 
0P130 4.665*2+1.91*2-0.8=12.350 [N] 
0P131 4.665*2+1.93*2-0.8=12.390 [O] 
0P132 4.425*2+1.89*2-0.8=11.830 [P] 
0P133 4.425*2+1.89*2-0.8=11.830 [Q] 
0P134 4.425*2+1.84*2-0.8=11.730 [R] 
0P135 4.425*2+1.84*2-00.8=11.730 [S] 
0P135a 4.425*2+1.96*2-0.8=11.970 [T] 
Celkem: 10.68+15.032+13.091+11.07+8+3.494+7.48+16.68+11.05+10.31+13.52+10.48+15.706+12.35+12.39+11.83+11.83+11.73+11.73+11.97=230.423 [U]</t>
  </si>
  <si>
    <t>804</t>
  </si>
  <si>
    <t>28411010</t>
  </si>
  <si>
    <t>lišta soklová PVC 20x100mm</t>
  </si>
  <si>
    <t>230.423*1.02 Přepočtené koeficientem množství=235.031 [A] 
Celkem: 235.031=235.031 [B]</t>
  </si>
  <si>
    <t>805</t>
  </si>
  <si>
    <t>776421312</t>
  </si>
  <si>
    <t>Montáž lišt přechodových šroubovaných</t>
  </si>
  <si>
    <t>'výkres číslo 2.021;2.022;2.023;2.024;2.025;2.026;2.027;2.028;2.029' 
''výpis zámečnických prvků' 
Z136 0.70*4=2.800 [A] 
Z137 0.80*14=11.200 [B] 
Z138 0.90*1=0.900 [C] 
Celkem: 2.8+11.2+0.9=14.900 [D]</t>
  </si>
  <si>
    <t>806</t>
  </si>
  <si>
    <t>59054153</t>
  </si>
  <si>
    <t>profil přechodový mezi kobercem a dlažbou, laminátovou nebo dřevěnou podlahou</t>
  </si>
  <si>
    <t>14.9*1.02 Přepočtené koeficientem množství=15.198 [A] 
Celkem: 15.198=15.198 [B]</t>
  </si>
  <si>
    <t>807</t>
  </si>
  <si>
    <t>998776103</t>
  </si>
  <si>
    <t>Přesun hmot pro podlahy povlakové stanovený z hmotnosti přesunovaného materiálu vodorovná dopravní vzdálenost do 50 m v objektech výšky přes 12 do 24 m</t>
  </si>
  <si>
    <t>Podlahy lité</t>
  </si>
  <si>
    <t>808</t>
  </si>
  <si>
    <t>777111111</t>
  </si>
  <si>
    <t>Příprava podkladu před provedením litých podlah vysátí</t>
  </si>
  <si>
    <t>809</t>
  </si>
  <si>
    <t>777111151</t>
  </si>
  <si>
    <t>Příprava podkladu před provedením litých podlah odstranění nátěrů odstraňovačem nátěrů</t>
  </si>
  <si>
    <t>'výkres číslo 2.001;2.002;2.003;2.004;2.005' 
''půdorys bourací práce' 
''technická zpráva' 
''očištění žulového schodiště - 1S140' 
1.120*(0.300*8+0.150*9)+2.31*1.31+1.080*(0.300*13+0.150*14)=13.706 [A] 
Celkem: 13.706=13.706 [B]</t>
  </si>
  <si>
    <t>810</t>
  </si>
  <si>
    <t>777131101</t>
  </si>
  <si>
    <t>Penetrační nátěr podlahy epoxidový na podklad suchý a vyzrálý</t>
  </si>
  <si>
    <t>811</t>
  </si>
  <si>
    <t>777131201</t>
  </si>
  <si>
    <t>Penetrační nátěr schodišťových stupňů epoxidový na podklad suchý a vyzrálý</t>
  </si>
  <si>
    <t>'výkres číslo 2.021;2.022;2.023;2.024;2.025;2.026;2.027;2.028;2.029' 
''půdorys nový stav' 
''technická zpráva' 
''měřeno v DWG' 
''délka x šířka' 
''sF114 - 1S133' 
1.005*0.3*22+1.005*0.2*21+3.20*0.07*2+1.0*0.07*2+2.0*0.07*2=11.722 [A] 
''očištění žulového schodiště sF116 - 1S140' 
1.120*(0.300*8+0.150*9)+2.31*1.31+1.080*(0.300*13+0.150*14)=13.706 [B] 
Celkem: 11.722+13.706=25.428 [C]</t>
  </si>
  <si>
    <t>812</t>
  </si>
  <si>
    <t>777612103</t>
  </si>
  <si>
    <t>Uzavírací nátěr podlahy epoxidový transparentní</t>
  </si>
  <si>
    <t>813</t>
  </si>
  <si>
    <t>777612203</t>
  </si>
  <si>
    <t>Uzavírací nátěr schodišťových stupňů epoxidový transparentní</t>
  </si>
  <si>
    <t>924</t>
  </si>
  <si>
    <t>998777103</t>
  </si>
  <si>
    <t>Přesun hmot pro podlahy lité stanovený z hmotnosti přesunovaného materiálu vodorovná dopravní vzdálenost do 50 m v objektech výšky přes 12 do 24 m</t>
  </si>
  <si>
    <t>Dokončovací práce - obklady</t>
  </si>
  <si>
    <t>815</t>
  </si>
  <si>
    <t>781481810</t>
  </si>
  <si>
    <t>Demontáž obkladů z mozaikových lepenců keramických nebo skleněných kladených do malty</t>
  </si>
  <si>
    <t>'výkres číslo 2.021;2.022;2.023;2.024;2.025;2.026;2.027;2.028;2.029' 
''půdorys nový stav' 
''technická zpráva' 
''měřeno v DWG' 
''odstranění mozaiky na 'vlaštovce' jižní fasáda'  
90.15*(0.175+2.5+0.18+0.06)=262.787 [A] 
Celkem: 262.787=262.787 [B]</t>
  </si>
  <si>
    <t>816</t>
  </si>
  <si>
    <t>781471810</t>
  </si>
  <si>
    <t>Demontáž obkladů z dlaždic keramických kladených do malty</t>
  </si>
  <si>
    <t>817</t>
  </si>
  <si>
    <t>781495211</t>
  </si>
  <si>
    <t>Čištění vnitřních ploch po provedení obkladu stěn chemickými prostředky</t>
  </si>
  <si>
    <t>818</t>
  </si>
  <si>
    <t>781111011</t>
  </si>
  <si>
    <t>Příprava podkladu před provedením obkladu oprášení (ometení) stěny</t>
  </si>
  <si>
    <t>819</t>
  </si>
  <si>
    <t>781121011</t>
  </si>
  <si>
    <t>Příprava podkladu před provedením obkladu nátěr penetrační na stěnu</t>
  </si>
  <si>
    <t>820</t>
  </si>
  <si>
    <t>781131112</t>
  </si>
  <si>
    <t>Izolace stěny pod obklad izolace nátěrem nebo stěrkou ve dvou vrstvách</t>
  </si>
  <si>
    <t>'výkres číslo 2.021;2.022;2.023;2.024;2.025;2.026;2.027;2.028;2.029' 
''půdorys nový stav' 
''technická zpráva' 
''měřeno v DWG' 
''d x v'  
1S125 (0.90*3)*2.00=5.400 [A] 
1S122 1.10*1.10=1.210 [B] 
Mezisoučet: 5.4+1.21=6.610 [C] 
0P161 1.10*1.10=1.210 [D] 
0P163 (1.10*2)*2.00=4.400 [E] 
0P162 1.10*1.10=1.210 [F] 
0P164 5.00*1.10=5.500 [G] 
0P159 4.70*1.10=5.170 [H] 
0P160 1.10*1.10=1.210 [I] 
0P158 0.865*1.10=0.952 [J] 
0P172 0.859*1.10=0.945 [K] 
0P177 1.01*1.10=1.111 [L] 
0P184 0.90*1.10=0.990 [M] 
0P182 1.10*1.10=1.210 [N] 
0P154 1.40*1.10=1.540 [O] 
0P147 (1.10*2+0.90)*2.00=6.200 [P] 
0P143 1.10*1.10=1.210 [Q] 
0P144 0.86*1.10=0.946 [R] 
0P140 0.90*1.10=0.990 [S] 
0P139 1.10*1.10=1.210 [T] 
0P122 1.10*1.10=1.210 [U] 
0P116 1.10*1.10=1.210 [V] 
0P117 1.10*2*2.00=4.400 [W] 
0P110 1.10*1.10=1.210 [X] 
0P115 1.05*1.10=1.155 [Y] 
Mezisoučet: 1.21+4.4+1.21+5.5+5.17+1.21+0.952+0.945+1.111+0.99+1.21+1.54+6.2+1.21+0.946+0.99+1.21+1.21+1.21+4.4+1.21+1.155=45.189 [Z] 
Celkem: 5.4+1.21+1.21+4.4+1.21+5.5+5.17+1.21+0.952+0.945+1.111+0.99+1.21+1.54+6.2+1.21+0.946+0.99+1.21+1.21+1.21+4.4+1.21+1.155=51.799 [AA]</t>
  </si>
  <si>
    <t>821</t>
  </si>
  <si>
    <t>781151011</t>
  </si>
  <si>
    <t>Příprava podkladu před provedením obkladu lokální vyrovnání podkladu stěrkou, tloušťky do 3 mm, plochy do 0,1 m2</t>
  </si>
  <si>
    <t>822</t>
  </si>
  <si>
    <t>781161021</t>
  </si>
  <si>
    <t>Příprava podkladu před provedením obkladu montáž profilu ukončujícího profilu rohového, vanového</t>
  </si>
  <si>
    <t>'výkres číslo 2.021;2.022;2.023;2.024;2.025;2.026;2.027;2.028;2.029' 
''půdorys nový stav' 
''technická zpráva' 
''měřeno v DWG' 
1S125 2.40=2.400 [A] 
1S1231.10=1.100 [B] 
0P158 2.60=2.600 [C] 
0P157 2.40*8=19.200 [D] 
0P165 2.45=2.450 [E] 
0P174 2.40=2.400 [F] 
0P172 0.89=0.890 [G] 
0P178 1.215=1.215 [H] 
0P183 0.90=0.900 [I] 
0P155 0.93+2.40=3.330 [J] 
0P154 2.40=2.400 [K] 
0P145 2.40=2.400 [L] 
0P144 0.86=0.860 [M] 
0P143 2.40=2.400 [N] 
0P141 0.90+2.40=3.300 [O] 
0P111 0.90+2.40=3.300 [P] 
0P110 2.40=2.400 [Q] 
0P115 2.80=2.800 [R] 
0P116 2.40=2.400 [S] 
Celkem: 2.4+1.1+2.6+19.2+2.45+2.4+0.89+1.215+0.9+3.33+2.4+2.4+0.86+2.4+3.3+3.3+2.4+2.8+2.4=58.745 [T]</t>
  </si>
  <si>
    <t>823</t>
  </si>
  <si>
    <t>19416012</t>
  </si>
  <si>
    <t>lišta ukončovací nerezová 10mm</t>
  </si>
  <si>
    <t>58.745*1.1 Přepočtené koeficientem množství=64.620 [A] 
Celkem: 64.62=64.620 [B]</t>
  </si>
  <si>
    <t>824</t>
  </si>
  <si>
    <t>781473928</t>
  </si>
  <si>
    <t>Výměna keramické obkladačky lepené, velikosti přes 85 do 100 ks/m2</t>
  </si>
  <si>
    <t>825</t>
  </si>
  <si>
    <t>59761r03</t>
  </si>
  <si>
    <t>mozaika keramická hladká na podlahu i stěnu pro interiér i exteriér (2,5x2,5)-set 300x300mm</t>
  </si>
  <si>
    <t>7231.474*0.12 Přepočtené koeficientem množství=867.777 [A] 
Celkem: 867.777=867.777 [B]</t>
  </si>
  <si>
    <t>826</t>
  </si>
  <si>
    <t>781495184</t>
  </si>
  <si>
    <t>Obklad - dokončující práce pracnější řezání obkladaček rovné</t>
  </si>
  <si>
    <t>'adekvátní položka' 
řezání obkladu na stěně pro vyborání obkladu pro nové hydranty 2.7*3=8.100 [A] 
Celkem: 8.1=8.100 [B]</t>
  </si>
  <si>
    <t>827</t>
  </si>
  <si>
    <t>781473927</t>
  </si>
  <si>
    <t>Výměna keramické obkladačky lepené, velikosti přes 50 do 85 ks/m2</t>
  </si>
  <si>
    <t>'severní fasáda' 
''červený neglazovaný obklad' 
plocha fas.81.2+161.96+57.72+52.24+15.6+6.5=375.220 [A] 
ostění 56.76+4.97=61.730 [B] 
nadpraží 50.74=50.740 [C] 
Mezisoučet: 375.22+61.73+50.74=487.690 [D] 
''černý glazovaný obklad'  
plocha fas. 8.38+121.61+1.99+3.02+4.09+4.13+17.63+66.31+9+13.95+19.2+41.07+253.77=564.150 [E] 
sokl 18.99=18.990 [F] 
ostění 2.64+0.8+5.15+0.32+0.32+4.84+4.36+4.4+0.98+0.38+6.04+0.82+0.82+1.68=33.550 [G] 
parapety 6.56+0.86+0.86=8.280 [H] 
podhled 246.09=246.090 [I] 
Mezisoučet: 564.15+18.99+33.55+8.28+246.09=871.060 [J] 
''jižní fasáda'  
''červený neglazovaný obklad'  
plocha pas. 167.16+57.72+52.24+15.6=292.720 [K] 
ostění 56.76+4.97=61.730 [L] 
nadpraží 76.077=76.077 [M] 
Mezisoučet: 292.72+61.73+76.077=430.527 [N] 
''černý glazovaný obklad'  
plocha pas. 130.95 =130.950 [O] 
sokl 25.58=25.580 [P] 
ostění 14.85+2.32+2+7.56+7.5+8.93+0.52+2.03+2.79+2.71=51.210 [Q] 
parapety 8.93+0.50+2.03=11.460 [R] 
Mezisoučet: 130.95+25.58+51.21+11.46=219.200 [S] 
''východní fasáda' 
''obklad červený neglazovaný' 
plocha fas. 235.53-5.47*10=180.830 [T] 
ostění 2.35*4*10*0.175=16.450 [U] 
Mezisoučet: 180.83+16.45=197.280 [V] 
''obklad černý glazovaný' 
sokl 0.73+2.94=3.670 [W] 
Mezisoučet: 3.67=3.670 [X] 
Celkem: 375.22+61.73+50.74+564.15+18.99+33.55+8.28+246.09+292.72+61.73+76.077+130.95+25.58+51.21+11.46+180.83+16.45+3.67=2 209.427 [Y] 
'(OBK_cerv1+OBK_cerv2+OBK_cerv3)*0,3'předpokad rozsahu výměny 30%' *(1/(0,24*0,065))+0,122 
'(OBK_cer1+OBK_cer2+OBK_cer3)*0,3'předpokad rozsahu výměny 30%' *(1/(0,24*0,065))+0,122 
''interiérové pohledy' 
''béžový obklad' 
16*4*0.96*0.25=15.360 [Z] 
2*13.7*2=54.800 [AA] 
(3.7+2.53)*4=24.920 [AB] 
2*13.7*2=54.800 [AC] 
(3.7+2.53)*4=24.920 [AD] 
16*4*0.96*0.25=15.360 [AE] 
2*6.95*7.55=104.945 [AF] 
2*6.95*7.55=104.945 [AG] 
5.46*1.5=8.190 [AH] 
7.07*1.2=8.484 [AI] 
3*0.6=1.800 [AJ] 
5.46*1.5=8.190 [AK] 
7.07*1.2=8.484 [AL] 
3*0.6=1.800 [AM] 
3*3.8*5.43=61.902 [AN] 
3.8*5.43-2*3=14.634 [AO] 
2*(2+3)*0.1=1.000 [AP] 
3*2.3*0.7=4.830 [AQ] 
29*2*(0.075+0.38+0.44)*4.73=245.534 [AR] 
2*(0.38+0.44)*4.73=7.757 [AS] 
2*(0.075+0.38)*4.73=4.304 [AT] 
Mezisoučet: 15.36+54.8+24.92+54.8+24.92+15.36+104.945+104.945+8.19+8.484+1.8+8.19+8.484+1.8+61.902+14.634+1+4.83+245.534+7.757+4.304=776.959 [AU] 
''černý obklad' 
2*31*(0.36+0.134)*0.1=3.063 [AV] 
(3.7+2.53)*0.1=0.623 [AW] 
2*31*(0.36+0.134)*0.1=3.063 [AX] 
(3.7+2.53)*0.1=0.623 [AY] 
2*(1.2+11.75+1+1.2)*0.15=4.545 [AZ] 
2*(1.2+11.06+1)*0.15=3.978 [BA] 
2*(1.2+11.6+1+1.2)*0.15=4.500 [BB] 
87.7*0.5=43.850 [BC] 
27.6*0.5=13.800 [BD] 
36.16*0.5=18.080 [BE] 
3*(4.71-1.2)*0.5=5.265 [BF] 
(1.58+1.1+1.36)*0.25=1.010 [BG] 
(0.4+0.4+0.23+0.23+8.3+9.32)*0.25=4.720 [BH] 
2*(3+13)*1.2=38.400 [BI] 
(0.4+0.4+0.23+0.23+8.3+9.32)*0.25=4.720 [BJ] 
2*(3+13)*1.2=38.400 [BK] 
(1.2+1.06+9.35)*0.25=2.903 [BL] 
(0.35+1.25+3.85+0.66+5.71+5.55+0.66+3.67)*0.25=5.425 [BM] 
(2*1.12+2.75)*0.25=1.248 [BN] 
6.35*0.25=1.588 [BO] 
8.86*0.25=2.215 [BP] 
(2.16+4.75-1)*0.25=1.478 [BQ] 
(4.75+1.91-1)*0.25=1.415 [BR] 
10.81*0.25=2.703 [BS] 
15.2*0.25=3.800 [BT] 
(1.95+4.75-1)*0.25=1.425 [BU] 
4.35*0.25=1.088 [BV] 
(0.75+0.45)*0.25=0.300 [BW] 
0.65*3.27=2.126 [BX] 
1.95*6.55-1.95*0.97-2.1*1.95-0.65*0.65=6.364 [BY] 
2*1.71*1.95=6.669 [BZ] 
15.14*1.95-1.6*1.95-1.8*1.95-5.02*1.6-3.03*1.45-2*0.75*0.45=9.793 [CA] 
 (0.51+0.55)*1.155=1.224 [CB] 
9*2*3.14*0.91*1.04=53.491 [CC] 
10*0.12*1.04=1.248 [CD] 
2*1.08*1.04=2.246 [CE] 
2.88*1.95-1.3*1.95=3.081 [CF] 
2*1.71*1.95=6.669 [CG] 
30.55*1.95-2*0.65*0.65-2*2.72*1.62-4*2.2*1.95-2*4.94*1.68-1.8*1.95-4*1*0.45=10.846 [CH] 
(1.2*2+2.75)*1.95=10.043 [CI] 
20.93*1.95-6.35*1.2-1.9*1.95-8.08*1.25-1.75*1.95-2.075*1.25=13.382 [CJ] 
3*3.7*1.95=21.645 [CK] 
35.9*1.95-2*1.91*1.2-3*2.08*1.95-2*7.75-1.2-2.29*1.2-6.77*1.2-2*0.65*0.65-4*1*0.45=23.036 [CL] 
(4.33+3.17)*3.35-1.94*2.2=20.857 [CM] 
3*2.3*0.7=4.830 [CN] 
4*5.6*0.7=15.680 [CO] 
18.8*0.5=9.400 [CP] 
'Mezisoučet: 'AV818+AW818+AX818+AY818+AZ818+BA818+BB818+BC818+BD818+BE818+BF818+BG818+BH818+BI818+BJ818+BK818+BL818+BM818+BN818+BO818+BP818+BQ818+BR81 
'OKL156*0,1'předpokad rozsahu výměny 10%' *(1/(0,24*0,065))+0,122 
'Celkem: 'Z818+AA818+AB818+AC818+AD818+AE818+AF818+AG818+AH818+AI818+AJ818+AK818+AL818+AM818+AN818+AO818+AP818+AQ818+AR818+AS818+AT818+AV818+AW818+AX8 
21452.00+21038.00+7781.00=50 271.000 [CQ] 
Celkem: 50271=50 271.000 [CR]</t>
  </si>
  <si>
    <t>828</t>
  </si>
  <si>
    <t>597r01</t>
  </si>
  <si>
    <t>replika původního černého glazovaného keramického obkladu 250x65x13 mm</t>
  </si>
  <si>
    <t>829</t>
  </si>
  <si>
    <t>597r01.1</t>
  </si>
  <si>
    <t>replika původního černého glazovaného keramického obkladu 250x65x13 mm - zaoblená tvarovka</t>
  </si>
  <si>
    <t>830</t>
  </si>
  <si>
    <t>597r02</t>
  </si>
  <si>
    <t>replika původního červeného obkladu 250x65x13 mm</t>
  </si>
  <si>
    <t>'severní fasáda' 
''červený neglazovaný obklad' 
plocha fas.81.2+161.96+57.72+52.24+15.6+6.5=375.220 [A] 
ostění 56.76+4.97=61.730 [B] 
Mezisoučet: 375.22+61.73=436.950 [C] 
''jižní fasáda'  
''červený neglazovaný obklad'  
plocha pas. 167.16+57.72+52.24+15.6=292.720 [D] 
ostění 56.76+4.97=61.730 [E] 
Mezisoučet: 292.72+61.73=354.450 [F] 
''východní fasáda' 
''červený neglazovaný obklad' 
plocha fas. 235.53-5.47*10=180.830 [G] 
ostění 2.35*4*10*0.175=16.450 [H] 
Mezisoučet: 180.83+16.45=197.280 [I] 
Celkem: 375.22+61.73+292.72+61.73+180.83+16.45=988.680 [J] 
'(OBK_cerv1+OBK_cerv2+OBK_cerv3)*0,3'předpokad rozsahu výměny 30%' 
334.649*1.15 Přepočtené koeficientem množství=384.846 [K] 
Celkem: 384.846=384.846 [L]</t>
  </si>
  <si>
    <t>831</t>
  </si>
  <si>
    <t>597r02.1</t>
  </si>
  <si>
    <t>replika původního červeného obkladu 250x65x13 mm - zaoblená tvarovka</t>
  </si>
  <si>
    <t>832</t>
  </si>
  <si>
    <t>597r03</t>
  </si>
  <si>
    <t>replika původního bežového obkladu 250x65x13 mm</t>
  </si>
  <si>
    <t>833</t>
  </si>
  <si>
    <t>597r03.1</t>
  </si>
  <si>
    <t>replika původního bežového obkladu 250x65x13 mm - zaoblená tvarovka</t>
  </si>
  <si>
    <t>834</t>
  </si>
  <si>
    <t>59761r01</t>
  </si>
  <si>
    <t>replika původního černého glazovaného obkladu speciální tvarovky - zaoblená tvarovka parapetů</t>
  </si>
  <si>
    <t>835</t>
  </si>
  <si>
    <t>59761r02</t>
  </si>
  <si>
    <t>replika původního keramického obkladu speciální tvarovky - zaoblená tvarovka parapetů</t>
  </si>
  <si>
    <t>836</t>
  </si>
  <si>
    <t>781474117</t>
  </si>
  <si>
    <t>Montáž obkladů vnitřních stěn z dlaždic keramických lepených flexibilním lepidlem maloformátových hladkých přes 35 do 45 ks/m2</t>
  </si>
  <si>
    <t>837</t>
  </si>
  <si>
    <t>59761255</t>
  </si>
  <si>
    <t>obklad keramický hladký přes 35 do 45ks/m2</t>
  </si>
  <si>
    <t>673.571*1.1 Přepočtené koeficientem množství=740.928 [A] 
Celkem: 740.928=740.928 [B]</t>
  </si>
  <si>
    <t>838</t>
  </si>
  <si>
    <t>781674112</t>
  </si>
  <si>
    <t>Montáž obkladů parapetů z dlaždic keramických lepených flexibilním lepidlem, šířky parapetu přes 100 do 150 mm</t>
  </si>
  <si>
    <t>'výkres číslo 2.021;2.022;2.023;2.024;2.025;2.026;2.027;2.028;2.029' 
''půdorys nový stav' 
''technická zpráva' 
''měřeno v DWG' 
okno 101,102 2.30*14+4.60*2=41.400 [A] 
Celkem: 41.4=41.400 [B]</t>
  </si>
  <si>
    <t>839</t>
  </si>
  <si>
    <t>840</t>
  </si>
  <si>
    <t>781774120</t>
  </si>
  <si>
    <t>Montáž obkladů vnějších stěn z dlaždic keramických lepených flexibilním lepidlem maloformátových hladkých přes 50 do 85 ks/m2</t>
  </si>
  <si>
    <t>'výkres číslo 2.062, 2.036-2.037' 
''půdorys nový stav, pohledy fasáda' 
''technická zpráva' 
''pás černého glazovaného obkladu v čele 'vlaštovky'' 
''d x v' 
90.15*0.15=13.523 [A] 
Celkem: 13.523=13.523 [B]</t>
  </si>
  <si>
    <t>841</t>
  </si>
  <si>
    <t>13.523*1.05 Přepočtené koeficientem množství=14.199 [A] 
Celkem: 14.199=14.199 [B]</t>
  </si>
  <si>
    <t>842</t>
  </si>
  <si>
    <t>781474119</t>
  </si>
  <si>
    <t>Montáž obkladů vnitřních stěn z dlaždic keramických lepených flexibilním lepidlem maloformátových hladkých přes 50 do 85 ks/m2</t>
  </si>
  <si>
    <t>'výkres číslo 2.021;2.022;2.023;2.024;2.025;2.026;2.027;2.028;2.029' 
''půdorys nový stav' 
''technická zpráva' 
''nové konstrukce'  
severní pohled u WC 1.30=1.300 [A] 
severní pohled po dveřích vedle nápojového koutku 1.00*1.00=1.000 [B] 
severní pohled nová výloha obchodu 2.30+6.80=9.100 [C] 
jižní pohled ČD Lounge 2.40+1.80=4.200 [D] 
jižní pohled bezbariérová pokladna 0.90=0.900 [E] 
jižní pohled sokl u obchodu 1.60=1.600 [F] 
Celkem: 1.3+1+9.1+4.2+0.9+1.6=18.100 [G]</t>
  </si>
  <si>
    <t>843</t>
  </si>
  <si>
    <t>18.1*1.1 Přepočtené koeficientem množství=19.910 [A] 
Celkem: 19.91=19.910 [B]</t>
  </si>
  <si>
    <t>844</t>
  </si>
  <si>
    <t>781571131</t>
  </si>
  <si>
    <t>Montáž obkladů ostění z obkladaček keramických lepených flexibilním lepidlem šířky ostění do 200 mm</t>
  </si>
  <si>
    <t>'výkres číslo 2.021;2.022;2.023;2.024;2.025;2.026;2.027;2.028;2.029' 
''půdorys nový stav' 
''technická zpráva' 
''nové konstrukce'  
severní pohled u WC 2.2=2.200 [A] 
severní pohled nová výloha obchodu 2.3+6.8+1*2=11.100 [B] 
jižní pohled ČD Lounge 2.2*2=4.400 [C] 
jižní pohled sokl u obchodu 2.8+0.6=3.400 [D] 
Celkem: 2.2+11.1+4.4+3.4=21.100 [E]</t>
  </si>
  <si>
    <t>845</t>
  </si>
  <si>
    <t>21.1*0.25 Přepočtené koeficientem množství=5.275 [A] 
Celkem: 5.275=5.275 [B]</t>
  </si>
  <si>
    <t>846</t>
  </si>
  <si>
    <t>781784116</t>
  </si>
  <si>
    <t>Montáž obkladů vnějších stěn z mozaikových lepenců keramických nebo skleněných lepených flexibilním lepidlem dílce vel. 300 x 300 mm</t>
  </si>
  <si>
    <t>'výkres číslo 2.062, 2.036-2.037' 
''půdorys nový stav, pohledy fasáda' 
''technická zpráva' 
''d x š' 
''odstranění mozaiky na 'vlaštovce - jižní fasáda'  
90.15*(0.175+2.5+0.18+0.06)=262.787 [A] 
Celkem: 262.787=262.787 [B]</t>
  </si>
  <si>
    <t>847</t>
  </si>
  <si>
    <t>262.787*12.221 Přepočtené koeficientem množství=3 211.520 [A] 
Celkem: 3211.52=3 211.520 [B]</t>
  </si>
  <si>
    <t>848</t>
  </si>
  <si>
    <t>781RST1</t>
  </si>
  <si>
    <t>Restaurování mozaiky s motivem mapy stavebních památek v bývalém Československu</t>
  </si>
  <si>
    <t>'výkresy č.2.064' 
''restauratorský průzkum' 
''technická zpráva' 
''měřeno z DWG' 
108.00=108.000 [A] 
Celkem: 108=108.000 [B]</t>
  </si>
  <si>
    <t>849</t>
  </si>
  <si>
    <t>781RST2</t>
  </si>
  <si>
    <t>Restaurování mozaiky znamení zvěrokruhu a hodinami</t>
  </si>
  <si>
    <t>850</t>
  </si>
  <si>
    <t>998781103</t>
  </si>
  <si>
    <t>Přesun hmot pro obklady keramické stanovený z hmotnosti přesunovaného materiálu vodorovná dopravní vzdálenost do 50 m v objektech výšky přes 12 do 24 m</t>
  </si>
  <si>
    <t>851</t>
  </si>
  <si>
    <t>783806807</t>
  </si>
  <si>
    <t>Odstranění nátěrů z omítek odstraňovačem nátěrů s obroušením</t>
  </si>
  <si>
    <t>'výkres číslo 2.002' 
''půdorysy bouracích prací; nový stav' 
''technická zpráva' 
''měřeno z DWG' 
sestava sklobetonové stěny - 211 4.56=4.560 [A] 
Celkem: 4.56=4.560 [B]</t>
  </si>
  <si>
    <t>852</t>
  </si>
  <si>
    <t>783906857</t>
  </si>
  <si>
    <t>Odstranění nátěrů z betonových podlah odstraňovačem nátěrů s obroušením</t>
  </si>
  <si>
    <t>'výkres číslo 2.021, 2.022,2.023,2.024,2.025' 
''půdorys nový stav' 
''technická zpráva, skladby podlah' 
''měřeno z DWG'  
''předpoklad 10% nesoudržných vrstev z celkové plochy ' 
''sF101' 
(4.41+14.44+4.64+14.89+14.22+14.66+4.08+14.82+5.20+14.80+3.78+5.69+19.59+3.25+12.19+11.33+22.50+22.48+4.35+5.11+5.14+1.37)*0.10=22.294 [A] 
Celkem: 22.294=22.294 [B]</t>
  </si>
  <si>
    <t>853</t>
  </si>
  <si>
    <t>783306801</t>
  </si>
  <si>
    <t>Odstranění nátěrů ze zámečnických konstrukcí obroušením</t>
  </si>
  <si>
    <t>854</t>
  </si>
  <si>
    <t>783306809</t>
  </si>
  <si>
    <t>Odstranění nátěrů ze zámečnických konstrukcí okartáčováním</t>
  </si>
  <si>
    <t>855</t>
  </si>
  <si>
    <t>'výkres č.2.014-2.037' 
''výpis klempířských prvlů'  
K100 91.00*0.38=34.580 [A] 
K101 91.00*0.38=34.580 [B] 
Celkem: 34.58+34.58=69.160 [C]</t>
  </si>
  <si>
    <t>856</t>
  </si>
  <si>
    <t>857</t>
  </si>
  <si>
    <t>783301313</t>
  </si>
  <si>
    <t>Příprava podkladu zámečnických konstrukcí před provedením nátěru odmaštění odmašťovačem ředidlovým</t>
  </si>
  <si>
    <t>'výkres číslo 2.021; 2.026; 2.027,2.028,2.029,2.030,2.031,2.032,2.033' 
''výkresy nový stav' 
''technická zpráva' 
poz.166 0.10*(2.02*2+0.90)*6=2.964 [A] 
poz.167 0.10*(2.02*2+0.80)*3=1.452 [B] 
poz.170 0.10*(2.20*2+0.90)=0.530 [C] 
poz.180 0.10*(2.02*2+0.80)=0.484 [D] 
poz.181 0.10*(1.90*2+0.90)*2+0.80*1.80*2*2=6.700 [E] 
poz.182 0.10*(2.02*2+0.90)*2+0.80*1.97*2*2=7.292 [F] 
poz.183 0.10*(2.02*2+0.90)*2+0.80*1.97*2*2=7.292 [G] 
poz.211 0.10*(2.02*2+1.00)=0.504 [H] 
poz.212 0.10*(0.90*3)*2+0.80*0.80*2*2=3.100 [I] 
poz.213 0.15*(2.02*2+0.70)*9=6.399 [J] 
poz.214 0.15*(2.02*2+0.90)*4=2.964 [K] 
poz.215 0.15*(2.02*2+0.90)=0.741 [L] 
poz.216 0.10*(2.025*2+0.70)=0.475 [M] 
vitráž 108,109 (((5.40*2+2.3*2)*(0.05*2))*2+((2.3*4)*(0.04+0.05*2))*2)*2=11.312 [N] 
zábradlí - Z122 3.14*0.05*(1.15+3.05+4.5+1.0)=1.523 [O] 
Celkem: 2.964+1.452+0.53+0.484+6.7+7.292+7.292+0.504+3.1+6.399+2.964+0.741+0.475+11.312+1.523=53.732 [P]</t>
  </si>
  <si>
    <t>858</t>
  </si>
  <si>
    <t>783301401</t>
  </si>
  <si>
    <t>Příprava podkladu zámečnických konstrukcí před provedením nátěru ometení</t>
  </si>
  <si>
    <t>859</t>
  </si>
  <si>
    <t>783314201</t>
  </si>
  <si>
    <t>Základní antikorozní nátěr zámečnických konstrukcí jednonásobný syntetický standardní</t>
  </si>
  <si>
    <t>860</t>
  </si>
  <si>
    <t>783315101</t>
  </si>
  <si>
    <t>Mezinátěr zámečnických konstrukcí jednonásobný syntetický standardní</t>
  </si>
  <si>
    <t>861</t>
  </si>
  <si>
    <t>783317101</t>
  </si>
  <si>
    <t>Krycí nátěr (email) zámečnických konstrukcí jednonásobný syntetický standardní</t>
  </si>
  <si>
    <t>862</t>
  </si>
  <si>
    <t>783801271</t>
  </si>
  <si>
    <t>Očištění omítek biocidními prostředky napadených mikroorganismy s okartáčováním, nátěrem jednonásobným, povrchů hladkých zdiva lícového</t>
  </si>
  <si>
    <t>863</t>
  </si>
  <si>
    <t>783805420</t>
  </si>
  <si>
    <t>Provedení funkčního nátěru omítek termoizolačního, se schopností překlenutí trhlin apod., ploch hrubých betonových povrchů nebo omítek hrubých, rýhovaných tenko</t>
  </si>
  <si>
    <t>Provedení funkčního nátěru omítek termoizolačního, se schopností překlenutí trhlin apod., ploch hrubých betonových povrchů nebo omítek hrubých, rýhovaných tenkovrstvých nebo škrábaných (břízolitových)</t>
  </si>
  <si>
    <t>864</t>
  </si>
  <si>
    <t>24597001</t>
  </si>
  <si>
    <t>nátěr protipožární pro beton a zdivo</t>
  </si>
  <si>
    <t>475.87*1.65 Přepočtené koeficientem množství=785.186 [A] 
Celkem: 785.186=785.186 [B]</t>
  </si>
  <si>
    <t>865</t>
  </si>
  <si>
    <t>783823101</t>
  </si>
  <si>
    <t>Penetrační nátěr omítek hladkých betonových povrchů akrylátový</t>
  </si>
  <si>
    <t>866</t>
  </si>
  <si>
    <t>783827401</t>
  </si>
  <si>
    <t>Krycí (ochranný ) nátěr omítek dvojnásobný hladkých betonových povrchů nebo povrchů z desek na bázi dřeva (dřevovláknitých apod.) akrylátový</t>
  </si>
  <si>
    <t>867</t>
  </si>
  <si>
    <t>783897607</t>
  </si>
  <si>
    <t>Krycí (ochranný ) nátěr omítek Příplatek k cenám za provádění barevného nátěru v odstínu světlém dvojnásobného</t>
  </si>
  <si>
    <t>868</t>
  </si>
  <si>
    <t>783901453</t>
  </si>
  <si>
    <t>Příprava podkladu betonových podlah před provedením nátěru vysátím</t>
  </si>
  <si>
    <t>869</t>
  </si>
  <si>
    <t>783943151</t>
  </si>
  <si>
    <t>Penetrační nátěr betonových podlah hladkých (z pohledového nebo gletovaného betonu, stěrky apod.) polyuretanový</t>
  </si>
  <si>
    <t>870</t>
  </si>
  <si>
    <t>783947161</t>
  </si>
  <si>
    <t>Krycí (uzavírací) nátěr betonových podlah dvojnásobný polyuretanový vodou ředitelný</t>
  </si>
  <si>
    <t>871</t>
  </si>
  <si>
    <t>783009301</t>
  </si>
  <si>
    <t>Písmomalířské práce výšky písmen nebo číslic přes 500 do 750 mm</t>
  </si>
  <si>
    <t>'výkres č.2.026-2.033' 
''technická zpráva, interiérové pohledy' 
''nápisy na opaktní sklo předběžné množství' 
obchod 7*6=42.000 [A] 
ČD Lounge 8=8.000 [B] 
pokladny 8=8.000 [C] 
knihkupectví sirius 18=18.000 [D] 
toalety 7=7.000 [E] 
stánek 2*6=12.000 [F] 
Celkem: 42+8+8+18+7+12=95.000 [G]</t>
  </si>
  <si>
    <t>Dokončovací práce - malby a tapety</t>
  </si>
  <si>
    <t>872</t>
  </si>
  <si>
    <t>784121003</t>
  </si>
  <si>
    <t>Oškrabání malby v místnostech výšky přes 3,80 do 5,00 m</t>
  </si>
  <si>
    <t>873</t>
  </si>
  <si>
    <t>784121005</t>
  </si>
  <si>
    <t>Oškrabání malby v místnostech výšky přes 5,00 m</t>
  </si>
  <si>
    <t>874</t>
  </si>
  <si>
    <t>784111003</t>
  </si>
  <si>
    <t>Oprášení (ometení) podkladu v místnostech výšky přes 3,80 do 5,00 m</t>
  </si>
  <si>
    <t>875</t>
  </si>
  <si>
    <t>784111005</t>
  </si>
  <si>
    <t>Oprášení (ometení) podkladu v místnostech výšky přes 5,00 m</t>
  </si>
  <si>
    <t>876</t>
  </si>
  <si>
    <t>784111013</t>
  </si>
  <si>
    <t>Obroušení podkladu omítky v místnostech výšky přes 3,80 do 5,00 m</t>
  </si>
  <si>
    <t>877</t>
  </si>
  <si>
    <t>784111015</t>
  </si>
  <si>
    <t>Obroušení podkladu omítky v místnostech výšky přes 5,00 m</t>
  </si>
  <si>
    <t>878</t>
  </si>
  <si>
    <t>784111035</t>
  </si>
  <si>
    <t>Omytí podkladu omytí v místnostech výšky přes 5,00 m</t>
  </si>
  <si>
    <t>'SB2 - odstranění stávajících nánosů' 
(2.60*4.73)*2*60=1 475.760 [A] 
Celkem: 1475.76=1 475.760 [B]</t>
  </si>
  <si>
    <t>879</t>
  </si>
  <si>
    <t>784181121</t>
  </si>
  <si>
    <t>Penetrace podkladu jednonásobná hloubková akrylátová bezbarvá v místnostech výšky do 3,80 m</t>
  </si>
  <si>
    <t>880</t>
  </si>
  <si>
    <t>784181123</t>
  </si>
  <si>
    <t>Penetrace podkladu jednonásobná hloubková akrylátová bezbarvá v místnostech výšky přes 3,80 do 5,00 m</t>
  </si>
  <si>
    <t>881</t>
  </si>
  <si>
    <t>784181125</t>
  </si>
  <si>
    <t>Penetrace podkladu jednonásobná hloubková akrylátová bezbarvá v místnostech výšky přes 5,00 m</t>
  </si>
  <si>
    <t>882</t>
  </si>
  <si>
    <t>784211101</t>
  </si>
  <si>
    <t>Malby z malířských směsí oděruvzdorných za mokra dvojnásobné, bílé za mokra oděruvzdorné výborně v místnostech výšky do 3,80 m</t>
  </si>
  <si>
    <t>883</t>
  </si>
  <si>
    <t>784211103</t>
  </si>
  <si>
    <t>Malby z malířských směsí oděruvzdorných za mokra dvojnásobné, bílé za mokra oděruvzdorné výborně v místnostech výšky přes 3,80 do 5,00 m</t>
  </si>
  <si>
    <t>884</t>
  </si>
  <si>
    <t>784211105</t>
  </si>
  <si>
    <t>Malby z malířských směsí oděruvzdorných za mokra dvojnásobné, bílé za mokra oděruvzdorné výborně v místnostech výšky přes 5,00 m</t>
  </si>
  <si>
    <t>885</t>
  </si>
  <si>
    <t>784331003</t>
  </si>
  <si>
    <t>Malby protiplísňové dvojnásobné, bílé v místnostech výšky přes 3,80 do 5,00 m</t>
  </si>
  <si>
    <t>886</t>
  </si>
  <si>
    <t>787100811</t>
  </si>
  <si>
    <t>Vysklívání stěn a příček, balkónového zábradlí, výtahových šachet skla profilovaného jednoduchého</t>
  </si>
  <si>
    <t>'výkres číslo 2.010;2.011;2.012;2.013;2.030;2.031;2.032;2.033' 
''půdorysy bouracích prací; nový stav' 
''technická zpráva' 
''měřeno z DWG' 
''SB2 - vysklení stávajících výplní' 
0.465*0.465*45*60=583.808 [A] 
Celkem: 583.808=583.808 [B]</t>
  </si>
  <si>
    <t>887</t>
  </si>
  <si>
    <t>787100802</t>
  </si>
  <si>
    <t>Vysklívání stěn a příček, balkónového zábradlí, výtahových šachet skla plochého, plochy přes 1 do 3 m2</t>
  </si>
  <si>
    <t>'výkres číslo 2.010;2.011;2.012;2.013;2.030;2.031;2.032;2.033' 
''půdorysy bouracích prací; nový stav' 
''technická zpráva' 
''měřeno z DWG' 
''demontáž proskleného pásu u prodejen'  
(36.00+2.00)*0.50=19.000 [A] 
''demontáž proskleného pásu u eskalátorů' 
(8.59+8.66)*0.63=10.868 [B] 
Celkem: 19+10.868=29.868 [C]</t>
  </si>
  <si>
    <t>888</t>
  </si>
  <si>
    <t>787700804</t>
  </si>
  <si>
    <t>Vysklívání výkladců skla plochého, plochy přes 6 m2</t>
  </si>
  <si>
    <t>'výkres číslo 2.102,2.103' 
''půdorysy bouracích prací; nový stav; vnejší výplně' 
''technická zpráva' 
vitráž 108 5.38*2.24=12.051 [A] 
Celkem: 12.051=12.051 [B]</t>
  </si>
  <si>
    <t>889</t>
  </si>
  <si>
    <t>787191334</t>
  </si>
  <si>
    <t>Zasklívání stěn a příček, balkónového zábradlí deskami ostatními sklem plochým válcovaným opakním plochy do 3 m2 s podtmelením na lišty do 6 mm</t>
  </si>
  <si>
    <t>'výkres č.2.026-2.033' 
''technická zpráva, interiérové pohledy' 
''nová konstrukce pro pás z opaktního skla u prodejen'  
36.00+2.00=38.000 [A] 
''nová konstrukce pro pás z opaktního skla u eskalátorů 1. nástupiště' 
(8.59+8.66)*0.63=10.868 [B] 
Celkem: 38+10.868=48.868 [C]</t>
  </si>
  <si>
    <t>890</t>
  </si>
  <si>
    <t>787911R01</t>
  </si>
  <si>
    <t>Zasklívání – ostatní práce montáž fólie na sklo bezpečnostní</t>
  </si>
  <si>
    <t>'výkres č.2.026-2.033' 
''technická zpráva, interiérové pohledy' 
obloukové rohy (čtvrtkruh) - výška 1000mm, poloměr 1140 mm 2.00=2.000 [A] 
Celkem: 2=2.000 [B]</t>
  </si>
  <si>
    <t>891</t>
  </si>
  <si>
    <t>787911R02</t>
  </si>
  <si>
    <t>'výkres č.2.026-2.033' 
''technická zpráva, interiérové pohledy' 
uschování stávajících fotografií po dobu stavby včetně demontáže 58 montáže 30+7*4=58.000 [A] 
Celkem: 58=58.000 [B]</t>
  </si>
  <si>
    <t>892</t>
  </si>
  <si>
    <t>R787813316</t>
  </si>
  <si>
    <t>Záklop sklobetonové konstrukce protipožárním sklem tl. 26 mm EI 60DP1 včetně spojovacího materiálů, ocelového rámu</t>
  </si>
  <si>
    <t>'výkres číslo 2.006;2.007;2.008;2.009;2.085;2.086;2.123' 
''půdorysy bouracích prací; nový stav' 
''technická zpráva' 
''měřeno z DWG' 
''SB3 - vodorovný sklobeton - odbavovací hala' 
1.13*1.13*108=137.905 [A] 
Celkem: 137.905=137.905 [B]</t>
  </si>
  <si>
    <t>893</t>
  </si>
  <si>
    <t>998787103</t>
  </si>
  <si>
    <t>Přesun hmot pro zasklívání stanovený z hmotnosti přesunovaného materiálu vodorovná dopravní vzdálenost do 50 m v objektech výšky přes 12 do 24 m</t>
  </si>
  <si>
    <t>909</t>
  </si>
  <si>
    <t>899R01</t>
  </si>
  <si>
    <t>Zavlažovací systém pro květiny na ochozech, Z183</t>
  </si>
  <si>
    <t>217</t>
  </si>
  <si>
    <t>938901131</t>
  </si>
  <si>
    <t>Čištění nádrží, ploch dřevěných nebo betonových konstrukcí, potrubí vyklizení bahna z nádrže</t>
  </si>
  <si>
    <t>'výkres číslo 2.001;2.002;2.003;2.004;2.005' 
''půdorys bourací práce' 
''technická zpráva' 
''d x š x v' 
''1S103 - vyčištění nádrže' 
3.49*1.775*1.10=6.814 [A] 
Celkem: 6.814=6.814 [B]</t>
  </si>
  <si>
    <t>218</t>
  </si>
  <si>
    <t>938901132</t>
  </si>
  <si>
    <t>Čištění nádrží, ploch dřevěných nebo betonových konstrukcí, potrubí vyčištění nádrže po vyklizení bahna</t>
  </si>
  <si>
    <t>'výkres číslo 2.001;2.002;2.003;2.004;2.005' 
''půdorys bourací práce' 
''technická zpráva' 
''d x š' 
''1S103 - vyčištění nádrže' 
3.49*1.775=6.195 [A] 
Celkem: 6.195=6.195 [B]</t>
  </si>
  <si>
    <t>219</t>
  </si>
  <si>
    <t>938901150</t>
  </si>
  <si>
    <t>Čištění nádrží, ploch dřevěných nebo betonových konstrukcí, potrubí Příplatek k ceně za přemístění bahna vodorovné za každých dalších i započatých 10 m</t>
  </si>
  <si>
    <t>'výkres číslo 2.001;2.002;2.003;2.004;2.005' 
''půdorys bourací práce' 
''technická zpráva' 
''d x š x v x vzdálenost' 
''1S103 - vyčištění nádrže' 
3.49*1.775*1.10*15=102.213 [A] 
Celkem: 102.213=102.213 [B]</t>
  </si>
  <si>
    <t>220</t>
  </si>
  <si>
    <t>941211112</t>
  </si>
  <si>
    <t>Lešení řadové rámové lehké pracovní s podlahami s provozním zatížením tř. 3 do 200 kg/m2 šířky tř. SW06 od 0,6 do 0,9 m výšky přes 10 do 25 m montáž</t>
  </si>
  <si>
    <t>'výkres číslo 2.026-2.029;2.061;2.062;2.063' 
''půdorysy nový stav, pohledy exteriér' 
''d x v' 
sever 100.00*11.60=1 160.000 [A] 
jih 100.00*11.60=1 160.000 [B] 
východ 25.00*11.60=290.000 [C] 
Celkem: 1160+1160+290=2 610.000 [D]</t>
  </si>
  <si>
    <t>221</t>
  </si>
  <si>
    <t>222</t>
  </si>
  <si>
    <t>941211332</t>
  </si>
  <si>
    <t>Odborná prohlídka lešení řadového rámového lehkého pracovního s podlahami s provozním zatížením tř. 3 do 200 kg/m2 šířky tř. SW06 od 0,6 do 0,9 m výšky do 25 m, celkové plochy přes 2 000 do 4 000 m2 zakrytého sítí</t>
  </si>
  <si>
    <t>223</t>
  </si>
  <si>
    <t>941211812</t>
  </si>
  <si>
    <t>Lešení řadové rámové lehké pracovní s podlahami s provozním zatížením tř. 3 do 200 kg/m2 šířky tř. SW06 od 0,6 do 0,9 m výšky přes 10 do 25 m demontáž</t>
  </si>
  <si>
    <t>224</t>
  </si>
  <si>
    <t>943221111</t>
  </si>
  <si>
    <t>Lešení prostorové rámové těžké pracovní s podlahami s provozním zatížením tř. 4 do 300 kg/m2 výšky do 10 m montáž</t>
  </si>
  <si>
    <t>'výkres číslo 2.026-2.029' 
''půdorysy nový stav' 
0P100 1713.98*9.96=17 071.241 [A] 
Celkem: 17071.241=17 071.241 [B]</t>
  </si>
  <si>
    <t>225</t>
  </si>
  <si>
    <t>943221211</t>
  </si>
  <si>
    <t>Lešení prostorové rámové těžké pracovní s podlahami s provozním zatížením tř. 4 do 300 kg/m2 výšky do 10 m příplatek k ceně za každý den použití</t>
  </si>
  <si>
    <t>'výkres číslo 2.026-2.029' 
''půdorysy nový stav' 
0P100 (1713.98*9.96)*365=6 231 002.892 [A] 
Celkem: 6231002.892=6 231 002.892 [B]</t>
  </si>
  <si>
    <t>226</t>
  </si>
  <si>
    <t>943221811</t>
  </si>
  <si>
    <t>Lešení prostorové rámové těžké pracovní s podlahami s provozním zatížením tř. 4 do 300 kg/m2 výšky do 10 m demontáž</t>
  </si>
  <si>
    <t>'výkres číslo 2.026-2.029' 
''půdorysy nový stav' 
0P100 (1713.98*9.96)=17 071.241 [A] 
Celkem: 17071.241=17 071.241 [B]</t>
  </si>
  <si>
    <t>227</t>
  </si>
  <si>
    <t>944511111</t>
  </si>
  <si>
    <t>Síť ochranná zavěšená na konstrukci lešení z textilie z umělých vláken montáž</t>
  </si>
  <si>
    <t>228</t>
  </si>
  <si>
    <t>944511211</t>
  </si>
  <si>
    <t>Síť ochranná zavěšená na konstrukci lešení z textilie z umělých vláken příplatek k ceně za každý den použití</t>
  </si>
  <si>
    <t>229</t>
  </si>
  <si>
    <t>944511811</t>
  </si>
  <si>
    <t>Síť ochranná zavěšená na konstrukci lešení z textilie z umělých vláken demontáž</t>
  </si>
  <si>
    <t>230</t>
  </si>
  <si>
    <t>944711111</t>
  </si>
  <si>
    <t>Stříška záchytná zřizovaná současně s lehkým nebo těžkým lešením šířky do 1,5 m montáž</t>
  </si>
  <si>
    <t>231</t>
  </si>
  <si>
    <t>944711211</t>
  </si>
  <si>
    <t>Stříška záchytná zřizovaná současně s lehkým nebo těžkým lešením šířky do 1,5 m příplatek k ceně za každý den použití</t>
  </si>
  <si>
    <t>232</t>
  </si>
  <si>
    <t>944711811</t>
  </si>
  <si>
    <t>Stříška záchytná zřizovaná současně s lehkým nebo těžkým lešením šířky do 1,5 m demontáž</t>
  </si>
  <si>
    <t>233</t>
  </si>
  <si>
    <t>949101112</t>
  </si>
  <si>
    <t>Lešení pomocné pracovní pro objekty pozemních staveb pro zatížení do 150 kg/m2, o výšce lešeňové podlahy přes 1,9 do 3,5 m</t>
  </si>
  <si>
    <t>'výkres č.2.021-2.033' 
''tabulka místností' 
1PP 3134.71=3 134.710 [A] 
1NP 3076.52=3 076.520 [B] 
2NP 738.42=738.420 [C] 
Celkem: 3134.71+3076.52+738.42=6 949.650 [D]</t>
  </si>
  <si>
    <t>234</t>
  </si>
  <si>
    <t>952901131</t>
  </si>
  <si>
    <t>Čištění budov při provádění oprav a udržovacích prací konstrukcí nebo prvků omytím</t>
  </si>
  <si>
    <t>235</t>
  </si>
  <si>
    <t>952902041</t>
  </si>
  <si>
    <t>Čištění budov při provádění oprav a udržovacích prací podlah hladkých drhnutím s chemickými prostředky</t>
  </si>
  <si>
    <t>236</t>
  </si>
  <si>
    <t>952902121</t>
  </si>
  <si>
    <t>Čištění budov při provádění oprav a udržovacích prací podlah drsných nebo chodníků zametením</t>
  </si>
  <si>
    <t>237</t>
  </si>
  <si>
    <t>952902501</t>
  </si>
  <si>
    <t>Čištění budov při provádění oprav a udržovacích prací střešních nebo nadstřešních konstrukcí, střech plochých</t>
  </si>
  <si>
    <t>'výkres číslo 2.014;2.015;2.016;2.017' 
''půdorys bourací práce' 
''technická zpráva' 
''měřeno z DWG' 
''d x š'  
''R103;R107 - očištění ŽB desky' 
20.40*(2.78+2.40)=105.672 [A] 
''R104 - očištění ŽB desky' 
90.428*3.880+90.505*4.033=715.867 [B] 
Celkem: 105.672+715.867=821.539 [C]</t>
  </si>
  <si>
    <t>238</t>
  </si>
  <si>
    <t>952902511</t>
  </si>
  <si>
    <t>Čištění budov při provádění oprav a udržovacích prací střešních nebo nadstřešních konstrukcí, střech šikmých</t>
  </si>
  <si>
    <t>'výkres číslo 2.014;2.015;2.016;2.017' 
''půdorys bourací práce' 
''technická zpráva' 
''měřeno z DWG' 
''d x š'  
''R100 - očištění dutinových panelů' 
84.286*(4.381+4.105)=715.251 [A] 
''d x š (světlá šířka+světla výška)'  
''R102 - očištění klenuté desky a vedlejších prostor' 
17.50*28*(2.66+0.75)=1 670.900 [B] 
167.32*(1.1+1.28)=398.222 [C] 
Celkem: 715.251+1670.9+398.222=2 784.373 [D]</t>
  </si>
  <si>
    <t>239</t>
  </si>
  <si>
    <t>952902601</t>
  </si>
  <si>
    <t>Čištění budov při provádění oprav a udržovacích prací vysátím prachu z trámů, nosníků apod.</t>
  </si>
  <si>
    <t>'výkres číslo 2.014;2.015;2.016;2.017' 
''půdorys bourací práce, řezy' 
''technická zpráva' 
''měřeno z DWG' 
''d x š'  
''R101 - očištění betonových vazníků' 
6.30*2*0.14*16=28.224 [A] 
Celkem: 28.224=28.224 [B]</t>
  </si>
  <si>
    <t>240</t>
  </si>
  <si>
    <t>953946111</t>
  </si>
  <si>
    <t>Montáž atypických ocelových konstrukcí profilů hmotnosti do 13 kg/m, hmotnosti konstrukce přes 0,5 do 1 t</t>
  </si>
  <si>
    <t>241</t>
  </si>
  <si>
    <t>'plošná hmotnost plechu P6 - 47,1 kg/m2' 
''Z01-1b: P6-60/120', P6-60/290 
(0.06*0.12*10+0.06*0.29*4)*47.1/1000=0.007 [A] 
''Z01-1c: P6-60/100, P6-60/540' 
(0.06*0.10*8+0.06*0.54*3)*47.1/1000=0.007 [B] 
''Z01-1d: P6-60/100, P6-60/540' 
(0.06*0.10*8+0.06*0.54*3)*47.1/1000=0.007 [C] 
''Z01-1e: P6-60/200, P6-60/540' 
(0.06*0.20*12+0.06*0.54*5)*47.1/1000=0.014 [D] 
''Z01-7'P6-60/430;P6-60/480;P6-60/220;P15-235/120''  
(0.06*0.43*3)*47.1/1000*2=0.007 [E] 
(0.06*0.43*4)*47.1/1000*2=0.010 [F] 
(0.06*0.48*7)*47.1/1000*2=0.019 [G] 
(0.06*0.22*16)*47.1/1000*2=0.020 [H] 
''M101' 
0.06*(0.30*2+0.10*12+0.23*2)*47.1/1000=0.006 [I] 
''M102' 
0.06*(0.25*2+0.20*4)*47.1/1000=0.004 [J] 
''M103' 
0.06*(0.20*2+0.25*2)*47.1/1000=0.003 [K] 
''M104' 
0.06*0.30*10*47.1/1000=0.008 [L] 
''M105' 
0.06*0.18*4*47.1/1000=0.002 [M] 
''M106' 
0.06*0.20*6*47.1/1000=0.003 [N] 
''M107' 
0.06*(0.21*10+0.25*6)*47.1/1000=0.010 [O] 
''M108' 
0.06*0.25*14*47.1/1000=0.010 [P] 
''M109' 
0.06*(0.36*2+0.30*2)*47.1/1000=0.004 [Q] 
''M110' 
0.06*0.15*2*47.1/1000=0.001 [R] 
''M111' 
0.06*(0.25*8+0.30*2+0.40*2)*47.1/1000=0.010 [S] 
''M112' 
0.06*0.20*2*47.1/1000=0.001 [T] 
''M114' 
0.06*(0.36*2+0.30*6)*47.1/1000=0.007 [U] 
''M115' 
0.06*0.41*2*47.1/1000=0.002 [V] 
''M116' 
0.06*0.21*2*47.1/1000=0.001 [W] 
''M117' 
0.06*0.50*3*47.1/1000=0.004 [X] 
''M118' 
0.06*0.30*3*47.1/1000=0.003 [Y] 
''M119' 
0.06*0.15*10*47.1/1000=0.004 [Z] 
''M151' 
0.06*0.44*2*47.1/1000=0.002 [AA] 
Celkem: 0.007+0.007+0.007+0.014+0.007+0.01+0.019+0.02+0.006+0.004+0.003+0.008+0.002+0.003+0.01+0.01+0.004+0.001+0.01+0.001+0.007+0.002+0.001+0.004+0.003+0.004+0.002=0.176 [AB]</t>
  </si>
  <si>
    <t>242</t>
  </si>
  <si>
    <t>13611248</t>
  </si>
  <si>
    <t>plech ocelový hladký jakost S235JR tl 20mm tabule</t>
  </si>
  <si>
    <t>'ocelová převázka mikropilot - P20 - 130 x 130' 
0.13*0.13*0.02*8=0.003 [A] 
Celkem: 0.003=0.003 [B]</t>
  </si>
  <si>
    <t>243</t>
  </si>
  <si>
    <t>13611238</t>
  </si>
  <si>
    <t>plech ocelový hladký jakost S235JR tl 15mm tabule</t>
  </si>
  <si>
    <t>'Z01-7'P6-60/430;P6-60/480;P6-60/220;P15-235/120''  
(0.15*0.235*0.12*2)*120/1000*2=0.002 [A] 
Celkem: 0.002=0.002 [B]</t>
  </si>
  <si>
    <t>244</t>
  </si>
  <si>
    <t>'výkres číslo 2.088' 
''výpis oceli' 
''jakl 40/40/3'  
(161.35+17.84+85.10+4.08)/1000*2=0.537 [A] 
(121.01+17.84+78.97+10.72)/1000=0.229 [B] 
''UPN 120' 
(53.47*2+142.58)/1000=0.250 [C] 
Celkem: 0.537+0.229+0.25=1.016 [D]</t>
  </si>
  <si>
    <t>245</t>
  </si>
  <si>
    <t>'výkres číslo 2.088' 
''výpis oceli' 
''jakl 40/40/3'  
(161.35+17.84+85.10+4.08)/1000*2=0.537 [A] 
(121.01+17.84+78.97+10.72)/1000=0.229 [B] 
Celkem: 0.537+0.229=0.766 [C] 
0.766*1.1 Přepočtené koeficientem množství=0.843 [D] 
Celkem: 0.843=0.843 [E]</t>
  </si>
  <si>
    <t>246</t>
  </si>
  <si>
    <t>13010818</t>
  </si>
  <si>
    <t>ocel profilová jakost S235JR (11 375) průřez U (UPN) 120</t>
  </si>
  <si>
    <t>247</t>
  </si>
  <si>
    <t>953Z185R</t>
  </si>
  <si>
    <t>Dilatační lišta do podlahy pro dodatečnou montáž, hlinik+elastomerová vyměnitelná vložka, vícesměrný pohyb, protiskluzový povrch</t>
  </si>
  <si>
    <t>'výpis zámečnických prvků' 
''Z185' 
58.00=58.000 [A] 
Celkem: 58=58.000 [B]</t>
  </si>
  <si>
    <t>248</t>
  </si>
  <si>
    <t>953Z186R</t>
  </si>
  <si>
    <t>Dilatační lišta do stěny a stropu pro dodatečnou montáž, hlinik+nerezové pružiny</t>
  </si>
  <si>
    <t>'výpis zámečnických prvků' 
''Z186' 
67.00=67.000 [A] 
Celkem: 67=67.000 [B]</t>
  </si>
  <si>
    <t>249</t>
  </si>
  <si>
    <t>953Z187R</t>
  </si>
  <si>
    <t>Dilatační lišta do podlahy pro dodatečnou montáž, hlinik+elastomerová vyměnitelná vložka, vícesměený pohyb, protiskluzový povrch</t>
  </si>
  <si>
    <t>'výpis zámečnických prvků' 
''Z187' 
3.00=3.000 [A] 
Celkem: 3=3.000 [B]</t>
  </si>
  <si>
    <t>250</t>
  </si>
  <si>
    <t>953Z188R</t>
  </si>
  <si>
    <t>Dilatační lišta do podlahy pro montáž spolu s podlahou, hlinik+elastomerová vyměnitelná vložka, vícesměrný pohyb, protiskluzový povrch</t>
  </si>
  <si>
    <t>'výpis zámečnických prvků' 
''Z188' 
3.00=3.000 [A] 
Celkem: 3=3.000 [B]</t>
  </si>
  <si>
    <t>251</t>
  </si>
  <si>
    <t>953Z189R</t>
  </si>
  <si>
    <t>'výpis zámečnických prvků' 
''Z189' 
52.00=52.000 [A] 
Celkem: 52=52.000 [B]</t>
  </si>
  <si>
    <t>252</t>
  </si>
  <si>
    <t>953Z190R</t>
  </si>
  <si>
    <t>'výpis zámečnických prvků' 
''Z190' 
78.00=78.000 [A] 
Celkem: 78=78.000 [B]</t>
  </si>
  <si>
    <t>253</t>
  </si>
  <si>
    <t>968062455</t>
  </si>
  <si>
    <t>Vybourání dřevěných rámů oken s křídly, dveřních zárubní, vrat, stěn, ostění nebo obkladů dveřních zárubní, plochy do 2 m2</t>
  </si>
  <si>
    <t>'výkres číslo 2.001-2.013' 
''půdorys bourací práce' 
''technická zpráva' 
0.55*2.22*1=1.221 [A] 
0.55*1.97*2=2.167 [B] 
0.60*1.97*49=57.918 [C] 
0.62*1.20*1=0.744 [D] 
0.65*2.00*1=1.300 [E] 
0.70*1.97*25=34.475 [F] 
0.70*2.00*1=1.400 [G] 
0.70*2.20*1=1.540 [H] 
0.80*1.90*1=1.520 [I] 
0.80*1.95*1=1.560 [J] 
0.80*1.97*54=85.104 [K] 
0.80*2.02*1=1.616 [L] 
0.80*2.215*1=1.772 [M] 
0.85*1.97*2=3.349 [N] 
0.90*1.97*20=35.460 [O] 
0.90*2.15*1=1.935 [P] 
0.90*2.20*1=1.980 [Q] 
1.00*1.97*1=1.970 [R] 
1.60*0.97*1=1.552 [S] 
Celkem: 1.221+2.167+57.918+0.744+1.3+34.475+1.4+1.54+1.52+1.56+85.104+1.616+1.772+3.349+35.46+1.935+1.98+1.97+1.552=238.583 [T]</t>
  </si>
  <si>
    <t>254</t>
  </si>
  <si>
    <t>968062456</t>
  </si>
  <si>
    <t>Vybourání dřevěných rámů oken s křídly, dveřních zárubní, vrat, stěn, ostění nebo obkladů dveřních zárubní, plochy přes 2 m2</t>
  </si>
  <si>
    <t>'výkres číslo 2.001-2.013' 
''půdorys bourací práce' 
''technická zpráva' 
1.00*2.10*1=2.100 [A] 
1.20*2.00*1=2.400 [B] 
1.34*2.00*1=2.680 [C] 
1.40*1.97*3=8.274 [D] 
1.50*1.97*2=5.910 [E] 
1.50*2.50*1=3.750 [F] 
1.60*1.97*2=6.304 [G] 
1.65*2.00*3=9.900 [H] 
1.75*2.10*1=3.675 [I] 
1.77*2.90*2=10.266 [J] 
1.80*1.97*1=3.546 [K] 
1.85*2.67*1=4.940 [L] 
1.98*3.43*2=13.583 [M] 
2.00*1.97*2=7.880 [N] 
2.00*2.20*1=4.400 [O] 
2.00*2.64*1=5.280 [P] 
2.00*2.86*2=11.440 [Q] 
2.02*2.77*1=5.595 [R] 
2.35*3.30*1=7.755 [S] 
Celkem: 2.1+2.4+2.68+8.274+5.91+3.75+6.304+9.9+3.675+10.266+3.546+4.94+13.583+7.88+4.4+5.28+11.44+5.595+7.755=119.678 [T]</t>
  </si>
  <si>
    <t>255</t>
  </si>
  <si>
    <t>971033651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</si>
  <si>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</si>
  <si>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</si>
  <si>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'výkres číslo 2.001-2.013' 
''půdorys bourací práce' 
''technická zpráva' 
1S164 0.35*0.35*3.70+0.30*0.30*3.70=0.786 [A] 
1S171 0.30*0.32*3.70=0.355 [B] 
1S111 0.30*0.32*3.70=0.355 [C] 
1S103 0.41*0.30*3.70+1.30*2.02*0.15=0.849 [D] 
1S104 0.58*0.28*3.31=0.538 [E] 
1S13 0.44*0.28*3.31+1.00*2.02*0.15*3+0.65*0.65*0.20+1.10*2.074*0.20=1.858 [F] 
Celkem: 0.786+0.355+0.355+0.849+0.538+1.858=4.741 [G]</t>
  </si>
  <si>
    <t>256</t>
  </si>
  <si>
    <t>971033681</t>
  </si>
  <si>
    <t>Vybourání otvorů ve zdivu základovém nebo nadzákladovém z cihel, tvárnic, příčkovek z cihel pálených na maltu vápennou nebo vápenocementovou plochy do 4 m2, tl. do 900 mm</t>
  </si>
  <si>
    <t>'výkres číslo 2.001-2.013' 
''půdorys bourací práce' 
''technická zpráva' 
1S146a 2.75*3.31*0.60=5.462 [A] 
1S156 1.30*0.76*0.60+1.30*0.76*0.65=1.235 [B] 
1S165 1.80*2.02*0.36+1.20*2.10*0.36=2.216 [C] 
1S157 1.40*2.07*0.40=1.159 [D] 
Celkem: 5.462+1.235+2.216+1.159=10.072 [E]</t>
  </si>
  <si>
    <t>257</t>
  </si>
  <si>
    <t>971052551</t>
  </si>
  <si>
    <t>Vybourání a prorážení otvorů v železobetonových příčkách a zdech základových nebo nadzákladových, plochy do 1 m2, tl. do 600 mm</t>
  </si>
  <si>
    <t>'schéma zásahu 2.NP' 
3.14*0.325*0.325*0.32*42=4.458 [A] 
3.14*0.325*0.325*0.20*42=2.786 [B] 
Celkem: 4.458+2.786=7.244 [C]</t>
  </si>
  <si>
    <t>258</t>
  </si>
  <si>
    <t>972054411</t>
  </si>
  <si>
    <t>Vybourání otvorů ve stropech nebo klenbách železobetonových bez odstranění podlahy a násypu, plochy do 1 m2, tl. do 80 mm</t>
  </si>
  <si>
    <t>'schéma zásahu 1.PP' 
''Z01-8'  
0.35*0.35*0.08*2=0.020 [A] 
0.60*0.50*0.08=0.024 [B] 
0.35*0.35*0.08=0.010 [C] 
0.415*0.35*0.08*2=0.023 [D] 
0.35*0.35*0.08=0.010 [E] 
''Z1-4' 
0.9*0.9*0.08=0.065 [F] 
0.415*0.60*0.08=0.020 [G] 
0.415*0.285*0.08*2=0.019 [H] 
3.14*0.15*0.15*0.08*2=0.011 [I] 
0.35*0.345*0.08*2=0.019 [J] 
0.25*0.25*0.08*2=0.010 [K] 
0.35*0.415*0.08*2=0.023 [L] 
3.14*0.15*0.15*0.08=0.006 [M] 
0.30*0.30*0.08*2=0.014 [N] 
0.35*0.35*0.08*2=0.020 [O] 
0.35*0.35*0.08*2=0.020 [P] 
0.28*0.28*0.08*3=0.019 [Q] 
0.35*0.415*0.08*2=0.023 [R] 
0.35*0.35*0.08*2=0.020 [S] 
0.60*0.50*0.08=0.024 [T] 
3.14*0.175*0.175*0.08*2=0.015 [U] 
0.28*0.28*0.08=0.006 [V] 
3.14*0.13*0.13*0.08*2=0.008 [W] 
0.28*0.28*0.08=0.006 [X] 
0.35*0.415*0.08*2=0.023 [Y] 
3.14*0.175*0.175*0.08*2=0.015 [Z] 
0.28*0.28*0.08=0.006 [AA] 
Celkem: 0.02+0.024+0.01+0.023+0.01+0.065+0.02+0.019+0.011+0.019+0.01+0.023+0.006+0.014+0.02+0.02+0.019+0.023+0.02+0.024+0.015+0.006+0.008+0.006+0.023+0.015+0.006=0.479 [AB]</t>
  </si>
  <si>
    <t>259</t>
  </si>
  <si>
    <t>973031325</t>
  </si>
  <si>
    <t>Vysekání výklenků nebo kapes ve zdivu z cihel na maltu vápennou nebo vápenocementovou kapes, plochy do 0,10 m2, hl. do 300 mm</t>
  </si>
  <si>
    <t>'výkres číslo 2.022, 2.076' 
''půdorysy nový stav, výpis oceli' 
''technická zpráva' 
''měřeno z DWG' 
''protipožární tunel - ocelové nosníky E131' 
6.00=6.000 [A] 
''výpis překladů' 
M102 4.00=4.000 [B] 
M104 10.00=10.000 [C] 
M110 2.00=2.000 [D] 
M116 1.00=1.000 [E] 
M151 1.00=1.000 [F] 
''Z01-2 - zastropení stávající rampy' 
32.00=32.000 [G] 
Celkem: 6+4+10+2+1+1+32=56.000 [H]</t>
  </si>
  <si>
    <t>260</t>
  </si>
  <si>
    <t>973042341</t>
  </si>
  <si>
    <t>Vysekání výklenků nebo kapes ve zdivu betonovém kapes, plochy do 0,16 m2, hl. do 150 mm</t>
  </si>
  <si>
    <t>'půdorysy nový stav, výpis oceli' 
''technická zpráva' 
''měřeno z DWG' 
''půdorys 2.023, skladba podlah, výpis oceli' 
''zastropení původní jímky v mi 1S111' 
8.00=8.000 [A] 
''zastropení původního dojezdu výtahu v mi 1S121, 129, 130' 
10.00+10.00+10.00=30.000 [B] 
Celkem: 8+30=38.000 [C]</t>
  </si>
  <si>
    <t>261</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</si>
  <si>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</si>
  <si>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</si>
  <si>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</si>
  <si>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'výkres číslo 10.001;10.004;2.021-2.029 ' 
''půdorysy nový stav, statika' 
''technická zpráva' 
''měřeno z DWG' 
''Z01-1b' 
2.5*2=5.000 [A] 
''Z01-1c' 
2.2*2=4.400 [B] 
''Z01-1d' 
2.2*2=4.400 [C] 
''Z01-1e' 
3.6*2=7.200 [D] 
''Z07' 
6.2*2*2=24.800 [E] 
''M101' 
0.90*7=6.300 [F] 
''M102' 
1.00*2=2.000 [G] 
''M103' 
1.10*1=1.100 [H] 
''M104' 
1.10*5=5.500 [I] 
''M105' 
1.30*2=2.600 [J] 
''M106' 
1.40*2=2.800 [K] 
''M107' 
1.50*8=12.000 [L] 
''M108' 
1.60*2=3.200 [M] 
''M109' 
1.70*4=6.800 [N] 
''M111' 
1.90*2=3.800 [O] 
''M112' 
2.10*2=4.200 [P] 
''M114' 
2.30*2=4.600 [Q] 
''M117' 
3.00*2=6.000 [R] 
''M118' 
3.30*2=6.600 [S] 
''M119' 
5.50*2=11.000 [T] 
Celkem: 5+4.4+4.4+7.2+24.8+6.3+2+1.1+5.5+2.6+2.8+12+3.2+6.8+3.8+4.2+4.6+6+6.6+11=124.300 [U]</t>
  </si>
  <si>
    <t>262</t>
  </si>
  <si>
    <t>974031167</t>
  </si>
  <si>
    <t>Vysekání rýh ve zdivu cihelném na maltu vápennou nebo vápenocementovou do hl. 150 mm a šířky do 300 mm</t>
  </si>
  <si>
    <t>'výkres číslo 10.001, 10.014' 
''schéma zásahu' 
''technická zpráva' 
''měřeno z DWG' 
''vysekání rýhy pro uložení nové stropní desky'  
17.300*2+0.430=35.030 [A] 
Celkem: 35.03=35.030 [B]</t>
  </si>
  <si>
    <t>263</t>
  </si>
  <si>
    <t>977151136</t>
  </si>
  <si>
    <t>Jádrové vrty diamantovými korunkami do stavebních materiálů (železobetonu, betonu, cihel, obkladů, dlažeb, kamene) průměru přes 600 do 650 mm</t>
  </si>
  <si>
    <t>'Z1-4' 
3.14*0.30*2=1.884 [A] 
3.14*0.30=0.942 [B] 
3.14*0.35*2=2.198 [C] 
3.14*0.26*2=1.633 [D] 
3.14*0.35*2=2.198 [E] 
''schéma zásahu 2.NP' 
3.14*0.65*42*2=171.444 [F] 
Celkem: 1.884+0.942+2.198+1.633+2.198+171.444=180.299 [G]</t>
  </si>
  <si>
    <t>264</t>
  </si>
  <si>
    <t>977211121</t>
  </si>
  <si>
    <t>Řezání konstrukcí stěnovou pilou z cihel nebo tvárnic hloubka řezu do 200 mm</t>
  </si>
  <si>
    <t>'výkres číslo 2.021;2.022;2.023;2.024;2.025;2.026;2.027;2.028;2.029' 
''půdorys nový stav' 
''technická zpráva, skladba podlah' 
''měřeno v DWG' 
''vyřiznutí svislé přizdívky - dešťové svody 2NP'  
5.38*2*16=172.160 [A] 
Celkem: 172.16=172.160 [B]</t>
  </si>
  <si>
    <t>265</t>
  </si>
  <si>
    <t>97734212R</t>
  </si>
  <si>
    <t>Frézování drážek ve stěnách z betonu včetně omítky</t>
  </si>
  <si>
    <t>'výkres číslo 2.021;2.022;2.023;2.024;2.025;2.026;2.027;2.028;2.029' 
''půdorys nový stav' 
''technická zpráva, skladba podlah' 
''měřeno v DWG' 
''frezování - bezrámové příčky, poz.113-114' 
3.60*6=21.600 [A] 
Celkem: 21.6=21.600 [B]</t>
  </si>
  <si>
    <t>266</t>
  </si>
  <si>
    <t>985331211</t>
  </si>
  <si>
    <t>Dodatečné vlepování betonářské výztuže včetně vyvrtání a vyčištění otvoru chemickou maltou průměr výztuže 8 mm</t>
  </si>
  <si>
    <t>267</t>
  </si>
  <si>
    <t>13021011</t>
  </si>
  <si>
    <t>tyč ocelová kruhová žebírková DIN 488 jakost B500B (10 505) výztuž do betonu D 8mm</t>
  </si>
  <si>
    <t>268</t>
  </si>
  <si>
    <t>985341222</t>
  </si>
  <si>
    <t>Uhlíkové lamely pro zesílení nosných železobetonových konstrukcí stěn tloušťky 1,4 mm modulu pružnosti 210 kN/mm2, lepené na povrch, šířky 80 mm</t>
  </si>
  <si>
    <t>'schéma zásahu 1PP-2NP' 
Z2-1 550.00=550.000 [A] 
Celkem: 550=550.000 [B]</t>
  </si>
  <si>
    <t>269</t>
  </si>
  <si>
    <t>985341911</t>
  </si>
  <si>
    <t>Uhlíkové lamely pro zesílení nosných železobetonových konstrukcí líce kleneb a podhledů Příplatek k cenám za práci ve stísněném prostoru</t>
  </si>
  <si>
    <t>270</t>
  </si>
  <si>
    <t>985341422</t>
  </si>
  <si>
    <t>Uhlíkové lamely pro zesílení nosných železobetonových konstrukcí líce kleneb a podhledů tloušťky 1,4 mm modulu pružnosti 210 kN/mm2, lepené na povrch, šířky 80</t>
  </si>
  <si>
    <t>Uhlíkové lamely pro zesílení nosných železobetonových konstrukcí líce kleneb a podhledů tloušťky 1,4 mm modulu pružnosti 210 kN/mm2, lepené na povrch, šířky 80 mm</t>
  </si>
  <si>
    <t>'schéma zásahu 1PP-2NP' 
Z01-8 45.00=45.000 [A] 
Z1-4 240.00=240.000 [B] 
Celkem: 45+240=285.000 [C]</t>
  </si>
  <si>
    <t>271</t>
  </si>
  <si>
    <t>272</t>
  </si>
  <si>
    <t>273</t>
  </si>
  <si>
    <t>R952902511.1</t>
  </si>
  <si>
    <t>Čištění budov při provádění oprav a udržovacích prací - mezistřešní prostor (vyklizení komunálního odpadu)</t>
  </si>
  <si>
    <t>'výkres číslo 2.014;2.015;2.016;2.017' 
''půdorys bourací práce' 
''technická zpráva' 
''měřeno z DWG' 
''d x š'  
''R100' 
84.286*9.80=826.003 [A] 
''R101' 
84.286*(3.34+3.20)=551.230 [B] 
''R103;R107' 
20.40*(2.78+2.40)=105.672 [C] 
Celkem: 826.003+551.23+105.672=1 482.905 [D]</t>
  </si>
  <si>
    <t>274</t>
  </si>
  <si>
    <t>953946121</t>
  </si>
  <si>
    <t>Montáž atypických ocelových konstrukcí profilů hmotnosti přes 13 do 30 kg/m, hmotnosti konstrukce přes 0,5 do 1 t</t>
  </si>
  <si>
    <t>'výkres číslo 2.005; 2.025; 10.009; 10.010; 10.011; 10.012; 10.013' 
''půdorysy bouracích prací; nový stav' 
''technická zpráva' 
''měřeno z DWG' 
''ocelová převázka mikropilot 26,70 kg/m' 
1.92*4*26.70/1000=0.205 [A] 
Celkem: 0.205=0.205 [B]</t>
  </si>
  <si>
    <t>275</t>
  </si>
  <si>
    <t>13010972</t>
  </si>
  <si>
    <t>ocel profilová jakost S235JR (11 375) průřez HEB 120</t>
  </si>
  <si>
    <t>276</t>
  </si>
  <si>
    <t>953961212</t>
  </si>
  <si>
    <t>Kotvy chemické s vyvrtáním otvoru do betonu, železobetonu nebo tvrdého kamene chemická patrona, velikost M 10, hloubka 90 mm</t>
  </si>
  <si>
    <t>'výkres číslo 2.088' 
''výpis oceli' 
''kotvení jaklů k ŽB  stropů - á 1,100 mm' 
(1.165+1.975+2.08+7.75)/1.100=11.791 [A] 
11.060/1.100=10.055 [B] 
(7.88+2.02+1.995+1.145)/1.100=11.855 [C] 
Celkem: 11.791+10.055+11.855=33.701 [D] 
34.000=34.000 [E] 
Celkem: 34=34.000 [F]</t>
  </si>
  <si>
    <t>277</t>
  </si>
  <si>
    <t>953965115</t>
  </si>
  <si>
    <t>Kotvy chemické s vyvrtáním otvoru kotevní šrouby pro chemické kotvy, velikost M 10, délka 130 mm</t>
  </si>
  <si>
    <t>278</t>
  </si>
  <si>
    <t>953961213</t>
  </si>
  <si>
    <t>Kotvy chemické s vyvrtáním otvoru do betonu, železobetonu nebo tvrdého kamene chemická patrona, velikost M 12, hloubka 110 mm</t>
  </si>
  <si>
    <t>'výkres číslo 2.022, 2.076, 2.090' 
''půdorysy nový stav, výpis oceli' 
''technická zpráva' 
''měřeno z DWG' 
''protipožární tunel - ocelové nosníky E132' 
11.000*2=22.000 [A] 
''obnovení anglických dvorků - ozn.144' 
''3 kus/angl.dvorek' 
3.000*5=15.000 [B] 
''Z174 - Zastropení schodiště - kotvení L profilů' 
16.00=16.000 [C] 
''Z01-7' 
3*4*2=24.000 [D] 
Celkem: 22+15+16+24=77.000 [E]</t>
  </si>
  <si>
    <t>279</t>
  </si>
  <si>
    <t>953965121</t>
  </si>
  <si>
    <t>Kotvy chemické s vyvrtáním otvoru kotevní šrouby pro chemické kotvy, velikost M 12, délka 160 mm</t>
  </si>
  <si>
    <t>'výkres číslo 2.022, 2.076' 
''půdorysy nový stav, výpis oceli' 
''technická zpráva' 
''měřeno z DWG' 
''protipožární tunel - ocelové nosníky E132' 
11.000*2=22.000 [A] 
''obnovení anglických dvorků - ozn.144' 
''3 kus/angl.dvorek' 
3.000*5=15.000 [B] 
''Z174 - Zastropení schodiště - kotvení L profilů' 
16.00=16.000 [C] 
''Z01-7' 
3*4*2=24.000 [D] 
Celkem: 22+15+16+24=77.000 [E]</t>
  </si>
  <si>
    <t>280</t>
  </si>
  <si>
    <t>953961214</t>
  </si>
  <si>
    <t>Kotvy chemické s vyvrtáním otvoru do betonu, železobetonu nebo tvrdého kamene chemická patrona, velikost M 16, hloubka 125 mm</t>
  </si>
  <si>
    <t>'výkres číslo 2.022; 2.024; 10.016' 
''půdorysy nový stav, statika' 
''technická zpráva' 
''měřeno z DWG' 
''Z01-7' 
4*2*2=16.000 [A] 
''Z171 - VZT clona' 
16*2=32.000 [B] 
Celkem: 16+32=48.000 [C]</t>
  </si>
  <si>
    <t>281</t>
  </si>
  <si>
    <t>953965131</t>
  </si>
  <si>
    <t>Kotvy chemické s vyvrtáním otvoru kotevní šrouby pro chemické kotvy, velikost M 16, délka 190 mm</t>
  </si>
  <si>
    <t>282</t>
  </si>
  <si>
    <t>961044111</t>
  </si>
  <si>
    <t>Bourání základů z betonu prostého</t>
  </si>
  <si>
    <t>'výkres číslo 2.001; 2.003' 
''sF100 - nová kanalizace' 
''1S166' 
(2.60*0.50+2.75*0.50+3.15*0.90)*0.15=0.827 [A] 
''1S165' 
(4.20*0.90+2.05*0.50+11.50*0.90+1.30*0.40+0.96*0.50+2.923*0.50+5.150*0.500)*0.15=3.029 [B] 
''1S177'  
(1.00*0.50+3.315*0.50+2.207*0.50)*0.15=0.489 [C] 
''1S167a' 
(3.16*0.50+4.47*0.50)*0.15=0.572 [D] 
''1S165' 
(0.42*0.50+1.00*0.50+3.64*0.50+8.445*0.50+1.10*0.50)*0.15=1.095 [E] 
''1S167' 
(5.09*0.50)*0.15=0.382 [F] 
''1S103' 
(5.90*0.50)*0.15=0.443 [G] 
Celkem: 0.827+3.029+0.489+0.572+1.095+0.382+0.443=6.837 [H]</t>
  </si>
  <si>
    <t>283</t>
  </si>
  <si>
    <t>962052210</t>
  </si>
  <si>
    <t>Bourání zdiva železobetonového nadzákladového, objemu do 1 m3</t>
  </si>
  <si>
    <t>'výkres číslo 2.010, 2.011' 
''půdorys bourací práce' 
''technická zpráva' 
''měřeno z DWG' 
''d x š x tl'  
''R105 - odstranění betonových bloků' 
0.800*0.400*0.150*28=1.344 [A] 
Celkem: 1.344=1.344 [B]</t>
  </si>
  <si>
    <t>284</t>
  </si>
  <si>
    <t>963012510</t>
  </si>
  <si>
    <t>Bourání stropů z desek nebo panelů železobetonových prefabrikovaných s dutinami z desek, š. do 300 mm tl. do 140 mm</t>
  </si>
  <si>
    <t>'výkres číslo 2.014;2.015;2.016;2.017' 
''půdorys bourací práce' 
''technická zpráva' 
''měřeno z DWG' 
''d x š x tl'  
''R101 - dutinové panely' 
(84.286*6.300*2)*0.09=95.580 [A] 
''R103 - dutinové panely' 
(6.265*2.78+6.12*2.78+6.265*2.40+6.12*2.40)*0.09=5.774 [B] 
Celkem: 95.58+5.774=101.354 [C]</t>
  </si>
  <si>
    <t>285</t>
  </si>
  <si>
    <t>965043341</t>
  </si>
  <si>
    <t>Bourání mazanin betonových s potěrem nebo teracem tl. do 100 mm, plochy přes 4 m2</t>
  </si>
  <si>
    <t>286</t>
  </si>
  <si>
    <t>965043421</t>
  </si>
  <si>
    <t>Bourání mazanin betonových s potěrem nebo teracem tl. do 150 mm, plochy do 1 m2</t>
  </si>
  <si>
    <t>'výkres číslo 2.001;2.002;2.003;2.004;2.005' 
''půdorys bourací práce' 
''technická zpráva' 
''měřeno z DWG'  
''sF110 - 1S129;  sF117 - 1S130' 
(1.650+1.650)*0.200*0.200=0.132 [A] 
''Z01-7: nový základ sloupů' 
2.00*2.00*0.21*2=1.680 [B] 
0.50*0.50*0.15*2=0.075 [C] 
Celkem: 0.132+1.68+0.075=1.887 [D]</t>
  </si>
  <si>
    <t>287</t>
  </si>
  <si>
    <t>966074113</t>
  </si>
  <si>
    <t>Demontáž prosvětlovacích pásů stěn ocelových konstrukcí z ocelových rámů, s výplní polykarbonátovou deskou, plochy otvoru přes 10 do 15 m2</t>
  </si>
  <si>
    <t>'výkres číslo 2.011' 
''půdorysy bouracích prací' 
''technická zpráva' 
''měřeno z DWG' 
''stávající ocelové schodiště - mi 0P169' 
''d x v'  
(1.26+2.45*2+2.70+0.40)*1.40=12.964 [A] 
Celkem: 12.964=12.964 [B]</t>
  </si>
  <si>
    <t>288</t>
  </si>
  <si>
    <t>967042712</t>
  </si>
  <si>
    <t>Odsekání zdiva z kamene nebo betonu plošné, tl. do 100 mm</t>
  </si>
  <si>
    <t>'výkres číslo 2.014;2.015;2.016;2.017' 
''půdorys bourací práce' 
''technická zpráva' 
''měřeno z DWG' 
''d x š'  
''R101 - odsekání betonového čela mezi sedlovými vazníky' 
(2.66*2+5.66*13)*2*0.32=50.496 [A] 
Celkem: 50.496=50.496 [B]</t>
  </si>
  <si>
    <t>289</t>
  </si>
  <si>
    <t>977151119</t>
  </si>
  <si>
    <t>Jádrové vrty diamantovými korunkami do stavebních materiálů (železobetonu, betonu, cihel, obkladů, dlažeb, kamene) průměru přes 100 do 110 mm</t>
  </si>
  <si>
    <t>'výkres číslo 2.005; 2.025; 10.009; 10.010; 10.011; 10.012; 10.013' 
''půdorysy bouracích prací; nový stav' 
''technická zpráva' 
''měřeno z DWG' 
3.00*8=24.000 [A] 
Celkem: 24=24.000 [B]</t>
  </si>
  <si>
    <t>290</t>
  </si>
  <si>
    <t>977211111</t>
  </si>
  <si>
    <t>Řezání konstrukcí stěnovou pilou betonových nebo železobetonových průměru řezané výztuže do 16 mm hloubka řezu do 200 mm</t>
  </si>
  <si>
    <t>'výkres číslo 2.001, 2.002' 
''půdorysy bouracích prací; nový stav' 
''technická zpráva' 
''měřeno z DWG' 
''obnovení anglických dvorků - ozn.114' 
''d x š'  
(2.4*2+0.69*2)*5=30.900 [A] 
''Z01-7: nový základ sloupů' 
2.00*4*2=16.000 [B] 
0.50*4*2=4.000 [C] 
''schéma zásahu 1.PP' 
''Z01-8'  
0.35*4=1.400 [D] 
0.60*2+0.50*2=2.200 [E] 
0.35*4=1.400 [F] 
(0.415*2+0.35*2)*2=3.060 [G] 
0.35*4=1.400 [H] 
''Z1-4' 
0.9*4=3.600 [I] 
0.415*2+0.60*2=2.030 [J] 
(0.415*2+0.285*2)*2=2.800 [K] 
(0.35*2+0.345*2)*2=2.780 [L] 
0.25*4*2=2.000 [M] 
(0.35*2+0.415*2)*2=3.060 [N] 
0.30*4*2=2.400 [O] 
0.35*4*2=2.800 [P] 
0.35*4*2=2.800 [Q] 
0.28*4*3=3.360 [R] 
(0.35*2+0.415*2)*2=3.060 [S] 
(0.35*4)*2=2.800 [T] 
0.60*2+0.50*2=2.200 [U] 
0.28*4=1.120 [V] 
0.28*4=1.120 [W] 
(0.35*2+0.415*2)*2=3.060 [X] 
0.28*4=1.120 [Y] 
''obnovení anglických dvorků' 
Celkem: 30.9+16+4+1.4+2.2+1.4+3.06+1.4+3.6+2.03+2.8+2.78+2+3.06+2.4+2.8+2.8+3.36+3.06+2.8+2.2+1.12+1.12+3.06+1.12=102.470 [Z]</t>
  </si>
  <si>
    <t>291</t>
  </si>
  <si>
    <t>977211112</t>
  </si>
  <si>
    <t>Řezání konstrukcí stěnovou pilou betonových nebo železobetonových průměru řezané výztuže do 16 mm hloubka řezu přes 200 do 350 mm</t>
  </si>
  <si>
    <t>'výkres číslo 2.001; 2.003' 
''půdorysy bouracích prací; nový stav' 
''technická zpráva' 
''měřeno z DWG' 
''sF100 - nová kanalizace' 
''1S166' 
(2.60+2.75+3.15)*2=17.000 [A] 
''1S165' 
(4.20+2.05+11.50+1.30+0.96+2.923+5.15)*2=56.166 [B] 
''1S177'  
(1.00+3.315+2.207)*2=13.044 [C] 
''1S167a' 
(3.16+4.47)*2=15.260 [D] 
''1S165' 
(0.42+1.00+3.64+8.445+1.10)*2=29.210 [E] 
''1S167' 
(5.09)*2=10.180 [F] 
''1S103' 
(5.90)*2=11.800 [G] 
Celkem: 17+56.166+13.044+15.26+29.21+10.18+11.8=152.660 [H]</t>
  </si>
  <si>
    <t>292</t>
  </si>
  <si>
    <t>978011141</t>
  </si>
  <si>
    <t>Otlučení vápenných nebo vápenocementových omítek vnitřních ploch stropů, v rozsahu přes 10 do 30 %</t>
  </si>
  <si>
    <t>293</t>
  </si>
  <si>
    <t>978013161</t>
  </si>
  <si>
    <t>Otlučení vápenných nebo vápenocementových omítek vnitřních ploch stěn s vyškrabáním spar, s očištěním zdiva, v rozsahu přes 30 do 50 %</t>
  </si>
  <si>
    <t>294</t>
  </si>
  <si>
    <t>978035117</t>
  </si>
  <si>
    <t>Odstranění tenkovrstvých omítek nebo štuku tloušťky do 2 mm obroušením, rozsahu přes 50 do 100%</t>
  </si>
  <si>
    <t>295</t>
  </si>
  <si>
    <t>985131411</t>
  </si>
  <si>
    <t>Očištění ploch stěn, rubu kleneb a podlah vysušení stlačeným vzduchem</t>
  </si>
  <si>
    <t>296</t>
  </si>
  <si>
    <t>978013191</t>
  </si>
  <si>
    <t>Otlučení vápenných nebo vápenocementových omítek vnitřních ploch stěn s vyškrabáním spar, s očištěním zdiva, v rozsahu přes 50 do 100 %</t>
  </si>
  <si>
    <t>297</t>
  </si>
  <si>
    <t>985132411</t>
  </si>
  <si>
    <t>Očištění ploch líce kleneb a podhledů vysušení stlačeným vzduchem</t>
  </si>
  <si>
    <t>298</t>
  </si>
  <si>
    <t>985611112</t>
  </si>
  <si>
    <t>Mikropilota vrtaná šroubovitá pro zvýšení únosnosti základů průměru 100 mm</t>
  </si>
  <si>
    <t>299</t>
  </si>
  <si>
    <t>985611119</t>
  </si>
  <si>
    <t>Mikropilota vrtaná šroubovitá pro zvýšení únosnosti základů Příplatek k cenám za práci ve stísněných prostorech</t>
  </si>
  <si>
    <t>300</t>
  </si>
  <si>
    <t>961055111</t>
  </si>
  <si>
    <t>Bourání základů z betonu železového</t>
  </si>
  <si>
    <t>'výkres číslo 2.021; 2.026; 10.006; 10.007' 
''půdorysy bouracích prací; nový stav, statika' 
''technická zpráva' 
''měřeno z DWG' 
''d x š x v'  
''1 NP - nové schodiště Z01-3'  
(1.45+0.515+0.7+0.85+1.58)*0.6*0.15=0.459 [A] 
(0.375+1.495+1.03+0.435)*0.45*0.15=0.225 [B] 
(1.45)*0.75*0.15=0.163 [C] 
(2.245*2+0.63*2)*0.50*0.15=0.431 [D] 
(1.345+1.03)*0.425*0.15=0.151 [E] 
1.025*0.575*0.15=0.088 [F] 
''Z01-7: nový základ sloupů' 
2.00*2.00*0.15*2=1.200 [G] 
Celkem: 0.459+0.225+0.163+0.431+0.151+0.088+1.2=2.717 [H]</t>
  </si>
  <si>
    <t>301</t>
  </si>
  <si>
    <t>962031132</t>
  </si>
  <si>
    <t>Bourání příček z cihel, tvárnic nebo příčkovek z cihel pálených, plných nebo dutých na maltu vápennou nebo vápenocementovou, tl. do 100 mm</t>
  </si>
  <si>
    <t>302</t>
  </si>
  <si>
    <t>962031133</t>
  </si>
  <si>
    <t>Bourání příček z cihel, tvárnic nebo příčkovek z cihel pálených, plných nebo dutých na maltu vápennou nebo vápenocementovou, tl. do 150 mm</t>
  </si>
  <si>
    <t>303</t>
  </si>
  <si>
    <t>962032230</t>
  </si>
  <si>
    <t>Bourání zdiva nadzákladového z cihel nebo tvárnic z cihel pálených nebo vápenopískových, na maltu vápennou nebo vápenocementovou, objemu do 1 m3</t>
  </si>
  <si>
    <t>304</t>
  </si>
  <si>
    <t>962032231</t>
  </si>
  <si>
    <t>Bourání zdiva nadzákladového z cihel nebo tvárnic z cihel pálených nebo vápenopískových, na maltu vápennou nebo vápenocementovou, objemu přes 1 m3</t>
  </si>
  <si>
    <t>305</t>
  </si>
  <si>
    <t>962081141</t>
  </si>
  <si>
    <t>Bourání zdiva příček nebo vybourání otvorů ze skleněných tvárnic, tl. do 150 mm</t>
  </si>
  <si>
    <t>'výkres číslo 2.001;2.002;2.003;2.004;2.005' 
''půdorys bourací práce' 
''technická zpráva' 
1S103 (5.395+5.51+5.83)*1.00=16.735 [A] 
0P75 3.16*0.67=2.117 [B] 
0P79 2.98*1.30=3.874 [C] 
Celkem: 16.735+2.117+3.874=22.726 [D]</t>
  </si>
  <si>
    <t>306</t>
  </si>
  <si>
    <t>963051113</t>
  </si>
  <si>
    <t>Bourání železobetonových stropů deskových, tl. přes 80 mm</t>
  </si>
  <si>
    <t>'výkres číslo 2.001;2.002;2.003;2.004;2.005' 
''půdorys bourací práce' 
''technická zpráva' 
''d x š x tl' 
''1S168, 1S171' 
(5.35+5.38)*1.1*0.15=1.770 [A] 
''obnovení anglických dvorků - ozn.114' 
''d x š x tl'  
(2.40*0.69*0.200)*5=1.656 [B] 
Celkem: 1.77+1.656=3.426 [C]</t>
  </si>
  <si>
    <t>307</t>
  </si>
  <si>
    <t>963051213</t>
  </si>
  <si>
    <t>Bourání železobetonových stropů žebrových s viditelnými trámy</t>
  </si>
  <si>
    <t>'výkres číslo 2.021;2.022;2.023;2.024,2.025,2.026,2.027,2.028,2.029,2.030,2.031,2.032,2.033' 
''půdorys bourací práce, nový stav, statika' 
''technická zpráva' 
''měřeno z DWG' 
''d x š x tl'  
''1 NP - nové schodiště Z01-3'  
(2.655*4.058)*0.08+4.058*0.39*0.20=1.178 [A] 
''0-1/C-F - ŽB strop včetně podlah.vrstev' 
(14.239*6.569+6.279*2.990)*0.380=42.678 [B] 
''průvlaky' 
8.655*0.29*0.550+6.569*0.450*0.550*3+6.140*0.450*0.550=7.778 [C] 
Celkem: 1.178+42.678+7.778=51.634 [D]</t>
  </si>
  <si>
    <t>308</t>
  </si>
  <si>
    <t>965041441</t>
  </si>
  <si>
    <t>Bourání mazanin škvárobetonových tl. přes 100 mm, plochy přes 4 m2</t>
  </si>
  <si>
    <t>'výkres číslo 2.001-2.017' 
''půdorys bourací práce' 
''technická zpráva' 
''měřeno z DWG' 
''d x š x tl'  
''1 NP - nové schodiště Z01-3'  
(2.655*4.058)*0.130=1.401 [A] 
''R104 - škvarobeton 100-200 mm'  
(90.428*3.88+90.505*4.033)*0.150=107.380 [B] 
''R105 - škvarobeton 100-200 mm ' 
(84.300*6.342+90.505*5.200)*0.150=150.788 [C] 
''R106 - škvarobeton 200 mm' 
90.505*2.552*0.200=46.194 [D] 
Celkem: 1.401+107.38+150.788+46.194=305.763 [E]</t>
  </si>
  <si>
    <t>309</t>
  </si>
  <si>
    <t>965042141</t>
  </si>
  <si>
    <t>Bourání mazanin betonových nebo z litého asfaltu tl. do 100 mm, plochy přes 4 m2</t>
  </si>
  <si>
    <t>'výkres číslo 2.014;2.015;2.016;2.017' 
''půdorys bourací práce' 
''technická zpráva' 
''měřeno z DWG' 
''d x š x tl'  
''1 NP - nové schodiště Z01-3'  
(1.45+0.515+0.7+0.85+1.58)*0.6*0.105=0.321 [A] 
(0.375+1.495+1.03+0.435)*0.45*0.105=0.158 [B] 
(1.45)*0.75*0.105=0.114 [C] 
(2.245*2+0.63*2)*0.50*0.105=0.302 [D] 
(1.345+1.03)*0.425*0.105=0.106 [E] 
1.025*0.575*0.105=0.062 [F] 
(2.655*4.058)*0.09=0.970 [G] 
Mezisoučet: 0.321+0.158+0.114+0.302+0.106+0.062+0.97=2.033 [H] 
''sF100 - nová kanalizace' 
''výkres číslo 2.001; 2.003' 
''1S166' 
(2.60*0.50+2.75*0.50+3.15*0.90)*0.105=0.579 [I] 
''1S165' 
(4.20*0.90+2.05*0.50+11.50*0.90+1.30*0.40+0.96*0.50+2.923*0.50+5.150*0.500)*0.105=2.120 [J] 
''1S177'  
(1.00*0.50+3.315*0.50+2.207*0.50)*0.105=0.342 [K] 
''1S167a' 
(3.16*0.50+4.47*0.50)*0.105=0.401 [L] 
''1S165' 
(0.42*0.50+1.00*0.50+3.64*0.50+8.445*0.50+1.10*0.50)*0.105=0.767 [M] 
''1S167' 
(5.09*0.50)*0.105=0.267 [N] 
''1S103' 
(5.90*0.50)*0.105=0.310 [O] 
Mezisoučet: 0.579+2.12+0.342+0.401+0.767+0.267+0.31=4.786 [P] 
Celkem: 0.321+0.158+0.114+0.302+0.106+0.062+0.97+0.579+2.12+0.342+0.401+0.767+0.267+0.31=6.819 [Q]</t>
  </si>
  <si>
    <t>310</t>
  </si>
  <si>
    <t>965045113</t>
  </si>
  <si>
    <t>Bourání potěrů tl. do 50 mm cementových nebo pískocementových, plochy přes 4 m2</t>
  </si>
  <si>
    <t>'výkres číslo 2.014;2.015;2.016;2.017' 
''půdorys bourací práce' 
''technická zpráva' 
''měřeno z DWG' 
''d x š'  
''R100 - betonová vrstva 30 mm' 
84.286*(4.381+4.105)=715.251 [A] 
''R101 - betonová vrstva 30 mm' 
84.286*6.300*2=1 062.004 [B] 
''R103;R107 - betonová vrstva 30 mm' 
20.40*(2.78+2.40)=105.672 [C] 
''R104 - betonová vrstva 20 mm' 
90.428*3.880+90.505*4.033=715.867 [D] 
''R105 - betonová vrstva 35 mm'  
84.300*6.342+90.505*5.200=1 005.257 [E] 
''R106 - betonová vrstva 35 mm' 
90.505*2.552=230.969 [F] 
Mezisoučet: 715.251+1062.004+105.672+715.867+1005.257+230.969=3 835.020 [G] 
sF103 - 1S111 137.73 =137.730 [H] 
Mezisoučet: 137.73=137.730 [I] 
''výkres číslo 2.001; 2.003' 
''sF100 - nová kanalizace' 
''1S166' 
2.60*0.50+2.75*0.50+3.15*0.90=5.510 [J] 
''1S165' 
4.20*0.90+2.05*0.50+11.50*0.90+1.30*0.40+0.96*0.50+2.923*0.50+5.150*0.500=20.192 [K] 
''1S177'  
1.00*0.50+3.315*0.50+2.207*0.50=3.261 [L] 
''1S167a' 
3.16*0.50+4.47*0.50=3.815 [M] 
''1S165' 
0.42*0.50+1.00*0.50+3.64*0.50+8.445*0.50+1.10*0.50=7.303 [N] 
''1S167' 
5.09*0.50=2.545 [O] 
''1S103' 
5.90*0.50=2.950 [P] 
Mezisoučet: 5.51+20.192+3.261+3.815+7.303+2.545+2.95=45.576 [Q] 
Celkem: 715.251+1062.004+105.672+715.867+1005.257+230.969+137.73+5.51+20.192+3.261+3.815+7.303+2.545+2.95=4 018.326 [R]</t>
  </si>
  <si>
    <t>311</t>
  </si>
  <si>
    <t>975121111</t>
  </si>
  <si>
    <t>Jednořadé podchycení konstrukcí systémovými prvky samostatnými stojkami výšky podepření do 4 m, zatížení do 750 kg/m zřízení</t>
  </si>
  <si>
    <t>'výkres číslo 2.021; 2.026; 10.006; 10.007' 
''půdorysy bouracích prací; nový stav, statika' 
''technická zpráva' 
''měřeno z DWG' 
''1 NP - nové schodiště Z01-3'  
2.655*2+4.058*2=13.426 [A] 
''1 PP - napojení APS tunelu' 
5.000=5.000 [B] 
Celkem: 13.426+5=18.426 [C]</t>
  </si>
  <si>
    <t>312</t>
  </si>
  <si>
    <t>975121112</t>
  </si>
  <si>
    <t>Jednořadé podchycení konstrukcí systémovými prvky samostatnými stojkami výšky podepření do 4 m, zatížení do 750 kg/m příplatek za první a každý další den použit</t>
  </si>
  <si>
    <t>Jednořadé podchycení konstrukcí systémovými prvky samostatnými stojkami výšky podepření do 4 m, zatížení do 750 kg/m příplatek za první a každý další den použití</t>
  </si>
  <si>
    <t>'výkres číslo 2.021; 2.026; 10.006; 10.007' 
''půdorysy bouracích prací; nový stav, statika' 
''technická zpráva' 
''měřeno z DWG' 
''1 NP - nové schodiště Z01-3'  
(2.655*2+4.058*2)*30=402.780 [A] 
''1 PP - napojení APS tunelu' 
5.000*60=300.000 [B] 
Celkem: 402.78+300=702.780 [C]</t>
  </si>
  <si>
    <t>313</t>
  </si>
  <si>
    <t>975121113</t>
  </si>
  <si>
    <t>Jednořadé podchycení konstrukcí systémovými prvky samostatnými stojkami výšky podepření do 4 m, zatížení do 750 kg/m odstranění</t>
  </si>
  <si>
    <t>314</t>
  </si>
  <si>
    <t>977311113</t>
  </si>
  <si>
    <t>Řezání stávajících betonových mazanin bez vyztužení hloubky přes 100 do 150 mm</t>
  </si>
  <si>
    <t>'1 NP - nové schodiště Z01-3'  
''výkres číslo 2.021;2.022;2.023;2.024,2.025,2.026,2.027,2.028,2.029,2.030,2.031,2.032,2.033' 
''půdorys bourací práce, nový stav, statika' 
''technická zpráva' 
''měřeno z DWG' 
1.40*2=2.800 [A] 
(0.70+0.15)*2=1.700 [B] 
(1.15+0.30)*2=2.900 [C] 
(0.85+1.15+0.30)*2=4.600 [D] 
1.73*2=3.460 [E] 
(1.945*2+0.30+0.93*2)*2=12.100 [F] 
Mezisoučet: 2.8+1.7+2.9+4.6+3.46+12.1=27.560 [G] 
''výkres číslo 2.001;2.002;2.003;2.004;2.005' 
''půdorys bourací práce' 
''technická zpráva' 
''měřeno z DWG'  
''sF110 - 1S129;  sF117 - 1S130' 
(1.650+1.650)*2=6.600 [H] 
Mezisoučet: 6.6=6.600 [I] 
Celkem: 2.8+1.7+2.9+4.6+3.46+12.1+6.6=34.160 [J]</t>
  </si>
  <si>
    <t>315</t>
  </si>
  <si>
    <t>978011191</t>
  </si>
  <si>
    <t>Otlučení vápenných nebo vápenocementových omítek vnitřních ploch stropů, v rozsahu přes 50 do 100 %</t>
  </si>
  <si>
    <t>316</t>
  </si>
  <si>
    <t>985112112</t>
  </si>
  <si>
    <t>Odsekání degradovaného betonu stěn, tloušťky přes 10 do 30 mm</t>
  </si>
  <si>
    <t>317</t>
  </si>
  <si>
    <t>985112122</t>
  </si>
  <si>
    <t>Odsekání degradovaného betonu líce kleneb a podhledů, tloušťky přes 10 do 30 mm</t>
  </si>
  <si>
    <t>318</t>
  </si>
  <si>
    <t>985112132</t>
  </si>
  <si>
    <t>Odsekání degradovaného betonu rubu kleneb a podlah, tloušťky přes 10 do 30 mm</t>
  </si>
  <si>
    <t>'výkres číslo 2.014;2.015;2.016;2.017' 
''půdorys bourací práce' 
''technická zpráva' 
''měřeno z DWG' 
''d x š x předpoklad 10%'  
''R103;R107 - vyspravení ŽB desky' 
20.40*(2.78+2.40)*0.10=10.567 [A] 
''R107 - vyspravení dutinových panelů' 
(4.35*2.78+6.19*2.78+4.35*2.40+4.35*2.40)*0.10=5.018 [B] 
''R104 - vyspravení ŽB desek' 
(90.428*3.88+90.505*4.033)*0.10=71.587 [C] 
''R105 - vyspravení ŽB desek' 
(84.300*6.342+90.505*5.200)*0.10=100.526 [D] 
''R106 - vyspravení ŽB desek' 
(90.505*2.552)*0.10=23.097 [E] 
''SB1 - sanace ŽB' 
''instalační žlab - ochoz' 
''d x š' 
(30.058*2.075+35.435*2.075+87.915*2.030)*0.10=31.437 [F] 
Celkem: 10.567+5.018+71.587+100.526+23.097+31.437=242.232 [G]</t>
  </si>
  <si>
    <t>319</t>
  </si>
  <si>
    <t>985112192</t>
  </si>
  <si>
    <t>Odsekání degradovaného betonu Příplatek k cenám za práci ve stísněném prostoru</t>
  </si>
  <si>
    <t>'výkres číslo 2.014;2.015;2.016;2.017' 
''půdorys bourací práce' 
''technická zpráva' 
''měřeno z DWG' 
''d x š x předpoklad 10%'  
''R100 - vyspravení dutinových panelů' 
84.286*(4.381+4.105)*0.10=71.525 [A] 
Celkem: 71.525=71.525 [B]</t>
  </si>
  <si>
    <t>320</t>
  </si>
  <si>
    <t>985112193</t>
  </si>
  <si>
    <t>Odsekání degradovaného betonu Příplatek k cenám za plochu do 10 m2 jednotlivě</t>
  </si>
  <si>
    <t>1S101a 4.41=4.410 [A] 
1S101c 4.64=4.640 [B] 
1S102a 4.08=4.080 [C] 
1s102c 5.20=5.200 [D] 
1S102e 3.78=3.780 [E] 
1S102f 5.69=5.690 [F] 
1S115 8.73=8.730 [G] 
1S116 9.28=9.280 [H] 
1S119 1.88=1.880 [I] 
1S121 7.78=7.780 [J] 
1S121a 9.31=9.310 [K] 
1S136a 3.25=3.250 [L] 
1S136f 4.35=4.350 [M] 
1S136g 5.11=5.110 [N] 
1S136h 5.14=5.140 [O] 
1S126i 1.37=1.370 [P] 
Celkem: 4.41+4.64+4.08+5.2+3.78+5.69+8.73+9.28+1.88+7.78+9.31+3.25+4.35+5.11+5.14+1.37=84.000 [Q]</t>
  </si>
  <si>
    <t>321</t>
  </si>
  <si>
    <t>985131111</t>
  </si>
  <si>
    <t>Očištění ploch stěn, rubu kleneb a podlah tlakovou vodou</t>
  </si>
  <si>
    <t>322</t>
  </si>
  <si>
    <t>985131311</t>
  </si>
  <si>
    <t>Očištění ploch stěn, rubu kleneb a podlah ruční dočištění ocelovými kartáči</t>
  </si>
  <si>
    <t>323</t>
  </si>
  <si>
    <t>985132111</t>
  </si>
  <si>
    <t>Očištění ploch líce kleneb a podhledů tlakovou vodou</t>
  </si>
  <si>
    <t>324</t>
  </si>
  <si>
    <t>985132311</t>
  </si>
  <si>
    <t>Očištění ploch líce kleneb a podhledů ruční dočištění ocelovými kartáči</t>
  </si>
  <si>
    <t>325</t>
  </si>
  <si>
    <t>985139111</t>
  </si>
  <si>
    <t>Očištění ploch Příplatek k cenám za práci ve stísněném prostoru</t>
  </si>
  <si>
    <t>326</t>
  </si>
  <si>
    <t>985311114</t>
  </si>
  <si>
    <t>Reprofilace betonu sanačními maltami na cementové bázi ručně stěn, tloušťky přes 30 do 40 mm</t>
  </si>
  <si>
    <t>327</t>
  </si>
  <si>
    <t>985311214</t>
  </si>
  <si>
    <t>Reprofilace betonu sanačními maltami na cementové bázi ručně líce kleneb a podhledů, tloušťky přes 30 do 40 mm</t>
  </si>
  <si>
    <t>328</t>
  </si>
  <si>
    <t>985311314</t>
  </si>
  <si>
    <t>Reprofilace betonu sanačními maltami na cementové bázi ručně rubu kleneb a podlah, tloušťky přes 30 do 40 mm</t>
  </si>
  <si>
    <t>'d x š x předpoklad 10%'  
''R103;R107 - vyspravení ŽB desky' 
20.40*(2.78+2.40)*0.10=10.567 [A] 
''R107 - vyspravení dutinových panelů' 
(4.35*2.78+6.19*2.78+4.35*2.40+4.35*2.40)*0.10=5.018 [B] 
''R104 - vyspravení ŽB desek' 
(90.428*3.88+90.505*4.033)*0.10=71.587 [C] 
''R105 - vyspravení ŽB desek' 
(84.300*6.342+90.505*5.200)*0.10=100.526 [D] 
''R106 - vyspravení ŽB desek' 
(90.505*2.552)*0.10=23.097 [E] 
Celkem: 10.567+5.018+71.587+100.526+23.097=210.795 [F]</t>
  </si>
  <si>
    <t>329</t>
  </si>
  <si>
    <t>985311911</t>
  </si>
  <si>
    <t>Reprofilace betonu sanačními maltami na cementové bázi ručně Příplatek k cenám za práci ve stísněném prostoru</t>
  </si>
  <si>
    <t>330</t>
  </si>
  <si>
    <t>985312112</t>
  </si>
  <si>
    <t>Stěrka k vyrovnání ploch reprofilovaného betonu stěn, tloušťky přes 2 do 3 mm</t>
  </si>
  <si>
    <t>331</t>
  </si>
  <si>
    <t>985312122</t>
  </si>
  <si>
    <t>Stěrka k vyrovnání ploch reprofilovaného betonu líce kleneb a podhledů, tloušťky přes 2 do 3 mm</t>
  </si>
  <si>
    <t>332</t>
  </si>
  <si>
    <t>985312132</t>
  </si>
  <si>
    <t>Stěrka k vyrovnání ploch reprofilovaného betonu rubu kleneb a podlah, tloušťky přes 2 do 3 mm</t>
  </si>
  <si>
    <t>333</t>
  </si>
  <si>
    <t>985312191</t>
  </si>
  <si>
    <t>Stěrka k vyrovnání ploch reprofilovaného betonu Příplatek k cenám za práci ve stísněném prostoru</t>
  </si>
  <si>
    <t>334</t>
  </si>
  <si>
    <t>985321111</t>
  </si>
  <si>
    <t>Ochranný nátěr betonářské výztuže 1 vrstva tloušťky 1 mm na cementové bázi stěn, líce kleneb a podhledů</t>
  </si>
  <si>
    <t>335</t>
  </si>
  <si>
    <t>985321112</t>
  </si>
  <si>
    <t>Ochranný nátěr betonářské výztuže 1 vrstva tloušťky 1 mm na cementové bázi rubu kleneb a podlah</t>
  </si>
  <si>
    <t>'výkres číslo 2.014;2.015;2.016;2.017' 
''půdorys bourací práce' 
''technická zpráva' 
''měřeno z DWG' 
''d x š x předpoklad 10%'  
''R103;R107 - vyspravení ŽB desky' 
20.40*(2.78+2.40)*0.10=10.567 [A] 
''R104 - vyspravení ŽB desek' 
(90.428*3.88+90.505*4.033)*0.10=71.587 [B] 
''R105 - vyspravení ŽB desek' 
(84.300*6.342+90.505*5.200)*0.10=100.526 [C] 
''R106 - vyspravení ŽB desek' 
(90.505*2.552)*0.10=23.097 [D] 
''SB1 - Sanace ŽB' 
''instalační žlab - ochoz' 
''d x š' 
(30.058*2.075+35.435*2.075+87.915*2.030)*0.10=31.437 [E] 
Celkem: 10.567+71.587+100.526+23.097+31.437=237.214 [F]</t>
  </si>
  <si>
    <t>336</t>
  </si>
  <si>
    <t>985321911</t>
  </si>
  <si>
    <t>Ochranný nátěr betonářské výztuže Příplatek k cenám za práci ve stísněném prostoru</t>
  </si>
  <si>
    <t>337</t>
  </si>
  <si>
    <t>985321912</t>
  </si>
  <si>
    <t>Ochranný nátěr betonářské výztuže Příplatek k cenám za plochu do 10 m2 jednotlivě</t>
  </si>
  <si>
    <t>338</t>
  </si>
  <si>
    <t>985323112</t>
  </si>
  <si>
    <t>Spojovací můstek reprofilovaného betonu na cementové bázi, tloušťky 2 mm</t>
  </si>
  <si>
    <t>339</t>
  </si>
  <si>
    <t>985323912</t>
  </si>
  <si>
    <t>Spojovací můstek reprofilovaného betonu Příplatek k cenám za plochu do 10 m2 jednotlivě</t>
  </si>
  <si>
    <t>340</t>
  </si>
  <si>
    <t>985323911</t>
  </si>
  <si>
    <t>Spojovací můstek reprofilovaného betonu Příplatek k cenám za práci ve stísněném prostoru</t>
  </si>
  <si>
    <t>'výkres číslo 2.014;2.015;2.016;2.017' 
''půdorys bourací práce' 
''technická zpráva' 
''měřeno z DWG' 
''d x š'  
''R100 - vyspravení dutinových panelů' 
84.286*(4.381+4.105)*0.10=71.525 [A] 
Celkem: 71.525=71.525 [B]</t>
  </si>
  <si>
    <t>341</t>
  </si>
  <si>
    <t>985324221</t>
  </si>
  <si>
    <t>Ochranný nátěr betonu akrylátový dvojnásobný se stěrkou S4 (OS-C)</t>
  </si>
  <si>
    <t>342</t>
  </si>
  <si>
    <t>985324911</t>
  </si>
  <si>
    <t>Ochranný nátěr betonu Příplatek k cenám za práci ve stísněném prostoru</t>
  </si>
  <si>
    <t>'výkres číslo 2.014;2.015;2.016;2.017' 
''půdorys bourací práce' 
''technická zpráva' 
''měřeno z DWG' 
''d x š'  
''R100 - vyspravení dutinových panelů' 
84.286*(4.381+4.105)=715.251 [A] 
Celkem: 715.251=715.251 [B]</t>
  </si>
  <si>
    <t>343</t>
  </si>
  <si>
    <t>985324912</t>
  </si>
  <si>
    <t>Ochranný nátěr betonu Příplatek k cenám za plochu do 10 m2 jednotlivě</t>
  </si>
  <si>
    <t>344</t>
  </si>
  <si>
    <t>952901114</t>
  </si>
  <si>
    <t>Vyčištění budov nebo objektů před předáním do užívání budov bytové nebo občanské výstavby, světlé výšky podlaží přes 4 m</t>
  </si>
  <si>
    <t>894</t>
  </si>
  <si>
    <t>900R01</t>
  </si>
  <si>
    <t>Systém generálního klíče</t>
  </si>
  <si>
    <t>895</t>
  </si>
  <si>
    <t>900R02</t>
  </si>
  <si>
    <t>Platební terminál, poz.H42</t>
  </si>
  <si>
    <t>896</t>
  </si>
  <si>
    <t>900R03</t>
  </si>
  <si>
    <t>Vstupní turniket, poz.H43</t>
  </si>
  <si>
    <t>897</t>
  </si>
  <si>
    <t>900R04</t>
  </si>
  <si>
    <t>Čtečka karet, poz.H44</t>
  </si>
  <si>
    <t>898</t>
  </si>
  <si>
    <t>Zajištění provizorních stavů v souladu s POV  
Popis položky: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</si>
  <si>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899</t>
  </si>
  <si>
    <t>Provizorní zástěny a zakrytí pro zajištění provozu stávající technologie D+M, demontáž  
Popis položky: 1. dodávku veškerého materiálu potřebného pro provedení zakrytí v předepsané kvalitě 2. provedení zástěn vč. vstupních otvorů a jejich zajištění dle odsouhlasené výrobní dokumentace 3. odklizení suti a přebytečného materiálu 4. potřebná lešení 5. dodatečnou demontáž a likvidaci 6. veškerou staveništní a mimostaveništní dopravu</t>
  </si>
  <si>
    <t>900</t>
  </si>
  <si>
    <t>Stěhování, úklid, výmalby</t>
  </si>
  <si>
    <t>Stěhování, úklid, výmalby  
Popis položky: 1. dodávku veškerého materiálu potřebného pro provedení stěhování, úklidu a výmaleb  2. provedení veškerých prací spojených se stěhováním, úklidem a malováním 3. odklizení suti a přebytečného materiálu 4. potřebná lešení a zajištění prostor 5. výměna zařizovacích předmětů (WC, umyvadla, armatury, linky) 6. veškerou staveništní a mimostaveništní dopravu</t>
  </si>
  <si>
    <t>997</t>
  </si>
  <si>
    <t>Přesun sutě</t>
  </si>
  <si>
    <t>997013213</t>
  </si>
  <si>
    <t>Vnitrostaveništní doprava suti a vybouraných hmot vodorovně do 50 m svisle ručně pro budovy a haly výšky přes 9 do 12 m</t>
  </si>
  <si>
    <t>912</t>
  </si>
  <si>
    <t>998017003</t>
  </si>
  <si>
    <t>Přesun hmot pro budovy občanské výstavby, bydlení, výrobu a služby s omezením mechanizace vodorovná dopravní vzdálenost do 100 m pro budovy s jakoukoliv nosnou</t>
  </si>
  <si>
    <t>Přesun hmot pro budovy občanské výstavby, bydlení, výrobu a služby s omezením mechanizace vodorovná dopravní vzdálenost do 100 m pro budovy s jakoukoliv nosnou konstrukcí výšky přes 12 do 24 m</t>
  </si>
  <si>
    <t>913</t>
  </si>
  <si>
    <t>998018011</t>
  </si>
  <si>
    <t>Přesun hmot pro budovy občanské výstavby, bydlení, výrobu a služby ruční - bez užití mechanizace Příplatek k cenám za ruční zvětšený přesun přes vymezenou nejvě</t>
  </si>
  <si>
    <t>Přesun hmot pro budovy občanské výstavby, bydlení, výrobu a služby ruční - bez užití mechanizace Příplatek k cenám za ruční zvětšený přesun přes vymezenou největší dopravní vzdálenost za každých dalších i započatých 100 m</t>
  </si>
  <si>
    <t>925</t>
  </si>
  <si>
    <t>0005R</t>
  </si>
  <si>
    <t>Práce na památkově chráněném objektu</t>
  </si>
  <si>
    <t>0,5% ceny z SO 1=1.000 [A] 
Mezisoučet: 1=1.000 [B] 
Celkem: 1=1.000 [C]</t>
  </si>
  <si>
    <t>stanoveno 0,5 % z ceny prací  
zahrnuje zvýšené náklady spojené s pracemi na památkově chráněném objektu - ruční práce, zakrývání a ochrana objektů apod.</t>
  </si>
  <si>
    <t>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t>
  </si>
  <si>
    <t>903</t>
  </si>
  <si>
    <t>R015120</t>
  </si>
  <si>
    <t>905</t>
  </si>
  <si>
    <t>NEOCEŇOVAT - LIKVIDACE ODPADŮ NEKONTAMINOVANÝCH - 17 01 02 STAVEBNÍ A DEMOLIČNÍ SUŤ (CIHLY)</t>
  </si>
  <si>
    <t>LIKVIDACE ODPADŮ NEKONTAMINOVANÝCH - 17 01 02 STAVEBNÍ A DEMOLIČNÍ SUŤ (CIHLY)</t>
  </si>
  <si>
    <t>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t>
  </si>
  <si>
    <t>997013631</t>
  </si>
  <si>
    <t>NEOCEŇOVAT - Poplatek za uložení stavebního odpadu na skládce (skládkovné) směsného stavebního a demoličního zatříděného do Katalogu odpadů pod kódem 17 09 04</t>
  </si>
  <si>
    <t>ÚRS 2023 02</t>
  </si>
  <si>
    <t>Poplatek za uložení stavebního odpadu na skládce (skládkovné) směsného stavebního a demoličního zatříděného do Katalogu odpadů pod kódem 17 09 04</t>
  </si>
  <si>
    <t>R015240</t>
  </si>
  <si>
    <t>910</t>
  </si>
  <si>
    <t>NEOCEŇOVAT - LIKVIDACE ODPADŮ NEKONTAMINOVANÝCH - 20 03 99 ODPAD PODOBNÝ KOMUNÁLNÍMU ODPADU</t>
  </si>
  <si>
    <t>LIKVIDACE ODPADŮ NEKONTAMINOVANÝCH - 20 03 99 ODPAD PODOBNÝ KOMUNÁLNÍMU ODPADU</t>
  </si>
  <si>
    <t>907</t>
  </si>
  <si>
    <t>R015180</t>
  </si>
  <si>
    <t>908</t>
  </si>
  <si>
    <t>NEOCEŇOVAT - LIKVIDACE ODPADŮ NEKONTAMINOVANÝCH - 17 02 02 SKLO Z INTERIÉRŮ REKONSTRUOVANÝCH OBJEKTŮ</t>
  </si>
  <si>
    <t>LIKVIDACE ODPADŮ NEKONTAMINOVANÝCH - 17 02 02 SKLO Z INTERIÉRŮ REKONSTRUOVANÝCH OBJEKTŮ</t>
  </si>
  <si>
    <t>R015170</t>
  </si>
  <si>
    <t>NEOCEŇOVAT - LIKVIDACE ODPADŮ NEKONTAMINOVANÝCH - 17 02 01 DŘEVO PO STAVEBNÍM POUŽITÍ, Z DEMOLIC</t>
  </si>
  <si>
    <t>LIKVIDACE ODPADŮ NEKONTAMINOVANÝCH - 17 02 01 DŘEVO PO STAVEBNÍM POUŽITÍ, Z DEMOLIC</t>
  </si>
  <si>
    <t xml:space="preserve">  SO 61-71-14</t>
  </si>
  <si>
    <t>Hala - VZT a zdroj chladu</t>
  </si>
  <si>
    <t>SO 61-71-14</t>
  </si>
  <si>
    <t>ostatní</t>
  </si>
  <si>
    <t>Pol110R</t>
  </si>
  <si>
    <t>Doprava zařízení</t>
  </si>
  <si>
    <t>1,2%1=1.000 [A] 
Mezisoučet: 1=1.000 [B]</t>
  </si>
  <si>
    <t>Pol111R</t>
  </si>
  <si>
    <t>Přesuny do výšek, jeřáb, zvedací zařízení</t>
  </si>
  <si>
    <t>1,2%1=1.000 [A]</t>
  </si>
  <si>
    <t>Pol112R</t>
  </si>
  <si>
    <t>Přesuny</t>
  </si>
  <si>
    <t>Pol113R</t>
  </si>
  <si>
    <t>Příprava ke komplexnímu vyzkoušení, oživení a vyregulování všech zařízení</t>
  </si>
  <si>
    <t>Příprava ke komplexnímu vyzkoušení, oživení a vyregulování všech zařízení  
Položka obsahuje kompletní práce, konstrukce, dodávky či služby dle popisu položky, dle veškerých grafických a texttových částí projektové dokumentace</t>
  </si>
  <si>
    <t>Pol114R</t>
  </si>
  <si>
    <t>Vypracování protokolu o proměření a vyregulování</t>
  </si>
  <si>
    <t>Vypracování protokolu o proměření a vyregulování  
Položka obsahuje kompletní práce, konstrukce, dodávky či služby dle popisu položky, dle veškerých grafických a texttových částí projektové dokumentace</t>
  </si>
  <si>
    <t>Pol115R</t>
  </si>
  <si>
    <t>Komplexní vyzkoušení zařízení</t>
  </si>
  <si>
    <t>Komplexní vyzkoušení zařízení  
Položka obsahuje kompletní práce, konstrukce, dodávky či služby dle popisu položky, dle veškerých grafických a texttových částí projektové dokumentace</t>
  </si>
  <si>
    <t>Pol116R</t>
  </si>
  <si>
    <t>Zaškolení obsluhy</t>
  </si>
  <si>
    <t>Zaškolení obsluhy  
Položka obsahuje kompletní práce, konstrukce, dodávky či služby dle popisu položky, dle veškerých grafických a texttových částí projektové dokumentace</t>
  </si>
  <si>
    <t>Pol117R</t>
  </si>
  <si>
    <t>Vypracování provozních předpisů</t>
  </si>
  <si>
    <t>40=40.000 [A]</t>
  </si>
  <si>
    <t>Vypracování provozních předpisů  
Položka obsahuje kompletní práce, konstrukce, dodávky či služby dle popisu položky, dle veškerých grafických a texttových částí projektové dokumentace</t>
  </si>
  <si>
    <t>Pol119R</t>
  </si>
  <si>
    <t>Zaměření na místě před zahájením výroby potrubí</t>
  </si>
  <si>
    <t>Pol120R</t>
  </si>
  <si>
    <t>Zpracování výrobní dokumentace vzduchotechniky</t>
  </si>
  <si>
    <t>80=80.000 [A]</t>
  </si>
  <si>
    <t>Pol121R</t>
  </si>
  <si>
    <t>Demontáž stávajících kondenzačních jednotek, odsátí chladiva, včetně demontáže vnitřních jednotek, Cu potrubí, likvidace nebo uložení do skladu. Před zahájením</t>
  </si>
  <si>
    <t>54*14=756.000 [A] 
Mezisoučet: 756=756.000 [B]</t>
  </si>
  <si>
    <t>Demontáž stávajících kondenzačních jednotek, odsátí chladiva, včetně demontáže vnitřních jednotek, Cu potrubí, likvidace nebo uložení do skladu. Před zahájením demontáže bude s investorem na místě odsouhlaseno rušení jednotlivých klimatizací, popř. zachování vybraných.</t>
  </si>
  <si>
    <t>Pol122R</t>
  </si>
  <si>
    <t>Demontáž stávajících vzduchotechnických systémů, vzduchotechnických jednotek, potrubí, vyústek a příslušenství vč.ekologické likvidace nebo uložení do skladu. P</t>
  </si>
  <si>
    <t>54*4=216.000 [A]</t>
  </si>
  <si>
    <t>Demontáž stávajících vzduchotechnických systémů, vzduchotechnických jednotek, potrubí, vyústek a příslušenství vč.ekologické likvidace nebo uložení do skladu. Před zahájením demontáže bude s investorem na místě odsouhlaseno rušení jednotlivých vzduchotechnických systémů.</t>
  </si>
  <si>
    <t>Pol123R</t>
  </si>
  <si>
    <t>podpůrný střešní systém pod kondenzační jednotku z UV odolného vulkanizovaného kaučuku a modulárních žárově pozinkovaných konstrukcí</t>
  </si>
  <si>
    <t>18=18.000 [A]</t>
  </si>
  <si>
    <t>Pol124R</t>
  </si>
  <si>
    <t>podpůrný střešní systém pod vzduchotechnické potrubí z UV odolného vulkanizovaného kaučuku a modulárních žárově pozinkovaných konstrukcí</t>
  </si>
  <si>
    <t>Pol125R</t>
  </si>
  <si>
    <t>uzavřené žlaby z pozink.plechu pro potrubí chladiva ve venkovním prostředí</t>
  </si>
  <si>
    <t>bm</t>
  </si>
  <si>
    <t>Pol127R</t>
  </si>
  <si>
    <t>Související dodávky a práce nezahrnuté v ostatních položkách</t>
  </si>
  <si>
    <t>0,6%1=1.000 [A]</t>
  </si>
  <si>
    <t>Související dodávky a práce nezahrnuté vostatních položkách</t>
  </si>
  <si>
    <t>Zajištění chodu zařízení ve zkušebním provozu</t>
  </si>
  <si>
    <t>h</t>
  </si>
  <si>
    <t>Zajištění chodu zařízení ve zkušebním provozu  
Položka obsahuje kompletní práce, konstrukce, dodávky či služby dle popisu položky, dle veškerých grafických a texttových částí projektové dokumentace</t>
  </si>
  <si>
    <t>Návrh provozního řádu</t>
  </si>
  <si>
    <t>Položka obsahuje kompletní práce, konstrukce, dodávky či služby dle popisu položky, dle veškerých grafických a texttových částí projektové dokumentace</t>
  </si>
  <si>
    <t>Vystavení knih chladícícho zařízení</t>
  </si>
  <si>
    <t>Popisné štítky na potrubí</t>
  </si>
  <si>
    <t>pro všechny systémy objektu  
Položka obsahuje kompletní práce, konstrukce, dodávky či služby dle popisu položky, dle veškerých grafických a texttových částí projektové dokumentace</t>
  </si>
  <si>
    <t>747213.R</t>
  </si>
  <si>
    <t>CELKOVÁ PROHLÍDKA, ZKOUŠENÍ, MĚŘENÍ A VYHOTOVENÍ VÝCHOZÍ REVIZNÍ ZPRÁVY, PRO OBJEM IN PŘES 500 DO 1000 TIS. K</t>
  </si>
  <si>
    <t>747214.R</t>
  </si>
  <si>
    <t>Zapojení do sysrému kontroly</t>
  </si>
  <si>
    <t>Napojení všech VZT a klima zařízení na systém kontroly  
Položka obsahuje  veškeré práce a dodávky spojené se zajištěním kontroly zařízení.</t>
  </si>
  <si>
    <t>16=16.000 [A]</t>
  </si>
  <si>
    <t>0,5% ceny z SO 1=1.000 [A] 
Celkem: 1=1.000 [B]</t>
  </si>
  <si>
    <t>zař.č.1</t>
  </si>
  <si>
    <t>obchodní jednotka OP169</t>
  </si>
  <si>
    <t>1-1R</t>
  </si>
  <si>
    <t>Kompaktní jednotka dvouplášťové provedení z ocelového plechu s povrchovou úpravou ZM310 s odolností třídy C4 proti korozi, nehořlavou, zvukově a tepelně izolačn</t>
  </si>
  <si>
    <t>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vodní ohřívačem, radiální ventilátory s EC motory s plynulou regulací otáček 10-100%, deskovým rekuperačním výměníkem s obtokem a výškově stavitelnými nožičkami. Jednotka v souladu s Erp2018. Pracovní průtok vzduchu přívod/odvod: 3100/3100 m3/h, externí statický tlak 300/300 Pa. Minimální účinnost rekuperace: 87,0 %, celková hladina akustického výkonu do přívodního potrubí - výtlak: 81,0 dB(A), celková hladina akustického výkonu do přívodního potrubí - sání: 64,0 dB(A), celková hladina akustického výkonu do odvodního potrubí - výtlak: 79,0 dB(A), celková hladina akustického výkonu do odvodního potrubí - sání: 64 dB(A), celková hladina akustického výkonu do okolí: 64,0 dB(A). Rozměry: délka 2600 mm; výška 2000 mm; šířka 880mm. Příslušenství 4x manžeta, 2x uzavírací klapka těsná s pohonem 24V, 4xspona rychloupínací, kompletní směšovací uzel 0-10V, 24V, sifon.</t>
  </si>
  <si>
    <t>1-10R</t>
  </si>
  <si>
    <t>vyústka jednořadá 425x225 s regulací R1</t>
  </si>
  <si>
    <t>1-11R</t>
  </si>
  <si>
    <t>potrubní ventilátor diagonální DN125, V=80m3/hod., dpext=110Pa, rychloupínací spony, přetlaková klapka RSK. Akustický výkon výtlak 63dB(A)</t>
  </si>
  <si>
    <t>1-13R</t>
  </si>
  <si>
    <t>kondenzační jednotka chlazení pro chlazení ve vzduchotechnické jednotce, chladící výkon 9,5kW, R410a, 230V, řídící skříňka 0-10V, sada s expanzním ventilem, kab</t>
  </si>
  <si>
    <t>kondenzační jednotka chlazení pro chlazení ve vzduchotechnické jednotce, chladící výkon 9,5kW, R410a, 230V, řídící skříňka 0-10V, sada s expanzním ventilem, kabelový ovladač</t>
  </si>
  <si>
    <t>1-14R</t>
  </si>
  <si>
    <t>vnitřní jednotka kazetová VRV chladící výkon 5,6kW, dekorační panel</t>
  </si>
  <si>
    <t>1-15R</t>
  </si>
  <si>
    <t>venkovní jednotka Mini VRV, chladivo R410a, jmenovitý chladící výkon 15,5kW, 400V</t>
  </si>
  <si>
    <t>1-16R</t>
  </si>
  <si>
    <t>stylová vzduchová clona s inteligentní regulací délky 2m, vodní ohřev, výška umístění do 2,5m, barva clony bílá RAL9016, mřížky šedá RAL 7096. Řídící systém bul</t>
  </si>
  <si>
    <t>stylová vzduchová clona s inteligentní regulací délky 2m, vodní ohřev, výška umístění do 2,5m, barva clony bílá RAL9016, mřížky šedá RAL 7096. Řídící systém buliding, prostorové čidlo teploty, venkovní čidlo teploty, čidlo vratné vody, kompletní regulační sada DN20, komunikace ModBus, závitové tyče. Prokabelování všech čidel a servopohonů dle návodu výrobce, uvedení do provozu.</t>
  </si>
  <si>
    <t>1-17R</t>
  </si>
  <si>
    <t>protidešťová žaluzie 400x400 nerez atyp., minimální rámeček, 70% čisté průtočné plochy - osadit do připraveného prostupu stavbou - uvažovaný výrobek konzultovat</t>
  </si>
  <si>
    <t>protidešťová žaluzie 400x400 nerez atyp., minimální rámeček, 70% čisté průtočné plochy - osadit do připraveného prostupu stavbou - uvažovaný výrobek konzultovat a nechat odsouhlasit GP</t>
  </si>
  <si>
    <t>1-1AR</t>
  </si>
  <si>
    <t>přímý chladič do potrubí o výkonu 12kW, R410a, sifon</t>
  </si>
  <si>
    <t>1-2R</t>
  </si>
  <si>
    <t>tlumič hluku buňkový 250x500x1000 s děrovaným plechem</t>
  </si>
  <si>
    <t>1-3R</t>
  </si>
  <si>
    <t>tlumič hluku buňkový 250x500x1500 s děrovaným plechem</t>
  </si>
  <si>
    <t>1-4R</t>
  </si>
  <si>
    <t>požární klapka 500x315 s požární odolností 90 minut, ruční a termoelektrické ovládání servopohonem/230V a se zpětnou pružinou, koncové spínače polohy listu, pož</t>
  </si>
  <si>
    <t>požární klapka 500x315 s požární odolností 90 minut, ruční a termoelektrické ovládání servopohonem/230V a se zpětnou pružinou, koncové spínače polohy listu, požární dotěsnění prostupu požární ucpávkou, revize</t>
  </si>
  <si>
    <t>1-5R</t>
  </si>
  <si>
    <t>vířivý anemostat pro přívod vzduchu čtvercový velikost 600, 48 stavitelných lamel, plenum box, s regulační klapkou v hrdle, barva bílá</t>
  </si>
  <si>
    <t>1-9R</t>
  </si>
  <si>
    <t>vyústka jednořadá komforntní 325x125 s regulací R1, bílá</t>
  </si>
  <si>
    <t>Pol36R</t>
  </si>
  <si>
    <t>příslušenství jednotky-řídicí systém. Jednotka je řízena plně propojeným vestavěným řídicím systémem, včetně teplotních čidel a 7“ dotykového ovládacího panelu</t>
  </si>
  <si>
    <t>příslušenství jednotky-řídicí systém. Jednotka je řízena plně propojeným vestavěným řídicím systémem, včetně teplotních čidel a 7“ dotykového ovládacího panelu s IPS displejem s IP54. Ovladač umožňuje ovládat až 9 jednotek připojených do stejné Ethernet sítě. Externí rozvodnici s IP44 a regulátorem lze umístit až do vzdálenosti 12 m. Výkon ventilátorů je řízen plynule dle konstantního průtoku vzduchu v režimech Min/Nom/Max. Relevantní provozní údaje včetně aktuální účinnosti rekuperace energie jsou dostupná v reálném čase díky dynamické vizualizaci ve funkčním schématu. Provozní náklady resp. úsporu energie lze sledovat v reálném čase nebo až 3 roky na zpět pomocí funkce Energetický přehled. Přehled dostupných funkcí: - Řízení teploty dle přívodu, odvodu, prostoru, s kompenzací dle venkovní teploty, CAV řízení průtoku, Řízení na konstantní otáčky, Řízení průtoku s kompenzací dle venkovní teploty, Rekuperace chladu, Volné noční chlazení, Konektivita na EPS systém budovy, Externí řízení analogovým signálem, Sdružené alarmové hlášení, Záznam všech analogových a digitálních hodnot v době alarmu, Konfigurační průvodce, Automatické řízení netěsnosti.</t>
  </si>
  <si>
    <t>Pol37R</t>
  </si>
  <si>
    <t>Cu potrubí 6/12 s chladírenskou izolací tl.13mm ve venkovním prostředí s UV ochranou, dotěsnění prostupů požární ucpávkou</t>
  </si>
  <si>
    <t>Pol38R</t>
  </si>
  <si>
    <t>Cu potrubí 10/16 s chladírenskou izolací tl.13mm ve venkovním prostředí s UV ochranou, dotěsnění prostupů požární ucpávkou</t>
  </si>
  <si>
    <t>Pol39R</t>
  </si>
  <si>
    <t>Cu potrubí 10/19 s chladírenskou izolací tl.13mm ve venkovním prostředí s UV ochranou, dotěsnění prostupů požární ucpávkou</t>
  </si>
  <si>
    <t>Pol40R</t>
  </si>
  <si>
    <t>refnet</t>
  </si>
  <si>
    <t>refnet - rozbočovač pro potrubí</t>
  </si>
  <si>
    <t>Pol41R</t>
  </si>
  <si>
    <t>kabelový ovladač bílý - komunikačně musí fungovat s hotelovou částí</t>
  </si>
  <si>
    <t>Pol42R</t>
  </si>
  <si>
    <t>čištění, tlakování</t>
  </si>
  <si>
    <t>Pol43R</t>
  </si>
  <si>
    <t>přídavné množství chladiva R410a</t>
  </si>
  <si>
    <t>Pol44R</t>
  </si>
  <si>
    <t>propojení venkovní a vnitřních jednotek komunikačním kabelem dle schéma a návodu výrobce</t>
  </si>
  <si>
    <t>Pol45R</t>
  </si>
  <si>
    <t>hlavní jednotka DIII- net Modbus rozhraní</t>
  </si>
  <si>
    <t>Pol49R</t>
  </si>
  <si>
    <t>tepelná izolace kaučuková tl.40mm s povrchovou úpravou Al folií a se samolepkou</t>
  </si>
  <si>
    <t>Pol50R</t>
  </si>
  <si>
    <t>oplechování izolace pozink.plechem tl.0,8mm</t>
  </si>
  <si>
    <t>Pol51R</t>
  </si>
  <si>
    <t>vzduchotechnické potrubí z pozink.plechu sk.I, SPIRO DN125-315/20% tvarovek, s pryžovým těsněním se dvěma břity</t>
  </si>
  <si>
    <t>Pol52R</t>
  </si>
  <si>
    <t>vzduchotechnické potrubí z pozink.plechu sk.I, těsné dle ON120405/50% tvarovek - potrubí přívodu a odvodu vzduchu</t>
  </si>
  <si>
    <t>Pol53R</t>
  </si>
  <si>
    <t>vzduchotechnické potrubí z pozink.plechu sk.I, vodotěsné dle ON120405/30% tvarovek - sací a výfukové potrubí</t>
  </si>
  <si>
    <t>Pol54R</t>
  </si>
  <si>
    <t>spojovací, těsnící a montážní materiál</t>
  </si>
  <si>
    <t>751514762</t>
  </si>
  <si>
    <t>Montáž protidešťové stříšky nebo výfukové hlavice do plechového potrubí kruhové s přírubou, průměru přes 100 do 200 mm</t>
  </si>
  <si>
    <t>42981025</t>
  </si>
  <si>
    <t>výfuková hlavice Pz D 160mm</t>
  </si>
  <si>
    <t>42972213</t>
  </si>
  <si>
    <t>ventil talířový pro odvod vzduchu kovový D 125mm</t>
  </si>
  <si>
    <t>42972216</t>
  </si>
  <si>
    <t>ventil talířový pro odvod vzduchu kovový D 200mm</t>
  </si>
  <si>
    <t>42972210</t>
  </si>
  <si>
    <t>ventil talířový pro přívod vzduchu kovový D 200mm</t>
  </si>
  <si>
    <t>751322012</t>
  </si>
  <si>
    <t>Montáž talířových ventilů, anemostatů, dýz talířového ventilu, průměru přes 100 do 200 mm</t>
  </si>
  <si>
    <t>3+2+1=6.000 [A]</t>
  </si>
  <si>
    <t>751537146</t>
  </si>
  <si>
    <t>Montáž potrubí ohebného kruhového izolovaného minerální vatou Al hadice (izolace tepelná i hluková), průměru přes 100 do 150 mm</t>
  </si>
  <si>
    <t>5=5.000 [A]</t>
  </si>
  <si>
    <t>42981730</t>
  </si>
  <si>
    <t>hadice ohebná z Al s tepelnou a hlukovou izolací 25mm, délka 10m D 127mm</t>
  </si>
  <si>
    <t>0.6=0.600 [A]</t>
  </si>
  <si>
    <t>751537148</t>
  </si>
  <si>
    <t>Montáž potrubí ohebného kruhového izolovaného minerální vatou Al hadice (izolace tepelná i hluková), průměru přes 200 do 250 mm</t>
  </si>
  <si>
    <t>42981735</t>
  </si>
  <si>
    <t>hadice ohebná z Al s tepelnou a hlukovou izolací 25mm, délka 10m D 254mm</t>
  </si>
  <si>
    <t>zař.č.10</t>
  </si>
  <si>
    <t>knikupectví</t>
  </si>
  <si>
    <t>10-1R</t>
  </si>
  <si>
    <t>Vzduchotechnická jednotka vnitřní dvouplášťové parapetní provedení s filtry třídy G4 na přívodu i na odvodu. Radiální ventilátory s plynulou regulací EC motory.</t>
  </si>
  <si>
    <t>Vzduchotechnická jednotka vnitřní dvouplášťové parapetní provedení s filtry třídy G4 na přívodu i na odvodu. Radiální ventilátory s plynulou regulací EC motory. Výkon ventilátorů řízen plynule dle konstantního průtoku vzduchu. Deskový rekuperační výměník s obtokem. Pracovní průtok vzduchu přívod:140m3/hod., dpext=200Pa, odvod 140m3/hod., dpext=200Pa. Minimální účinnost rekuperace: 89,0 %. Celková hladina akustického výkonu do přívodního potrubí - výtlak: 71dB(A), do přívodního potrubí - sání: 50 dB(A), do odvodního potrubí - výtlak: 65 dB(A), do odvodního potrubí - sání: 43 dB(A), do okolí: 58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sifon, regulátory výkonu, servisní vypínač. Maximální rozměry jednotky a obslužné strany viz. výkresy. Jednoduchá konstrukce z profilů do L pro zavěšení jednotky hmotnosti 25kg.</t>
  </si>
  <si>
    <t>10-1AR</t>
  </si>
  <si>
    <t>elektroohřívač o výkonu 0,7kW</t>
  </si>
  <si>
    <t>10-2R</t>
  </si>
  <si>
    <t>tlumič hluku kruhový DN160/900 - útlum na frekvenci 250Hz 10 dB</t>
  </si>
  <si>
    <t>10-5R</t>
  </si>
  <si>
    <t>požární klapka DN160 s požární odolností 90 minut, ruční a termoelektrické ovládání servopohonem/230V a se zpětnou pružinou, koncové spínače polohy listu, požár</t>
  </si>
  <si>
    <t>požární klapka DN160 s požární odolností 90 minut, ruční a termoelektrické ovládání servopohonem/230V a se zpětnou pružinou, koncové spínače polohy listu, požární dotěsnění prostupu požární ucpávkou, revize</t>
  </si>
  <si>
    <t>10-6R</t>
  </si>
  <si>
    <t>venkovní jednotka split 230V - R32, chladící výkon 3,5kW, 230V</t>
  </si>
  <si>
    <t>10-7R</t>
  </si>
  <si>
    <t>vnitřní jednotka nástěnná chladící výkon 3,5kW, R32</t>
  </si>
  <si>
    <t>10-8R</t>
  </si>
  <si>
    <t>Pol48R</t>
  </si>
  <si>
    <t>tepelná izolace kaučuková tl.25mm s povrchovou úpravou Al folií a se samolepkou</t>
  </si>
  <si>
    <t>Pol58R</t>
  </si>
  <si>
    <t>čištění, tlakování, R32</t>
  </si>
  <si>
    <t>Pol64R</t>
  </si>
  <si>
    <t>příslušenství - infra ovladač, adaptér Modbus - komunikačně musí fungovat s hotelovou částí, kabelový svazek s portem</t>
  </si>
  <si>
    <t>Pol70R</t>
  </si>
  <si>
    <t>Cu potrubí 6/10 s chladírenskou izolací tl.13mm ve venkovním prostředí s UV ochranou, dotěsnění prostupů požární ucpávkou, komunikační kabel</t>
  </si>
  <si>
    <t>Pol92R</t>
  </si>
  <si>
    <t>vzduchotechnické potrubí z pozink.plechu sk.I, SPIRO DN125-315/30% tvarovek, s pryžovým těsněním se dvěma břity</t>
  </si>
  <si>
    <t>2=2.000 [A] 
Mezisoučet: 2=2.000 [B] 
2=2.000 [C] 
Mezisoučet: 2=2.000 [D] 
Celkem: 2+2=4.000 [E]</t>
  </si>
  <si>
    <t>42972207</t>
  </si>
  <si>
    <t>ventil talířový pro přívod vzduchu kovový D 125mm</t>
  </si>
  <si>
    <t>0.7=0.700 [A]</t>
  </si>
  <si>
    <t>6=6.000 [A]</t>
  </si>
  <si>
    <t>zař.č.11</t>
  </si>
  <si>
    <t>obchodní jednotka OP151</t>
  </si>
  <si>
    <t>11-1R</t>
  </si>
  <si>
    <t>Vzduchotechnická jednotka vnitřní dvouplášťové parapetní provedení s filtry třídy G4 na přívodu i na odvodu. Elektroohřívač o výkonu 1,8kW. Radiální ventilátory</t>
  </si>
  <si>
    <t>Vzduchotechnická jednotka vnitřní dvouplášťové parapetní provedení s filtry třídy G4 na přívodu i na odvodu. Elektroohřívač o výkonu 1,8kW. Radiální ventilátory s plynulou regulací EC motory. Výkon ventilátorů řízen plynule dle konstantního průtoku vzduchu. Deskový rekuperační výměník s obtokem. Pracovní průtok vzduchu přívod:600m3/hod., dpext=250Pa, odvod 600m3/hod., dpext=250Pa. Minimální účinnost rekuperace: 89,0 %. Celková hladina akustického výkonu do přívodního potrubí - výtlak: 75dB(A), do přívodního potrubí - sání: 55 dB(A), do odvodního potrubí - výtlak: 75 dB(A), do odvodního potrubí - sání: 55 dB(A), do okolí: 52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sifon, regulátory výkonu, servisní vypínač. Maximální rozměry jednotky a obslužné strany viz. výkresy.</t>
  </si>
  <si>
    <t>11-10R</t>
  </si>
  <si>
    <t>vnitřní jednotka kazetová chladící výkon 5,6kW, R32, plochý bílý dekorační panel</t>
  </si>
  <si>
    <t>11-11R</t>
  </si>
  <si>
    <t>venkovní jednotka Multisplit 230V - R32, chladící výkon 9,50kW, 230V</t>
  </si>
  <si>
    <t>11-2R</t>
  </si>
  <si>
    <t>tlumič hluku kruhový DN200/900 - útlum na frekvenci 250Hz 8 dB</t>
  </si>
  <si>
    <t>11-3R</t>
  </si>
  <si>
    <t>11-4R</t>
  </si>
  <si>
    <t>požární klapka DN200 s požární odolností 90 minut, ruční a termoelektrické ovládání servopohonem/230V a se zpětnou pružinou, koncové spínače polohy listu, požár</t>
  </si>
  <si>
    <t>požární klapka DN200 s požární odolností 90 minut, ruční a termoelektrické ovládání servopohonem/230V a se zpětnou pružinou, koncové spínače polohy listu, požární dotěsnění prostupu požární ucpávkou, revize</t>
  </si>
  <si>
    <t>11-5R</t>
  </si>
  <si>
    <t>vířivý anemostat pro odvod vzduchu čtvercový velikost 600, 48 stavitelných lamel, plenum box, s regulační klapkou v hrdle, barva bílá</t>
  </si>
  <si>
    <t>11-6R</t>
  </si>
  <si>
    <t>11-8R</t>
  </si>
  <si>
    <t>nástřešní ventilátor V= 130m3/hod., dpext=100Pa, 230V, sokl tlumící výšky 400mm, podtlaková klapka, pružná manžeta, příruba, adaptér, příruba, akustický výkon d</t>
  </si>
  <si>
    <t>nástřešní ventilátor V= 130m3/hod., dpext=100Pa, 230V, sokl tlumící výšky 400mm, podtlaková klapka, pružná manžeta, příruba, adaptér, příruba, akustický výkon do výtlaku 55dB(A)</t>
  </si>
  <si>
    <t>11-9R</t>
  </si>
  <si>
    <t>vnitřní jednotka nástěnná chladící výkon 3,5kW, R32, infraovladač</t>
  </si>
  <si>
    <t>Pol71R</t>
  </si>
  <si>
    <t>Cu potrubí 6/12 s chladírenskou izolací tl.13mm ve venkovním prostředí s UV ochranou, dotěsnění prostupů požární ucpávkou, komunikační kabel</t>
  </si>
  <si>
    <t>Pol83R</t>
  </si>
  <si>
    <t>příslušenství - kabelový ovladač bílý, 2x adaptér Modbus - komunikačně musí fungovat s hotelovou částí, kabelový svazek s portem</t>
  </si>
  <si>
    <t>Pol84R</t>
  </si>
  <si>
    <t>Pol93R</t>
  </si>
  <si>
    <t>vzduchotechnické potrubí z pozink.plechu sk.I, vodotěsné, SPIRO DN125-315/20% tvarovek, s pryžovým těsněním se dvěma břity</t>
  </si>
  <si>
    <t>Pol94R</t>
  </si>
  <si>
    <t>vzduchotechnické potrubí z pozink.plechu sk.I, vodotěsné dle ON120405/100% tvarovek</t>
  </si>
  <si>
    <t>0.4=0.400 [A]</t>
  </si>
  <si>
    <t>zař.č.12</t>
  </si>
  <si>
    <t>tepelné clony</t>
  </si>
  <si>
    <t>12-1R</t>
  </si>
  <si>
    <t>vzduchová clona délky 2m s umístěním do podhledu, s vestavěnou inteligentní regulací, s EC motorem, vodní ohřev, pro provozní výšku umístění do 4,2m, barva clon</t>
  </si>
  <si>
    <t>vzduchová clona délky 2m s umístěním do podhledu, s vestavěnou inteligentní regulací, s EC motorem, vodní ohřev, pro provozní výšku umístění do 4,2m, barva clony bílá RAL9016, mřížky šedá RAL 7096. Řídící systém buliding, prostorové čidlo teploty, venkovní čidlo teploty, čidlo vratné vody, kompletní regulační sada DN25, komunikace ModBus. Prokabelování všech čidel a servopohonů dle návodu výrobce, uvedení do provozu.</t>
  </si>
  <si>
    <t>12-2R</t>
  </si>
  <si>
    <t>stylová vzduchová clona délky 2m, s vestavěnou inteligentní regulací, s EC motorem, vodní ohřev, provozní výška umístění do 3,5m, barva clony bílá RAL9016, mříž</t>
  </si>
  <si>
    <t>stylová vzduchová clona délky 2m, s vestavěnou inteligentní regulací, s EC motorem, vodní ohřev, provozní výška umístění do 3,5m, barva clony bílá RAL9016, mřížky šedá RAL 7096. Řídící systém buliding, prostorové čidlo teploty, venkovní čidlo teploty, čidlo vratné vody, kompletní regulační sada DN20, komunikace ModBus, závitové tyče. Prokabelování všech čidel a servopohonů dle návodu výrobce, uvedení do provozu.</t>
  </si>
  <si>
    <t>zař.č.13</t>
  </si>
  <si>
    <t>parkoviště</t>
  </si>
  <si>
    <t>13-1R</t>
  </si>
  <si>
    <t>Ventilátor radiální s protihlukovou izolací tl.30mm, venkovní instalace V= 4000m3/hod., dpext=350Pa, 400V.Celková hladina akustického výkonu do sání: 77 dB(A),</t>
  </si>
  <si>
    <t>Ventilátor radiální s protihlukovou izolací tl.30mm, venkovní instalace V=4000m3/hod., dpext=350Pa, 400V.Celková hladina akustického výkonu do sání: 77 dB(A), do okolí 52dB(A). Příslušenství: pružná manžeta, revizní vypínač, sada tlumičů chvění, termistorová ochrana na lištu, ochranná stříška, základový rám, tlumící komora.</t>
  </si>
  <si>
    <t>13-2R</t>
  </si>
  <si>
    <t>výfukový kus 678x678 -45° s ochranným sítem</t>
  </si>
  <si>
    <t>13-3R</t>
  </si>
  <si>
    <t>požární klapka 500x400 s požární odolností 90 minut, ruční a termoelektrické ovládání servopohonem/230V a se zpětnou pružinou, koncové spínače polohy listu, pož</t>
  </si>
  <si>
    <t>požární klapka 500x400 s požární odolností 90 minut, ruční a termoelektrické ovládání servopohonem/230V a se zpětnou pružinou, koncové spínače polohy listu, požární dotěsnění prostupu požární ucpávkou, revize</t>
  </si>
  <si>
    <t>13-4R</t>
  </si>
  <si>
    <t>13-5R</t>
  </si>
  <si>
    <t>průmyslová odvlhčovací jednotka na zeď s odmražováním, vestavěvý hygrostat, odvlhčovací výkon 30l/den pro teplotu +10°C a vlhkost 70%, hlučnost ve 3m 54dB(A), 2</t>
  </si>
  <si>
    <t>průmyslová odvlhčovací jednotka na zeď s odmražováním, vestavěvý hygrostat, odvlhčovací výkon 30l/den pro teplotu +10°C a vlhkost 70%, hlučnost ve 3m 54dB(A), 230V, rozměry 1250x650x270mm</t>
  </si>
  <si>
    <t>13-6R</t>
  </si>
  <si>
    <t>regulační klapka ruční s protiběžnými listy 500x400</t>
  </si>
  <si>
    <t>Pol95R</t>
  </si>
  <si>
    <t>Pol96R</t>
  </si>
  <si>
    <t>vzduchotechnické potrubí z pozink.plechu sk.I, vodotěsné dle ON120405/20% tvarovek</t>
  </si>
  <si>
    <t>zař.č.14</t>
  </si>
  <si>
    <t>větrání chúc B</t>
  </si>
  <si>
    <t>14-1R</t>
  </si>
  <si>
    <t>Potrubní ventilátor radiální V= 3000m3/hod., dpext=170Pa, DN400, 230V.Celková hladina akustického výkonu do sání: 74 dB(A), do okolí 58dB(A). Příslušenství: ryc</t>
  </si>
  <si>
    <t>Potrubní ventilátor radiální V=3000m3/hod., dpext=170Pa, DN400, 230V.Celková hladina akustického výkonu do sání: 74 dB(A), do okolí 58dB(A). Příslušenství: rychloupínací spony</t>
  </si>
  <si>
    <t>14-2R</t>
  </si>
  <si>
    <t>protidešťová žaluzie 800x500, 70% čisté průtočné plochy, pozink.</t>
  </si>
  <si>
    <t>14-3R</t>
  </si>
  <si>
    <t>vyústka jednořadá 625x225 s regulací R1</t>
  </si>
  <si>
    <t>14-4R</t>
  </si>
  <si>
    <t>uzavírací klapka těsná 500x315 vč.servopohonu/230V s havarijní funkcí</t>
  </si>
  <si>
    <t>Pol97R</t>
  </si>
  <si>
    <t>požární izolace typu B (s požární odolností v obou směrech) z minerální plsti tl.80mm s povrchovou úpravou Al folií s požární odolností 60minut</t>
  </si>
  <si>
    <t>zař.č.15</t>
  </si>
  <si>
    <t>strojovna SHZ</t>
  </si>
  <si>
    <t>15-1R</t>
  </si>
  <si>
    <t>vzduchotechnická jednotka sestavená ze samostatných potrubních dílů- ventilátor diagonální DN160, EC s ručně stavitelným potenciometrem, rychloupínací spony, el</t>
  </si>
  <si>
    <t>vzduchotechnická jednotka sestavená ze samostatných potrubních dílů- ventilátor diagonální DN160, EC s ručně stavitelným potenciometrem, rychloupínací spony, elektrický potrubní ohřívač DN160/2,1kW pro ovládání 0-10V, potrubní filtrační kazeta s kapsovým filtrem G3, uzavírací klapka DN160, těsná pro ovládání servo bez pohonu</t>
  </si>
  <si>
    <t>15-2R</t>
  </si>
  <si>
    <t>ventilátor diagonální DN160, EC s ručně stavitelným potenciometrem, V=175m3/hod., dpext=150Pa. Akustický výkon výtlak 59dB(A), rychloupínací spony, přetlaková k</t>
  </si>
  <si>
    <t>ventilátor diagonální DN160, EC s ručně stavitelným potenciometrem, V=175m3/hod., dpext=150Pa. Akustický výkon výtlak 59dB(A), rychloupínací spony, přetlaková klapka RSK</t>
  </si>
  <si>
    <t>15-3R</t>
  </si>
  <si>
    <t>15-4R</t>
  </si>
  <si>
    <t>vyústka jednořadá na kruhové potrubí 325x85 bez regulace</t>
  </si>
  <si>
    <t>Pol98R</t>
  </si>
  <si>
    <t>vzduchotechnické potrubí z pozink.plechu sk.I, vodotěsné, SPIRO DN160-200/20% tvarovek, s pryžovým těsněním se dvěma břity, dotěsnění prostupů požární ucpávkou</t>
  </si>
  <si>
    <t>zař.č.16</t>
  </si>
  <si>
    <t>technologický prostor 1S112</t>
  </si>
  <si>
    <t>16-1R</t>
  </si>
  <si>
    <t>Přívodní kompaktní jednotka dvouplášťové provedení z ocelového plechu s povrchovou úpravou ZM310 s odolností třídy C4 proti korozi, nehořlavou, zvukově a tepeln</t>
  </si>
  <si>
    <t>Přívodní 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elektro ohřívačem 9kW/400V, radiální ventilátory s EC motory s plynulou regulací otáček 10-100%. Jednotka v souladu s Erp2018. Pracovní průtok vzduchu přívod: 750 m3/h, externí statický tlak 200 Pa. Celková hladina akustického výkonu do výtlaku: 73,0 dB(A), celková hladina akustického výkonu do sání: 69,0 dB(A), celková hladina akustického výkonu do okolí: 50,0 dB(A). Příslušenství 2x manžeta, 1x uzavírací klapka těsná s pohonem 24V, 2xspona rychloupínací.</t>
  </si>
  <si>
    <t>16-2R</t>
  </si>
  <si>
    <t>ventilátor diagonální DN315, EC s ručně stavitelným potenciometrem, V=750m3/hod., dpext=150Pa. Akustický výkon výtlak 71dB(A), rychloupínací spony, přetlaková k</t>
  </si>
  <si>
    <t>ventilátor diagonální DN315, EC s ručně stavitelným potenciometrem, V=750m3/hod., dpext=150Pa. Akustický výkon výtlak 71dB(A), rychloupínací spony, přetlaková klapka RSK</t>
  </si>
  <si>
    <t>16-3R</t>
  </si>
  <si>
    <t>16-4R</t>
  </si>
  <si>
    <t>tlumič hluku kruhový DN315/900 - útlum na frekvenci 250Hz 7dB</t>
  </si>
  <si>
    <t>16-5R</t>
  </si>
  <si>
    <t>vyústka jednořadá na kruhové potrubí 525x85 s regulací R1</t>
  </si>
  <si>
    <t>16-6R</t>
  </si>
  <si>
    <t>požární klapka DN250 s požární odolností 90 minut, ruční a termoelektrické ovládání servopohonem/230V a se zpětnou pružinou, koncové spínače polohy listu, požár</t>
  </si>
  <si>
    <t>požární klapka DN250 s požární odolností 90 minut, ruční a termoelektrické ovládání servopohonem/230V a se zpětnou pružinou, koncové spínače polohy listu, požární dotěsnění prostupu požární ucpávkou, revize</t>
  </si>
  <si>
    <t>16-7R</t>
  </si>
  <si>
    <t>požární klapka 400x630 s požární odolností 90 minut, ruční a termoelektrické ovládání servopohonem/230V a se zpětnou pružinou, koncové spínače polohy listu, pož</t>
  </si>
  <si>
    <t>požární klapka 400x630 s požární odolností 90 minut, ruční a termoelektrické ovládání servopohonem/230V a se zpětnou pružinou, koncové spínače polohy listu, požární dotěsnění prostupu požární ucpávkou, revize</t>
  </si>
  <si>
    <t>16-8R</t>
  </si>
  <si>
    <t>ochranné síto z tahovou 800x630, 70% čisté průtočné plochy, pozink.</t>
  </si>
  <si>
    <t>16-9R</t>
  </si>
  <si>
    <t>výfukový kus DN200 s ochranným sítem</t>
  </si>
  <si>
    <t>Pol100R</t>
  </si>
  <si>
    <t>vzduchotechnické potrubí z pozink.plechu sk.I, SPIRO DN200-315/20% tvarovek, s pryžovým těsněním se dvěma břity</t>
  </si>
  <si>
    <t>Pol101R</t>
  </si>
  <si>
    <t>vzduchotechnické potrubí z pozink.plechu sk.I, vodotěsné dle ON120405/30% tvarovek - sací potrubí</t>
  </si>
  <si>
    <t>Pol99R</t>
  </si>
  <si>
    <t>příslušenství jednotky-řídicí systém. Jednotka je řízena plně propojeným vestavěným řídicím systémem, včetně teplotních čidel a 7“ dotykového ovládacího panelu s IPS displejem s IP54. Ovladač umožňuje ovládat až 9 jednotek připojených do stejné Ethernet sítě. Externí rozvodnici s IP44 a regulátorem lze umístit až do vzdálenosti 12 m. Výkon ventilátorů je řízen plynule dle konstantního průtoku vzduchu v režimech Min/Nom/Max. Přehled dostupných funkcí: - Řízení teploty dle přívodu, odvodu, prostoru, s kompenzací dle venkovní teploty, CAV řízení průtoku, Řízení na konstantní otáčky, Řízení průtoku s kompenzací dle venkovní teploty, Konektivita na EPS systém budovy, Externí řízení analogovým signálem, Sdružené alarmové hlášení, Záznam všech analogových a digitálních hodnot v době alarmu, Konfigurační průvodce.</t>
  </si>
  <si>
    <t>zař.č.17</t>
  </si>
  <si>
    <t>technologický prostor 1S111</t>
  </si>
  <si>
    <t>17-1R</t>
  </si>
  <si>
    <t>Přívodní 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elektro ohřívačem 9kW/400V, radiální ventilátory s EC motory s plynulou regulací otáček 10-100%. Jednotka v souladu s Erp2018. Pracovní průtok vzduchu přívod: 500 m3/h, externí statický tlak 200 Pa. Celková hladina akustického výkonu do výtlaku: 73,0 dB(A), celková hladina akustického výkonu do sání: 69,0 dB(A), celková hladina akustického výkonu do okolí: 52,0 dB(A). Příslušenství 2x manžeta, 1x uzavírací klapka těsná s pohonem 24V, 2xspona rychloupínací.</t>
  </si>
  <si>
    <t>17-2R</t>
  </si>
  <si>
    <t>ventilátor diagonální DN250, EC s ručně stavitelným potenciometrem, V=500m3/hod., dpext=150Pa. Akustický výkon výtlak 66dB(A), rychloupínací spony, přetlaková k</t>
  </si>
  <si>
    <t>ventilátor diagonální DN250, EC s ručně stavitelným potenciometrem, V=500m3/hod., dpext=150Pa. Akustický výkon výtlak 66dB(A), rychloupínací spony, přetlaková klapka RSK</t>
  </si>
  <si>
    <t>17-3R</t>
  </si>
  <si>
    <t>17-4R</t>
  </si>
  <si>
    <t>tlumič hluku kruhový DN250/900 - útlum na frekvenci 250Hz 8 dB</t>
  </si>
  <si>
    <t>17-5R</t>
  </si>
  <si>
    <t>17-6R</t>
  </si>
  <si>
    <t>Pol102R</t>
  </si>
  <si>
    <t>vzduchotechnické potrubí z pozink.plechu sk.I, SPIRO DN200-250/20% tvarovek, s pryžovým těsněním se dvěma břity</t>
  </si>
  <si>
    <t>zař.č.18</t>
  </si>
  <si>
    <t>zázemí správy technologií</t>
  </si>
  <si>
    <t>18-1R</t>
  </si>
  <si>
    <t>Vzduchotechnická jednotka vnitřní dvouplášťové provedení s filtry třídy G4 na přívodu i na odvodu. Elektroohřívač o výkonu 0,6kW. Radiální ventilátory s plynulo</t>
  </si>
  <si>
    <t>Vzduchotechnická jednotka vnitřní dvouplášťové provedení s filtry třídy G4 na přívodu i na odvodu. Elektroohřívač o výkonu 0,6kW. Radiální ventilátory s plynulou regulací EC motory. Výkon ventilátorů řízen plynule dle konstantního průtoku vzduchu. Deskový rekuperační výměník s obtokem. Pracovní průtok vzduchu přívod:150m3/hod., dpext=200Pa, odvod 150m3/hod., dpext=200Pa. Minimální účinnost rekuperace: 90,0 %. Celková hladina akustického výkonu do přívodního potrubí - výtlak: 66dB(A), do přívodního potrubí - sání: 43 dB(A), do odvodního potrubí - výtlak: 64 dB(A), do odvodního potrubí - sání: 50 dB(A), do okolí: 39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uzavírací klapka se servopohonem, přetlaková klapka RSK, sifon, regulátory výkonu, servisní vypínač. Maximální rozměry jednotky a obslužné strany viz. výkresy.</t>
  </si>
  <si>
    <t>18-2R</t>
  </si>
  <si>
    <t>potrubní ventilátor diagonální DN100, V=50m3/hod., dpext=110Pa, rychloupínací spony, přetlaková klapka RSK, ochranná mřížka na sání, pozink. Akustický výkon výt</t>
  </si>
  <si>
    <t>potrubní ventilátor diagonální DN100, V=50m3/hod., dpext=110Pa, rychloupínací spony, přetlaková klapka RSK, ochranná mřížka na sání, pozink. Akustický výkon výtlak 61dB(A)</t>
  </si>
  <si>
    <t>18-3R</t>
  </si>
  <si>
    <t>výfukový kus DN 160 s ochranným sítem</t>
  </si>
  <si>
    <t>18-4R</t>
  </si>
  <si>
    <t>potrubní ventilátor diagonální DN125, V=80m3/hod., dpext=110Pa, rychloupínací spony, přetlaková klapka RSK. Akustický výkon výtlak 61dB(A)</t>
  </si>
  <si>
    <t>18-7R</t>
  </si>
  <si>
    <t>požární klapka (stěnový uzávěr) 300x200 s požární odolností 90 minut, ruční a termoelektrické ovládání servopohonem/230V a se zpětnou pružinou, koncové spínače</t>
  </si>
  <si>
    <t>požární klapka (stěnový uzávěr) 300x200 s požární odolností 90 minut, ruční a termoelektrické ovládání servopohonem/230V a se zpětnou pružinou, koncové spínače polohy listu, oboustranná krycí mřížka, optický hlásič kouře, požární dotěsnění prostupu požární ucpávkou, revize</t>
  </si>
  <si>
    <t>18-9R</t>
  </si>
  <si>
    <t>Pol103R</t>
  </si>
  <si>
    <t>vzduchotechnické potrubí z pozink.plechu sk.I, SPIRO DN100-200/10% tvarovek, s pryžovým těsněním se dvěma břity, dotěsnění prostupů požární ucpávkou</t>
  </si>
  <si>
    <t>Pol59R</t>
  </si>
  <si>
    <t>požární izolace typu B (s požární odolností v obou směrech) z minerální plsti tl.40mm s povrchovou úpravou Al folií s požární odolností 30minut</t>
  </si>
  <si>
    <t>1+1=2.000 [A] 
Mezisoučet: 2=2.000 [B] 
1=1.000 [C] 
Mezisoučet: 1=1.000 [D] 
Celkem: 2+1=3.000 [E]</t>
  </si>
  <si>
    <t>42972215</t>
  </si>
  <si>
    <t>ventil talířový pro odvod vzduchu kovový D 160mm</t>
  </si>
  <si>
    <t>42981260</t>
  </si>
  <si>
    <t>výfuková hlavice Pz D 100mm</t>
  </si>
  <si>
    <t>751537147</t>
  </si>
  <si>
    <t>Montáž potrubí ohebného kruhového izolovaného minerální vatou Al hadice (izolace tepelná i hluková), průměru přes 150 do 200 mm</t>
  </si>
  <si>
    <t>42981732</t>
  </si>
  <si>
    <t>hadice ohebná z Al s tepelnou a hlukovou izolací 25mm, délka 10m D 160mm</t>
  </si>
  <si>
    <t>42972209</t>
  </si>
  <si>
    <t>ventil talířový pro přívod vzduchu kovový D 160mm</t>
  </si>
  <si>
    <t>zař.č.19</t>
  </si>
  <si>
    <t>chlazení technických místností SLP</t>
  </si>
  <si>
    <t>19-1R</t>
  </si>
  <si>
    <t>venkovní jednotka systém split pro chlazení technické místnosti, chladivo R32, jmenovitý chladící výkon 2,5kW, 230V, zimní provoz</t>
  </si>
  <si>
    <t>19-2R</t>
  </si>
  <si>
    <t>vnitřní jednotka nástěnná chladící výkon 2,5kW, infraovladač, kabelový svazek s portem, adaptér modbus</t>
  </si>
  <si>
    <t>19-3R</t>
  </si>
  <si>
    <t>požární klapka (stěnový uzávěr) 400x200 s požární odolností 90 minut, ruční a termoelektrické ovládání servopohonem/230V a se zpětnou pružinou, koncové spínače</t>
  </si>
  <si>
    <t>požární klapka (stěnový uzávěr) 400x200 s požární odolností 90 minut, ruční a termoelektrické ovládání servopohonem/230V a se zpětnou pružinou, koncové spínače polohy listu, oboustranná krycí mřížka, požární dotěsnění prostupu požární ucpávkou, revize</t>
  </si>
  <si>
    <t>Pol104R</t>
  </si>
  <si>
    <t>Cu potrubí 6/12 s chladírenskou izolací tl.13mm ve venkovním prostředí s UV ochranou a s komunikačním kabelem, dotěsnění prostupů požární ucpávkou</t>
  </si>
  <si>
    <t>zař.č.2</t>
  </si>
  <si>
    <t>obchodní jednotka OP179</t>
  </si>
  <si>
    <t>2-1R</t>
  </si>
  <si>
    <t>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vodní ohřívačem, radiální ventilátory s EC motory s plynulou regulací otáček 10-100%, deskovým rekuperačním výměníkem s obtokem a výškově stavitelnými nožičkami. Jednotka v souladu s Erp2018. Pracovní průtok vzduchu přívod/odvod: 1800/1800 m3/h, externí statický tlak 300/300 Pa. Minimální účinnost rekuperace: 87,0 %, celková hladina akustického výkonu do přívodního potrubí - výtlak: 77,0 dB(A), celková hladina akustického výkonu do přívodního potrubí - sání: 56,0 dB(A), celková hladina akustického výkonu do odvodního potrubí - výtlak: 77,0 dB(A), celková hladina akustického výkonu do odvodního potrubí - sání: 58 dB(A), celková hladina akustického výkonu do okolí: 59,0 dB(A). Rozměry: délka 2000 mm; výška 1300 mm; šířka 880mm. Příslušenství 4x manžeta, 2x uzavírací klapka těsná s pohonem 24V, 4xspona rychloupínací, kompletní směšovací uzel 0-10V, 24V, sifon.</t>
  </si>
  <si>
    <t>2-10R</t>
  </si>
  <si>
    <t>tlumič hluku kruhový DN125/600 - útlum na frekvenci 250Hz 7dB</t>
  </si>
  <si>
    <t>2-12R</t>
  </si>
  <si>
    <t>venkovní jednotka split 400V - R32, chladící výkon 9,50kW</t>
  </si>
  <si>
    <t>2-13R</t>
  </si>
  <si>
    <t>vnitřní jednotka kazetová chladící výkon 10,0kW, R32, dekorační panel</t>
  </si>
  <si>
    <t>2-14R</t>
  </si>
  <si>
    <t>kondenzační jednotka chlazení pro chlazení ve vzduchotechnické jednotce se zabudovaným elektronickým expanzním ventilem, chladící výkon 7,1kW, R32, 230V, kit pr</t>
  </si>
  <si>
    <t>kondenzační jednotka chlazení pro chlazení ve vzduchotechnické jednotce se zabudovaným elektronickým expanzním ventilem, chladící výkon 7,1kW, R32, 230V, kit pro plynulé řízení výkonu s ovládáním 0-10V, kabelový ovladač</t>
  </si>
  <si>
    <t>2-15R</t>
  </si>
  <si>
    <t>2-1AR</t>
  </si>
  <si>
    <t>přímý chladič do potrubí o výkonu 8kW, R32, sifon</t>
  </si>
  <si>
    <t>2-2R</t>
  </si>
  <si>
    <t>tlumič hluku buňkový 200x500x1000 s děrovaným plechem</t>
  </si>
  <si>
    <t>2-3R</t>
  </si>
  <si>
    <t>požární klapka 315x315 s požární odolností 90 minut, ruční a termoelektrické ovládání servopohonem/230V a se zpětnou pružinou, koncové spínače polohy listu, pož</t>
  </si>
  <si>
    <t>požární klapka 315x315 s požární odolností 90 minut, ruční a termoelektrické ovládání servopohonem/230V a se zpětnou pružinou, koncové spínače polohy listu, požární dotěsnění prostupu požární ucpávkou, revize</t>
  </si>
  <si>
    <t>2-4R</t>
  </si>
  <si>
    <t>2-5R</t>
  </si>
  <si>
    <t>vyústka dvouřadá 425x225 s regulací R1</t>
  </si>
  <si>
    <t>2-6R</t>
  </si>
  <si>
    <t>2-7R</t>
  </si>
  <si>
    <t>2-8R</t>
  </si>
  <si>
    <t>potrubní ventilátor diagonální DN125 EC s ručně stavitelným potenciometrem, V=130m3/hod., dpext=150Pa, rychloupínací spony, přetlaková klapka RSK. Akustický výk</t>
  </si>
  <si>
    <t>potrubní ventilátor diagonální DN125 EC s ručně stavitelným potenciometrem, V=130m3/hod., dpext=150Pa, rychloupínací spony, přetlaková klapka RSK. Akustický výkon výtlak 63dB(A)</t>
  </si>
  <si>
    <t>Pol55R</t>
  </si>
  <si>
    <t>Pol56R</t>
  </si>
  <si>
    <t>příslušenství - kabelový ovladač bílý, adaptér Modbus - komunikačně musí fungovat s hotelovou částí, kabelový svazek s portem</t>
  </si>
  <si>
    <t>Pol57R</t>
  </si>
  <si>
    <t>Cu potrubí 10/16 s UV chladírenskou izolací tl.13mm, komunikační kabel</t>
  </si>
  <si>
    <t>467</t>
  </si>
  <si>
    <t>0.6=0.600 [A] 
0.6*1.2 Přepočtené koeficientem množství=0.720 [B]</t>
  </si>
  <si>
    <t>0.5=0.500 [A] 
0.5*1.2 Přepočtené koeficientem množství=0.600 [B]</t>
  </si>
  <si>
    <t>zař.č.20</t>
  </si>
  <si>
    <t>rozvodna SLP 1S144</t>
  </si>
  <si>
    <t>20-1R</t>
  </si>
  <si>
    <t>20-2R</t>
  </si>
  <si>
    <t>20-3R</t>
  </si>
  <si>
    <t>sací koleno 250x250-150 s ochranným sítem s oky 20x20mm, drát pozink.2,0mm</t>
  </si>
  <si>
    <t>20-4R</t>
  </si>
  <si>
    <t>výfukový kus 250x250 s ochranným sítem s oky 20x20mm, drát pozink.2,0mm</t>
  </si>
  <si>
    <t>20-5R</t>
  </si>
  <si>
    <t>ochranné síto na přírubu potrubí 250x250 s oky 20x20mm, drát pozink.2,0mm</t>
  </si>
  <si>
    <t>Pol105R</t>
  </si>
  <si>
    <t>vzduchotechnické potrubí z pozink.plechu sk.I, SPIRO DN160/10% tvarovek, s pryžovým těsněním se dvěma břity, dotěsnění prostupů požární ucpávkou</t>
  </si>
  <si>
    <t>zař.č.21</t>
  </si>
  <si>
    <t>rozvodna NN 1S129</t>
  </si>
  <si>
    <t>21-1R</t>
  </si>
  <si>
    <t>21-2R</t>
  </si>
  <si>
    <t>zař.č.22</t>
  </si>
  <si>
    <t>rozvodna SLP 1S130</t>
  </si>
  <si>
    <t>22-1R</t>
  </si>
  <si>
    <t>22-2R</t>
  </si>
  <si>
    <t>zař.č.23</t>
  </si>
  <si>
    <t>náhradní zdroj NN 1S134</t>
  </si>
  <si>
    <t>23-1R</t>
  </si>
  <si>
    <t>23-2R</t>
  </si>
  <si>
    <t>23-3R</t>
  </si>
  <si>
    <t>23-4R</t>
  </si>
  <si>
    <t>23-5R</t>
  </si>
  <si>
    <t>23-6R</t>
  </si>
  <si>
    <t>Pol106R</t>
  </si>
  <si>
    <t>vzduchotechnické potrubí z pozink.plechu sk.I, vodotěsné dle ON120405/20% tvarovek - sací potrubí</t>
  </si>
  <si>
    <t>zař.č.24</t>
  </si>
  <si>
    <t>rozvodna NN 1S142</t>
  </si>
  <si>
    <t>24-1R</t>
  </si>
  <si>
    <t>24-2R</t>
  </si>
  <si>
    <t>24-3R</t>
  </si>
  <si>
    <t>24-4R</t>
  </si>
  <si>
    <t>24-5R</t>
  </si>
  <si>
    <t>216</t>
  </si>
  <si>
    <t>Pol107R</t>
  </si>
  <si>
    <t>zař.č.25</t>
  </si>
  <si>
    <t>rozvodna ZOTK 1S108</t>
  </si>
  <si>
    <t>25-1R</t>
  </si>
  <si>
    <t>25-2R</t>
  </si>
  <si>
    <t>zař.č.26</t>
  </si>
  <si>
    <t>APS 1S105</t>
  </si>
  <si>
    <t>26-1R</t>
  </si>
  <si>
    <t>26-2R</t>
  </si>
  <si>
    <t>26-3R</t>
  </si>
  <si>
    <t>26-4R</t>
  </si>
  <si>
    <t>26-5R</t>
  </si>
  <si>
    <t>26-6R</t>
  </si>
  <si>
    <t>26-7R</t>
  </si>
  <si>
    <t>ochranná mřížka DN315 na vstup do potrubí</t>
  </si>
  <si>
    <t>zař.č.27</t>
  </si>
  <si>
    <t>doplnění požárních klapek</t>
  </si>
  <si>
    <t>27-1R</t>
  </si>
  <si>
    <t>požární klapka (stěnový uzávěr) 900x1000 s požární odolností 90 minut, ruční a termoelektrické ovládání servopohonem/230V a se zpětnou pružinou, koncové spínače</t>
  </si>
  <si>
    <t>požární klapka (stěnový uzávěr) 900x1000 s požární odolností 90 minut, ruční a termoelektrické ovládání servopohonem/230V a se zpětnou pružinou, koncové spínače polohy listu, oboustranná krycí mřížka, požární dotěsnění prostupu požární ucpávkou, revize</t>
  </si>
  <si>
    <t>27-2R</t>
  </si>
  <si>
    <t>požární klapka 800x500 s požární odolností 90 minut, ruční a termoelektrické ovládání servopohonem/230V a se zpětnou pružinou, koncové spínače polohy listu, pož</t>
  </si>
  <si>
    <t>požární klapka 800x500 s požární odolností 90 minut, ruční a termoelektrické ovládání servopohonem/230V a se zpětnou pružinou, koncové spínače polohy listu, požární dotěsnění prostupu požární ucpávkou, revize</t>
  </si>
  <si>
    <t>Pol108R</t>
  </si>
  <si>
    <t>úpravy na potrubí pro dodatečné osazení požární klapky 800x500</t>
  </si>
  <si>
    <t>zař.č.28</t>
  </si>
  <si>
    <t>přirozené větrání haly</t>
  </si>
  <si>
    <t>Pol109R</t>
  </si>
  <si>
    <t>ověření správné funkce a nastavených teplot systému přirozeného větrání</t>
  </si>
  <si>
    <t>zař.č.3</t>
  </si>
  <si>
    <t>veřejné WC</t>
  </si>
  <si>
    <t>3-1R</t>
  </si>
  <si>
    <t>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vodní ohřívačem, radiální ventilátory s EC motory s plynulou regulací otáček 10-100%, deskovým rekuperačním výměníkem s obtokem a výškově stavitelnými nožičkami. Jednotka v souladu s Erp2018. Pracovní průtok vzduchu přívod/odvod: 1150/1250 m3/h, externí statický tlak 250/250 Pa. Minimální účinnost rekuperace: 90,0 %, celková hladina akustického výkonu do přívodního potrubí - výtlak: 70,0 dB(A), celková hladina akustického výkonu do přívodního potrubí - sání: 51,0 dB(A), celková hladina akustického výkonu do odvodního potrubí - výtlak: 74,0 dB(A), celková hladina akustického výkonu do odvodního potrubí - sání: 54 dB(A), celková hladina akustického výkonu do okolí: 54,0 dB(A). Rozměry: délka 2000 mm; výška 1300 mm; šířka 780mm. Příslušenství 4x manžeta, 2x uzavírací klapka těsná s pohonem 24V, 4xspona rychloupínací, kompletní směšovací uzel 0-10V, 24V, sifon.</t>
  </si>
  <si>
    <t>3-2R</t>
  </si>
  <si>
    <t>3-3R</t>
  </si>
  <si>
    <t>požární klapka 315x250 s požární odolností 90 minut, ruční a termoelektrické ovládání servopohonem/230V a se zpětnou pružinou, koncové spínače polohy listu, pož</t>
  </si>
  <si>
    <t>požární klapka 315x250 s požární odolností 90 minut, ruční a termoelektrické ovládání servopohonem/230V a se zpětnou pružinou, koncové spínače polohy listu, požární dotěsnění prostupu požární ucpávkou, revize</t>
  </si>
  <si>
    <t>3-4R</t>
  </si>
  <si>
    <t>vířivý anemostat pro přívod vzduchu čtvercový velikost 600, 24 stavitelných lamel, plenum box, s regulační klapkou v hrdle, barva bílá</t>
  </si>
  <si>
    <t>3-7R</t>
  </si>
  <si>
    <t>vyústka jednořadá komforntní 225x125 s regulací R1, bílá</t>
  </si>
  <si>
    <t>3-8R</t>
  </si>
  <si>
    <t>Pol60R</t>
  </si>
  <si>
    <t>Pol61R</t>
  </si>
  <si>
    <t>Pol62R</t>
  </si>
  <si>
    <t>vzduchotechnické potrubí z pozink.plechu sk.I, těsné dle ON120405/30% tvarovek - potrubí přívodu a odvodu vzduchu</t>
  </si>
  <si>
    <t>Pol63R</t>
  </si>
  <si>
    <t>1+1=2.000 [A]</t>
  </si>
  <si>
    <t>zař.č.4</t>
  </si>
  <si>
    <t>4-1R</t>
  </si>
  <si>
    <t>Vzduchotechnická jednotka vnitřní dvouplášťové parapetní provedení s filtry třídy G4 na přívodu i na odvodu. Elektroohřívač o výkonu 1,8kW. Radiální ventilátory s plynulou regulací EC motory. Výkon ventilátorů řízen plynule dle konstantního průtoku vzduchu. Deskový rekuperační výměník s obtokem. Pracovní průtok vzduchu přívod:300m3/hod., dpext=200Pa, odvod 300m3/hod., dpext=200Pa. Minimální účinnost rekuperace: 90,0 %. Celková hladina akustického výkonu do přívodního potrubí - výtlak: 72dB(A), do přívodního potrubí - sání: 48 dB(A), do odvodního potrubí - výtlak: 71 dB(A), do odvodního potrubí - sání: 54 dB(A), do okolí: 53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sifon, regulátory výkonu, servisní vypínač. Maximální rozměry jednotky a obslužné strany viz. výkresy.</t>
  </si>
  <si>
    <t>4-2R</t>
  </si>
  <si>
    <t>4-5R</t>
  </si>
  <si>
    <t>4-6R</t>
  </si>
  <si>
    <t>4-7R</t>
  </si>
  <si>
    <t>4-8R</t>
  </si>
  <si>
    <t>Pol65R</t>
  </si>
  <si>
    <t>Pol67R</t>
  </si>
  <si>
    <t>vzduchotechnické potrubí z pozink.plechu sk.I, SPIRO DN160-315/30% tvarovek, s pryžovým těsněním se dvěma břity, dotěsnění prostupů požární ucpávkou</t>
  </si>
  <si>
    <t>Pol68R</t>
  </si>
  <si>
    <t>vzduchotechnické potrubí z pozink.plechu sk.I, těsné dle ON120405/100% tvarovek - potrubí přívodu vzduchu</t>
  </si>
  <si>
    <t>Pol69R</t>
  </si>
  <si>
    <t>vzduchotechnické potrubí z pozink.plechu sk.I, vodotěsné dle ON120405/70% tvarovek - výfukové potrubí</t>
  </si>
  <si>
    <t>3+2=5.000 [A] 
Mezisoučet: 5=5.000 [B]</t>
  </si>
  <si>
    <t>8=8.000 [A]</t>
  </si>
  <si>
    <t>42981734</t>
  </si>
  <si>
    <t>hadice ohebná z Al s tepelnou a hlukovou izolací 25mm, délka 10m D 203mm</t>
  </si>
  <si>
    <t>1=1.000 [A] 
1*1.2 Přepočtené koeficientem množství=1.200 [B]</t>
  </si>
  <si>
    <t>zař.č.5</t>
  </si>
  <si>
    <t>čekárny</t>
  </si>
  <si>
    <t>5-1R</t>
  </si>
  <si>
    <t>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vodní ohřívačem, radiální ventilátory s EC motory s plynulou regulací otáček 10-100%, deskovým rekuperačním výměníkem s obtokem a výškově stavitelnými nožičkami. Jednotka v souladu s Erp2018. Pracovní průtok vzduchu přívod/odvod: 1650/1650 m3/h, externí statický tlak 300/300 Pa. Minimální účinnost rekuperace: 87,0 %, celková hladina akustického výkonu do přívodního potrubí - výtlak: 75,0 dB(A), celková hladina akustického výkonu do přívodního potrubí - sání: 57,0 dB(A), celková hladina akustického výkonu do odvodního potrubí - výtlak: 77,0 dB(A), celková hladina akustického výkonu do odvodního potrubí - sání: 55 dB(A), celková hladina akustického výkonu do okolí: 57,0 dB(A). Rozměry: délka 2000 mm; výška 1300 mm; šířka 780mm. Příslušenství 4x manžeta, 2x uzavírací klapka těsná s pohonem 24V, 4xspona rychloupínací, kompletní směšovací uzel 0-10V, 24V, sifon.</t>
  </si>
  <si>
    <t>5-10R</t>
  </si>
  <si>
    <t>5-12R</t>
  </si>
  <si>
    <t>5-13R</t>
  </si>
  <si>
    <t>vnitřní jednotka nástěnná chladící výkon 3,5kW, infraovladač, kabelový svazek s portem, adaptér modbus</t>
  </si>
  <si>
    <t>5-14R</t>
  </si>
  <si>
    <t>venkovní jednotka systém split, chladivo R32, jmenovitý chladící výkon 3,5kW, 230V</t>
  </si>
  <si>
    <t>5-15R</t>
  </si>
  <si>
    <t>vnitřní jednotka kazetová chladící výkon 5,7kW, dekorační panel, kabelový ovladač, kabelový svazek s portem, adaptér modbus</t>
  </si>
  <si>
    <t>5-16R</t>
  </si>
  <si>
    <t>venkovní jednotka systém split, chladivo R32, jmenovitý chladící výkon 5,7kW, 230V</t>
  </si>
  <si>
    <t>5-17R</t>
  </si>
  <si>
    <t>kondenzační jednotka chlazení pro chlazení ve vzduchotechnické jednotce se zabudovaným elektronickým expanzním ventilem, chladící výkon 6,7kW, R32, 230V, kit pr</t>
  </si>
  <si>
    <t>kondenzační jednotka chlazení pro chlazení ve vzduchotechnické jednotce se zabudovaným elektronickým expanzním ventilem, chladící výkon 6,7kW, R32, 230V, kit pro plynulé řízení výkonu s ovládáním 0-10V, kabelový ovladač</t>
  </si>
  <si>
    <t>5-18R</t>
  </si>
  <si>
    <t>5-1AR</t>
  </si>
  <si>
    <t>přímý chladič do potrubí o výkonu 7kW, R32, sifon</t>
  </si>
  <si>
    <t>5-2R</t>
  </si>
  <si>
    <t>5-3R</t>
  </si>
  <si>
    <t>tlumič hluku buňkový 200x500x1500 s děrovaným plechem</t>
  </si>
  <si>
    <t>5-4R</t>
  </si>
  <si>
    <t>5-5R</t>
  </si>
  <si>
    <t>požární klapka 200x200 s požární odolností 90 minut, ruční a termoelektrické ovládání servopohonem/230V a se zpětnou pružinou, koncové spínače polohy listu, pož</t>
  </si>
  <si>
    <t>požární klapka 200x200 s požární odolností 90 minut, ruční a termoelektrické ovládání servopohonem/230V a se zpětnou pružinou, koncové spínače polohy listu, požární dotěsnění prostupu požární ucpávkou, revize</t>
  </si>
  <si>
    <t>5-6R</t>
  </si>
  <si>
    <t>požární klapka 250x250 s požární odolností 90 minut, ruční a termoelektrické ovládání servopohonem/230V a se zpětnou pružinou, koncové spínače polohy listu, pož</t>
  </si>
  <si>
    <t>požární klapka 250x250 s požární odolností 90 minut, ruční a termoelektrické ovládání servopohonem/230V a se zpětnou pružinou, koncové spínače polohy listu, požární dotěsnění prostupu požární ucpávkou, revize</t>
  </si>
  <si>
    <t>5-7R</t>
  </si>
  <si>
    <t>5-8R</t>
  </si>
  <si>
    <t>5-9R</t>
  </si>
  <si>
    <t>Pol72R</t>
  </si>
  <si>
    <t>Cu potrubí 10/16 s UV chladírenskou izolací tl.13mm</t>
  </si>
  <si>
    <t>3=3.000 [A] 
Mezisoučet: 3=3.000 [B] 
Celkem: 3=3.000 [C]</t>
  </si>
  <si>
    <t>zař.č.6</t>
  </si>
  <si>
    <t>obchodní jednotka OP103</t>
  </si>
  <si>
    <t>6-12R</t>
  </si>
  <si>
    <t>6-6R</t>
  </si>
  <si>
    <t>6-7R</t>
  </si>
  <si>
    <t>Pol73R</t>
  </si>
  <si>
    <t>vzduchotechnické potrubí z pozink.plechu sk.I, těsné dle ON120405/40% tvarovek - potrubí přívodu vzduchu</t>
  </si>
  <si>
    <t>Pol74R</t>
  </si>
  <si>
    <t>vzduchotechnické potrubí z pozink.plechu sk.I, vodotěsné dle ON120405/40% tvarovek - potrubí odvodu vzduchu</t>
  </si>
  <si>
    <t>zař.č.7</t>
  </si>
  <si>
    <t>kanceláře, pokladny</t>
  </si>
  <si>
    <t>7-1R</t>
  </si>
  <si>
    <t>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vodní ohřívačem, radiální ventilátory s EC motory s plynulou regulací otáček 10-100%, rotačním regeneračním výměníkem s regulací otáček 15-100% pro plynulé řízení teploty, nastavitelnou proplachovací sekcí pro snížení mísení přívodu a odvodu vzduchu a výškově stavitelnými nožičkami. Jednotka v souladu s Erp2018. Pracovní průtok vzduchu přívod/odvod: 1350/1350 m3/h, externí statický tlak 300/300 Pa Minimální účinnost rekuperace: 79,0 %, celková hladina akustického výkonu do přívodního potrubí - výtlak: 73,0 dB(A), celková hladina akustického výkonu do přívodního potrubí - sání: 66,0 dB(A), celková hladina akustického výkonu do odvodního potrubí - výtlak: 78,0 dB(A), celková hladina akustického výkonu do odvodního potrubí - sání: 66 dB(A), celková hladina akustického výkonu do okolí: 62,0 dB(A). Rozměry: délka 1400 mm; výška 1100 mm; šířka 770mm. Příslušenství 4x manžeta, 2x uzavírací klapka těsná s pohonem 24V, 4xspona rychloupínací, kompletní směšovací uzel 0-10V, 24V, sifon.</t>
  </si>
  <si>
    <t>345</t>
  </si>
  <si>
    <t>7-11R</t>
  </si>
  <si>
    <t>346</t>
  </si>
  <si>
    <t>7-12R</t>
  </si>
  <si>
    <t>347</t>
  </si>
  <si>
    <t>7-13R</t>
  </si>
  <si>
    <t>348</t>
  </si>
  <si>
    <t>7-14R</t>
  </si>
  <si>
    <t>vnitřní jednotka nástěnná VRV chladící výkon 1,7kW</t>
  </si>
  <si>
    <t>349</t>
  </si>
  <si>
    <t>7-15R</t>
  </si>
  <si>
    <t>vnitřní jednotka nástěnná VRV chladící výkon 2,2kW</t>
  </si>
  <si>
    <t>350</t>
  </si>
  <si>
    <t>7-16R</t>
  </si>
  <si>
    <t>venkovní jednotka Mini VRV, chladivo R410a, jmenovitý chladící výkon 22,4kW, 400V</t>
  </si>
  <si>
    <t>351</t>
  </si>
  <si>
    <t>7-17R</t>
  </si>
  <si>
    <t>kondenzační jednotka chlazení pro chlazení ve vzduchotechnické jednotce se zabudovaným elektronickým expanzním ventilem, chladící výkon 5,0kW, R32, 230V, kit pr</t>
  </si>
  <si>
    <t>kondenzační jednotka chlazení pro chlazení ve vzduchotechnické jednotce se zabudovaným elektronickým expanzním ventilem, chladící výkon 5,0kW, R32, 230V, kit pro plynulé řízení výkonu s ovládáním 0-10V, kabelový ovladač</t>
  </si>
  <si>
    <t>352</t>
  </si>
  <si>
    <t>7-18R</t>
  </si>
  <si>
    <t>353</t>
  </si>
  <si>
    <t>7-1AR</t>
  </si>
  <si>
    <t>přímý chladič do potrubí o výkonu 5kW, R32, sifon</t>
  </si>
  <si>
    <t>354</t>
  </si>
  <si>
    <t>7-2R</t>
  </si>
  <si>
    <t>355</t>
  </si>
  <si>
    <t>7-3R</t>
  </si>
  <si>
    <t>356</t>
  </si>
  <si>
    <t>7-4R</t>
  </si>
  <si>
    <t>357</t>
  </si>
  <si>
    <t>7-5R</t>
  </si>
  <si>
    <t>362</t>
  </si>
  <si>
    <t>363</t>
  </si>
  <si>
    <t>Pol75R</t>
  </si>
  <si>
    <t>Cu potrubí 6/12 s chladírenskou izolací tl.13mm ve venkovním prostředí s UV ochranou</t>
  </si>
  <si>
    <t>Pol76R</t>
  </si>
  <si>
    <t>Cu potrubí 10/16 s chladírenskou izolací tl.13mm</t>
  </si>
  <si>
    <t>Pol77R</t>
  </si>
  <si>
    <t>refnet menší</t>
  </si>
  <si>
    <t>refnet menší - rozbočovač pro potrubí menší</t>
  </si>
  <si>
    <t>Pol78R</t>
  </si>
  <si>
    <t>refnet větší</t>
  </si>
  <si>
    <t>refnet větší - refnet - rozbočovač pro potrubí vetší</t>
  </si>
  <si>
    <t>Pol79R</t>
  </si>
  <si>
    <t>Pol80R</t>
  </si>
  <si>
    <t>akustické potrubí sono DN160</t>
  </si>
  <si>
    <t>380</t>
  </si>
  <si>
    <t>Pol81R</t>
  </si>
  <si>
    <t>vzduchotechnické potrubí z pozink.plechu sk.I, SPIRO DN100-315/20% tvarovek, s pryžovým těsněním se dvěma břity</t>
  </si>
  <si>
    <t>Pol82R</t>
  </si>
  <si>
    <t>vzduchotechnické potrubí z pozink.plechu sk.I, vodotěsné dle ON120405/50% tvarovek - sací a výfukové potrubí</t>
  </si>
  <si>
    <t>10=10.000 [A]</t>
  </si>
  <si>
    <t>9=9.000 [A]</t>
  </si>
  <si>
    <t>4=4.000 [A]</t>
  </si>
  <si>
    <t>14=14.000 [A]</t>
  </si>
  <si>
    <t>14+9+2+2=27.000 [A] 
Mezisoučet: 27=27.000 [B]</t>
  </si>
  <si>
    <t>40=40.000 [A] 
Mezisoučet: 40=40.000 [B]</t>
  </si>
  <si>
    <t>zař.č.8</t>
  </si>
  <si>
    <t>obchodní jednotka OP138</t>
  </si>
  <si>
    <t>8-1R</t>
  </si>
  <si>
    <t>Vzduchotechnická jednotka vnitřní dvouplášťové parapetní provedení s filtry třídy G4 na přívodu i na odvodu. Elektroohřívač o výkonu 1,8kW. Radiální ventilátory s plynulou regulací EC motory. Výkon ventilátorů řízen plynule dle konstantního průtoku vzduchu. Deskový rekuperační výměník s obtokem. Pracovní průtok vzduchu přívod:500m3/hod., dpext=250Pa, odvod 500m3/hod., dpext=250Pa. Minimální účinnost rekuperace: 88,0 %. Celková hladina akustického výkonu do přívodního potrubí - výtlak: 77dB(A), do přívodního potrubí - sání: 52 dB(A), do odvodního potrubí - výtlak: 76 dB(A), do odvodního potrubí - sání: 61 dB(A), do okolí: 58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sifon, regulátory výkonu, servisní vypínač. Maximální rozměry jednotky a obslužné strany viz. výkresy.</t>
  </si>
  <si>
    <t>8-10R</t>
  </si>
  <si>
    <t>8-11R</t>
  </si>
  <si>
    <t>8-2R</t>
  </si>
  <si>
    <t>8-3R</t>
  </si>
  <si>
    <t>8-4R</t>
  </si>
  <si>
    <t>8-5R</t>
  </si>
  <si>
    <t>8-7R</t>
  </si>
  <si>
    <t>8-8R</t>
  </si>
  <si>
    <t>8-9R</t>
  </si>
  <si>
    <t>Pol85R</t>
  </si>
  <si>
    <t>vzduchotechnické potrubí z pozink.plechu sk.I, vodotěsné, SPIRO DN160-315/20% tvarovek, s pryžovým těsněním se dvěma břity</t>
  </si>
  <si>
    <t>Pol86R</t>
  </si>
  <si>
    <t>vzduchotechnické potrubí z pozink.plechu sk.I, vodotěsné dle ON120405/50% tvarovek</t>
  </si>
  <si>
    <t>0.3=0.300 [A]</t>
  </si>
  <si>
    <t>2=2.000 [A] 
Mezisoučet: 2=2.000 [B] 
Celkem: 2=2.000 [C]</t>
  </si>
  <si>
    <t>zař.č.9</t>
  </si>
  <si>
    <t>obchodní jednotka OP142</t>
  </si>
  <si>
    <t>9-1R</t>
  </si>
  <si>
    <t>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vodní ohřívačem, radiální ventilátory s EC motory s plynulou regulací otáček 10-100%, deskovým rekuperačním výměníkem s obtokem a výškově stavitelnými nožičkami. Jednotka v souladu s Erp2018. Pracovní průtok vzduchu přívod/odvod: 1300/1300 m3/h, externí statický tlak 300/300 Pa. Minimální účinnost rekuperace: 88,0 %, celková hladina akustického výkonu do přívodního potrubí - výtlak: 72,0 dB(A), celková hladina akustického výkonu do přívodního potrubí - sání: 54,0 dB(A), celková hladina akustického výkonu do odvodního potrubí - výtlak: 76,0 dB(A), celková hladina akustického výkonu do odvodního potrubí - sání: 61 dB(A), celková hladina akustického výkonu do okolí: 58,0 dB(A). Rozměry: délka 2000 mm; výška 1300 mm; šířka 780mm. Příslušenství 4x manžeta, 2x uzavírací klapka těsná s pohonem 24V, 4xspona rychloupínací, kompletní směšovací uzel 0-10V, 24V, sifon.</t>
  </si>
  <si>
    <t>9-12R</t>
  </si>
  <si>
    <t>nástřešní ventilátor V= 280m3/hod., dpext=150Pa, 230V, sokl tlumící výšky 400mm, podtlaková klapka, pružná manžeta, příruba, adaptér, příruba, akustický výkon d</t>
  </si>
  <si>
    <t>nástřešní ventilátor V= 280m3/hod., dpext=150Pa, 230V, sokl tlumící výšky 400mm, podtlaková klapka, pružná manžeta, příruba, adaptér, příruba, akustický výkon do výtlaku 63dB(A)</t>
  </si>
  <si>
    <t>9-13R</t>
  </si>
  <si>
    <t>venkovní jednotka systém split, tripple, chladivo R32, jmenovitý chladící výkon 14,0kW, 400V</t>
  </si>
  <si>
    <t>9-14R</t>
  </si>
  <si>
    <t>vnitřní jednotka kazetová chladící výkon 5,6kW, dekorační panel</t>
  </si>
  <si>
    <t>9-15R</t>
  </si>
  <si>
    <t>9-16R</t>
  </si>
  <si>
    <t>9-1R.1</t>
  </si>
  <si>
    <t>přímý chladič do potrubí o výkonu 5,0kW, R32, sifon</t>
  </si>
  <si>
    <t>9-2R</t>
  </si>
  <si>
    <t>414</t>
  </si>
  <si>
    <t>9-3R</t>
  </si>
  <si>
    <t>9-4R</t>
  </si>
  <si>
    <t>9-5R</t>
  </si>
  <si>
    <t>9-6R</t>
  </si>
  <si>
    <t>stěnová mřížka uzavřená 600x300, eloxovaný hliník, vzdálenost lamel 20mm</t>
  </si>
  <si>
    <t>9-7R</t>
  </si>
  <si>
    <t>9-8R</t>
  </si>
  <si>
    <t>refnet - refnet - rozbočovač pro potrubí</t>
  </si>
  <si>
    <t>Pol87R</t>
  </si>
  <si>
    <t>Pol90R</t>
  </si>
  <si>
    <t>vzduchotechnické potrubí z pozink.plechu sk.I, SPIRO DN125-315/20% tvarovek, vodotěsné, s pryžovým těsněním se dvěma břity</t>
  </si>
  <si>
    <t>531</t>
  </si>
  <si>
    <t>0.2=0.200 [A]</t>
  </si>
  <si>
    <t xml:space="preserve">  SO 61-71-15</t>
  </si>
  <si>
    <t>Hala - ZTI</t>
  </si>
  <si>
    <t>SO 61-71-15</t>
  </si>
  <si>
    <t>113106021</t>
  </si>
  <si>
    <t>Rozebrání dlažeb a dílců při překopech inženýrských sítí s přemístěním hmot na skládku na vzdálenost do 3 m nebo s naložením na dopravní prostředek ručně komuni</t>
  </si>
  <si>
    <t>Rozebrání dlažeb a dílců při překopech inženýrských sítí s přemístěním hmot na skládku na vzdálenost do 3 m nebo s naložením na dopravní prostředek ručně komunikací pro pěší s ložem z kameniva nebo živice a s výplní spár z betonových nebo kameninových dlaždic, desek nebo tvarovek</t>
  </si>
  <si>
    <t>(12.9+12.9)*1.0=25.800 [A] 
Celkem: 25.8=25.800 [B]</t>
  </si>
  <si>
    <t>132212221</t>
  </si>
  <si>
    <t>Hloubení zapažených rýh šířky přes 800 do 2 000 mm ručně s urovnáním dna do předepsaného profilu a spádu v hornině třídy těžitelnosti I skupiny 3 soudržných</t>
  </si>
  <si>
    <t>(12.9+12.9)*5.2 *1.0=134.160 [A]</t>
  </si>
  <si>
    <t>132212331</t>
  </si>
  <si>
    <t>Hloubení nezapažených rýh šířky přes 800 do 2 000 mm ručně s urovnáním dna do předepsaného profilu a spádu v hornině třídy těžitelnosti I skupiny 3 soudržných</t>
  </si>
  <si>
    <t>(112+16)*1.0*1.20=153.600 [A] 
Celkem: 153.6=153.600 [B]</t>
  </si>
  <si>
    <t>151101103</t>
  </si>
  <si>
    <t>Zřízení pažení a rozepření stěn rýh pro podzemní vedení příložné pro jakoukoliv mezerovitost, hloubky přes 4 do 8 m</t>
  </si>
  <si>
    <t>(12.9+12.9)*5.2*2=268.320 [A] 
Celkem: 268.32=268.320 [B]</t>
  </si>
  <si>
    <t>151101113</t>
  </si>
  <si>
    <t>Odstranění pažení a rozepření stěn rýh pro podzemní vedení s uložením materiálu na vzdálenost do 3 m od kraje výkopu příložné, hloubky přes 4 do 8 m</t>
  </si>
  <si>
    <t>((12.9+12.9)*5.2 *1.0)+((112+16)*1.0*1.20)=287.760 [A] 
Celkem: 287.76=287.760 [B]</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</si>
  <si>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</si>
  <si>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</si>
  <si>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</si>
  <si>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((12.9+12.9)*4.65*1.0)+((112+16)*1.0*0.74)=214.690 [A] 
Celkem: 214.69=214.690 [B]</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</si>
  <si>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</si>
  <si>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</si>
  <si>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((12.9+12.9)*0.55*1.0)+((112+16)*1.0*0.46)=73.070 [A] 
Celkem: 73.07=73.070 [B]</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</si>
  <si>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</si>
  <si>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</si>
  <si>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(((12.9+12.9)*0.55*1.0)+((112+16)*1.0*0.46))*10=730.700 [A] 
Celkem: 730.7=730.700 [B]</t>
  </si>
  <si>
    <t>((12.9+12.9)*0.45*1.0)+((112+16)*1.0*0.36)=57.690 [A] 
Celkem: 57.69=57.690 [B]</t>
  </si>
  <si>
    <t>58337303</t>
  </si>
  <si>
    <t>štěrkopísek frakce 0/8</t>
  </si>
  <si>
    <t>((12.9+12.9)*0.45*1.0)+((112+16)*1.0*0.36)=57.690 [A] 
Celkem: 57.69=57.690 [B] 
57.69*2 Přepočtené koeficientem množství=115.380 [C]</t>
  </si>
  <si>
    <t>310235241</t>
  </si>
  <si>
    <t>Zazdívka otvorů ve zdivu nadzákladovém cihlami pálenými plochy do 0,0225 m2, ve zdi tl. do 300 mm</t>
  </si>
  <si>
    <t>'1.PP 
270=270.000 [A] 
''1.NP 
36=36.000 [B] 
''2.NP 
16=16.000 [C] 
Celkem: 270+36+16=322.000 [D]</t>
  </si>
  <si>
    <t>38241121525</t>
  </si>
  <si>
    <t>Automatická tlaková stanice se dvěma čerpadly, provedení s frekvenčními měniči, Hmax 135m, Qmax 16m3/h, připojení DN50/DN50;motor 2x3,0kW</t>
  </si>
  <si>
    <t>'1.PP 
1=1.000 [A] 
Celkem: 1=1.000 [B]</t>
  </si>
  <si>
    <t>38241121510</t>
  </si>
  <si>
    <t>Nádržový systém pro dešťovou vodu vstup DN300 – zklidněný nátok, filtr, sedimentace, biologický separátor organických látek, úprava pH, bezpečnostní přepad. Váh</t>
  </si>
  <si>
    <t>Nádržový systém pro dešťovou vodu vstup DN300 – zklidněný nátok, filtr, sedimentace, biologický separátor organických látek, úprava pH, bezpečnostní přepad. Váha: 160 kg. Průměr: 1250 mm. Výška: 2675 mm.Pro max. plochu střechy 5600 m2 při 200 l/(s*ha) nebo 2200 m2 při 300 l/(s*ha).</t>
  </si>
  <si>
    <t>'1.PP 
2=2.000 [A] 
Celkem: 2=2.000 [B]</t>
  </si>
  <si>
    <t>38241121511</t>
  </si>
  <si>
    <t>Nástrčné hrdlo DN 110 (z PE) svařované - jako spodní připojení</t>
  </si>
  <si>
    <t>'1.PP 
13=13.000 [A] 
Celkem: 13=13.000 [B]</t>
  </si>
  <si>
    <t>38241121512</t>
  </si>
  <si>
    <t>průchodka PVC-U 2"</t>
  </si>
  <si>
    <t>38241121513</t>
  </si>
  <si>
    <t>DN50, filtr s manuálním čistěním; Jak tělo, tak i vnitřní filtrační plocha jsou z ušlechtilé nerez oceli. Filtrační koš je v tuhém nosném plášti s ručním vypou</t>
  </si>
  <si>
    <t>DN50, filtr s manuálním čistěním; Jak tělo, tak i vnitřní filtrační plocha jsou z ušlechtilé nerez oceli.  
Filtrační koš je v tuhém nosném plášti s ručním vypouštěcím ventilem, ručním odvzdušňovacím ventilem a tlakoměry.Tento filtr nemá žádné pohyblivé díly a je snadné jej otevřít pro čištění.  
Může být použit pro ochranu cirkulačních čerpadel před vniknutím pevných částic, které by mohly poškodit oběžné kolo.</t>
  </si>
  <si>
    <t>38241121514</t>
  </si>
  <si>
    <t>Tlaková stanice s frekvěnčním měničem a vertikálními čerpadly s frekvenčním měničem; Hmax 51m, Qmax 16m3/h, připojení DN50/DN50;motor 2x1,1kW</t>
  </si>
  <si>
    <t>38241121515</t>
  </si>
  <si>
    <t>filtr s automatickým proplachem, s hydropohonem; Prumyslový filtr na studenou a teplou vodu max. 50°C, tlaku 0,25-1 MPa, s automatickým proplachem. Teleso z uhl</t>
  </si>
  <si>
    <t>filtr s automatickým proplachem, s hydropohonem; Prumyslový filtr na studenou a teplou vodu max. 50°C, tlaku 0,25-1 MPa, s automatickým proplachem. Teleso z uhlíkové oceli, s  
povrchovou úpravou vypalovaným polyester-epoxidovým práškovým lakem. Filtrace vody pres síto z nerez oceli 1.4404 (AISI-316), s PVC podpernou klecí, automatický proplach síta po dosažení nastavené tlakové ztráty nebo casového intervalu. Behem proplachu neprerušena dodávka filtrované vody, odsávací hubice s nylonovými kartáci ovládány hydropohonem. Poréznost filtracního síta volitelná od 100 µm do 1000 µm, standardne dodávané síto 125 µm (tlaková ztráta cistého síta 0,01 MPa). Volitelné ovládací napetí 6V ss/ 24V ss, napájecí napetí 6V ss/ 230V str. Maximální prutok udáván pri poréznosti síta 125 µm.</t>
  </si>
  <si>
    <t>38241121516</t>
  </si>
  <si>
    <t>Plně automatický, časově řízený jednoduchý pískový filtr pro filtraci užitkovénebo pitné vody - velikost 150l . Zařízení ve složení: sklolaminátová tlaková nádo</t>
  </si>
  <si>
    <t>Plně automatický, časově řízený jednoduchý pískový filtr pro filtraci užitkovénebo pitné vody - velikost 150l . Zařízení ve složení: sklolaminátová tlaková nádoba s podstavcem, automatický řídící ventil, vnitřní distribuční systém. S ohledem na manipulaci a dopravu není filtr plněn, dodávka formou komponentů.</t>
  </si>
  <si>
    <t>38241121517</t>
  </si>
  <si>
    <t>nízkotlaká UV jednotka bez stěrače UV senzoru; Nízkotlaká UV výbojka 254 nm se zvýšeným výkonem, nerez nádoba ss 316L, ventil pro vyprázdnění nádoby, měření poč</t>
  </si>
  <si>
    <t>nízkotlaká UV jednotka bez stěrače UV senzoru; Nízkotlaká UV výbojka 254 nm se zvýšeným výkonem, nerez nádoba ss 316L, ventil pro vyprázdnění nádoby, měření počtu provozních hodin, životnost lampy max 13 000 hodin v závislosti na provozu, hodnota dávky garantována pro konec životnosti lampy a propustnost 98 %; průtok 13 m3/hv dávka UV 40 mJ/cm2</t>
  </si>
  <si>
    <t>38241121518</t>
  </si>
  <si>
    <t>řídící systém úpravny vody; Řídící jednotka slouží k řízení, monitoringu a hlášení jednotlivých provozních stavů vodárny (místní na obrazovce jednotky, nebo vzd</t>
  </si>
  <si>
    <t>řídící systém úpravny vody; Řídící jednotka slouží k řízení, monitoringu a hlášení jednotlivých provozních stavů vodárny (místní na obrazovce jednotky, nebo vzdálené hlášení přes free kontakty relé). Na základě výšky hladiny v nádrži (snímáno hydrostatickou sondou), jsou ovládány ventily jednotlivých zdrojů vod (studna, pitná voda). Řízení proplachu náplňových filtrů, monitoring nedostatku chemie, tlakové diference sítového filtru, min/max hladiny. V případě poruchy odesílání SMS. Vzdálený přístup přes LAN.</t>
  </si>
  <si>
    <t>38241121519</t>
  </si>
  <si>
    <t>Plováčkový průtokoměr /rotametr/ DN50, 1~10 m3/hod</t>
  </si>
  <si>
    <t>38241121520</t>
  </si>
  <si>
    <t>kul. kohout 2cest., DN50, kvs 49</t>
  </si>
  <si>
    <t>38241121521</t>
  </si>
  <si>
    <t>kul. kohout 2cest., DN40, kvs 31</t>
  </si>
  <si>
    <t>38241121522</t>
  </si>
  <si>
    <t>pohon 20Nm, 230V, 3bod.,90s</t>
  </si>
  <si>
    <t>'1.PP 
3=3.000 [A] 
Celkem: 3=3.000 [B]</t>
  </si>
  <si>
    <t>38241121523</t>
  </si>
  <si>
    <t>filtr s automatickým zpětným proplachem 1 1/2"; Přepážkový filtr na studenou vodu s automatickým proplachem, filtrační nádoba z vysoce kvalitního plastu PN 16,</t>
  </si>
  <si>
    <t>filtr s automatickým zpětným proplachem 1 1/2"; Přepážkový filtr na studenou vodu s automatickým proplachem, filtrační nádoba z vysoce kvalitního plastu PN 16, mosazná příruba s  
připojovacím šroubením, postříbřené filtrační síto z nerezové oceli s antibakteriálním účinkem, standardní poréznost síta 0,1 mm, čištění síta zpětným proplachem (odsávací lišty), nepřerušovaná dodávka filtrované vody, keramický odkalovací ventil, odvod vody  
do otevřeného odpadního systému 1/2" hadicí - průtok 13m3/h</t>
  </si>
  <si>
    <t>3824112158</t>
  </si>
  <si>
    <t>Nádrž z polyetylenu PE na dešťovou vodu; objem 40m3 (2x10m, hl.2,0), 2x poklop 0,6x0,6m; svařovaná na místě stavby v 1PP objektu; nádrže vzájemně propojeny</t>
  </si>
  <si>
    <t>3824112159</t>
  </si>
  <si>
    <t>Nádrž z polyetylenu PE na dešťovou vodu; objem 40m3 (2x10m, hl.2,0-3,0), 2x poklop 0,6x0,6m; svařovaná na místě stavby v 1PP objektu; nádrže vzájemně propojeny</t>
  </si>
  <si>
    <t>((12.9+12.9)*0.10*1.0)+((112+16)*1.0*0.10)=15.380 [A] 
Celkem: 15.38=15.380 [B]</t>
  </si>
  <si>
    <t>594711111</t>
  </si>
  <si>
    <t>Dlažba nebo přídlažba z lomového kamene lomařsky upraveného rigolového v ploše vodorovné nebo ve sklonu tl. do 250 mm, bez vyplnění spár, s provedením lože tl.</t>
  </si>
  <si>
    <t>Dlažba nebo přídlažba z lomového kamene lomařsky upraveného rigolového v ploše vodorovné nebo ve sklonu tl. do 250 mm, bez vyplnění spár, s provedením lože tl. 50 mm z prohozené zeminy</t>
  </si>
  <si>
    <t>612135101</t>
  </si>
  <si>
    <t>Hrubá výplň rýh maltou jakékoli šířky rýhy ve stěnách</t>
  </si>
  <si>
    <t>'1.NP 
194.9=194.900 [A] 
''2.NP 
23.1=23.100 [B] 
Celkem: 194.9+23.1=218.000 [C]</t>
  </si>
  <si>
    <t>617633111</t>
  </si>
  <si>
    <t>Vnitřní úprava povrchu betonových šachet stěrkou z těsnící cementové malty dvouvrstvou, šachet čtyř a vícehranných</t>
  </si>
  <si>
    <t>'1.PP 
0.5=0.500 [A] 
Celkem: 0.5=0.500 [B]</t>
  </si>
  <si>
    <t>627633111</t>
  </si>
  <si>
    <t>Vnější úprava povrchu betonových šachet stěrkou z těsnící cementové malty dvouvrstvou, šachet čtyř a vícehranných</t>
  </si>
  <si>
    <t>721140806</t>
  </si>
  <si>
    <t>Demontáž potrubí z litinových trub odpadních nebo dešťových přes 100 do DN 200</t>
  </si>
  <si>
    <t>721171803</t>
  </si>
  <si>
    <t>Demontáž potrubí z novodurových trub odpadních nebo připojovacích do D 75</t>
  </si>
  <si>
    <t>721171808</t>
  </si>
  <si>
    <t>Demontáž potrubí z novodurových trub odpadních nebo připojovacích přes 75 do D 114</t>
  </si>
  <si>
    <t>721173402</t>
  </si>
  <si>
    <t>Potrubí z trub PVC SN4 svodné (ležaté) DN 125</t>
  </si>
  <si>
    <t>'1.PP 
379=379.000 [A] 
Celkem: 379=379.000 [B]</t>
  </si>
  <si>
    <t>28615660</t>
  </si>
  <si>
    <t>objímka instalační pevná dvoušroubová HTPO DN 125</t>
  </si>
  <si>
    <t>'1.PP 
758=758.000 [A] 
Celkem: 758=758.000 [B]</t>
  </si>
  <si>
    <t>721174024</t>
  </si>
  <si>
    <t>Potrubí z trub polypropylenových odpadní (svislé) DN 75</t>
  </si>
  <si>
    <t>'1.PP 
4=4.000 [A] 
''1.NP 
29=29.000 [B] 
Celkem: 4+29=33.000 [C]</t>
  </si>
  <si>
    <t>28615658</t>
  </si>
  <si>
    <t>objímka instalační pevná dvoušroubová HTPO DN 75</t>
  </si>
  <si>
    <t>'1.PP 
8=8.000 [A] 
''1.NP 
58=58.000 [B] 
Celkem: 8+58=66.000 [C]</t>
  </si>
  <si>
    <t>721174025</t>
  </si>
  <si>
    <t>Potrubí z trub polypropylenových odpadní (svislé) DN 110</t>
  </si>
  <si>
    <t>'1PP 
19=19.000 [A] 
''1.NP 
239=239.000 [B] 
''2.NP 
6=6.000 [C] 
Celkem: 19+239+6=264.000 [D]</t>
  </si>
  <si>
    <t>28615659</t>
  </si>
  <si>
    <t>objímka instalační pevná dvoušroubová HTPO DN 110</t>
  </si>
  <si>
    <t>'1PP 
38=38.000 [A] 
''1.NP 
478=478.000 [B] 
''2.NP 
12=12.000 [C] 
Celkem: 38+478+12=528.000 [D]</t>
  </si>
  <si>
    <t>721174042</t>
  </si>
  <si>
    <t>Potrubí z trub polypropylenových připojovací DN 40</t>
  </si>
  <si>
    <t>'1.PP 
44=44.000 [A] 
''1.NP 
164=164.000 [B] 
''2.NP 
22=22.000 [C] 
Celkem: 44+164+22=230.000 [D]</t>
  </si>
  <si>
    <t>28615656</t>
  </si>
  <si>
    <t>objímka instalační pevná dvoušroubová HTPO DN 40</t>
  </si>
  <si>
    <t>'1.PP 
88=88.000 [A] 
''1.NP 
328=328.000 [B] 
''2.NP 
44=44.000 [C] 
Celkem: 88+328+44=460.000 [D]</t>
  </si>
  <si>
    <t>721174043</t>
  </si>
  <si>
    <t>Potrubí z trub polypropylenových připojovací DN 50</t>
  </si>
  <si>
    <t>'1.PP 
3=3.000 [A] 
''1.NP 
51=51.000 [B] 
Celkem: 3+51=54.000 [C]</t>
  </si>
  <si>
    <t>28615657</t>
  </si>
  <si>
    <t>objímka instalační pevná dvoušroubová HTPO DN 50</t>
  </si>
  <si>
    <t>'1.PP 
6=6.000 [A] 
''1.NP 
102=102.000 [B] 
Celkem: 6+102=108.000 [C]</t>
  </si>
  <si>
    <t>721174045</t>
  </si>
  <si>
    <t>Potrubí z trub polypropylenových připojovací DN 110</t>
  </si>
  <si>
    <t>'1.PP 
1=1.000 [A] 
''1.NP 
40=40.000 [B] 
Celkem: 1+40=41.000 [C]</t>
  </si>
  <si>
    <t>'1.PP 
2=2.000 [A] 
''1.NP 
80=80.000 [B] 
Celkem: 2+80=82.000 [C]</t>
  </si>
  <si>
    <t>721175232</t>
  </si>
  <si>
    <t>Plastové potrubí odhlučněné třívrstvé dešťové DN 110</t>
  </si>
  <si>
    <t>'1.PP 
9=9.000 [A] 
''1.NP 
160=160.000 [B] 
''2.NP 
71=71.000 [C] 
Celkem: 9+160+71=240.000 [D]</t>
  </si>
  <si>
    <t>28614546</t>
  </si>
  <si>
    <t>fixační objímky proti rozpojení, tlakové zatížení do 2,5baru DN 110</t>
  </si>
  <si>
    <t>'1.PP 
18=18.000 [A] 
''1.NP 
320=320.000 [B] 
''2.NP 
142=142.000 [C] 
Celkem: 18+320+142=480.000 [D]</t>
  </si>
  <si>
    <t>721175233</t>
  </si>
  <si>
    <t>Plastové potrubí odhlučněné třívrstvé dešťové DN 125</t>
  </si>
  <si>
    <t>'1.PP 
32=32.000 [A] 
Celkem: 32=32.000 [B]</t>
  </si>
  <si>
    <t>28614547</t>
  </si>
  <si>
    <t>fixační objímky proti rozpojení, tlakové zatížení do 2,5baru DN 125</t>
  </si>
  <si>
    <t>'1.PP 
64=64.000 [A] 
Celkem: 64=64.000 [B]</t>
  </si>
  <si>
    <t>721175234</t>
  </si>
  <si>
    <t>Plastové potrubí odhlučněné třívrstvé dešťové DN 160</t>
  </si>
  <si>
    <t>'1.PP 
24=24.000 [A] 
Celkem: 24=24.000 [B]</t>
  </si>
  <si>
    <t>28614548</t>
  </si>
  <si>
    <t>fixační objímky proti rozpojení, tlakové zatížení do 2,5baru DN 160</t>
  </si>
  <si>
    <t>'1.PP 
48=48.000 [A] 
Celkem: 48=48.000 [B]</t>
  </si>
  <si>
    <t>721175236</t>
  </si>
  <si>
    <t>Plastové potrubí odhlučněné třívrstvé dešťové DN 200</t>
  </si>
  <si>
    <t>'1.PP 
235=235.000 [A] 
Celkem: 235=235.000 [B]</t>
  </si>
  <si>
    <t>28614549</t>
  </si>
  <si>
    <t>fixační objímky proti rozpojení, tlakové zatížení do 2,5baru DN 200</t>
  </si>
  <si>
    <t>'1.PP 
470=470.000 [A] 
Celkem: 470=470.000 [B]</t>
  </si>
  <si>
    <t>721194103</t>
  </si>
  <si>
    <t>Vyměření přípojek na potrubí vyvedení a upevnění odpadních výpustek DN 32</t>
  </si>
  <si>
    <t>'1.PP 
8=8.000 [A] 
''1.NP 
29=29.000 [B] 
''2.NP 
15=15.000 [C] 
Celkem: 8+29+15=52.000 [D]</t>
  </si>
  <si>
    <t>721194105</t>
  </si>
  <si>
    <t>Vyměření přípojek na potrubí vyvedení a upevnění odpadních výpustek DN 50</t>
  </si>
  <si>
    <t>'1.PP 
4=4.000 [A] 
''1.NP 
40=40.000 [B] 
Celkem: 4+40=44.000 [C]</t>
  </si>
  <si>
    <t>721194109</t>
  </si>
  <si>
    <t>Vyměření přípojek na potrubí vyvedení a upevnění odpadních výpustek DN 110</t>
  </si>
  <si>
    <t>'1.PP 
7=7.000 [A] 
''1.NP 
27=27.000 [B] 
Celkem: 7+27=34.000 [C]</t>
  </si>
  <si>
    <t>721211422</t>
  </si>
  <si>
    <t>Podlahové vpusti se svislým odtokem DN 50/75/110 mřížka nerez 138x138</t>
  </si>
  <si>
    <t>'1.NP 
1=1.000 [A] 
Celkem: 1=1.000 [B]</t>
  </si>
  <si>
    <t>721211521</t>
  </si>
  <si>
    <t>Podlahové vpusti sklepní vpusti s vodorovným odtokem a trojnásobnou zpětnou klapkou DN 110 mřížka plast 180x125</t>
  </si>
  <si>
    <t>721212122</t>
  </si>
  <si>
    <t>Odtokové sprchové žlaby se zápachovou uzávěrkou a krycím roštem délky 750 mm</t>
  </si>
  <si>
    <t>7212121281</t>
  </si>
  <si>
    <t>Podlahový žlab antivandal s roštem a zápachovou uzávěrou - rošt je ke žlabu uchycen pomocí aretačních šroubů, aby jej nebylo možno vyjmout bez použití nářadí dl</t>
  </si>
  <si>
    <t>Podlahový žlab antivandal s roštem a zápachovou uzávěrou - rošt je ke žlabu uchycen pomocí aretačních šroubů, aby jej nebylo možno vyjmout bez použití nářadí dle ČSN EN 1253.</t>
  </si>
  <si>
    <t>'1.NP 
4=4.000 [A] 
Celkem: 4=4.000 [B]</t>
  </si>
  <si>
    <t>721219128</t>
  </si>
  <si>
    <t>Odtokové sprchové žlaby montáž odtokových sprchových žlabů ostatních typů délky do 1050 mm</t>
  </si>
  <si>
    <t>55233203</t>
  </si>
  <si>
    <t>žlab sprchového koutu se zápachovou uzávěrkou š 1000mm</t>
  </si>
  <si>
    <t>721229111</t>
  </si>
  <si>
    <t>Zápachové uzávěrky montáž zápachových uzávěrek ostatních typů do DN 50</t>
  </si>
  <si>
    <t>28654742</t>
  </si>
  <si>
    <t>sifon pro odvod kondenzátu, zpětná klapka s koulí, DN 40</t>
  </si>
  <si>
    <t>721239114</t>
  </si>
  <si>
    <t>Střešní vtoky (vpusti) montáž střešních vtoků ostatních typů se svislým odtokem do DN 160</t>
  </si>
  <si>
    <t>'střecha 
16=16.000 [A] 
Celkem: 16=16.000 [B]</t>
  </si>
  <si>
    <t>56231112</t>
  </si>
  <si>
    <t>vtok střešní svislý pro PVC-P hydroizolaci plochých střech s vyhříváním DN 75, DN 110, DN 125, DN 160</t>
  </si>
  <si>
    <t>721263103</t>
  </si>
  <si>
    <t>Zpětné klapky z polypropylenu (PP) s automatickým uzávěrem DN 160</t>
  </si>
  <si>
    <t>721274126</t>
  </si>
  <si>
    <t>Ventily přivzdušňovací odpadních potrubí vnitřní DN 110</t>
  </si>
  <si>
    <t>721279153</t>
  </si>
  <si>
    <t>Ventilační hlavice montáž ventilační hlavice z polypropylenu (PP) ostatních typů DN 110</t>
  </si>
  <si>
    <t>'střecha 
12=12.000 [A] 
Celkem: 12=12.000 [B]</t>
  </si>
  <si>
    <t>56231222</t>
  </si>
  <si>
    <t>souprava ventilační střešní PP DN 110 s manžetou PVC-P</t>
  </si>
  <si>
    <t>721290111</t>
  </si>
  <si>
    <t>Zkouška těsnosti kanalizace v objektech vodou do DN 125</t>
  </si>
  <si>
    <t>'1.PP 
491=491.000 [A] 
''1.NP 
539=539.000 [B] 
''2.NP 
99=99.000 [C] 
Celkem: 491+539+99=1 129.000 [D]</t>
  </si>
  <si>
    <t>721290112</t>
  </si>
  <si>
    <t>Zkouška těsnosti kanalizace v objektech vodou DN 150 nebo DN 200</t>
  </si>
  <si>
    <t>'1.PP 
259=259.000 [A] 
Celkem: 259=259.000 [B]</t>
  </si>
  <si>
    <t>722181255</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</si>
  <si>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</si>
  <si>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89 do 110 mm</t>
  </si>
  <si>
    <t>722181256</t>
  </si>
  <si>
    <t>Ochrana potrubí termoizolačními trubicemi z pěnového polyetylenu PE přilepenými v příčných a podélných spojích, tloušťky izolace přes 20 do 25 mm, vnitřního průměru izolace DN přes 110 mm</t>
  </si>
  <si>
    <t>'1.PP 
291=291.000 [A] 
Celkem: 291=291.000 [B]</t>
  </si>
  <si>
    <t>28611606</t>
  </si>
  <si>
    <t>čistící kus kanalizační PVC DN 125</t>
  </si>
  <si>
    <t>'1.PP 
9=9.000 [A] 
Celkem: 9=9.000 [B]</t>
  </si>
  <si>
    <t>28615603</t>
  </si>
  <si>
    <t>čistící tvarovka odpadní pro vysoké teploty HTRE DN 110</t>
  </si>
  <si>
    <t>28611948</t>
  </si>
  <si>
    <t>čistící kus kanalizační PVC DN 160</t>
  </si>
  <si>
    <t>28611610</t>
  </si>
  <si>
    <t>čistící kus kanalizační PVC DN 200</t>
  </si>
  <si>
    <t>'1.PP 
7=7.000 [A] 
Celkem: 7=7.000 [B]</t>
  </si>
  <si>
    <t>998721103</t>
  </si>
  <si>
    <t>Přesun hmot pro vnitřní kanalizace stanovený z hmotnosti přesunovaného materiálu vodorovná dopravní vzdálenost do 50 m v objektech výšky přes 12 do 24 m</t>
  </si>
  <si>
    <t>998721181</t>
  </si>
  <si>
    <t>Přesun hmot pro vnitřní kanalizace stanovený z hmotnosti přesunovaného materiálu Příplatek k ceně za přesun prováděný bez použití mechanizace pro jakoukoliv výš</t>
  </si>
  <si>
    <t>Přesun hmot pro vnitřní kanalizace stanovený z hmotnosti přesunovaného materiálu Příplatek k ceně za přesun prováděný bez použití mechanizace pro jakoukoliv výšku objektu</t>
  </si>
  <si>
    <t>Zdravotechnika - vnitřní vodovod</t>
  </si>
  <si>
    <t>713463132</t>
  </si>
  <si>
    <t>Montáž izolace tepelné potrubí a ohybů tvarovkami nebo deskami potrubními pouzdry bez povrchové úpravy (izolační materiál ve specifikaci) přilepenými v příčných</t>
  </si>
  <si>
    <t>Montáž izolace tepelné potrubí a ohybů tvarovkami nebo deskami potrubními pouzdry bez povrchové úpravy (izolační materiál ve specifikaci) přilepenými v příčných a podélných spojích izolace potrubí jednovrstvá, tloušťky izolace přes 25 do 50 mm</t>
  </si>
  <si>
    <t>'1.PP 
319=319.000 [A] 
''1.NP 
14=14.000 [B] 
Celkem: 319+14=333.000 [C]</t>
  </si>
  <si>
    <t>63154423</t>
  </si>
  <si>
    <t>pouzdro izolační potrubní z minerální vlny max. 400°C 42/30mm</t>
  </si>
  <si>
    <t>'1.PP 
158=158.000 [A] 
''1.NP 
14=14.000 [B] 
Celkem: 158+14=172.000 [C]</t>
  </si>
  <si>
    <t>63154444</t>
  </si>
  <si>
    <t>pouzdro izolační potrubní z minerální vlny max. 400°C 49/40mm</t>
  </si>
  <si>
    <t>'1.PP 
30=30.000 [A] 
Celkem: 30=30.000 [B]</t>
  </si>
  <si>
    <t>63154467</t>
  </si>
  <si>
    <t>pouzdro izolační potrubní z minerální vlny max. 400°C 76/50mm</t>
  </si>
  <si>
    <t>'1.PP 
131=131.000 [A] 
Celkem: 131=131.000 [B]</t>
  </si>
  <si>
    <t>722130234</t>
  </si>
  <si>
    <t>Potrubí z ocelových trubek pozinkovaných závitových svařovaných běžných DN 32</t>
  </si>
  <si>
    <t>'1.PP 
12=12.000 [A] 
''1.NP 
9=9.000 [B] 
Celkem: 12+9=21.000 [C]</t>
  </si>
  <si>
    <t>42390147</t>
  </si>
  <si>
    <t>objímka potrubí dvoušroubová M8/M10 54–59</t>
  </si>
  <si>
    <t>'1.PP 
24=24.000 [A] 
''1.NP 
18=18.000 [B] 
Celkem: 24+18=42.000 [C]</t>
  </si>
  <si>
    <t>722130236</t>
  </si>
  <si>
    <t>Potrubí z ocelových trubek pozinkovaných závitových svařovaných běžných DN 50</t>
  </si>
  <si>
    <t>'1.PP 
300=300.000 [A] 
Celkem: 300=300.000 [B]</t>
  </si>
  <si>
    <t>42390150</t>
  </si>
  <si>
    <t>objímka potrubí dvoušroubová M8/M10 78-78 2 1/2"</t>
  </si>
  <si>
    <t>'1.PP 
600=600.000 [A] 
Celkem: 600=600.000 [B]</t>
  </si>
  <si>
    <t>722130238</t>
  </si>
  <si>
    <t>Potrubí z ocelových trubek pozinkovaných závitových svařovaných běžných DN 80</t>
  </si>
  <si>
    <t>'1.PP 
155=155.000 [A] 
Celkem: 155=155.000 [B]</t>
  </si>
  <si>
    <t>42390151</t>
  </si>
  <si>
    <t>objímka potrubí dvoušroubová M8/M10 81 - 86</t>
  </si>
  <si>
    <t>'1.PP 
310=310.000 [A] 
Celkem: 310=310.000 [B]</t>
  </si>
  <si>
    <t>722130801</t>
  </si>
  <si>
    <t>Demontáž potrubí z ocelových trubek pozinkovaných závitových do DN 25</t>
  </si>
  <si>
    <t>722130802</t>
  </si>
  <si>
    <t>Demontáž potrubí z ocelových trubek pozinkovaných závitových přes 25 do DN 40</t>
  </si>
  <si>
    <t>722175002</t>
  </si>
  <si>
    <t>Potrubí z plastových trubek z polypropylenu PP-RCT svařovaných polyfúzně D 20 x 2,8</t>
  </si>
  <si>
    <t>'1.PP 
314=314.000 [A] 
''1.NP 
216=216.000 [B] 
Celkem: 314+216=530.000 [C]</t>
  </si>
  <si>
    <t>42390145</t>
  </si>
  <si>
    <t>objímka potrubí dvoušroubová M8 40–46 5/4"</t>
  </si>
  <si>
    <t>'1.PP 
628=628.000 [A] 
''1.NP 
432=432.000 [B] 
Celkem: 628+432=1 060.000 [C]</t>
  </si>
  <si>
    <t>722175003</t>
  </si>
  <si>
    <t>Potrubí z plastových trubek z polypropylenu PP-RCT svařovaných polyfúzně D 25 x 3,5</t>
  </si>
  <si>
    <t>'1.PP 
367=367.000 [A] 
''1.NP 
49=49.000 [B] 
''2.NP 
13=13.000 [C] 
Celkem: 367+49+13=429.000 [D]</t>
  </si>
  <si>
    <t>42390146</t>
  </si>
  <si>
    <t>objímka potrubí dvoušroubová M8 48–53 6/4"</t>
  </si>
  <si>
    <t>'1.PP 
396=396.000 [A] 
''1.NP 
68=68.000 [B] 
''2.NP 
26=26.000 [C] 
Celkem: 396+68+26=490.000 [D]</t>
  </si>
  <si>
    <t>42390153</t>
  </si>
  <si>
    <t>objímka potrubí dvoušroubová M8/M10 95–103</t>
  </si>
  <si>
    <t>'1.PP 
610=610.000 [A] 
''1.NP 
30=30.000 [B] 
Celkem: 610+30=640.000 [C]</t>
  </si>
  <si>
    <t>722175004</t>
  </si>
  <si>
    <t>Potrubí z plastových trubek z polypropylenu PP-RCT svařovaných polyfúzně D 32 x 4,4</t>
  </si>
  <si>
    <t>'1.PP 
636=636.000 [A] 
''1.NP 
119=119.000 [B] 
Celkem: 636+119=755.000 [C]</t>
  </si>
  <si>
    <t>'1.PP 
838=838.000 [A] 
''1.NP 
118=118.000 [B] 
Celkem: 838+118=956.000 [C]</t>
  </si>
  <si>
    <t>42390152</t>
  </si>
  <si>
    <t>objímka potrubí dvoušroubová M8/M10 87-92 3"</t>
  </si>
  <si>
    <t>'1.PP 
434=434.000 [A] 
''1.NP 
120=120.000 [B] 
Celkem: 434+120=554.000 [C]</t>
  </si>
  <si>
    <t>722175005</t>
  </si>
  <si>
    <t>Potrubí z plastových trubek z polypropylenu PP-RCT svařovaných polyfúzně D 40 x 5,5</t>
  </si>
  <si>
    <t>'1.PP 
450=450.000 [A] 
''1.NP 
28=28.000 [B] 
Celkem: 450+28=478.000 [C]</t>
  </si>
  <si>
    <t>42390149</t>
  </si>
  <si>
    <t>objímka potrubí dvoušroubová M8/M10 67-71</t>
  </si>
  <si>
    <t>'1.PP 
584=584.000 [A] 
''1.NP 
28=28.000 [B] 
Celkem: 584+28=612.000 [C]</t>
  </si>
  <si>
    <t>'1.PP 
316=316.000 [A] 
''1.NP 
28=28.000 [B] 
Celkem: 316+28=344.000 [C]</t>
  </si>
  <si>
    <t>722175006</t>
  </si>
  <si>
    <t>Potrubí z plastových trubek z polypropylenu PP-RCT svařovaných polyfúzně D 50 x 6,9</t>
  </si>
  <si>
    <t>'1.PP 
58=58.000 [A] 
''1.NP 
2=2.000 [B] 
Celkem: 58+2=60.000 [C]</t>
  </si>
  <si>
    <t>'1.PP 
56=56.000 [A] 
''1.NP 
4=4.000 [B] 
Celkem: 56+4=60.000 [C]</t>
  </si>
  <si>
    <t>42390160</t>
  </si>
  <si>
    <t>objímka potrubí dvoušroubová M8/M10 133–141 5"</t>
  </si>
  <si>
    <t>'1.PP 
60=60.000 [A] 
Celkem: 60=60.000 [B]</t>
  </si>
  <si>
    <t>722175007</t>
  </si>
  <si>
    <t>Potrubí z plastových trubek z polypropylenu PP-RCT svařovaných polyfúzně D 63 x 8,6</t>
  </si>
  <si>
    <t>722175008</t>
  </si>
  <si>
    <t>Potrubí z plastových trubek z polypropylenu PP-RCT svařovaných polyfúzně D 75 x 8,4</t>
  </si>
  <si>
    <t>'1.PP 
407=407.000 [A] 
Celkem: 407=407.000 [B]</t>
  </si>
  <si>
    <t>42390154</t>
  </si>
  <si>
    <t>objímka potrubí dvoušroubová M8/M10 102–116 4"</t>
  </si>
  <si>
    <t>'1.PP 
552=552.000 [A] 
Celkem: 552=552.000 [B]</t>
  </si>
  <si>
    <t>42390163</t>
  </si>
  <si>
    <t>objímka potrubí dvoušroubová M8/M10 210–219</t>
  </si>
  <si>
    <t>'1.PP 
268=268.000 [A] 
Celkem: 268=268.000 [B]</t>
  </si>
  <si>
    <t>722181231</t>
  </si>
  <si>
    <t>Ochrana potrubí termoizolačními trubicemi z pěnového polyetylenu PE přilepenými v příčných a podélných spojích, tloušťky izolace přes 9 do 13 mm, vnitřního prům</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</si>
  <si>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</si>
  <si>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</si>
  <si>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</si>
  <si>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'1.PP 
873=873.000 [A] 
''1.NP 
105=105.000 [B] 
''2.NP 
10=10.000 [C] 
Celkem: 873+105+10=988.000 [D]</t>
  </si>
  <si>
    <t>722181233</t>
  </si>
  <si>
    <t>Ochrana potrubí termoizolačními trubicemi z pěnového polyetylenu PE přilepenými v příčných a podélných spojích, tloušťky izolace přes 9 do 13 mm, vnitřního průměru izolace DN přes 45 do 63 mm</t>
  </si>
  <si>
    <t>'1.PP 
342=342.000 [A] 
''1.NP 
2=2.000 [B] 
Celkem: 342+2=344.000 [C]</t>
  </si>
  <si>
    <t>722181234</t>
  </si>
  <si>
    <t>Ochrana potrubí termoizolačními trubicemi z pěnového polyetylenu PE přilepenými v příčných a podélných spojích, tloušťky izolace přes 9 do 13 mm, vnitřního průměru izolace DN přes 63 do 89 mm</t>
  </si>
  <si>
    <t>'1.PP 
276=276.000 [A] 
Celkem: 276=276.000 [B]</t>
  </si>
  <si>
    <t>722181242</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</si>
  <si>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</si>
  <si>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přes 22 do 45 mm</t>
  </si>
  <si>
    <t>'1.PP 
234=234.000 [A] 
''1.NP 
12=12.000 [B] 
Celkem: 234+12=246.000 [C]</t>
  </si>
  <si>
    <t>722181252</t>
  </si>
  <si>
    <t>Ochrana potrubí termoizolačními trubicemi z pěnového polyetylenu PE přilepenými v příčných a podélných spojích, tloušťky izolace přes 20 do 25 mm, vnitřního průměru izolace DN přes 22 do 45 mm</t>
  </si>
  <si>
    <t>'1.PP 
217=217.000 [A] 
''1.NP 
60=60.000 [B] 
Celkem: 217+60=277.000 [C]</t>
  </si>
  <si>
    <t>722190401</t>
  </si>
  <si>
    <t>Zřízení přípojek na potrubí vyvedení a upevnění výpustek do DN 25</t>
  </si>
  <si>
    <t>'1.PP 
17=17.000 [A] 
''1.NP 
105=105.000 [B] 
Celkem: 17+105=122.000 [C]</t>
  </si>
  <si>
    <t>722220112</t>
  </si>
  <si>
    <t>Armatury s jedním závitem nástěnky pro výtokový ventil G 3/4"</t>
  </si>
  <si>
    <t>'1.PP 
15=15.000 [A] 
''1.NP 
87=87.000 [B] 
Celkem: 15+87=102.000 [C]</t>
  </si>
  <si>
    <t>722220121</t>
  </si>
  <si>
    <t>Armatury s jedním závitem nástěnky pro baterii G 1/2"</t>
  </si>
  <si>
    <t>'1.PP 
1=1.000 [A] 
''1.NP 
9=9.000 [B] 
Celkem: 1+9=10.000 [C]</t>
  </si>
  <si>
    <t>722224153</t>
  </si>
  <si>
    <t>Armatury s jedním závitem ventily kulové zahradní uzávěry PN 15 do 120° C G 3/4" - 1"</t>
  </si>
  <si>
    <t>'2.NP 
3=3.000 [A] 
Celkem: 3=3.000 [B]</t>
  </si>
  <si>
    <t>722230101</t>
  </si>
  <si>
    <t>Armatury se dvěma závity ventily přímé G 1/2"</t>
  </si>
  <si>
    <t>722230102</t>
  </si>
  <si>
    <t>Armatury se dvěma závity ventily přímé G 3/4"</t>
  </si>
  <si>
    <t>'1.NP 
2=2.000 [A] 
Celkem: 2=2.000 [B]</t>
  </si>
  <si>
    <t>722230103</t>
  </si>
  <si>
    <t>Armatury se dvěma závity ventily přímé G 1"</t>
  </si>
  <si>
    <t>'1.NP 
23=23.000 [A] 
Celkem: 23=23.000 [B]</t>
  </si>
  <si>
    <t>722230106</t>
  </si>
  <si>
    <t>Armatury se dvěma závity ventily přímé G 2"</t>
  </si>
  <si>
    <t>722230111</t>
  </si>
  <si>
    <t>Armatury se dvěma závity ventily přímé s odvodňovacím ventilem G 1/2"</t>
  </si>
  <si>
    <t>'1.PP 
23=23.000 [A] 
Celkem: 23=23.000 [B]</t>
  </si>
  <si>
    <t>722230112</t>
  </si>
  <si>
    <t>Armatury se dvěma závity ventily přímé s odvodňovacím ventilem G 3/4"</t>
  </si>
  <si>
    <t>'1.PP 
10=10.000 [A] 
Celkem: 10=10.000 [B]</t>
  </si>
  <si>
    <t>722230113</t>
  </si>
  <si>
    <t>Armatury se dvěma závity ventily přímé s odvodňovacím ventilem G 1"</t>
  </si>
  <si>
    <t>722230114</t>
  </si>
  <si>
    <t>Armatury se dvěma závity ventily přímé s odvodňovacím ventilem G 5/4"</t>
  </si>
  <si>
    <t>'1.PP 
6=6.000 [A] 
Celkem: 6=6.000 [B]</t>
  </si>
  <si>
    <t>722231077</t>
  </si>
  <si>
    <t>Armatury se dvěma závity ventily zpětné mosazné PN 10 do 110°C G 2"</t>
  </si>
  <si>
    <t>'1.PP 
4=4.000 [A] 
Celkem: 4=4.000 [B]</t>
  </si>
  <si>
    <t>722231080</t>
  </si>
  <si>
    <t>Armatury se dvěma závity ventily zpětné mosazné PN 10 do 110°C G 4"</t>
  </si>
  <si>
    <t>722231202</t>
  </si>
  <si>
    <t>Armatury se dvěma závity ventily redukční tlakové mosazné bez manometru PN 6 do 25 °C G 3/4"</t>
  </si>
  <si>
    <t>'1.PP 
19=19.000 [A] 
Celkem: 19=19.000 [B]</t>
  </si>
  <si>
    <t>722250101</t>
  </si>
  <si>
    <t>Požární příslušenství a armatury hydrantové ventily s hadicovou přípojkou G 1"</t>
  </si>
  <si>
    <t>'1.PP 
3=3.000 [A] 
''1.NP 
5=5.000 [B] 
Celkem: 3+5=8.000 [C]</t>
  </si>
  <si>
    <t>722250102</t>
  </si>
  <si>
    <t>Požární příslušenství a armatury hydrantové ventily s hadicovou přípojkou C 52</t>
  </si>
  <si>
    <t>722250133</t>
  </si>
  <si>
    <t>Požární příslušenství a armatury hydrantový systém s tvarově stálou hadicí celoplechový D 25 x 30 m</t>
  </si>
  <si>
    <t>7222531331</t>
  </si>
  <si>
    <t>Požární příslušenství a armatury hadicové spojky požární DN100 s tlakovým víčkem</t>
  </si>
  <si>
    <t>'1.NP 
1=1.000 [A]</t>
  </si>
  <si>
    <t>722254126</t>
  </si>
  <si>
    <t>Požární příslušenství a armatury hydrantové skříně vnitřní s výzbrojí C 52 (s hydrantovým nástavcem a klíčem, polyesterová hadice)</t>
  </si>
  <si>
    <t>722262226</t>
  </si>
  <si>
    <t>Vodoměry pro vodu do 40°C závitové horizontální jednovtokové suchoběžné pro dálkový odečet G 1/2" x 110 mm Qn 1,6 R100</t>
  </si>
  <si>
    <t>'1.NP 
31=31.000 [A] 
Celkem: 31=31.000 [B]</t>
  </si>
  <si>
    <t>722263215</t>
  </si>
  <si>
    <t>Vodoměry pro vodu do 100°C závitové horizontální vícevtokové mokroběžné G 6/4"x 300 mm Qn 10</t>
  </si>
  <si>
    <t>7222701051</t>
  </si>
  <si>
    <t>Patní měřič teplé vody provedení KTM – měření protečeného množství TUV, množství tepla v TUV dodaného do sek. okruhu a tepla odebraného z primárního okruhu</t>
  </si>
  <si>
    <t>722290226</t>
  </si>
  <si>
    <t>Zkoušky, proplach a desinfekce vodovodního potrubí zkoušky těsnosti vodovodního potrubí závitového do DN 50</t>
  </si>
  <si>
    <t>'1.PP 
1842=1 842.000 [A] 
''1.NP 
400=400.000 [B] 
''2.NP 
10=10.000 [C] 
Celkem: 1842+400+10=2 252.000 [D]</t>
  </si>
  <si>
    <t>722290229</t>
  </si>
  <si>
    <t>Zkoušky, proplach a desinfekce vodovodního potrubí zkoušky těsnosti vodovodního potrubí závitového přes DN 50 do DN 100</t>
  </si>
  <si>
    <t>'1.PP 
576=576.000 [A] 
Celkem: 576=576.000 [B]</t>
  </si>
  <si>
    <t>722290234</t>
  </si>
  <si>
    <t>Zkoušky, proplach a desinfekce vodovodního potrubí proplach a desinfekce vodovodního potrubí do DN 80</t>
  </si>
  <si>
    <t>'1.PP 
2263=2 263.000 [A] 
''1.NP 
400=400.000 [B] 
''2.NP 
10=10.000 [C] 
Celkem: 2263+400+10=2 673.000 [D]</t>
  </si>
  <si>
    <t>722290237</t>
  </si>
  <si>
    <t>Zkoušky, proplach a desinfekce vodovodního potrubí proplach a desinfekce vodovodního potrubí přes DN 80 do DN 200</t>
  </si>
  <si>
    <t>998722102</t>
  </si>
  <si>
    <t>Přesun hmot pro vnitřní vodovod stanovený z hmotnosti přesunovaného materiálu vodorovná dopravní vzdálenost do 50 m v objektech výšky přes 6 do 12 m</t>
  </si>
  <si>
    <t>998722181</t>
  </si>
  <si>
    <t>Přesun hmot pro vnitřní vodovod stanovený z hmotnosti přesunovaného materiálu Příplatek k ceně za přesun prováděný bez použití mechanizace pro jakoukoliv výšku</t>
  </si>
  <si>
    <t>Přesun hmot pro vnitřní vodovod stanovený z hmotnosti přesunovaného materiálu Příplatek k ceně za přesun prováděný bez použití mechanizace pro jakoukoliv výšku objektu</t>
  </si>
  <si>
    <t>725110814</t>
  </si>
  <si>
    <t>Demontáž klozetů kombi</t>
  </si>
  <si>
    <t>'1.PP 
6=6.000 [A] 
''1.NP 
29=29.000 [B] 
Celkem: 6+29=35.000 [C]</t>
  </si>
  <si>
    <t>725119125</t>
  </si>
  <si>
    <t>Zařízení záchodů montáž klozetových mís závěsných na nosné stěny</t>
  </si>
  <si>
    <t>'1.PP 
7=7.000 [A] 
''1.NP 
21=21.000 [B] 
Celkem: 7+21=28.000 [C]</t>
  </si>
  <si>
    <t>64236031</t>
  </si>
  <si>
    <t>klozet keramický bílý závěsný hluboké splachování 530x360x350mm</t>
  </si>
  <si>
    <t>'1.PP 
7=7.000 [A] 
''1.NP 
20=20.000 [B] 
Celkem: 7+20=27.000 [C]</t>
  </si>
  <si>
    <t>64236051</t>
  </si>
  <si>
    <t>klozet keramický bílý závěsný hluboké splachování pro handicapované</t>
  </si>
  <si>
    <t>725121525</t>
  </si>
  <si>
    <t>Pisoárové záchodky keramické automatické s radarovým senzorem</t>
  </si>
  <si>
    <t>'1.NP 
8=8.000 [A] 
Celkem: 8=8.000 [B]</t>
  </si>
  <si>
    <t>725122817</t>
  </si>
  <si>
    <t>Demontáž pisoárů bez nádrže s rohovým ventilem s 1 záchodkem</t>
  </si>
  <si>
    <t>'1.NP 
3=3.000 [A] 
Celkem: 3=3.000 [B]</t>
  </si>
  <si>
    <t>725210821</t>
  </si>
  <si>
    <t>Demontáž umyvadel bez výtokových armatur umyvadel</t>
  </si>
  <si>
    <t>'1.PP 
3=3.000 [A] 
''1.NP 
32=32.000 [B] 
Celkem: 3+32=35.000 [C]</t>
  </si>
  <si>
    <t>725211602</t>
  </si>
  <si>
    <t>Umyvadla keramická bílá bez výtokových armatur připevněná na stěnu šrouby bez sloupu nebo krytu na sifon, šířka umyvadla 550 mm</t>
  </si>
  <si>
    <t>'1.PP 
1=1.000 [A] 
''1.NP 
8=8.000 [B] 
Celkem: 1+8=9.000 [C]</t>
  </si>
  <si>
    <t>725211661</t>
  </si>
  <si>
    <t>Umyvadla keramická bílá bez výtokových armatur do desky zápustná, šířky umyvadla 550 až 560 mm</t>
  </si>
  <si>
    <t>'1.NP 
9=9.000 [A] 
Celkem: 9=9.000 [B]</t>
  </si>
  <si>
    <t>7252116611</t>
  </si>
  <si>
    <t>Umyvadla keramická bílá bez výtokových armatur do desky zápustná, šířky umyvadla 550 až 560 mm do skřínky, specifikace dle Knihy standardů - U5</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</si>
  <si>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</si>
  <si>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</si>
  <si>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</si>
  <si>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</si>
  <si>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'1.PP 
3=3.000 [A] 
''1.NP 
3=3.000 [B] 
Celkem: 3+3=6.000 [C]</t>
  </si>
  <si>
    <t>725241213</t>
  </si>
  <si>
    <t>Sprchové vaničky z litého polymermramoru čtvercové 900x900 mm</t>
  </si>
  <si>
    <t>'1.PP 
1=1.000 [A] 
''1.NP 
1=1.000 [B] 
Celkem: 1+1=2.000 [C]</t>
  </si>
  <si>
    <t>725241223</t>
  </si>
  <si>
    <t>Sprchové vaničky z litého polymermramoru čtvrtkruhové 900x900 mm</t>
  </si>
  <si>
    <t>7252441431</t>
  </si>
  <si>
    <t>Sprchové dveře a zástěny dveře sprchové do niky, na vaničku šířky 900 mm;zalamovací systém otevírání, 6 mm tvrzené bezpečnostní sklo, profily – leštěný chrom; s</t>
  </si>
  <si>
    <t>Sprchové dveře a zástěny dveře sprchové do niky, na vaničku šířky 900 mm;zalamovací systém otevírání, 6 mm tvrzené bezpečnostní sklo, profily – leštěný chrom; specifikace dle Knihy standardů -SK3</t>
  </si>
  <si>
    <t>7252443241</t>
  </si>
  <si>
    <t>Sprchové dveře,rozměr: 1100 x 2000 mm, 2 díly - 1 posuvný s kolečky, ke sprchovému koutu SZ1, in-stalace na dlažbu, uchycení 1x lištou na boční stěnu a 1x zavět</t>
  </si>
  <si>
    <t>Sprchové dveře,rozměr: 1100 x 2000 mm, 2 díly - 1 posuvný s kolečky, ke sprchovému koutu SZ1, in-stalace na dlažbu, uchycení 1x lištou na boční stěnu a 1x zavětrováním k čelní stěně, mm tvrzené bezpečnostní sklo, profily – leštěný chrom, svislé madlo, pro bezbariéro-vou sprchu veřejných toalet v místnosti 0P163 (Hala); specifikace dle Knihy standardů -SZ2</t>
  </si>
  <si>
    <t>7252448431</t>
  </si>
  <si>
    <t>Sprchové dveře a zástěny zástěny sprchové rohové čtvrtkruhové polorámové skleněné tl. 6 mm (tvrzené sklo) dveře otvíravé dvoukřídlové, vstup z oblouku, na vanič</t>
  </si>
  <si>
    <t>Sprchové dveře a zástěny zástěny sprchové rohové čtvrtkruhové polorámové skleněné tl. 6 mm (tvrzené sklo) dveře otvíravé dvoukřídlové, vstup z oblouku, na vaničku 900x900 mm; profily – leštěný chrom; pojezdy z vysoce kvalitní nerezové oceli a mosazných kuličkových ložisekSprchové vaničky z litého polymermramoru čtvrtkruhové 900x900 mm; specifikace dle Knihy standardů -SK2</t>
  </si>
  <si>
    <t>725310823</t>
  </si>
  <si>
    <t>Demontáž dřezů jednodílných bez výtokových armatur vestavěných v kuchyňských sestavách</t>
  </si>
  <si>
    <t>'1.NP 
10=10.000 [A] 
Celkem: 10=10.000 [B]</t>
  </si>
  <si>
    <t>725319111</t>
  </si>
  <si>
    <t>Dřezy bez výtokových armatur montáž dřezů ostatních typů</t>
  </si>
  <si>
    <t>'1.PP 
1=1.000 [A] 
''1.NP 
6=6.000 [B] 
Celkem: 1+6=7.000 [C]</t>
  </si>
  <si>
    <t>552311001</t>
  </si>
  <si>
    <t>dřez nerez kruhový vestavný lesklý D 460mm s výtokem 3 1/2”, specifikace dle Knihy standardů - D2</t>
  </si>
  <si>
    <t>552310821</t>
  </si>
  <si>
    <t>dřez nerez s odkládací ploškou vestavný matný 605x500mm, specifikace dle Knihy standardů - D1</t>
  </si>
  <si>
    <t>'1.PP 
1=1.000 [A] 
''1.NP 
4=4.000 [B] 
Celkem: 1+4=5.000 [C]</t>
  </si>
  <si>
    <t>725331111</t>
  </si>
  <si>
    <t>Výlevky bez výtokových armatur a splachovací nádrže keramické se sklopnou plastovou mřížkou 425 mm</t>
  </si>
  <si>
    <t>'1.NP 
6=6.000 [A] 
Celkem: 6=6.000 [B]</t>
  </si>
  <si>
    <t>725813111</t>
  </si>
  <si>
    <t>Ventily rohové bez připojovací trubičky nebo flexi hadičky G 1/2"</t>
  </si>
  <si>
    <t>725820801</t>
  </si>
  <si>
    <t>Demontáž baterií nástěnných do G 3/4</t>
  </si>
  <si>
    <t>'1.PP 
3=3.000 [A] 
''1.NP 
54=54.000 [B] 
Celkem: 3+54=57.000 [C]</t>
  </si>
  <si>
    <t>725821312</t>
  </si>
  <si>
    <t>Baterie dřezové nástěnné pákové s otáčivým kulatým ústím a délkou ramínka 300 mm</t>
  </si>
  <si>
    <t>725821325</t>
  </si>
  <si>
    <t>Baterie dřezové stojánkové pákové s otáčivým ústím a délkou ramínka 220 mm</t>
  </si>
  <si>
    <t>725822611</t>
  </si>
  <si>
    <t>Baterie umyvadlové stojánkové pákové bez výpusti</t>
  </si>
  <si>
    <t>'1.PP 
3=3.000 [A] 
''1.NP 
23=23.000 [B] 
Celkem: 3+23=26.000 [C]</t>
  </si>
  <si>
    <t>725829131</t>
  </si>
  <si>
    <t>Baterie umyvadlové montáž ostatních typů stojánkových G 1/2"</t>
  </si>
  <si>
    <t>55145692</t>
  </si>
  <si>
    <t>baterie umyvadlová stojánková páková s prodlouženou pákou (lékařská); specifikace dle Knihy standardů</t>
  </si>
  <si>
    <t>725849411</t>
  </si>
  <si>
    <t>Baterie sprchové montáž nástěnných baterií s nastavitelnou výškou sprchy</t>
  </si>
  <si>
    <t>'1.PP 
1=1.000 [A] 
''1.NP 
3=3.000 [B] 
Celkem: 1+3=4.000 [C]</t>
  </si>
  <si>
    <t>55145590</t>
  </si>
  <si>
    <t>baterie sprchová páková včetně sprchové soupravy 150mm chrom</t>
  </si>
  <si>
    <t>'1.PP 
1=1.000 [A] 
''1.NP 
2=2.000 [B] 
Celkem: 1+2=3.000 [C]</t>
  </si>
  <si>
    <t>551455901</t>
  </si>
  <si>
    <t>Sprchový panel (veřejná sprcha), nerezový sprchový nástěnný panel s piezzo tlačítkem pro předmíchanou vodu, regulace termostatem, propojený s mincovým automatem</t>
  </si>
  <si>
    <t>Sprchový panel (veřejná sprcha), nerezový sprchový nástěnný panel s piezzo tlačítkem pro předmíchanou vodu, regulace termostatem, propojený s mincovým automatem, vestavěný mincovní automat pro 1 sprchu, 24 V DC, interaktivní ovládání, hygienický proplach, antivandal provedení, uzamykatelný, s diagnostikou zařízení (sběr informací)i,napájecí zdorj, 50 žetonů, specifikace dle Knihy standardů</t>
  </si>
  <si>
    <t>725851315</t>
  </si>
  <si>
    <t>Ventily odpadní pro zařizovací předměty dřezové s přepadem G 6/4"</t>
  </si>
  <si>
    <t>725851325</t>
  </si>
  <si>
    <t>Ventily odpadní pro zařizovací předměty umyvadlové bez přepadu G 5/4"</t>
  </si>
  <si>
    <t>'1.PP 
3=3.000 [A] 
''1.NP 
24=24.000 [B] 
Celkem: 3+24=27.000 [C]</t>
  </si>
  <si>
    <t>725861102</t>
  </si>
  <si>
    <t>Zápachové uzávěrky zařizovacích předmětů pro umyvadla DN 40</t>
  </si>
  <si>
    <t>725861312</t>
  </si>
  <si>
    <t>Zápachové uzávěrky zařizovacích předmětů pro umyvadla podomítkové DN 40/50</t>
  </si>
  <si>
    <t>725862103</t>
  </si>
  <si>
    <t>Zápachové uzávěrky zařizovacích předmětů pro dřezy DN 40/50</t>
  </si>
  <si>
    <t>725865311</t>
  </si>
  <si>
    <t>Zápachové uzávěrky zařizovacích předmětů pro vany sprchových koutů s kulovým kloubem na odtoku DN 40/50</t>
  </si>
  <si>
    <t>7259801231</t>
  </si>
  <si>
    <t>Dvířka 40/40</t>
  </si>
  <si>
    <t>'1.NP 
5=5.000 [A] 
Celkem: 5=5.000 [B]</t>
  </si>
  <si>
    <t>998725103</t>
  </si>
  <si>
    <t>Přesun hmot pro zařizovací předměty stanovený z hmotnosti přesunovaného materiálu vodorovná dopravní vzdálenost do 50 m v objektech výšky přes 12 do 24 m</t>
  </si>
  <si>
    <t>998725181</t>
  </si>
  <si>
    <t>Přesun hmot pro zařizovací předměty stanovený z hmotnosti přesunovaného materiálu Příplatek k cenám za přesun prováděný bez použití mechanizace pro jakoukoliv v</t>
  </si>
  <si>
    <t>Přesun hmot pro zařizovací předměty stanovený z hmotnosti přesunovaného materiálu Příplatek k cenám za přesun prováděný bez použití mechanizace pro jakoukoliv výšku objektu</t>
  </si>
  <si>
    <t>Zdravotechnika - předstěnové instalace</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</si>
  <si>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</si>
  <si>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</si>
  <si>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</si>
  <si>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</si>
  <si>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552817921</t>
  </si>
  <si>
    <t>tlačítko pro ovládání WC zepředu,  v provedení antivandal (nerez), mechanické, dvoučinnéi, specifikace dle Knihy standardů</t>
  </si>
  <si>
    <t>998726113</t>
  </si>
  <si>
    <t>Přesun hmot pro instalační prefabrikáty stanovený z hmotnosti přesunovaného materiálu vodorovná dopravní vzdálenost do 50 m v objektech výšky přes 12 m do 24 m</t>
  </si>
  <si>
    <t>998726181</t>
  </si>
  <si>
    <t>Přesun hmot pro instalační prefabrikáty stanovený z hmotnosti přesunovaného materiálu Příplatek k cenám za přesun prováděný bez použití mechanizace pro jakoukol</t>
  </si>
  <si>
    <t>Přesun hmot pro instalační prefabrikáty stanovený z hmotnosti přesunovaného materiálu Příplatek k cenám za přesun prováděný bez použití mechanizace pro jakoukoliv výšku objektu</t>
  </si>
  <si>
    <t>Zdravotechnika - požární ochrana</t>
  </si>
  <si>
    <t>727212111</t>
  </si>
  <si>
    <t>Protipožární trubní ucpávky plastového potrubí prostup stěnou tloušťky 100 mm požární odolnost EI 90-120 D 32</t>
  </si>
  <si>
    <t>'1.PP 
37=37.000 [A] 
Celkem: 37=37.000 [B]</t>
  </si>
  <si>
    <t>727212112</t>
  </si>
  <si>
    <t>Protipožární trubní ucpávky plastového potrubí prostup stěnou tloušťky 100 mm požární odolnost EI 90-120 D 40</t>
  </si>
  <si>
    <t>'1.PP 
14=14.000 [A] 
Celkem: 14=14.000 [B]</t>
  </si>
  <si>
    <t>727212113</t>
  </si>
  <si>
    <t>Protipožární trubní ucpávky plastového potrubí prostup stěnou tloušťky 100 mm požární odolnost EI 90-120 D 50</t>
  </si>
  <si>
    <t>727212115</t>
  </si>
  <si>
    <t>Protipožární trubní ucpávky plastového potrubí prostup stěnou tloušťky 100 mm požární odolnost EI 90-120 D 75</t>
  </si>
  <si>
    <t>'1.PP 
18=18.000 [A] 
Celkem: 18=18.000 [B]</t>
  </si>
  <si>
    <t>727212116</t>
  </si>
  <si>
    <t>Protipožární trubní ucpávky plastového potrubí prostup stěnou tloušťky 100 mm požární odolnost EI 90-120 D 90</t>
  </si>
  <si>
    <t>'1.PP 
14=14.000 [A] 
''1.NP 
1=1.000 [B] 
Celkem: 14+1=15.000 [C]</t>
  </si>
  <si>
    <t>727212118</t>
  </si>
  <si>
    <t>Protipožární trubní ucpávky plastového potrubí prostup stěnou tloušťky 100 mm požární odolnost EI 90-120 D 125</t>
  </si>
  <si>
    <t>'1.PP 
29=29.000 [A] 
Celkem: 29=29.000 [B]</t>
  </si>
  <si>
    <t>727212120</t>
  </si>
  <si>
    <t>Protipožární trubní ucpávky plastového potrubí prostup stěnou tloušťky 100 mm požární odolnost EI 90-120 D 200</t>
  </si>
  <si>
    <t>'1.PP 
5=5.000 [A] 
Celkem: 5=5.000 [B]</t>
  </si>
  <si>
    <t>727213221</t>
  </si>
  <si>
    <t>Protipožární trubní ucpávky plastového potrubí prostup stropem tloušťky 150 mm požární odolnost EI 120 D 32</t>
  </si>
  <si>
    <t>'1.PP 
48=48.000 [A] 
''1.NP 
7=7.000 [B] 
Celkem: 48+7=55.000 [C]</t>
  </si>
  <si>
    <t>727213222</t>
  </si>
  <si>
    <t>Protipožární trubní ucpávky plastového potrubí prostup stropem tloušťky 150 mm požární odolnost EI 120 D 40</t>
  </si>
  <si>
    <t>727213223</t>
  </si>
  <si>
    <t>Protipožární trubní ucpávky plastového potrubí prostup stropem tloušťky 150 mm požární odolnost EI 120 D 50</t>
  </si>
  <si>
    <t>727213225</t>
  </si>
  <si>
    <t>Protipožární trubní ucpávky plastového potrubí prostup stropem tloušťky 150 mm požární odolnost EI 120 D 75</t>
  </si>
  <si>
    <t>727213226</t>
  </si>
  <si>
    <t>Protipožární trubní ucpávky plastového potrubí prostup stropem tloušťky 150 mm požární odolnost EI 120 D 90</t>
  </si>
  <si>
    <t>727213227</t>
  </si>
  <si>
    <t>Protipožární trubní ucpávky plastového potrubí prostup stropem tloušťky 150 mm požární odolnost EI 120 D 110</t>
  </si>
  <si>
    <t>'1.PP 
51=51.000 [A] 
''1.NP 
28=28.000 [B] 
''2.NP 
16=16.000 [C] 
Celkem: 51+28+16=95.000 [D]</t>
  </si>
  <si>
    <t>771591257</t>
  </si>
  <si>
    <t>Izolace podlahy pod dlažbu montáž těsnící manžety pro postup potrubí</t>
  </si>
  <si>
    <t>628510161</t>
  </si>
  <si>
    <t>manžeta těsnící pro prostupy hydroizolací z asfaltového pásu uzavřená kruhová 160-200</t>
  </si>
  <si>
    <t>628510162</t>
  </si>
  <si>
    <t>manžeta těsnící pro prostupy hydroizolací z asfaltového pásu uzavřená kruhová 300</t>
  </si>
  <si>
    <t>998771181</t>
  </si>
  <si>
    <t>Přesun hmot pro podlahy z dlaždic stanovený z hmotnosti přesunovaného materiálu Příplatek k ceně za přesun prováděný bez použití mechanizace pro jakoukoliv výšk</t>
  </si>
  <si>
    <t>Přesun hmot pro podlahy z dlaždic stanovený z hmotnosti přesunovaného materiálu Příplatek k ceně za přesun prováděný bez použití mechanizace pro jakoukoliv výšku objektu</t>
  </si>
  <si>
    <t>831352121</t>
  </si>
  <si>
    <t>Montáž potrubí z trub kameninových hrdlových s integrovaným těsněním v otevřeném výkopu ve sklonu do 20 % DN 200</t>
  </si>
  <si>
    <t>'1.PP 
12.9=12.900 [A] 
Celkem: 12.9=12.900 [B]</t>
  </si>
  <si>
    <t>59710704</t>
  </si>
  <si>
    <t>trouba kameninová glazovaná DN 200 dl 2,50m spojovací systém C Třída 240</t>
  </si>
  <si>
    <t>'1.PP 
12.9=12.900 [A] 
Celkem: 12.9=12.900 [B] 
12.9*1.015 Přepočtené koeficientem množství=13.094 [C]</t>
  </si>
  <si>
    <t>831372121</t>
  </si>
  <si>
    <t>Montáž potrubí z trub kameninových hrdlových s integrovaným těsněním v otevřeném výkopu ve sklonu do 20 % DN 300</t>
  </si>
  <si>
    <t>59710707</t>
  </si>
  <si>
    <t>trouba kameninová glazovaná DN 300 dl 2,50m spojovací systém C Třída 240</t>
  </si>
  <si>
    <t>871315221</t>
  </si>
  <si>
    <t>Kanalizační potrubí z tvrdého PVC v otevřeném výkopu ve sklonu do 20 %, hladkého plnostěnného jednovrstvého, tuhost třídy SN 8 DN 160</t>
  </si>
  <si>
    <t>'1.PP 
112=112.000 [A] 
Celkem: 112=112.000 [B]</t>
  </si>
  <si>
    <t>871355221</t>
  </si>
  <si>
    <t>Kanalizační potrubí z tvrdého PVC v otevřeném výkopu ve sklonu do 20 %, hladkého plnostěnného jednovrstvého, tuhost třídy SN 8 DN 200</t>
  </si>
  <si>
    <t>'1.PP 
16=16.000 [A] 
Celkem: 16=16.000 [B]</t>
  </si>
  <si>
    <t>892351111</t>
  </si>
  <si>
    <t>Tlakové zkoušky vodou na potrubí DN 150 nebo 200</t>
  </si>
  <si>
    <t>'1.PP 
12.9+112+16=140.900 [A] 
Celkem: 140.9=140.900 [B]</t>
  </si>
  <si>
    <t>892381111</t>
  </si>
  <si>
    <t>Tlakové zkoušky vodou na potrubí DN 250, 300 nebo 350</t>
  </si>
  <si>
    <t>899922192</t>
  </si>
  <si>
    <t>Čerpadlo pro čerpání závlahové vody montáž čerpadla pro čerpání závlahové vody ostatních typů napojení G 5/4"</t>
  </si>
  <si>
    <t>'1.PP 
1=1.000 [A]</t>
  </si>
  <si>
    <t>42610403</t>
  </si>
  <si>
    <t>čerpadlo ponorné kalové Hmax 12m Qmax 4l/s 230V</t>
  </si>
  <si>
    <t>974031132</t>
  </si>
  <si>
    <t>Vysekání rýh ve zdivu cihelném na maltu vápennou nebo vápenocementovou do hl. 50 mm a šířky do 70 mm</t>
  </si>
  <si>
    <t>'1.NP 
450=450.000 [A] 
Celkem: 450=450.000 [B]</t>
  </si>
  <si>
    <t>974031142</t>
  </si>
  <si>
    <t>Vysekání rýh ve zdivu cihelném na maltu vápennou nebo vápenocementovou do hl. 70 mm a šířky do 70 mm</t>
  </si>
  <si>
    <t>'1.NP 
75=75.000 [A] 
Celkem: 75=75.000 [B]</t>
  </si>
  <si>
    <t>974031164</t>
  </si>
  <si>
    <t>Vysekání rýh ve zdivu cihelném na maltu vápennou nebo vápenocementovou do hl. 150 mm a šířky do 150 mm</t>
  </si>
  <si>
    <t>'1.NP 
271=271.000 [A] 
''2.NP 
77=77.000 [B] 
Celkem: 271+77=348.000 [C]</t>
  </si>
  <si>
    <t>977151111</t>
  </si>
  <si>
    <t>Jádrové vrty diamantovými korunkami do stavebních materiálů (železobetonu, betonu, cihel, obkladů, dlažeb, kamene) průměru do 35 mm</t>
  </si>
  <si>
    <t>'1.PP 
35.7=35.700 [A] 
''1.NP 
13.3=13.300 [B] 
Celkem: 35.7+13.3=49.000 [C]</t>
  </si>
  <si>
    <t>977151113</t>
  </si>
  <si>
    <t>Jádrové vrty diamantovými korunkami do stavebních materiálů (železobetonu, betonu, cihel, obkladů, dlažeb, kamene) průměru přes 40 do 50 mm</t>
  </si>
  <si>
    <t>977151115</t>
  </si>
  <si>
    <t>Jádrové vrty diamantovými korunkami do stavebních materiálů (železobetonu, betonu, cihel, obkladů, dlažeb, kamene) průměru přes 60 do 70 mm</t>
  </si>
  <si>
    <t>977151116</t>
  </si>
  <si>
    <t>Jádrové vrty diamantovými korunkami do stavebních materiálů (železobetonu, betonu, cihel, obkladů, dlažeb, kamene) průměru přes 70 do 80 mm</t>
  </si>
  <si>
    <t>'1.PP 
13.7=13.700 [A] 
''1.NP 
0.3=0.300 [B] 
Celkem: 13.7+0.3=14.000 [C]</t>
  </si>
  <si>
    <t>977151122</t>
  </si>
  <si>
    <t>Jádrové vrty diamantovými korunkami do stavebních materiálů (železobetonu, betonu, cihel, obkladů, dlažeb, kamene) průměru přes 120 do 130 mm</t>
  </si>
  <si>
    <t>'1.PP 
7.9=7.900 [A] 
''1.NP 
3.=3.000 [B] 
''2.NP 
1.6=1.600 [C] 
Celkem: 7.9+3+1.6=12.500 [D]</t>
  </si>
  <si>
    <t>'1.PP 
1.6=1.600 [A]</t>
  </si>
  <si>
    <t>977151127</t>
  </si>
  <si>
    <t>Jádrové vrty diamantovými korunkami do stavebních materiálů (železobetonu, betonu, cihel, obkladů, dlažeb, kamene) průměru přes 225 do 250 mm</t>
  </si>
  <si>
    <t>'1.PP 
4=4.000 [A]</t>
  </si>
  <si>
    <t>977151129</t>
  </si>
  <si>
    <t>Jádrové vrty diamantovými korunkami do stavebních materiálů (železobetonu, betonu, cihel, obkladů, dlažeb, kamene) průměru přes 300 do 350 mm</t>
  </si>
  <si>
    <t>998011003</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</si>
  <si>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</si>
  <si>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12 do 24 m</t>
  </si>
  <si>
    <t>998276101</t>
  </si>
  <si>
    <t>Přesun hmot pro trubní vedení hloubené z trub z plastických hmot nebo sklolaminátových pro vodovody, kanalizace, teplovody, produktovody v otevřeném výkopu dopr</t>
  </si>
  <si>
    <t>Přesun hmot pro trubní vedení hloubené z trub z plastických hmot nebo sklolaminátových pro vodovody, kanalizace, teplovody, produktovody v otevřeném výkopu dopravní vzdálenost do 15 m</t>
  </si>
  <si>
    <t>Popis položky: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</si>
  <si>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1. dodávku veškerého materiálu potřebného pro provedení zakrytí v předepsané kvalitě  
2. provedení zástěn vč. vstupních otvorů a jejich zajištění dle odsouhlasené výrobní dokumentace  
3. odklizení suti a přebytečného materiálu  
4. potřebná lešení  
5. dodatečnou demontáž a likvidaci  
6. veškerou staveništní a mimostaveništní dopravu</t>
  </si>
  <si>
    <t>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určující množství odpadu vytříděného v souladu se zákonem č. 541/2020 Sb., o odpadech, v platném znění</t>
  </si>
  <si>
    <t xml:space="preserve">  SO 61-71-17</t>
  </si>
  <si>
    <t>Hala - slaboproudé systémy</t>
  </si>
  <si>
    <t>SO 61-71-17</t>
  </si>
  <si>
    <t>SLB - systémy a technologie</t>
  </si>
  <si>
    <t>75O110</t>
  </si>
  <si>
    <t>EPS (ZPDP), ÚSTŘEDNA ADRESOVATELNÁ DO 64 ADRES - DODÁVKA</t>
  </si>
  <si>
    <t>Ústředna EPS pro montáž na zeď s displejem a ovládacími prvky, integrovaný napájecí zdroj s výstupním proudem 5A, procesorová deska, 12 volných montáž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</si>
  <si>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75O11X</t>
  </si>
  <si>
    <t>EPS (ZPDP), ÚSTŘEDNA - MONTÁŽ</t>
  </si>
  <si>
    <t>1=1.000 [A] 
Celkem: 1=1.000 [B]</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</si>
  <si>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</si>
  <si>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0202R</t>
  </si>
  <si>
    <t>Záložní akumulátor 12V/40Ah</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</si>
  <si>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</si>
  <si>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0203R</t>
  </si>
  <si>
    <t>Systémový modul dvou kruhových analogové linek pro ústředny EPS</t>
  </si>
  <si>
    <t>0204R</t>
  </si>
  <si>
    <t>Systémová deska prosíťování až 16 ústředen EPS</t>
  </si>
  <si>
    <t>0206R</t>
  </si>
  <si>
    <t>Systémová deska monitorovaných vstupů a výstupů 8/8 pro ústředny EPS</t>
  </si>
  <si>
    <t>75O141</t>
  </si>
  <si>
    <t>EPS (ZPDP), OBSLUŽNÉ POLE POŽÁRNÍ OCHRANY (OPPO) - DODÁVKA</t>
  </si>
  <si>
    <t>Obslužné pole požární ochrany, včetně příslušenství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</si>
  <si>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75O14X</t>
  </si>
  <si>
    <t>EPS (ZPDP), OBSLUŽNÉ POLE POŽÁRNÍ OCHRANY (OPPO) - MONTÁŽ</t>
  </si>
  <si>
    <t>75O1B5</t>
  </si>
  <si>
    <t>EPS (ZPDP), HLÁSIČ SPECIÁLNÍ - DODÁVKA</t>
  </si>
  <si>
    <t>268=268.000 [A] 
Celkem: 268=268.000 [B]</t>
  </si>
  <si>
    <t>Systémový automatický opticko kouřový hlásič požáru, včetně patice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</si>
  <si>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75O1BX</t>
  </si>
  <si>
    <t>EPS (ZPDP), HLÁSIČ - MONTÁŽ</t>
  </si>
  <si>
    <t>305=305.000 [A] 
Celkem: 305=305.000 [B]</t>
  </si>
  <si>
    <t>75O1B1</t>
  </si>
  <si>
    <t>EPS (ZPDP), HLÁSIČ TLAČÍTKOVÝ - LEHKÉ PROVEDENÍ - DODÁVKA</t>
  </si>
  <si>
    <t>37=37.000 [A] 
Celkem: 37=37.000 [B]</t>
  </si>
  <si>
    <t>Systémový tlačítkový hlásič požáru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</si>
  <si>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0211R</t>
  </si>
  <si>
    <t>Rozvodnice EPS se vstupně výstupními moduly, 80 vstupů, 80 výstupů</t>
  </si>
  <si>
    <t>0212R</t>
  </si>
  <si>
    <t>Vyhodnocovací jednotka lineárního teplotní hlásiče, 2 zónová</t>
  </si>
  <si>
    <t>0213R</t>
  </si>
  <si>
    <t>Termosenzitivní kabel 68°C, včetně příslušenství</t>
  </si>
  <si>
    <t>viz příloha 2.001  
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</si>
  <si>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0214R</t>
  </si>
  <si>
    <t>Kompaktní jednotka evakuačního systému včetně skříně - 8xAB (16 linek); zesilovač 3x500W (vč. náhradního zesilovače); celková audio zátěž 1500W; 1xAud</t>
  </si>
  <si>
    <t>0215R</t>
  </si>
  <si>
    <t>Záložní akumulátor 12V/65Ah</t>
  </si>
  <si>
    <t>0216R</t>
  </si>
  <si>
    <t>Mikrofonní stanice hlasatele PO, kompatibilní s jednotkou evakuačního systému</t>
  </si>
  <si>
    <t>75L187</t>
  </si>
  <si>
    <t>REPRODUKTOR VNITŘNÍ STROPNÍ PRO EVAKUAČNÍ ROZHLAS - DODÁVKA</t>
  </si>
  <si>
    <t>131=131.000 [A] 
Celkem: 131=131.000 [B]</t>
  </si>
  <si>
    <t>Kompletní stropní reproduktor pro evakuační ozvučení certifikovaný dle EN 54-24, včetně požárního krytu, keramické svorkovnice s tepelnou pojistkou, 6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</si>
  <si>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75L18X</t>
  </si>
  <si>
    <t>REPRODUKTOR VNITŘNÍ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</si>
  <si>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</si>
  <si>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0218R</t>
  </si>
  <si>
    <t>Kompletní zvukový projektor pro evakuační ozvučení certifikovaný dle EN 54-24, včetně požárního krytu, keramické svorkovnice s tepelnou pojistkou, 20W</t>
  </si>
  <si>
    <t>22=22.000 [A] 
Celkem: 22=22.000 [B]</t>
  </si>
  <si>
    <t>741141</t>
  </si>
  <si>
    <t>KRABICE (ROZVODKA) INSTALAČNÍ S FUNKČNÍ ODOLNOSTÍ PŘI POŽÁRU PRÁZDNÁ</t>
  </si>
  <si>
    <t>55=55.000 [A] 
Celkem: 55=55.000 [B]</t>
  </si>
  <si>
    <t>Ohniodolná propojovací krabice  
1. Položka obsahuje:  – přípravu podkladu pro osazení  – veškerý materiál a práce pro upevnění nebo uchycení krabice 2. Položka neobsahuje:  X 3. Způsob měření: Udává se počet kusů kompletní konstrukce nebo práce.</t>
  </si>
  <si>
    <t>0220R</t>
  </si>
  <si>
    <t>Drobný elektroinstalační materiál a pomocné přípomoce</t>
  </si>
  <si>
    <t>1. Položka obsahuje:  – kompletní montáž, rozměření, upevnění, řezání, spojování a pod.   – veškerý spojovací a montážní materiál vč. upevňovacího materiálu ( držáky apod.)  – pomocné mechanismy 2. Položka neobsahuje:  X</t>
  </si>
  <si>
    <t>certifikovaná, viz průrazy zdivem  
Položka obsahuje: Dodávku a montáž protipožární ucpávky vč. příslušenství a pomocného materiálu, vyhotovéní a dodání atestu. Dále obsahuje cenu za pom. mechanismy včetně všech ostatních vedlejších nákladů.</t>
  </si>
  <si>
    <t>Rozvody</t>
  </si>
  <si>
    <t>0221R</t>
  </si>
  <si>
    <t>Kabel J-Y(St)Y 1x2x0,8</t>
  </si>
  <si>
    <t>Kabel J-Y(St)Y 1x2x0,8  
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</si>
  <si>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0222R</t>
  </si>
  <si>
    <t>Kabel J-Y(St)Y 4x2x0,8</t>
  </si>
  <si>
    <t>Kabel J-Y(St)Y 4x2x0,8  
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</si>
  <si>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0223R</t>
  </si>
  <si>
    <t>Kabel s funkční integritou při požáru minimálně 30 minut (P30-R, PH30-R) a třídou reakce na oheň B2ca, s1 d0 JXFE-V 1x2x0,8</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</si>
  <si>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</si>
  <si>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0224R</t>
  </si>
  <si>
    <t>Kabel s funkční integritou při požáru minimálně 30 minut (P30-R, PH30-R) a třídou reakce na oheň B2ca, s1 d0 JXFE-V 2x2x0,8</t>
  </si>
  <si>
    <t>0225R</t>
  </si>
  <si>
    <t>Kabel s funkční integritou při požáru minimálně 30 minut (P30-R, PH30-R) a třídou reakce na oheň B2ca, s1 d0 JXFE-V 4x2x0,8</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</si>
  <si>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</si>
  <si>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0226R</t>
  </si>
  <si>
    <t>Kabel s funkční integritou při požáru minimálně 30 minut (P30-R, PH30-R) a třídou reakce na oheň B2ca, s1 d0 JXFE-V 10x2x0,8</t>
  </si>
  <si>
    <t>0227R</t>
  </si>
  <si>
    <t>Kabel s funkční integritou při požáru minimálně 30 minut (P30-R, PH30-R) a třídou reakce na oheň B2ca, s1 d0 CXKE-V 2x2,5</t>
  </si>
  <si>
    <t>Elektroinstalační plastová trubka tuhá o vnějším průměru 20mm, včetně spojovacího a připevňovacího materiálu - 2890 m EPS + 3300 m=6190 m   Elektroinstalační plastová trubka ohebná o vnějším průměru 20mm, včetně spojovacího a připevňovacího materiálu - 730 m EPS + 1640 m = 2370 m  
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</si>
  <si>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12400=12 400.000 [A] 
Celkem: 12400=12 400.000 [B]</t>
  </si>
  <si>
    <t>Ohniodolná kabelová příchytka s funkční integritou minimálně 30 minut pro JXFE-V 2x2x0,8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</si>
  <si>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703731</t>
  </si>
  <si>
    <t>KABELOVÁ PŘÍCHYTKA S FUNKČNÍ ODOLNOSTÍ PŘI POŽÁRU PRO ROZSAH UPNUTÍ DO 25 MM</t>
  </si>
  <si>
    <t>Ohniodolná kabelová příchytka s funkční integritou minimálně 30 minut pro JXFE-V 1x2x0,8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</si>
  <si>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703733</t>
  </si>
  <si>
    <t>KABELOVÁ PŘÍCHYTKA S FUNKČNÍ ODOLNOSTÍ PŘI POŽÁRU PRO ROZSAH UPNUTÍ OD 51 DO 90 MM</t>
  </si>
  <si>
    <t>Ohniodolná kabelová příchytka s funkční integritou minimálně 30 minut pro JXFE-V 4x2x0,8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</si>
  <si>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703734</t>
  </si>
  <si>
    <t>KABELOVÁ PŘÍCHYTKA S FUNKČNÍ ODOLNOSTÍ PŘI POŽÁRU PRO ROZSAH UPNUTÍ PŘES 90 MM</t>
  </si>
  <si>
    <t>Ohniodolná kabelová příchytka s funkční integritou minimálně 30 minut pro JXFE-V 10x2x0,8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</si>
  <si>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</si>
  <si>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</si>
  <si>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</si>
  <si>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0228R</t>
  </si>
  <si>
    <t>Ohniodolný kabelový žlab s funkční integritou minimálně 30 minut 250x100mm, včetně příslušenství</t>
  </si>
  <si>
    <t>1. Položka obsahuje:    – přípravu podkladu pro osazení   2. Položka neobsahuje:    X   3. Způsob měření:   Měří se metr délkový.</t>
  </si>
  <si>
    <t>703214</t>
  </si>
  <si>
    <t>KABELOVÝ ŽLAB NOSNÝ/DRÁTĚNÝ ŽÁROVĚ ZINKOVANÝ VČETNĚ UPEVNĚNÍ A PŘÍSLUŠENSTVÍ SVĚTLÉ ŠÍŘKY PŘES 400 DO 600 MM</t>
  </si>
  <si>
    <t>1. Položka obsahuje:    – kompletní montáž, rozměření, upevnění, sváření, řezání, spojování a pod.     – veškerý spojovací a montážní materiál    – pomocné mechanismy a nátěr   2. Položka neobsahuje:    X   3. Způsob měření:   Měří se metr délkový.</t>
  </si>
  <si>
    <t>Součinnost se zpojením externího audio signálu do systému NZS, úprava a konfigurace systému, kalibrace  
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</si>
  <si>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Součinnost s propojením systému NZS a DDTS  
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</si>
  <si>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0229R</t>
  </si>
  <si>
    <t>600  
Popis položky: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</si>
  <si>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0230R</t>
  </si>
  <si>
    <t>Metalický stíněný datový kabel F/UTP cat.6</t>
  </si>
  <si>
    <t>0231R</t>
  </si>
  <si>
    <t>Metalický stíněný datový kabel 50x2x0,5 cat.3</t>
  </si>
  <si>
    <t>0232R</t>
  </si>
  <si>
    <t>Metalický kabel nelaněný 2x2,5mm2</t>
  </si>
  <si>
    <t>0233Ŕ</t>
  </si>
  <si>
    <t>Metalický kabel nelaněný 4x1,5mm2</t>
  </si>
  <si>
    <t>Metalický stíněný sdělovací kabel 3x2x0,5mm  
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</si>
  <si>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0235R</t>
  </si>
  <si>
    <t>Optický kabel SM, 9/125um, OS2, 48vláken</t>
  </si>
  <si>
    <t>0236R</t>
  </si>
  <si>
    <t>Optický kabel SM, 9/125um, OS2, 24vláken</t>
  </si>
  <si>
    <t>SLB - technologie</t>
  </si>
  <si>
    <t>75JB33</t>
  </si>
  <si>
    <t>DATOVÝ ROZVADĚČ 19" 600X1000 DO 47 U - DODÁVKA</t>
  </si>
  <si>
    <t>Datový rozvaděč 19', 45U, šířka 600mm, hloubka 1000mm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</si>
  <si>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0301R</t>
  </si>
  <si>
    <t>Vyvazovací panel - 19" montáž, 1U</t>
  </si>
  <si>
    <t>75JA53</t>
  </si>
  <si>
    <t>ROZVADĚČ STRUKT. KABELÁŽE, PATCHPANEL 24 ZÁSUVEK - DODÁVKA</t>
  </si>
  <si>
    <t>10=10.000 [A] 
Celkem: 10=10.000 [B]</t>
  </si>
  <si>
    <t>Patch panel 24xRJ45, cat.6, stíněný, 19' montáž, 1U, včetně vyvazovacího hřebene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</si>
  <si>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75JA5D</t>
  </si>
  <si>
    <t>ROZVADĚČ STRUKT. KABELÁŽE, 19" PANEL DISTRIBUCE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</si>
  <si>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</si>
  <si>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0303R</t>
  </si>
  <si>
    <t>Patch panel 50xRJ45, cat.3, stíněný, 19" montáž, 1U, včetně vyvazovacího hřebene</t>
  </si>
  <si>
    <t>0304R</t>
  </si>
  <si>
    <t>Napájení lišta 6x230V, 19" montáž, 1U, s přepěťovou ochranou</t>
  </si>
  <si>
    <t>0305R</t>
  </si>
  <si>
    <t>Osvětlovací LED modul, 19" montáž,1U</t>
  </si>
  <si>
    <t>0306R</t>
  </si>
  <si>
    <t>Ventilační jednotka s 4 ventilátory včetně termostatu</t>
  </si>
  <si>
    <t>0307R</t>
  </si>
  <si>
    <t>Instalační police, hloubka 400mm, nosnost 25kg, 1U</t>
  </si>
  <si>
    <t>0308R</t>
  </si>
  <si>
    <t>Optická vana, 19", 1U, 24x E2000/APC Duplex, SM, plně vybavená (pigtaily, opt. Kazety, adaptéry, …)</t>
  </si>
  <si>
    <t>0309R</t>
  </si>
  <si>
    <t>Optický svár</t>
  </si>
  <si>
    <t>75JA31</t>
  </si>
  <si>
    <t>ZÁSUVKA SDRUŽENNÁ POD OMÍTKU - DODÁVKA</t>
  </si>
  <si>
    <t>90=90.000 [A] 
Celkem: 90=90.000 [B]</t>
  </si>
  <si>
    <t>Datová zásuvka modulární 2xRJ45, cat.6, stíněná, stejného designu jako silové zásuvky instalace pod omítku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</si>
  <si>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75JA3X</t>
  </si>
  <si>
    <t>ZÁSUVKA SDRUŽENNÁ - MONTÁŽ</t>
  </si>
  <si>
    <t>0311R</t>
  </si>
  <si>
    <t>Datová zásuvka modulární 2xRJ45, cat.6, stíněná, stejného designu jako silové zásuvky instalace na povrchu nad podhledem (pro WiFi AP)</t>
  </si>
  <si>
    <t>75JA24</t>
  </si>
  <si>
    <t>ZÁSUVKA DATOVÁ RJ45 NA DIN LIŠTU - DODÁVKA</t>
  </si>
  <si>
    <t>2*4=8.000 [A] 
Celkem: 8=8.000 [B]</t>
  </si>
  <si>
    <t>Datová zásuvka modulární 2xRJ45, cat.6, stíněná, instalace na DIN lištu do rozvaděče (rozvaděče MaR)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</si>
  <si>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75JA2X</t>
  </si>
  <si>
    <t>ZÁSUVKA DATOVÁ RJ45 - MONTÁŽ</t>
  </si>
  <si>
    <t>742J14</t>
  </si>
  <si>
    <t>KONEKTORY NA OPTICKÝ KABEL</t>
  </si>
  <si>
    <t>Datový konektor RJ45, cat.6, stíněný  
Položka obsahuje: Dodávku a montáž včetně podružného montážního materiálu, dopravu na staveniště, připojení na kabel a zapojení na zařízení. Dále obsahuje cenu za pom. mechanismy včetně všech ostatních vedlejších nákladů</t>
  </si>
  <si>
    <t>0314R</t>
  </si>
  <si>
    <t>WiFi AP, 2pásmový Wi-Fi 6 access point založen na bezdrátové technologii 2,4 GHz a 5 GHz standardu 802.11ax (zpětně kompatibilní s 802.11a/b/g/n/ac).</t>
  </si>
  <si>
    <t>0315R</t>
  </si>
  <si>
    <t>DNA Licence pro WiFi AP, 3 roky</t>
  </si>
  <si>
    <t>1. Položka obsahuje:    – licenci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</si>
  <si>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0316R</t>
  </si>
  <si>
    <t>datová infrastruktura switch dle požadavků SŽ</t>
  </si>
  <si>
    <t>5=5.000 [A] 
Celkem: 5=5.000 [B]</t>
  </si>
  <si>
    <t>Switch Cisco Catalyst 9200L, 48 x 10/100/1000 + 4xSFP 1G, Essential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</si>
  <si>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0317R</t>
  </si>
  <si>
    <t>Gigabitový PoE injektor 19" 2x 24port 1U</t>
  </si>
  <si>
    <t>0318R</t>
  </si>
  <si>
    <t>SFP modul, 1Gbps, SM, LC Duplex</t>
  </si>
  <si>
    <t>0319R</t>
  </si>
  <si>
    <t>Optický patchkabel, E2000/APC - LC/APC, Duplex, 3m</t>
  </si>
  <si>
    <t>0320R</t>
  </si>
  <si>
    <t>Metalický patchkabel, F/UTP, cat.6, 2m</t>
  </si>
  <si>
    <t>0321R</t>
  </si>
  <si>
    <t>DNA Licence pro C9200L (48port), 3 roky, Essential</t>
  </si>
  <si>
    <t>0322R</t>
  </si>
  <si>
    <t>Certifikace instalace systému a systémová záruka výrobce</t>
  </si>
  <si>
    <t>0323R</t>
  </si>
  <si>
    <t>UPS, modul SNMP v.3.0 s ETH portem, výkon 600W, doba zálohy 6hod, 19" montáž, vč. baterií a příslušenství</t>
  </si>
  <si>
    <t>0324R</t>
  </si>
  <si>
    <t>optická vana, 19", 1U, 24x E2000/APC Duplex, SM, plně vybavená (pigtaily, opt. Kazety, adaptéry, …)</t>
  </si>
  <si>
    <t>Datové rozvody- UKS: Zakončení optických rozvodů v rozvaděči 0P334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</si>
  <si>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0325R</t>
  </si>
  <si>
    <t>Datové rozvody- UKS: Zakončení metalických rozvodů v rozvaděči 0P334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</si>
  <si>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3.1</t>
  </si>
  <si>
    <t>CCTV</t>
  </si>
  <si>
    <t>75L422</t>
  </si>
  <si>
    <t>KAMERA DIGITÁLNÍ (IP) OTOČNÁ - DODÁVKA</t>
  </si>
  <si>
    <t>IP kamera venkovní, bullet provedení, 4MPx, varifokální objektiv 2.7-13,5mm, max. rozlišení 2688×1520@30fps, 120dB WDR, BLC, 3D DNR, ROI, ... IR přísv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</si>
  <si>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IP kamera vnitřní, DOME provedení, 4MPx, varifokální objektiv 2.7-13,5mm, max. rozlišení 2688×1520@30fps, 120dB WDR, BLC, 3D DNR, ROI, ... IR přísvit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</si>
  <si>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75L42X</t>
  </si>
  <si>
    <t>KAMERA DIGITÁLNÍ (IP) - MONTÁŽ</t>
  </si>
  <si>
    <t>20=20.000 [A] 
Celkem: 20=20.000 [B]</t>
  </si>
  <si>
    <t>0328R</t>
  </si>
  <si>
    <t>IP kamera, multisenzorová 4x 2MPx,nezávisle nastavitelné a pozicovatelné varifokální objektivy 2.8-12mm, max. rozlišení 1920×1080@25fps, 120dB WDR, BL</t>
  </si>
  <si>
    <t>0329R</t>
  </si>
  <si>
    <t>IP PTZ kamera, 4MPx, varifokální objektiv 4.8-120mm, optický zoom 25x a digitální zoom 16x, max. rozlišení 2560 x 1440@25fps, 120dB WDR, BLC, 3D DNR,</t>
  </si>
  <si>
    <t>75L453</t>
  </si>
  <si>
    <t>KAMEROVÝ SERVER - ZÁZNAMOVÉ ZAŘÍZENÍ, DO 32 KAMER (HW, SW) - DODÁVKA</t>
  </si>
  <si>
    <t>Záznamové zařízení, 32 IP kamer, max. 8MPx, 256/256Mbps, komprese H.264/H.265/MPEG, 4K rozlišení, 4x SATA HDD až 8TB, 2x USB 2.0, VGA, 4K HDMI, RS-232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</si>
  <si>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0331R</t>
  </si>
  <si>
    <t>HDD 8TB, SATAIII/600, 64MB, optimalizováno pro CCTV</t>
  </si>
  <si>
    <t>0332R</t>
  </si>
  <si>
    <t>Licence za počet připojených kamer</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</si>
  <si>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</si>
  <si>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</si>
  <si>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</si>
  <si>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0333R</t>
  </si>
  <si>
    <t>ÚPRAVA STÁVAJÍCÍCH ROZVODŮ UKS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</si>
  <si>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</si>
  <si>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0334R</t>
  </si>
  <si>
    <t>PROMĚŘENÍ SYSTÉMŮ UKS</t>
  </si>
  <si>
    <t>0335R</t>
  </si>
  <si>
    <t>KOORDINAČNÍ A FUNKČNÍ ZKOUŠKY UKS</t>
  </si>
  <si>
    <t>0336R</t>
  </si>
  <si>
    <t>OŽIVENÍ A REVIZE SYSTÉM CCTV</t>
  </si>
  <si>
    <t>0337R</t>
  </si>
  <si>
    <t>PROMĚŘENÍ SYSTÉMŮ CCTV</t>
  </si>
  <si>
    <t>0338R</t>
  </si>
  <si>
    <t>KOORDINAČNÍ A FUNKČNÍ ZKOUŠKY CCTV</t>
  </si>
  <si>
    <t>PZTS+EKV</t>
  </si>
  <si>
    <t>75N337</t>
  </si>
  <si>
    <t>Řídící jednotka PZTS+EKV systému</t>
  </si>
  <si>
    <t>Řídící jednotka PZTS+EKV systému, 4 sběrnice RS485, síťovatelná, max. 30 adres na sběrnici bez použití rozbočovače/opakovače, v krytu, včetně GSM/TCP/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</si>
  <si>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0340R</t>
  </si>
  <si>
    <t>Systémová vstupně výstupní jednotka s možností připojení až dvou systémových čteček, 16 vstupů, 12 výstupů</t>
  </si>
  <si>
    <t>0341R</t>
  </si>
  <si>
    <t>Systémová bezkontantí čtečka multiformátová, kompatibilní s formáty iCLASS (SE), Seos a Mifare / DESFire, EM, HID Prox, ..., včetně příslušenství.</t>
  </si>
  <si>
    <t>0342R</t>
  </si>
  <si>
    <t>Systémová bezkontantí čtečka s klávesnicí multiformátová, kompatibilní s formáty iCLASS (SE), Seos a Mifare / DESFire, EM, HID Prox, ..., včetně přísl</t>
  </si>
  <si>
    <t>75O543</t>
  </si>
  <si>
    <t>PZTS, KLÁVESNICE - LCD DISPLEJ S VESTAVĚNOU BEZKONTAKTNÍ ČTEČKOU KARET - DODÁVKA</t>
  </si>
  <si>
    <t>3=3.000 [A] 
Celkem: 3=3.000 [B]</t>
  </si>
  <si>
    <t>Systémová klávesnice s LCD displejem a multiformátovou bezkontaktní čtečkou , včetně příslušentsví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</si>
  <si>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75O54X</t>
  </si>
  <si>
    <t>PZTS, KLÁVESNICE - MONTÁŽ</t>
  </si>
  <si>
    <t>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</si>
  <si>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75O5I1</t>
  </si>
  <si>
    <t>PZTS, ELEKTROMAGNETICKÝ ZÁMEK - DODÁVKA</t>
  </si>
  <si>
    <t>eletromagnetický/elektromotorický zámek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</si>
  <si>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75O5IX</t>
  </si>
  <si>
    <t>PZTS, ELEKTROMAGNETICKÝ ZÁMEK - MONTÁŽ</t>
  </si>
  <si>
    <t>Připojení eletromagnetického/elektromotorického zámku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</si>
  <si>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0345R</t>
  </si>
  <si>
    <t>Zálohovany zdroj v kov. krytu 13,8Vss/10A s výstupy, prostor pro AKU 40Ah</t>
  </si>
  <si>
    <t>0346R</t>
  </si>
  <si>
    <t>Akumulátor 12V/38Ah</t>
  </si>
  <si>
    <t>0347R</t>
  </si>
  <si>
    <t>Digitální PIR detektor, dosahem 15m, spodní podhled, vestavěnými EOL resistory a držákem. Montážní výška 2,4m, stupeň zabezpečení 2</t>
  </si>
  <si>
    <t>0348R</t>
  </si>
  <si>
    <t>Digitální PIR detektor, s dlouhým dosahem až 24m, vestavěnými EOL resistory a držákem. Montážní výška 2,4m, stupeň zabezpečení 2</t>
  </si>
  <si>
    <t>0349R</t>
  </si>
  <si>
    <t>Detektor tříštění skla s dosahem až 7,6m a stíněným relé i pro skla s fóliemi, stupeň zabezpečení 2</t>
  </si>
  <si>
    <t>0350R</t>
  </si>
  <si>
    <t>Duální detektor PIR+MW s funkcí vyvážení T-EOL, dosahem 15m, stupeň zabezpečení 2</t>
  </si>
  <si>
    <t>0351R</t>
  </si>
  <si>
    <t>Magnetický kontakt, plast, kabel 3 m, stupeň zabezpečení 2</t>
  </si>
  <si>
    <t>0352R</t>
  </si>
  <si>
    <t>Duální detektor PIR+MW s funkcí vyvážení T-EOL, antimaskingem a dosahem 15m, stupeň zabezpečení 3</t>
  </si>
  <si>
    <t>0353R</t>
  </si>
  <si>
    <t>Magnetický kontakt, plast, kabel 3 m, stupeň zabezpečení 3</t>
  </si>
  <si>
    <t>0354R</t>
  </si>
  <si>
    <t>Technologický hlásič</t>
  </si>
  <si>
    <t>0355R</t>
  </si>
  <si>
    <t>Grafická nadstavba - Příprava mapových podkladů</t>
  </si>
  <si>
    <t>0356R</t>
  </si>
  <si>
    <t>Grafická nadstavba - tvorba symbolů</t>
  </si>
  <si>
    <t>75O5O1</t>
  </si>
  <si>
    <t>PZTS, ŠKOLENÍ A ZÁCVIK PERSONÁLU OBSLUHUJÍCÍHO ZAŘÍZENÍ PZTS</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</si>
  <si>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</si>
  <si>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</si>
  <si>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</si>
  <si>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KOORDINAČNÍ A FUNKČNÍ ZKOUŠKY PZTS+EKV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</si>
  <si>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75O5O3</t>
  </si>
  <si>
    <t>PZTS, PŘEZKOUŠENÍ ÚSTŘEDNY PZTS</t>
  </si>
  <si>
    <t>vč. propojení a proměření systémů PZTS+EKV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</si>
  <si>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</si>
  <si>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</si>
  <si>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</si>
  <si>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</si>
  <si>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</si>
  <si>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 xml:space="preserve">  SO 61-71-21</t>
  </si>
  <si>
    <t>Východní křídlo - architektonicko - stavební část</t>
  </si>
  <si>
    <t>SO 61-71-21</t>
  </si>
  <si>
    <t>139712111</t>
  </si>
  <si>
    <t>Vykopávka v uzavřených prostorech ručně v hornině třídy těžitelnosti II skupiny 4 a 5</t>
  </si>
  <si>
    <t>'1.PP F 
2.55*2*1.3=6.630 [A] 
Celkem: 6.63=6.630 [B]</t>
  </si>
  <si>
    <t>10005R</t>
  </si>
  <si>
    <t>Ostatní náklady</t>
  </si>
  <si>
    <t>Popis položky: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</si>
  <si>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Popis položky: 1. dodávku veškerého materiálu potřebného pro provedení zakrytí v předepsané kvalitě 2. provedení zástěn vč. vstupních otvorů a jejich zajištění dle odsouhlasené výrobní dokumentace 3. odklizení suti a přebytečného materiálu 4. potřebná lešení 5. dodatečnou demontáž a likvidaci 6. veškerou staveništní a mimostaveništní dopravu</t>
  </si>
  <si>
    <t>Popis položky: 1. dodávku veškerého materiálu potřebného pro provedení stěhování, úklidu a výmaleb  2. provedení veškerých prací spojených se stěhováním, úklidem a malováním 3. odklizení suti a přebytečného materiálu 4. potřebná lešení a zajištění prostor 5. výměna zařizovacích předmětů (WC, umyvadla, armatury, linky) 6. veškerou staveništní a mimostaveništní dopravu</t>
  </si>
  <si>
    <t>279232511</t>
  </si>
  <si>
    <t>Postupná podezdívka základového zdiva jakékoliv tloušťky, bez výkopu a zapažení na maltu cementovou cihlami pálenými</t>
  </si>
  <si>
    <t>výkres č.2.022 
0.30*0.30*2.03*8=1.462 [A] 
Celkem: 1.462=1.462 [B]</t>
  </si>
  <si>
    <t>311113132</t>
  </si>
  <si>
    <t>Nadzákladové zdi z tvárnic ztraceného bednění betonových hladkých, včetně výplně z betonu třídy C 16/20, tloušťky zdiva přes 150 do 200 mm</t>
  </si>
  <si>
    <t>výkres č.2.024 
3.389*3.0=10.167 [A] 
Celkem: 10.167=10.167 [B]</t>
  </si>
  <si>
    <t>311113134</t>
  </si>
  <si>
    <t>Nadzákladové zdi z tvárnic ztraceného bednění betonových hladkých, včetně výplně z betonu třídy C 16/20, tloušťky zdiva přes 250 do 300 mm</t>
  </si>
  <si>
    <t>'podchycení 
''2.NPF 
(2.928+2.1+2.1)*3.127=22.289 [A] 
''1.NP F 
(2.55+2.1+1.62)*3.127=19.606 [B] 
''3.NP 
(2.928+2.928+1.949+1.949)*4.254=41.494 [C] 
Celkem: 22.289+19.606+41.494=83.389 [D]</t>
  </si>
  <si>
    <t>výkres č.2.023 
0.70*2.0=1.400 [A] 
0.50*2.0=1.000 [B] 
Celkem: 1.4+1=2.400 [C]</t>
  </si>
  <si>
    <t>výkres č.2.022 
1.965*3.80-(1.10*2.07)=5.190 [A] 
1.965*3.80-(1.10*2.07)=5.190 [B] 
Celkem: 5.19+5.19=10.380 [C]</t>
  </si>
  <si>
    <t>311235151</t>
  </si>
  <si>
    <t>Zdivo jednovrstvé z cihel děrovaných broušených na celoplošnou tenkovrstvou maltu, pevnost cihel do P10, tl. zdiva 300 mm</t>
  </si>
  <si>
    <t>'výkres č.2.021 
4.419*3.80-(1.80*2.07)=13.066 [A] 
4.419*3.80-(1.80*2.07)=13.066 [B] 
Mezisoučet: 13.066+13.066=26.132 [C] 
''výkres č.2.022 
4.419*3.80-(1.80*2.07)=13.066 [D] 
(0.657+1.80+0.657)*3.80-(1.80*2.07)=8.107 [E] 
Mezisoučet: 13.066+8.107=21.173 [F] 
''výkres č.2.024 
1.157*2.07=2.395 [G] 
''výkres č.2.025 
(2.992+0.30+2.09+2.992+0.30)*3.78=32.788 [H] 
'výkres č. 2.026 
1.734*2.50=4.335 [I] 
Mezisoučet: 2.395+32.788+4.335=39.518 [J] 
'výkres č. 2.027 
(2.955+0.30+2.09+2.955+0.30)*2.30=19.780 [K] 
0.928*2.30=2.134 [L] 
2.0*2.30=4.600 [M] 
Mezisoučet: 19.78+2.134+4.6=26.514 [N] 
Celkem: 13.066+13.066+13.066+8.107+2.395+32.788+4.335+19.78+2.134+4.6=113.337 [O]</t>
  </si>
  <si>
    <t>311236111</t>
  </si>
  <si>
    <t>Zdivo jednovrstvé zvukově izolační z cihel děrovaných spojených na pero a drážku na maltu cementovou M10, pevnost cihel do P15, tl. zdiva 200 mm</t>
  </si>
  <si>
    <t>výkres č. 2.025 
1.0+2.07=3.070 [A] 
Celkem: 3.07=3.070 [B]</t>
  </si>
  <si>
    <t>3172344R</t>
  </si>
  <si>
    <t>Obetonování nosníků s požární odolností 180 min s výztužnou sítí 4/150x4/150, C 20/25</t>
  </si>
  <si>
    <t>'výkres č.2.021 
''poznámka 9 
2.15*0.24*0.23=0.119 [A] 
1.80*0.62*0.23=0.257 [B] 
1.80*0.30*0.23=0.124 [C] 
1.80*0.30*0.23=0.124 [D] 
Mezisoučet: 0.119+0.257+0.124+0.124=0.624 [E] 
''výkres č.2.022 
1.10*0.20*0.23=0.051 [F] 
1.80*0.30*0.23=0.124 [G] 
1.10*0.62*0.23=0.157 [H] 
1.80*0.30*0.23=0.124 [I] 
Mezisoučet: 0.051+0.124+0.157+0.124=0.456 [J] 
Celkem: 0.119+0.257+0.124+0.124+0.051+0.124+0.157+0.124=1.080 [K]</t>
  </si>
  <si>
    <t>'výkres č.2.021 
4.458*3.70=16.495 [A] 
4.458*3.75=16.718 [B] 
4.458*3.70=16.495 [C] 
1.0*3.70=3.700 [D] 
Mezisoučet: 16.495+16.718+16.495+3.7=53.408 [E] 
''výkres č.2.023 
1.0*2.0=2.000 [F] 
Mezisoučet: 2=2.000 [G] 
''výkres č.2.024 
(0.35+0.35)*2.80=1.960 [H] 
Mezisoučet: 1.96=1.960 [I] 
''výkres č.2.025 
1.0*2.07=2.070 [J] 
1.0*2.07=2.070 [K] 
Mezisoučet: 2.07+2.07=4.140 [L] 
'výkres č. 2.026 
1.00*2.07*3=6.210 [M] 
Mezisoučet: 6.21=6.210 [N] 
'výkres č. 2.027 
(1.477+0.70+0.95)*3.0=9.381 [O] 
Mezisoučet: 9.381=9.381 [P] 
'výkres č. 2.028 
1.0*2.0=2.000 [Q] 
Mezisoučet: 2=2.000 [R] 
Celkem: 16.495+16.718+16.495+3.7+2+1.96+2.07+2.07+6.21+9.381+2=79.099 [S]</t>
  </si>
  <si>
    <t>342244121</t>
  </si>
  <si>
    <t>Příčky jednoduché z cihel děrovaných klasických spojených na pero a drážku na maltu M5, pevnost cihel do P15, tl. příčky 140 mm</t>
  </si>
  <si>
    <t>1.PP F 
2.15*2.18-(1.05*2.18)=2.398 [A] 
''výkres č.2.023 
1.95*3.0=5.850 [B] 
''výkres č.2.024 
1.00*2.02=2.020 [C] 
Celkem: 2.398+5.85+2.02=10.268 [D]</t>
  </si>
  <si>
    <t>311234251</t>
  </si>
  <si>
    <t>Zdivo jednovrstvé z cihel děrovaných nebroušených klasických spojených na pero a drážku na maltu M10, pevnost cihel do P10, tl. zdiva 300 mm</t>
  </si>
  <si>
    <t>'podchycení2.NP F 
(3.291+3.291+2.09)*3.127=27.117 [A] 
3.127*(2.955+2.955+2.69)=26.892 [B] 
Celkem: 27.117+26.892=54.009 [C]</t>
  </si>
  <si>
    <t>výkres číslo 083 
'výpis oceli 
'Z 303 - podlaha místnosti 0P323 
'I 140 hmotnost 14,40 kg/m 
136.51=136.510 [A] 
80.93=80.930 [B] 
Mezisoučet: 136.51+80.93=217.440 [C] 
'U 140 hmotnost 16,00 kg/m 
106.56=106.560 [D] 
Mezisoučet: 106.56=106.560 [E] 
Celkem: 136.51+80.93+106.56=324.000 [F] 
324*0.001 Přepočtené koeficientem množství=0.324 [G] 
Celkem: 0.324=0.324 [H]</t>
  </si>
  <si>
    <t>výkres číslo 083 
'výpis oceli 
'Z 303 - podlaha místnosti 0P323 
'I 140 hmotnost 14,40 kg/m 
136.51=136.510 [A] 
80.93=80.930 [B] 
Celkem: 136.51+80.93=217.440 [C] 
217.44*0.00105 Přepočtené koeficientem množství=0.228 [D] 
Celkem: 0.228=0.228 [E]</t>
  </si>
  <si>
    <t>13010820</t>
  </si>
  <si>
    <t>ocel profilová jakost S235JR (11 375) průřez U (UPN) 140</t>
  </si>
  <si>
    <t>U 140 hmotnost 16,00 kg/m 
106.56=106.560 [A] 
Celkem: 106.56=106.560 [B] 
106.56*0.00105 Přepočtené koeficientem množství=0.112 [C] 
Celkem: 0.112=0.112 [D]</t>
  </si>
  <si>
    <t>'výkres č.2.075 
'M 302 
1.40*4*11.1*0.001=0.062 [A] 
Mezisoučet: 0.062=0.062 [B] 
'M 303 
1.35*4*11.1*0.001=0.060 [C] 
Mezisoučet: 0.06=0.060 [D] 
'M 304 
1.30*3*11.1*0.001=0.043 [E] 
Mezisoučet: 0.043=0.043 [F] 
'M 305 
1.10*1*11.1*0.001=0.012 [G] 
Mezisoučet: 0.012=0.012 [H] 
'M 306 
1.20*1*11.1*0.001=0.013 [I] 
Mezisoučet: 0.013=0.013 [J] 
Celkem: 0.062+0.06+0.043+0.012+0.013=0.190 [K]</t>
  </si>
  <si>
    <t>317944323</t>
  </si>
  <si>
    <t>Válcované nosníky dodatečně osazované do připravených otvorů bez zazdění hlav č. 14 až 22</t>
  </si>
  <si>
    <t>'výkres č.2.075 
'M 301 
2.15*8.0*14.4*0.001=0.248 [A] 
Celkem: 0.248=0.248 [B]</t>
  </si>
  <si>
    <t>34217111R</t>
  </si>
  <si>
    <t>Montáž opláštění dešťových svodů, kotvení nerezovými prvky</t>
  </si>
  <si>
    <t>Z 311 
(0.20+0.20)*3.80*8=12.160 [A] 
Celkem: 12.16=12.160 [B]</t>
  </si>
  <si>
    <t>1942083R</t>
  </si>
  <si>
    <t>plech Al hladký lakovaný tl 1,00mm tabule</t>
  </si>
  <si>
    <t>346481112</t>
  </si>
  <si>
    <t>Zaplentování rýh, potrubí, válcovaných nosníků, výklenků nebo nik jakéhokoliv tvaru, na maltu ve stěnách nebo před stěnami keramickým a funkčně podobným pletive</t>
  </si>
  <si>
    <t>Zaplentování rýh, potrubí, válcovaných nosníků, výklenků nebo nik jakéhokoliv tvaru, na maltu ve stěnách nebo před stěnami keramickým a funkčně podobným pletivem</t>
  </si>
  <si>
    <t>M 301 
2.0*8.0*0.2=3.200 [A] 
Mezisoučet: 3.2=3.200 [B] 
'M 302 
2*4*0.2=1.600 [C] 
Mezisoučet: 1.6=1.600 [D] 
'M 303 
2*4*0.2=1.600 [E] 
Mezisoučet: 1.6=1.600 [F] 
'M 304 
2*3*0.2=1.200 [G] 
Mezisoučet: 1.2=1.200 [H] 
'M 305 
2*1*0.2=0.400 [I] 
Mezisoučet: 0.4=0.400 [J] 
'M 306 
2*1*0.2=0.400 [K] 
Mezisoučet: 0.4=0.400 [L] 
Celkem: 3.2+1.6+1.6+1.2+0.4+0.4=8.400 [M]</t>
  </si>
  <si>
    <t>389381001</t>
  </si>
  <si>
    <t>Dobetonování prefabrikovaných konstrukcí</t>
  </si>
  <si>
    <t>výkres číslo 083 
'Z 303 - podlaha místnosti 0P323 
'dobetonování prostoru mezi I 140 
(0.15+3.032+0.15)*0.15*0.15=0.075 [A] 
3.032*0.15*0.15=0.068 [B] 
Celkem: 0.075+0.068=0.143 [C]</t>
  </si>
  <si>
    <t>M 301 
2.0*8.0=16.000 [A] 
Mezisoučet: 16=16.000 [B] 
'M 302 
2*4=8.000 [C] 
Mezisoučet: 8=8.000 [D] 
'M 303 
2*4=8.000 [E] 
Mezisoučet: 8=8.000 [F] 
'M 304 
2*3=6.000 [G] 
Mezisoučet: 6=6.000 [H] 
'M 305 
2*1=2.000 [I] 
Mezisoučet: 2=2.000 [J] 
'M 306 
2*1=2.000 [K] 
Mezisoučet: 2=2.000 [L] 
Celkem: 16+8+8+6+2+2=42.000 [M]</t>
  </si>
  <si>
    <t>413351111</t>
  </si>
  <si>
    <t>Bednění nosníků a průvlaků - bez podpěrné konstrukce výška nosníku po spodní líc stropní desky do 100 cm zřízení</t>
  </si>
  <si>
    <t>'výkres č.2.021 
''poznámka 9 
2.15*(0.24+0.23+0.23)=1.505 [A] 
1.80*(0.62+0.23+0.23)=1.944 [B] 
1.80*(0.30+0.23+0.23)=1.368 [C] 
1.80*(0.30+0.23+0.23)=1.368 [D] 
Mezisoučet: 1.505+1.944+1.368+1.368=6.185 [E] 
''výkres č.2.022 
1.10*(0.20+0.23+0.23)=0.726 [F] 
1.80*(0.30+0.23+0.23)=1.368 [G] 
1.10*(0.62+0.23+0.23)=1.188 [H] 
1.80*(0.30+0.23+0.23)=1.368 [I] 
Mezisoučet: 0.726+1.368+1.188+1.368=4.650 [J] 
Celkem: 1.505+1.944+1.368+1.368+0.726+1.368+1.188+1.368=10.835 [K]</t>
  </si>
  <si>
    <t>413352111</t>
  </si>
  <si>
    <t>Podpěrná konstrukce nosníků a průvlaků výšky podepření do 4 m výšky nosníku (po spodní hranu stropní desky) do 100 cm zřízení</t>
  </si>
  <si>
    <t>'výkres č.2.021 
''poznámka 9 
2.15*0.24=0.516 [A] 
1.80*0.62=1.116 [B] 
1.80*0.30=0.540 [C] 
1.80*0.30=0.540 [D] 
Mezisoučet: 0.516+1.116+0.54+0.54=2.712 [E] 
''výkres č.2.022 
1.10*0.20=0.220 [F] 
1.80*0.30=0.540 [G] 
1.10*0.62=0.682 [H] 
1.80*0.30=0.540 [I] 
Mezisoučet: 0.22+0.54+0.682+0.54=1.982 [J] 
Celkem: 0.516+1.116+0.54+0.54+0.22+0.54+0.682+0.54=4.694 [K]</t>
  </si>
  <si>
    <t>413352112</t>
  </si>
  <si>
    <t>Podpěrná konstrukce nosníků a průvlaků výšky podepření do 4 m výšky nosníku (po spodní hranu stropní desky) do 100 cm odstranění</t>
  </si>
  <si>
    <t>700=700.000 [A] 
'šachta ZOKT 
175.023=175.023 [B] 
Mezisoučet: 175.023=175.023 [C] 
701=701.000 [D] 
'šachta ZOKT 
53.95=53.950 [E] 
Mezisoučet: 53.95=53.950 [F] 
702=702.000 [G] 
'Věnec na střeše 
226.30=226.300 [H] 
Mezisoučet: 226.3=226.300 [I] 
703=703.000 [J] 
'Věnec na střeše 
72.82=72.820 [K] 
Mezisoučet: 72.82=72.820 [L] 
Celkem: 175.023+53.95+226.3+72.82=528.093 [M] 
528.093*0.001 Přepočtené koeficientem množství=0.528 [N] 
Celkem: 0.528=0.528 [O]</t>
  </si>
  <si>
    <t>611131155</t>
  </si>
  <si>
    <t>Sanační postřik vnitřních omítaných ploch vápenocementový nanášený ručně celoplošně schodišťových konstrukcí</t>
  </si>
  <si>
    <t>1S316 
2.42*2.308=5.585 [A] 
-1.65*1.40=-2.310 [B] 
Mezisoučet: 5.585+-2.31=3.275 [C] 
Celkem: 5.585+-2.31=3.275 [D]</t>
  </si>
  <si>
    <t>S02 
3.78=3.780 [A] 
Celkem: 3.78=3.780 [B]</t>
  </si>
  <si>
    <t>SO 03 
'0P 
3.6=3.600 [A] 
11.65=11.650 [B] 
8.58=8.580 [C] 
3.78=3.780 [D] 
3.52=3.520 [E] 
Mezisoučet: 3.6+11.65+8.58+3.78+3.52=31.130 [F] 
'1S 
104.81=104.810 [G] 
9.56=9.560 [H] 
2.56=2.560 [I] 
2.42=2.420 [J] 
1.18=1.180 [K] 
1.17=1.170 [L] 
2.27=2.270 [M] 
5.38=5.380 [N] 
12.46=12.460 [O] 
12.45=12.450 [P] 
13.12=13.120 [Q] 
3.84=3.840 [R] 
2.95=2.950 [S] 
7.64=7.640 [T] 
29.55=29.550 [U] 
27.06=27.060 [V] 
Mezisoučet: 104.81+9.56+2.56+2.42+1.18+1.17+2.27+5.38+12.46+12.45+13.12+3.84+2.95+7.64+29.55+27.06=238.420 [W] 
'1P 
13.08=13.080 [X] 
28.42=28.420 [Y] 
6.49=6.490 [Z] 
Mezisoučet: 13.08+28.42+6.49=47.990 [AA] 
Celkem: 3.6+11.65+8.58+3.78+3.52+104.81+9.56+2.56+2.42+1.18+1.17+2.27+5.38+12.46+12.45+13.12+3.84+2.95+7.64+29.55+27.06+13.08+28.42+6.49=317.540 [AB]</t>
  </si>
  <si>
    <t>611311135</t>
  </si>
  <si>
    <t>Potažení vnitřních ploch vápenným štukem tloušťky do 3 mm schodišťových konstrukcí stropů, stěn, ramen nebo nosníků</t>
  </si>
  <si>
    <t>1S316 
2.42*(4.458+0.85+3.30+0.344+3.93+5.12)=43.565 [A] 
-0.78*2.06=-1.607 [B] 
Mezisoučet: 43.565+-1.607=41.958 [C] 
'0P358 
3.1*(3.91+1.182+2.538+1.182+3.91)=39.438 [D] 
-2.08*1.77=-3.682 [E] 
(2.08+1.77+1.77)*0.26=1.461 [F] 
Mezisoučet: 39.438+-3.682+1.461=37.217 [G] 
'1P300 
3.10*(1.442+3.608+2.596+3.608+1.442)=39.358 [H] 
-2.04*1.67=-3.407 [I] 
(2.04+1.67+1.67)*0.26=1.399 [J] 
Mezisoučet: 39.358+-3.407+1.399=37.350 [K] 
Celkem: 43.565+-1.607+39.438+-3.682+1.461+39.358+-3.407+1.399=116.525 [L]</t>
  </si>
  <si>
    <t>611324115</t>
  </si>
  <si>
    <t>Omítka sanační vnitřních ploch podkladní (vyrovnávací) tloušťky do 10 mm nanášená ručně schodišťových konstrukcí stropů, stěn, ramen nebo nosníků</t>
  </si>
  <si>
    <t>611325135</t>
  </si>
  <si>
    <t>Omítka sanační vnitřních ploch jádrová tloušťky do 15 mm nanášená ručně schodišťových konstrukcí stropů, stěn, ramen nebo nosníků</t>
  </si>
  <si>
    <t>611325402</t>
  </si>
  <si>
    <t>Oprava vápenocementové omítky vnitřních ploch hrubé, tloušťky do 20 mm stropů, v rozsahu opravované plochy přes 10 do 30%</t>
  </si>
  <si>
    <t>611325452</t>
  </si>
  <si>
    <t>Oprava vápenocementové omítky vnitřních ploch Příplatek k cenám za každých dalších 10 mm tloušťky omítky stropů,v rozsahu opravované plochy přes 10 do 30%</t>
  </si>
  <si>
    <t>611328135</t>
  </si>
  <si>
    <t>Potažení vnitřních ploch sanačním štukem tloušťky do 3 mm schodišťových konstrukcí stropů, stěn, ramen nebo nosníků</t>
  </si>
  <si>
    <t>6113810R</t>
  </si>
  <si>
    <t>Tenkovrstvá akustická omítka vnitřních stropů rovných</t>
  </si>
  <si>
    <t>S12 
103.35=103.350 [A] 
Celkem: 103.35=103.350 [B]</t>
  </si>
  <si>
    <t>612131121</t>
  </si>
  <si>
    <t>Podkladní a spojovací vrstva vnitřních omítaných ploch penetrace disperzní nanášená ručně stěn</t>
  </si>
  <si>
    <t>612321111</t>
  </si>
  <si>
    <t>Omítka vápenocementová vnitřních ploch nanášená ručně jednovrstvá, tloušťky do 10 mm hrubá zatřená svislých konstrukcí stěn</t>
  </si>
  <si>
    <t>2006.744-1929.614=77.130 [A] 
Celkem: 77.13=77.130 [B]</t>
  </si>
  <si>
    <t>612321191</t>
  </si>
  <si>
    <t>Omítka vápenocementová vnitřních ploch nanášená ručně Příplatek k cenám za každých dalších i započatých 5 mm tloušťky omítky přes 10 mm stěn</t>
  </si>
  <si>
    <t>77.13*4=308.520 [A] 
Celkem: 308.52=308.520 [B]</t>
  </si>
  <si>
    <t>612325402</t>
  </si>
  <si>
    <t>Oprava vápenocementové omítky vnitřních ploch hrubé, tloušťky do 20 mm stěn, v rozsahu opravované plochy přes 10 do 30%</t>
  </si>
  <si>
    <t>612325452</t>
  </si>
  <si>
    <t>Oprava vápenocementové omítky vnitřních ploch Příplatek k cenám za každých dalších 10 mm tloušťky omítky stěn, v rozsahu opravované plochy přes 10 do 30%</t>
  </si>
  <si>
    <t>A4 
'1S304 
3.795*7.944=30.147 [A] 
-1.65*1.75=-2.888 [B] 
Mezisoučet: 30.147+-2.888=27.259 [C] 
'1S305 
3.745*2.61=9.774 [D] 
-1.65*1.75=-2.888 [E] 
Mezisoučet: 9.774+-2.888=6.886 [F] 
'1S306 
3.745*4.772=17.871 [G] 
-1.65*1.75*2=-5.775 [H] 
Mezisoučet: 17.871+-5.775=12.096 [I] 
'1S307 
3.80*5.24=19.912 [J] 
-1.65*1.75*2=-5.775 [K] 
Mezisoučet: 19.912+-5.775=14.137 [L] 
'1S308 
3.795*4.915=18.652 [M] 
-1.65*1.75*2=-5.775 [N] 
Mezisoučet: 18.652+-5.775=12.877 [O] 
'1S309 
3.795*7.263=27.563 [P] 
-1.65*1.75*3=-8.663 [Q] 
Mezisoučet: 27.563+-8.663=18.900 [R] 
'1S310 
3.795*2.445=9.279 [S] 
-1.65*1.75=-2.888 [T] 
Mezisoučet: 9.279+-2.888=6.391 [U] 
'1S311 
3.795*5.055=19.184 [V] 
-1.65*1.75*2=-5.775 [W] 
Mezisoučet: 19.184+-5.775=13.409 [X] 
'1S313 
3.795*4.870=18.482 [Y] 
-1.65*1.75*2=-5.775 [Z] 
Mezisoučet: 18.482+-5.775=12.707 [AA] 
'1S314 
3.80*4.916=18.681 [AB] 
-1.65*1.75=-2.888 [AC] 
Mezisoučet: 18.681+-2.888=15.793 [AD] 
'1S315 
3.80*2.15=8.170 [AE] 
-1.65*1.75=-2.888 [AF] 
Mezisoučet: 8.17+-2.888=5.282 [AG] 
'1S317 
2.13*1.773=3.776 [AH] 
Mezisoučet: 3.776=3.776 [AI] 
'1S322 
2.13*1.945=4.143 [AJ] 
Mezisoučet: 4.143=4.143 [AK] 
'1S323 
2.13*2.685=5.719 [AL] 
Mezisoučet: 5.719=5.719 [AM] 
'1S324 
2.13*2.725=5.804 [AN] 
-0.7*2.07=-1.449 [AO] 
Mezisoučet: 5.804+-1.449=4.355 [AP] 
'1S325 
2.13*2.825=6.017 [AQ] 
Mezisoučet: 6.017=6.017 [AR] 
'1S328 
2.13*3.573=7.610 [AS] 
Mezisoučet: 7.61=7.610 [AT] 
'1S329 
3.80*4.351=16.534 [AU] 
Mezisoučet: 16.534=16.534 [AV] 
Celkem: 30.147+-2.888+9.774+-2.888+17.871+-5.775+19.912+-5.775+18.652+-5.775+27.563+-8.663+9.279+-2.888+19.184+-5.775+18.482+-5.775+18.681+-2.888+8.17+-2.888+3.776+4.143+5.719+5.804+-1.449+6.017+7.61+16.534=193.891 [AW]</t>
  </si>
  <si>
    <t>6128210R</t>
  </si>
  <si>
    <t>Sanační omítka vnitřních ploch stěn pro vlhké a zasolené zdivo, prováděná ve dvou vrstvách, tl. jádrové omítky do 30 mm ručně štuková</t>
  </si>
  <si>
    <t>sF305-1S350; 351; 352; 353 
20.72=20.720 [A] 
10.43=10.430 [B] 
28.47=28.470 [C] 
30.59=30.590 [D] 
Mezisoučet: 20.72+10.43+28.47+30.59=90.210 [E] 
Celkem: 20.72+10.43+28.47+30.59=90.210 [F]</t>
  </si>
  <si>
    <t>613311131</t>
  </si>
  <si>
    <t>Potažení vnitřních ploch vápenným štukem tloušťky do 3 mm svislých konstrukcí pilířů nebo sloupů</t>
  </si>
  <si>
    <t>1S308 
2*3.795*(0.25+0.20)*3=10.247 [A] 
'1S309 
2*3.795*(0.25+0.20)*2=6.831 [B] 
3.795*(0.25+0.20+0.25)*2=5.313 [C] 
Mezisoučet: 10.247+6.831+5.313=22.391 [D] 
'0P321 
(0.62+0.48)*2*2*3.10=13.640 [E] 
Mezisoučet: 13.64=13.640 [F] 
'0P376+0P377 
3.24*(0.6+0.33)*2=6.026 [G] 
Mezisoučet: 6.026=6.026 [H] 
Celkem: 10.247+6.831+5.313+13.64+6.026=42.057 [I]</t>
  </si>
  <si>
    <t>617311131</t>
  </si>
  <si>
    <t>Potažení vnitřních ploch vápenným štukem tloušťky do 3 mm uzavřených nebo omezených prostor světlíků nebo výtahových šachet</t>
  </si>
  <si>
    <t>A4 
'1S350 
2.198+((0.58+0.65)*2)*2.52=8.397 [A] 
2.190+((0.58+0.65)*2)*2.52=8.389 [B] 
2.260+((0.58+0.65)*2)*2.52=8.459 [C] 
2.270+((0.58+0.65)*2)*2.52*4=27.067 [D] 
2.235+((0.58+0.65)*2)*2.52=8.434 [E] 
Mezisoučet: 8.397+8.389+8.459+27.067+8.434=60.746 [F] 
'1S351 
2.250+((0.58+0.65)*2)*2.52=8.449 [G] 
2.285+((0.58+0.65)*2)*2.52=8.484 [H] 
2.255+((0.58+0.65)*2)*2.52=8.454 [I] 
2.235+((0.58+0.65)*2)*2.52=8.434 [J] 
2.440+((0.93+0.65)*2)*2.52=10.403 [K] 
Mezisoučet: 8.449+8.484+8.454+8.434+10.403=44.224 [L] 
'1S352 
2.265+((0.58+0.65)*2)*2.52=8.464 [M] 
2.225+((0.58+0.65)*2)*2.52*3=20.823 [N] 
2.285+((0.58+0.65)*2)*2.52=8.484 [O] 
2.245+((0.58+0.65)*2)*2.52*4=27.042 [P] 
2.300+((0.58+0.65)*2)*2.52=8.499 [Q] 
2.218+((0.58+0.65)*2)*2.52=8.417 [R] 
Mezisoučet: 8.464+20.823+8.484+27.042+8.499+8.417=81.729 [S] 
'1S353 
1.75*2*(2.321+0.703)*20=211.680 [T] 
-1.65*1.75*20=-57.750 [U] 
(1.65+1.75+1.65+1.75)*0.53*20=72.080 [V] 
Mezisoučet: 211.68+-57.75+72.08=226.010 [W] 
Celkem: 8.397+8.389+8.459+27.067+8.434+8.449+8.484+8.454+8.434+10.403+8.464+20.823+8.484+27.042+8.499+8.417+211.68+-57.75+72.08=412.709 [X]</t>
  </si>
  <si>
    <t>619995001</t>
  </si>
  <si>
    <t>Začištění omítek (s dodáním hmot) kolem oken, dveří, podlah, obkladů apod.</t>
  </si>
  <si>
    <t>301=301.000 [A] 
(2.04+1.82)*11*2=84.920 [B] 
302=302.000 [C] 
(2.04+1.82)*2*2=15.440 [D] 
303=303.000 [E] 
(2.04+1.82)*13*2=100.360 [F] 
304=304.000 [G] 
(2.04+1.82)*7*2=54.040 [H] 
305=305.000 [I] 
(2.04+1.82)*4*2=30.880 [J] 
306=306.000 [K] 
(2.04+1.82)*10*2=77.200 [L] 
307=307.000 [M] 
((1.43+2.03)+1.82)*2*2=21.120 [N] 
309=309.000 [O] 
(2.04+1.67)*22*2=163.240 [P] 
310=310.000 [Q] 
(2.04+1.67)*2*2=14.840 [R] 
311=311.000 [S] 
(2.04+1.67)*1*2=7.420 [T] 
312=312.000 [U] 
(2.04+1.67)*1*2=7.420 [V] 
313=313.000 [W] 
(2.04+1.67)*26*2=192.920 [X] 
314=314.000 [Y] 
(2.04+1.67)*4*2=29.680 [Z] 
316=316.000 [AA] 
(2.34+2.29)*6*2=55.560 [AB] 
(1.44+0.44)*2*2=7.520 [AC] 
(1.00+0.44)*1*2=2.880 [AD] 
(0.70+0.62)*5*2=13.200 [AE] 
Celkem: 84.92+15.44+100.36+54.04+30.88+77.2+21.12+163.24+14.84+7.42+7.42+192.92+29.68+55.56+7.52+2.88+13.2=878.640 [AF] 
878.64*2 Přepočtené koeficientem množství=1 757.280 [AG] 
Celkem: 1757.28=1 757.280 [AH]</t>
  </si>
  <si>
    <t>629135102</t>
  </si>
  <si>
    <t>Vyrovnávací vrstva z cementové malty pod klempířskými prvky šířky přes 150 do 300 mm</t>
  </si>
  <si>
    <t>'výkres č. 2.079 
''K307 
2*1.4=2.800 [A] 
''K308 
1.0=1.000 [B] 
Celkem: 2.8+1=3.800 [C]</t>
  </si>
  <si>
    <t>629995101</t>
  </si>
  <si>
    <t>Očištění vnějších ploch tlakovou vodou omytím</t>
  </si>
  <si>
    <t>(90.337+13.152+82.491+20.426+7.921+33.429+0.818+1.20+5.567)*7.903=2 017.960 [A] 
Celkem: 2017.96=2 017.960 [B]</t>
  </si>
  <si>
    <t>1F310-1P349 (točité schodiště) 
3.19*0.07=0.223 [A] 
Celkem: 0.223=0.223 [B]</t>
  </si>
  <si>
    <t>631311131</t>
  </si>
  <si>
    <t>Doplnění dosavadních mazanin prostým betonem s dodáním hmot, bez potěru, plochy jednotlivě do 1 m2 a tl. přes 80 mm</t>
  </si>
  <si>
    <t>'výkres č.2.021 
'1S306 
1.0*1.0*0.15=0.150 [A] 
''výkres č.2.022 
1.0*1.0*0.15=0.150 [B] 
Celkem: 0.15+0.15=0.300 [C]</t>
  </si>
  <si>
    <t>631311234</t>
  </si>
  <si>
    <t>Mazanina z betonu prostého se zvýšenými nároky na prostředí tl. přes 120 do 240 mm tř. C 25/30</t>
  </si>
  <si>
    <t>výkres číslo 083 
'Z 303 - podlaha místnosti 0P323 
'ŽB deska s funkcí záchytné jímky pro oleje 
'Skladba 0F 310 
'Tabulka místností 1.NP 
'0P 373 
10.76*0.15=1.614 [A] 
(3.392+3.223)*2*0.10*0.14=0.185 [B] 
Celkem: 1.614+0.185=1.799 [C]</t>
  </si>
  <si>
    <t>631319013</t>
  </si>
  <si>
    <t>Příplatek k cenám mazanin za úpravu povrchu mazaniny přehlazením, mazanina tl. přes 120 do 240 mm</t>
  </si>
  <si>
    <t>631319175</t>
  </si>
  <si>
    <t>Příplatek k cenám mazanin za stržení povrchu spodní vrstvy mazaniny latí před vložením výztuže nebo pletiva pro tl. obou vrstev mazaniny přes 120 do 240 mm</t>
  </si>
  <si>
    <t>631319195</t>
  </si>
  <si>
    <t>Příplatek k cenám mazanin za malou plochu do 5 m2 jednotlivě mazanina tl. přes 50 do 80 mm</t>
  </si>
  <si>
    <t>631351101</t>
  </si>
  <si>
    <t>Bednění v podlahách rýh a hran zřízení</t>
  </si>
  <si>
    <t>1F310-1P349 (točité schodiště) 
12*0.9*0.2=2.160 [A] 
Celkem: 2.16=2.160 [B]</t>
  </si>
  <si>
    <t>631351102</t>
  </si>
  <si>
    <t>Bednění v podlahách rýh a hran odstranění</t>
  </si>
  <si>
    <t>1F310-1P349 (točité schodiště) 
'KARI 8/100 x 8/100 hmotnost 7,90 kg/m2 
3.19*1.15*7.90*2*0.001=0.058 [A] 
Celkem: 0.058=0.058 [B]</t>
  </si>
  <si>
    <t>632451103</t>
  </si>
  <si>
    <t>Potěr cementový samonivelační ze suchých směsí tloušťky přes 5 do 10 mm</t>
  </si>
  <si>
    <t>0F309-0P367 (mycí vozík) 
11.21=11.210 [A] 
Mezisoučet: 11.21=11.210 [B] 
'1F303-1P310 (schodiště z 2.NP do 3.NP k VK) 
9.80=9.800 [C] 
Mezisoučet: 9.8=9.800 [D] 
'1F306-1P315 (hodinový stroj) 
6.49=6.490 [E] 
Mezisoučet: 6.49=6.490 [F] 
'2F300-2P301; 305 
16.13=16.130 [G] 
8.35=8.350 [H] 
Mezisoučet: 16.13+8.35=24.480 [I] 
'2F302-2P307 (sklad) 
143.12=143.120 [J] 
Mezisoučet: 143.12=143.120 [K] 
Celkem: 11.21+9.8+6.49+16.13+8.35+143.12=195.100 [L]</t>
  </si>
  <si>
    <t>632451107</t>
  </si>
  <si>
    <t>Potěr cementový samonivelační ze suchých směsí tloušťky přes 15 do 20 mm</t>
  </si>
  <si>
    <t>sF301-1S330(schodiště) 
(0.19+0.244)*1.965*12=10.234 [A] 
Mezisoučet: 10.234=10.234 [B] 
'0F308-0P358 (schodiště z 1.PP do 1.NP) 
(0.15+0.30)*1.214*14=7.648 [C] 
(0.159+0.29)*1.324*14=8.323 [D] 
2.538*1.182=3.000 [E] 
Mezisoučet: 7.648+8.323+3=18.971 [F] 
Celkem: 10.234+7.648+8.323+3=29.205 [G]</t>
  </si>
  <si>
    <t>632451214</t>
  </si>
  <si>
    <t>Potěr cementový samonivelační litý tř. C 20, tl. přes 45 do 50 mm</t>
  </si>
  <si>
    <t>632451291</t>
  </si>
  <si>
    <t>Potěr cementový samonivelační litý Příplatek k cenám za každých dalších i započatých 5 mm tloušťky přes 50 mm tř. C 20</t>
  </si>
  <si>
    <t>0F302-0P302; 319; 320; 321; 327; 329; 339; 343; 353; 354; 355; 363; 364; 366; 368; 369 
350.7*4=1 402.800 [A] 
'0F303-0P303; 305; 306; 307; 308; 309; 310; 312; 313; 314; 315; 316; 317; 318; 330; 331; 332; 341; 342; 344; 345; 346; 347; 348; 349; 351; 352; 359; 
'361; 362; 365; 371; 372 
130.72*2=261.440 [B] 
'0F305-0P322; 0P323; 0P324; 0P325; 0P326; 0P328 
104.03*4=416.120 [C] 
'0F307-0P340; 350; 360; 370 
12.64*2=25.280 [D] 
'0F309-0P367 (mycí vozík) 
11.21*2=22.420 [E] 
'0F311-0P380; 381 (rozvodny ESL) 
7.30*4=29.200 [F] 
'1F302-1P302; 303; 304; 305; 306; 307; 308 
19.52*2=39.040 [G] 
'1F305-1P312; 313 
111.08*1=111.080 [H] 
'1F307-1P314; 317; 318; 319; 320; 321; 322; 323; 341; 348; 350; 351; 356; 357; 358; 359; 360; 361; 362; 369 
78.29*2=156.580 [I] 
'1F308-1P324; 325; 326; 327; 328; 329; 330; 331; 332; 333; 334; 335; 336; 337; 338; 339; 340; 344; 345; 346; 347; 353; 354; 355; 364; 365; 366 
594.72*1=594.720 [J] 
'1F309-1P342 (sprcha) 
5.88*2=11.760 [K] 
Mezisoučet: 1402.8+261.44+416.12+25.28+22.42+29.2+39.04+111.08+156.58+594.72+11.76=3 070.440 [L] 
'1F311-1P352 (sklad) 
7.36*1=7.360 [M] 
Mezisoučet: 7.36=7.360 [N] 
Celkem: 1402.8+261.44+416.12+25.28+22.42+29.2+39.04+111.08+156.58+594.72+11.76+7.36=3 077.800 [O]</t>
  </si>
  <si>
    <t>sF300-1S300a; 300b; 300c; 302; 304; 308; 309; 310; 311; 312; 313; 314; 315; 316; 329; 330(mimo schodiště); 331 
131.43=131.430 [A] 
135.48=135.480 [B] 
108.50=108.500 [C] 
104.81=104.810 [D] 
30.57=30.570 [E] 
21.77=21.770 [F] 
33.79=33.790 [G] 
14.58=14.580 [H] 
14.23=14.230 [I] 
3.88=3.880 [J] 
21.71=21.710 [K] 
21.72=21.720 [L] 
9.56=9.560 [M] 
21.09=21.090 [N] 
29.55=29.550 [O] 
27.06=27.060 [P] 
Mezisoučet: 131.43+135.48+108.5+104.81+30.57+21.77+33.79+14.58+14.23+3.88+21.71+21.72+9.56+21.09+29.55+27.06=729.730 [Q] 
'sF303-1S305; 306; 307 
11.63=11.630 [R] 
21.27=21.270 [S] 
23.36=23.360 [T] 
Mezisoučet: 11.63+21.27+23.36=56.260 [U] 
'0F311-0P380; 381 (rozvodny ESL) 
3.78=3.780 [V] 
3.52=3.520 [W] 
Mezisoučet: 3.78+3.52=7.300 [X] 
Celkem: 131.43+135.48+108.5+104.81+30.57+21.77+33.79+14.58+14.23+3.88+21.71+21.72+9.56+21.09+29.55+27.06+11.63+21.27+23.36+3.78+3.52=793.290 [Y]</t>
  </si>
  <si>
    <t>634663112</t>
  </si>
  <si>
    <t>Výplň dilatačních spar mazanin polyuretanovou samonivelační hmotou, šířka spáry přes 10 do 15 mm</t>
  </si>
  <si>
    <t>sF300-1S300a; 300b; 300c; 302; 304; 308; 309; 310; 311; 312; 313; 314; 315; 316; 329; 330(mimo schodiště); 331 
'viz Z 316 
'Z 316 
13=13.000 [A] 
Celkem: 13=13.000 [B]</t>
  </si>
  <si>
    <t>'technická zpráva 
''výkres č.2.072 
322=322.000 [A] 
7=7.000 [B] 
323=323.000 [C] 
1=1.000 [D] 
326=326.000 [E] 
1=1.000 [F] 
333=333.000 [G] 
1=1.000 [H] 
334=334.000 [I] 
2=2.000 [J] 
348=348.000 [K] 
2=2.000 [L] 
349=349.000 [M] 
1=1.000 [N] 
356=356.000 [O] 
1=1.000 [P] 
363=363.000 [Q] 
2=2.000 [R] 
373=373.000 [S] 
1=1.000 [T] 
385=385.000 [U] 
1=1.000 [V] 
421=421.000 [W] 
1=1.000 [X] 
422=422.000 [Y] 
1=1.000 [Z] 
Celkem: 7+1+1+1+2+2+1+1+2+1+1+1+1=22.000 [AA]</t>
  </si>
  <si>
    <t>55331481</t>
  </si>
  <si>
    <t>zárubeň jednokřídlá ocelová pro zdění tl stěny 75-100mm rozměru 700/1970, 2100mm</t>
  </si>
  <si>
    <t>'technická zpráva 
''výkres č.2.072 
373=373.000 [A] 
1=1.000 [B] 
Celkem: 1=1.000 [C]</t>
  </si>
  <si>
    <t>55331483</t>
  </si>
  <si>
    <t>zárubeň jednokřídlá ocelová pro zdění tl stěny 75-100mm rozměru 900/1970, 2100mm</t>
  </si>
  <si>
    <t>'technická zpráva 
''výkres č.2.072 
385=385.000 [A] 
1=1.000 [B] 
Celkem: 1=1.000 [C]</t>
  </si>
  <si>
    <t>'technická zpráva 
''výkres č.2.072 
322=322.000 [A] 
7=7.000 [B] 
333=333.000 [C] 
1=1.000 [D] 
Celkem: 7+1=8.000 [E]</t>
  </si>
  <si>
    <t>replika historické zárubně se zaoblením 20 mm pro zděné konstrukce, 700x2020 mm, 100 mm</t>
  </si>
  <si>
    <t>'technická zpráva 
''výkres č.2.072 
356=356.000 [A] 
1=1.000 [B] 
Celkem: 1=1.000 [C]</t>
  </si>
  <si>
    <t>'technická zpráva 
''výkres č.2.072 
323=323.000 [A] 
1=1.000 [B] 
Celkem: 1=1.000 [C]</t>
  </si>
  <si>
    <t>replika historické zárubně se zaoblením 20 mm pro zděné konstrukce, 800x2020 mm, 170 mm</t>
  </si>
  <si>
    <t>'technická zpráva 
''výkres č.2.072 
324=324.000 [A] 
2=2.000 [B] 
Celkem: 2=2.000 [C]</t>
  </si>
  <si>
    <t>replika historické zárubně se zaoblením 20 mm pro zděné konstrukce, 700x2020 mm, 160 mm</t>
  </si>
  <si>
    <t>'technická zpráva 
''výkres č.2.072 
348=348.000 [A] 
2=2.000 [B] 
Celkem: 2=2.000 [C]</t>
  </si>
  <si>
    <t>replika historické zárubně se zaoblením 20 mm pro zděné konstrukce, 700x2020 mm, 170 mm</t>
  </si>
  <si>
    <t>'technická zpráva 
''výkres č.2.072 
349=349.000 [A] 
1=1.000 [B] 
Celkem: 1=1.000 [C]</t>
  </si>
  <si>
    <t>'technická zpráva 
''výkres č.2.072 
326=326.000 [A] 
1=1.000 [B] 
Celkem: 1=1.000 [C]</t>
  </si>
  <si>
    <t>replika historické zárubně se zaoblením 20 mm pro zděné konstrukce, 900x2020 mm, 150 mm, příprava pro SLB</t>
  </si>
  <si>
    <t>'technická zpráva 
''výkres č.2.072 
363=363.000 [A] 
2=2.000 [B] 
421=421.000 [C] 
1=1.000 [D] 
422=422.000 [E] 
1=1.000 [F] 
Celkem: 2+1+1=4.000 [G]</t>
  </si>
  <si>
    <t>642945111</t>
  </si>
  <si>
    <t>Osazování ocelových zárubní protipožárních nebo protiplynových dveří do vynechaného otvoru, s obetonováním, dveří jednokřídlových do 2,5 m2</t>
  </si>
  <si>
    <t>'technická zpráva 
''výkres č.2.072 
393=393.000 [A] 
1=1.000 [B] 
394=394.000 [C] 
1=1.000 [D] 
401=401.000 [E] 
1+1=2.000 [F] 
404=404.000 [G] 
1=1.000 [H] 
406=406.000 [I] 
1=1.000 [J] 
Celkem: 1+1+2+1+1=6.000 [K]</t>
  </si>
  <si>
    <t>5533155R2</t>
  </si>
  <si>
    <t>replika historické zárubně se zaoblením 20 mm pro zděné konstrukce, 900x2020 mm, 150 mm, EI30</t>
  </si>
  <si>
    <t>'technická zpráva 
''výkres č.2.072 
393=393.000 [A] 
1=1.000 [B] 
401=401.000 [C] 
1+1=2.000 [D] 
406=406.000 [E] 
1=1.000 [F] 
Celkem: 1+2+1=4.000 [G]</t>
  </si>
  <si>
    <t>5533155R4</t>
  </si>
  <si>
    <t>replika historické zárubně se zaoblením 20 mm pro zděné konstrukce, 900x2020 mm, 125 mm, EI30</t>
  </si>
  <si>
    <t>'technická zpráva 
''výkres č.2.072 
404=404.000 [A] 
1=1.000 [B] 
Celkem: 1=1.000 [C]</t>
  </si>
  <si>
    <t>5533155R3</t>
  </si>
  <si>
    <t>replika historické zárubně se zaoblením 20 mm pro zděné konstrukce, 900x2020 mm, 100 mm, EI30</t>
  </si>
  <si>
    <t>'technická zpráva 
''výkres č.2.072 
394=394.000 [A] 
1=1.000 [B] 
Celkem: 1=1.000 [C]</t>
  </si>
  <si>
    <t>642945112</t>
  </si>
  <si>
    <t>Osazování ocelových zárubní protipožárních nebo protiplynových dveří do vynechaného otvoru, s obetonováním, dveří dvoukřídlových přes 2,5 do 6,5 m2</t>
  </si>
  <si>
    <t>'technická zpráva 
''výkres č.2.072 
392=392.000 [A] 
1=1.000 [B] 
408=408.000 [C] 
1=1.000 [D] 
409=409.000 [E] 
1=1.000 [F] 
410=410.000 [G] 
2=2.000 [H] 
411=411.000 [I] 
1=1.000 [J] 
412=412.000 [K] 
1=1.000 [L] 
Celkem: 1+1+1+2+1+1=7.000 [M]</t>
  </si>
  <si>
    <t>5533175R1</t>
  </si>
  <si>
    <t>replika historické zárubně se zaoblením 20 mm pro zděné konstrukce, 2020x2650 mm, 100 mm, EI30</t>
  </si>
  <si>
    <t>'technická zpráva 
''výkres č.2.072 
392=392.000 [A] 
1=1.000 [B] 
Celkem: 1=1.000 [C]</t>
  </si>
  <si>
    <t>5533175R2</t>
  </si>
  <si>
    <t>replika historické zárubně se zaoblením 20 mm pro zděné konstrukce, 1600x2020 mm, 150 mm, EW30</t>
  </si>
  <si>
    <t>'technická zpráva 
''výkres č.2.072 
408=408.000 [A] 
1=1.000 [B] 
409=409.000 [C] 
1=1.000 [D] 
410=410.000 [E] 
2=2.000 [F] 
411=411.000 [G] 
1=1.000 [H] 
412=412.000 [I] 
1=1.000 [J] 
Celkem: 1+1+2+1+1=6.000 [K]</t>
  </si>
  <si>
    <t>616.6*0.0003 Přepočtené koeficientem množství=0.185 [A] 
Celkem: 0.185=0.185 [B]</t>
  </si>
  <si>
    <t>616.6*1.1655 Přepočtené koeficientem množství=718.647 [A] 
Celkem: 718.647=718.647 [B]</t>
  </si>
  <si>
    <t>998711102</t>
  </si>
  <si>
    <t>Přesun hmot pro izolace proti vodě, vlhkosti a plynům stanovený z hmotnosti přesunovaného materiálu vodorovná dopravní vzdálenost do 50 m v objektech výšky přes 6 do 12 m</t>
  </si>
  <si>
    <t>R 302 - střecha nad hodinami 
'odměřeno digitálně z DWG 
'plocha v osach 1, 2, B, C, D, E 
109.0=109.000 [A] 
'odpočet ZOKT 
-3.55*2.69=-9.550 [B] 
'ATIKY 
(7.573+14.40+7.573+14.40)=43.946 [C] 
Mezisoučet: 109+-9.55+43.946=143.396 [D] 
'plocha v osach 1, 2, E, F, G, H, I 
109.70=109.700 [E] 
Mezisoučet: 109.7=109.700 [F] 
'plocha v osach 1, 2, J 
29.00=29.000 [G] 
'plocha v osach 4, 5, 6, 7, 8, 9, G, H, I, J 
33.81*12.583=425.431 [H] 
Mezisoučet: 29+425.431=454.431 [I] 
'plocha v osach 10, 11, 12, 13, 14, 15, 16, 17, 18, 19, G, H, I, J 
564.71+75.76=640.470 [J] 
Mezisoučet: 640.47=640.470 [K] 
Celkem: 109+-9.55+43.946+109.7+29+425.431+640.47=1 347.997 [L]</t>
  </si>
  <si>
    <t>1347.997*0.00032 Přepočtené koeficientem množství=0.431 [A] 
Celkem: 0.431=0.431 [B]</t>
  </si>
  <si>
    <t>62852010</t>
  </si>
  <si>
    <t>pás asfaltový samolepicí modifikovaný SBS s vložkou ze skleněné rohože se spalitelnou fólií nebo jemnozrnným minerálním posypem nebo textilií na horním povrchu</t>
  </si>
  <si>
    <t>pás asfaltový samolepicí modifikovaný SBS s vložkou ze skleněné rohože se spalitelnou fólií nebo jemnozrnným minerálním posypem nebo textilií na horním povrchu tl 2,5mm</t>
  </si>
  <si>
    <t>1347.997*1.1655 Přepočtené koeficientem množství=1 571.091 [A] 
Celkem: 1571.091=1 571.091 [B]</t>
  </si>
  <si>
    <t>712363352.1</t>
  </si>
  <si>
    <t>Povlakové krytiny střech plochých do 10° z tvarovaných poplastovaných lišt pro mPVC vnitřní/vnější koutová lišta rš 100 mm</t>
  </si>
  <si>
    <t>'výkres č. 2.079 
''K301 
298=298.000 [A] 
''K321 
28=28.000 [B] 
''K341 
97=97.000 [C] 
''K361 
123=123.000 [D] 
''K364 
374=374.000 [E] 
Celkem: 298+28+97+123+374=920.000 [F]</t>
  </si>
  <si>
    <t>'výkres č. 2.079 
''K302 
42=42.000 [A] 
''K362 
123=123.000 [B] 
Celkem: 42+123=165.000 [C]</t>
  </si>
  <si>
    <t>71236335R2</t>
  </si>
  <si>
    <t>Povlakové krytiny střech do 10° z tvarovaných poplastovaných lišt délky 2 m úžlabí/vrcholový plech rš 150 mm</t>
  </si>
  <si>
    <t>'výkres č. 2.079 
''K305 
344=344.000 [A] 
''K322 
32=32.000 [B] 
''K342 
77=77.000 [C] 
Celkem: 344+32+77=453.000 [D]</t>
  </si>
  <si>
    <t>712363356.1</t>
  </si>
  <si>
    <t>Povlakové krytiny střech plochých do 10° z tvarovaných poplastovaných lišt pro mPVC krycí lišta rš 200 mm</t>
  </si>
  <si>
    <t>'výkres č. 2.079 
''K303 
32=32.000 [A] 
''K363 
123=123.000 [B] 
Celkem: 32+123=155.000 [C]</t>
  </si>
  <si>
    <t>'výkres č. 2.079 
''K300 
199=199.000 [A] 
''K320 
42=42.000 [B] 
''K340 
97=97.000 [C] 
''K360 
132=132.000 [D] 
Celkem: 199+42+97+132=470.000 [E]</t>
  </si>
  <si>
    <t>71236335R</t>
  </si>
  <si>
    <t>'výkres č. 2.079 
''K304 
7=7.000 [A] 
Celkem: 7=7.000 [B]</t>
  </si>
  <si>
    <t>712363604</t>
  </si>
  <si>
    <t>Provedení povlakové krytiny střech plochých do 10° s mechanicky kotvenou izolací včetně položení fólie a horkovzdušného svaření tl. tepelné izolace přes 240 mm</t>
  </si>
  <si>
    <t>Provedení povlakové krytiny střech plochých do 10° s mechanicky kotvenou izolací včetně položení fólie a horkovzdušného svaření tl. tepelné izolace přes 240 mm budovy výšky do 18 m, kotvené do betonu vnitřní pole</t>
  </si>
  <si>
    <t>1347.997*0.6=808.798 [A] 
Celkem: 808.798=808.798 [B]</t>
  </si>
  <si>
    <t>808.798*1.1655 Přepočtené koeficientem množství=942.654 [A] 
Celkem: 942.654=942.654 [B]</t>
  </si>
  <si>
    <t>712363605</t>
  </si>
  <si>
    <t>Provedení povlakové krytiny střech plochých do 10° s mechanicky kotvenou izolací včetně položení fólie a horkovzdušného svaření tl. tepelné izolace přes 240 mm budovy výšky do 18 m, kotvené do betonu krajní pole</t>
  </si>
  <si>
    <t>1347.997*0.3=404.399 [A] 
Celkem: 404.399=404.399 [B]</t>
  </si>
  <si>
    <t>404.399*1.1655 Přepočtené koeficientem množství=471.327 [A] 
Celkem: 471.327=471.327 [B]</t>
  </si>
  <si>
    <t>712363606</t>
  </si>
  <si>
    <t>Provedení povlakové krytiny střech plochých do 10° s mechanicky kotvenou izolací včetně položení fólie a horkovzdušného svaření tl. tepelné izolace přes 240 mm budovy výšky do 18 m, kotvené do betonu rohové pole</t>
  </si>
  <si>
    <t>1347.997*0.1=134.800 [A] 
Celkem: 134.8=134.800 [B]</t>
  </si>
  <si>
    <t>134.8*1.1655 Přepočtené koeficientem množství=157.109 [A] 
Celkem: 157.109=157.109 [B]</t>
  </si>
  <si>
    <t>712391171</t>
  </si>
  <si>
    <t>Provedení povlakové krytiny střech plochých do 10° -ostatní práce provedení vrstvy textilní podkladní</t>
  </si>
  <si>
    <t>1347.997=1 347.997 [A] 
Celkem: 1347.997=1 347.997 [B]</t>
  </si>
  <si>
    <t>69311175</t>
  </si>
  <si>
    <t>geotextilie PP s ÚV stabilizací 500g/m2</t>
  </si>
  <si>
    <t>1347.997*1.155 Přepočtené koeficientem množství=1 556.937 [A] 
Celkem: 1556.937=1 556.937 [B]</t>
  </si>
  <si>
    <t>998712102</t>
  </si>
  <si>
    <t>Přesun hmot pro povlakové krytiny stanovený z hmotnosti přesunovaného materiálu vodorovná dopravní vzdálenost do 50 m v objektech výšky přes 6 do 12 m</t>
  </si>
  <si>
    <t>28376643</t>
  </si>
  <si>
    <t>deska polystyrénová pro snížení kročejového hluku (max. zatížení 5,0 kN/m2)</t>
  </si>
  <si>
    <t>0F302-0P302; 319; 320; 321; 327; 329; 339; 343; 353; 354; 355; 363; 364; 366; 368; 369 
'TL 60 mm 
350.7*0.06=21.042 [A] 
'0F303-0P303; 305; 306; 307; 308; 309; 310; 312; 313; 314; 315; 316; 317; 318; 330; 331; 332; 341; 342; 344; 345; 346; 347; 348; 349; 351; 352; 359; 
'361; 362; 365; 371; 372 
130.72*0.06=7.843 [B] 
'0F305-0P322; 0P323; 0P324; 0P325; 0P326; 0P328 
104.03*0.06=6.242 [C] 
'0F307-0P340; 350; 360; 370 
12.64*0.06=0.758 [D] 
'0F309-0P367 (mycí vozík) 
11.21*0.06=0.673 [E] 
Mezisoučet: 21.042+7.843+6.242+0.758+0.673=36.558 [F] 
'TL 80 mm 
'0F311-0P380; 381 (rozvodny ESL) 
7.30*0.08=0.584 [G] 
Mezisoučet: 0.584=0.584 [H] 
'TL 60 mm 
'1F302-1P302; 303; 304; 305; 306; 307; 308 
19.52*0.06=1.171 [I] 
Mezisoučet: 1.171=1.171 [J] 
'TL 80 mm 
'1F305-1P312; 313 
111.08*0.08=8.886 [K] 
Mezisoučet: 8.886=8.886 [L] 
'TL 60 mm 
'1F307-1P314; 317; 318; 319; 320; 321; 322; 323; 341; 348; 350; 351; 356; 357; 358; 359; 360; 361; 362; 369 
78.29*0.06=4.697 [M] 
'TL 80 mm 
'1F308-1P324; 325; 326; 327; 328; 329; 330; 331; 332; 333; 334; 335; 336; 337; 338; 339; 340; 344; 345; 346; 347; 353; 354; 355; 364; 365; 366 
594.72*0.08=47.578 [N] 
'TL 60 
'1F309-1P342 (sprcha) 
5.88*0.06=0.353 [O] 
Mezisoučet: 4.697+47.578+0.353=52.628 [P] 
'TL 80 
'1F310-1P349 (točité schodiště) 
3.19*0.08=0.255 [Q] 
Mezisoučet: 0.255=0.255 [R] 
'1F311-1P352 (sklad) 
7.36*0.08=0.589 [S] 
Mezisoučet: 0.589=0.589 [T] 
Celkem: 21.042+7.843+6.242+0.758+0.673+0.584+1.171+8.886+4.697+47.578+0.353+0.255+0.589=100.671 [U] 
100.671*1.05 Přepočtené koeficientem množství=105.705 [V] 
Celkem: 105.705=105.705 [W]</t>
  </si>
  <si>
    <t>713141136</t>
  </si>
  <si>
    <t>Montáž tepelné izolace střech plochých rohožemi, pásy, deskami, dílci, bloky (izolační materiál ve specifikaci) přilepenými za studena nízkoexpanzní (PUR) pěnou</t>
  </si>
  <si>
    <t>R 302 - střecha nad hodinami 
'odměřeno digitálně z DWG 
'plocha v osach 1, 2, B, C, D, E 
109.0=109.000 [A] 
'odpočet ZOKT 
-3.55*2.69=-9.550 [B] 
'ATIKY 
(7.573+14.40+7.573+14.40)=43.946 [C] 
Mezisoučet: 109+-9.55+43.946=143.396 [D] 
'plocha v osach 1, 2, E, F, G, H, I 
109.70=109.700 [E] 
Mezisoučet: 109.7=109.700 [F] 
'plocha v osach 1, 2, J 
29.00=29.000 [G] 
'plocha v osach 4, 5, 6, 7, 8, 9, G, H, I, J 
33.81*12.583=425.431 [H] 
Mezisoučet: 29+425.431=454.431 [I] 
'plocha v osach 10, 11, 12, 13, 14, 15, 16, 17, 18, 19, G, H, I, J 
564.71+75.76=640.470 [J] 
Mezisoučet: 640.47=640.470 [K] 
Celkem: 109+-9.55+43.946+109.7+29+425.431+640.47=1 347.997 [L] 
1347.997*2 Přepočtené koeficientem množství=2 695.994 [M] 
Celkem: 2695.994=2 695.994 [N]</t>
  </si>
  <si>
    <t>1347.997*1.05 Přepočtené koeficientem množství=1 415.397 [A] 
Celkem: 1415.397=1 415.397 [B]</t>
  </si>
  <si>
    <t>713141263</t>
  </si>
  <si>
    <t>Montáž tepelné izolace střech plochých mechanické přikotvení šrouby včetně dodávky šroubů, bez položení tepelné izolace tl. izolace přes 240 mm do betonu</t>
  </si>
  <si>
    <t>1347.997*0.2 Přepočtené koeficientem množství=269.599 [A] 
Celkem: 269.599=269.599 [B]</t>
  </si>
  <si>
    <t>998713102</t>
  </si>
  <si>
    <t>Přesun hmot pro izolace tepelné stanovený z hmotnosti přesunovaného materiálu vodorovná dopravní vzdálenost do 50 m v objektech výšky přes 6 m do 12 m</t>
  </si>
  <si>
    <t>Akustická a protiotřesová opatření</t>
  </si>
  <si>
    <t>714121013</t>
  </si>
  <si>
    <t>Montáž akustických minerálních panelů podstropních s rozšířenou pohltivostí zvuku zavěšených na rošt skrytý</t>
  </si>
  <si>
    <t>6312630R</t>
  </si>
  <si>
    <t>kazety z minerální vlny montované na rošt pro SDK podhledy, tl. 25 mm</t>
  </si>
  <si>
    <t>103.35*1.05 Přepočtené koeficientem množství=108.518 [A] 
Celkem: 108.518=108.518 [B]</t>
  </si>
  <si>
    <t>998714102</t>
  </si>
  <si>
    <t>Přesun hmot pro akustická a protiotřesová opatření stanovený z hmotnosti přesunovaného materiálu vodorovná dopravní vzdálenost do 50 m v objektech výšky přes 6</t>
  </si>
  <si>
    <t>Přesun hmot pro akustická a protiotřesová opatření stanovený z hmotnosti přesunovaného materiálu vodorovná dopravní vzdálenost do 50 m v objektech výšky přes 6 do 12 m</t>
  </si>
  <si>
    <t>721210813</t>
  </si>
  <si>
    <t>Demontáž kanalizačního příslušenství vpustí podlahových z kyselinovzdorné kameniny DN 100</t>
  </si>
  <si>
    <t>'1.NP G 
3=3.000 [A] 
Celkem: 3=3.000 [B]</t>
  </si>
  <si>
    <t>721210823</t>
  </si>
  <si>
    <t>Demontáž kanalizačního příslušenství střešních vtoků DN 125</t>
  </si>
  <si>
    <t>8=8.000 [A] 
Celkem: 8=8.000 [B]</t>
  </si>
  <si>
    <t>721233113</t>
  </si>
  <si>
    <t>Střešní vtoky (vpusti) polypropylenové (PP) pro ploché střechy s odtokem svislým DN 125</t>
  </si>
  <si>
    <t>'výkres č. 2.079 
''K365 
6=6.000 [A] 
Celkem: 6=6.000 [B]</t>
  </si>
  <si>
    <t>721273153</t>
  </si>
  <si>
    <t>Ventilační hlavice z polypropylenu (PP) DN 110</t>
  </si>
  <si>
    <t>'výkres č. 2.079 
''K306 
10=10.000 [A] 
''K323 
1=1.000 [B] 
''K343 
2=2.000 [C] 
Celkem: 10+1+2=13.000 [D]</t>
  </si>
  <si>
    <t>727R001</t>
  </si>
  <si>
    <t>Protipožární ucpávky EI 60-180 DP1</t>
  </si>
  <si>
    <t>998735102</t>
  </si>
  <si>
    <t>Přesun hmot pro otopná tělesa stanovený z hmotnosti přesunovaného materiálu vodorovná dopravní vzdálenost do 50 m v objektech výšky přes 6 do 12 m</t>
  </si>
  <si>
    <t>741210541</t>
  </si>
  <si>
    <t>Montáž rozváděčů pro dozorny a velíny bez zapojení vodičů konstrukčních prvků dveří plechových otevíravých</t>
  </si>
  <si>
    <t>Z 312 
3=3.000 [A] 
Celkem: 3=3.000 [B]</t>
  </si>
  <si>
    <t>RMAT0102</t>
  </si>
  <si>
    <t>dveře pro niky  rozvaděčů NN šířky 1000 mm</t>
  </si>
  <si>
    <t>998741202</t>
  </si>
  <si>
    <t>Přesun hmot pro silnoproud stanovený procentní sazbou (%) z ceny vodorovná dopravní vzdálenost do 50 m v objektech výšky přes 6 do 12 m</t>
  </si>
  <si>
    <t>%</t>
  </si>
  <si>
    <t>761111791</t>
  </si>
  <si>
    <t>Stěny a příčky ze skleněných tvárnic zděné montáž rozměr 190 x 190 x 80 mm</t>
  </si>
  <si>
    <t>315=315.000 [A] 
2.04*1.82*2=7.426 [B] 
321=321.000 [C] 
1.55*2.65=4.108 [D] 
322=322.000 [E] 
2.5*0.68*1=1.700 [F] 
323=323.000 [G] 
1.5*0.68*1=1.020 [H] 
324=324.000 [I] 
2.35*0.68*1=1.598 [J] 
325=325.000 [K] 
1.5*0.43*2=1.290 [L] 
326=326.000 [M] 
3.4*0.5*2=3.400 [N] 
Celkem: 7.426+4.108+1.7+1.02+1.598+1.29+3.4=20.542 [O]</t>
  </si>
  <si>
    <t>RMAT0015</t>
  </si>
  <si>
    <t>speciální skleněná tvárnice 190x190 mm, replika historických</t>
  </si>
  <si>
    <t>20.542*25 Přepočtené koeficientem množství=513.550 [A] 
Celkem: 513.55=513.550 [B]</t>
  </si>
  <si>
    <t>761114791</t>
  </si>
  <si>
    <t>Stěny a příčky ze skleněných tvárnic zděné montáž rozměr 190 x 190 x 100 mm</t>
  </si>
  <si>
    <t>392=392.000 [A] 
2.02*0.63=1.273 [B] 
2.02*0.82=1.656 [C] 
Celkem: 1.273+1.656=2.929 [D]</t>
  </si>
  <si>
    <t>6348240R</t>
  </si>
  <si>
    <t>tvárnice skleněná oboustranně pískovaná 190x190x100mm vzor reliéfní protipožární EI30</t>
  </si>
  <si>
    <t>2.929*25 Přepočtené koeficientem množství=73.225 [A] 
Celkem: 73.225=73.225 [B]</t>
  </si>
  <si>
    <t>998761202</t>
  </si>
  <si>
    <t>Přesun hmot pro konstrukce prosvětlovací stanovený procentní sazbou (%) z ceny vodorovná dopravní vzdálenost do 50 m v objektech výšky přes 6 do 12 m</t>
  </si>
  <si>
    <t>762211240</t>
  </si>
  <si>
    <t>Montáž schodiště přímočarého s podstupnicemi, šířka ramene přes 1,00 do 1,50 m, stupně z fošen</t>
  </si>
  <si>
    <t>762214811</t>
  </si>
  <si>
    <t>Demontáž schodiště se zábradlím přímočarých nebo křivočarých z prken nebo fošen s podstupnicemi, šířky přes 1,00 do 1,50 m</t>
  </si>
  <si>
    <t>762231811</t>
  </si>
  <si>
    <t>Demontáž obložení schodiště stupňů a podstupnic</t>
  </si>
  <si>
    <t>1F303-1P310 (schodiště z 2.NP do 3.NP k VK) 
21.6=21.600 [A]</t>
  </si>
  <si>
    <t>762295001</t>
  </si>
  <si>
    <t>Spojovací prostředky schodišť a zábradlí hřebíky, svory, fixační prkna, vruty</t>
  </si>
  <si>
    <t>998762102</t>
  </si>
  <si>
    <t>Přesun hmot pro konstrukce tesařské stanovený z hmotnosti přesunovaného materiálu vodorovná dopravní vzdálenost do 50 m v objektech výšky přes 6 do 12 m</t>
  </si>
  <si>
    <t>76311131R</t>
  </si>
  <si>
    <t>Příčka ze sádrokartonových desek s nosnou konstrukcí z jednoduchých ocelových profilů UW, CW jednoduše opláštěná deskou standardní A tl. 12,5 mm, bez izolace, E</t>
  </si>
  <si>
    <t>Příčka ze sádrokartonových desek s nosnou konstrukcí z jednoduchých ocelových profilů UW, CW jednoduše opláštěná deskou standardní A tl. 12,5 mm, bez izolace, EI do 30</t>
  </si>
  <si>
    <t>výkres č. 2.023 
(4.40+0.30+0.8+0.30+2.30+0.30+0.50+0.30+0.50+0.30+0.30+2.05+0.4+0.6+4.22+2.11+5.31+1.75+1.18+0.35+0.35+0.50+0.30+1.95+0.30+0.30+2.0)*3.0=101.910 [A] 
'výkres č.2.024 
(0.30+0.80+0.30+2.30+4.30+3.08+2.62)*3.0=41.100 [B] 
Mezisoučet: 101.91+41.1=143.010 [C] 
'výkres č.2.025 
(3.86+0.35+0.15+0.497+0.58+0.497+0.20+2.241+4.26+0.45+1.012+0.90+4.301+0.476+0.397+0.20+0.429)*3.0=62.400 [D] 
Mezisoučet: 62.4=62.400 [E] 
'výkres č. 2.026 
(7.142+3.45+1.47)*3.0=36.186 [F] 
Mezisoučet: 36.186=36.186 [G] 
'výkres č. 2.027 
(0.20+0.30+0.20+0.30+0.20)*3.0=3.600 [H] 
Mezisoučet: 3.6=3.600 [I] 
'výkres č. 2.028 
(0.25+0.25)*3.0=1.500 [J] 
Mezisoučet: 1.5=1.500 [K] 
Celkem: 101.91+41.1+62.4+36.186+3.6+1.5=246.696 [L]</t>
  </si>
  <si>
    <t>Příčka ze sádrokartonových desek s nosnou konstrukcí z jednoduchých ocelových profilů UW, CW jednoduše opláštěná deskou protipožární DF tl. 12,5 mm s izolací, EI 45</t>
  </si>
  <si>
    <t>výkres č. 2.023 
(6.203+1.90+1.424+1.926+2.0)*2.60=34.978 [A] 
(1.822+0.701+1.05+0.33+0.33+0.32+0.61+0.60+0.50)*3.0=18.789 [B] 
Mezisoučet: 34.978+18.789=53.767 [C] 
'výkres č. 2.024 
(0.65+0.50+2.05+1.20+0.45+1.93+0.20+0.60+0.50)*3.0=24.240 [D] 
Mezisoučet: 24.24=24.240 [E] 
'výkres č. 2.025 
1.0*2.07=2.070 [F] 
(0.326+0.311+0.316+0.351+0.324+0.315+0.40+0.45+0.40)*3.0=9.579 [G] 
Mezisoučet: 2.07+9.579=11.649 [H] 
'výkres č. 2.027 
3.095*3.0=9.285 [I] 
Mezisoučet: 9.285=9.285 [J] 
Celkem: 34.978+18.789+24.24+2.07+9.579+9.285=98.941 [K]</t>
  </si>
  <si>
    <t>76311133R</t>
  </si>
  <si>
    <t>Příčka ze sádrokartonových desek s nosnou konstrukcí z jednoduchých ocelových profilů UW, CW jednoduše opláštěná deskou impregnovanou H2 tl. 12,5 mm, bez izolac</t>
  </si>
  <si>
    <t>Příčka ze sádrokartonových desek s nosnou konstrukcí z jednoduchých ocelových profilů UW, CW jednoduše opláštěná deskou impregnovanou H2 tl. 12,5 mm, bez izolace, EI do 30</t>
  </si>
  <si>
    <t>výkres č. 2.023 
(2.05+1.82+0.80+0.50+1.65+5.50+2.30+2.65+2.51+1.85+0.80+1.41+1.0+1.90+2.40+1.0+2.18+2.25+0.92+2.12+1.65+4.41+2.13+1.83)*3.0=142.890 [A] 
(1.85+1.0+1.0+1.20+1.43+2.04+1.085)*3.0=28.815 [B] 
Mezisoučet: 142.89+28.815=171.705 [C] 
'výkres č. 2.024 
(4.40+2.65+4.0+1.30+0.20+0.85+0.65+2.30+0.90+3.71+0.90+0.82+0.372+2.47+3.801+0.80+1.041+5.0+0.66+0.44+1.104+0.85+0.434+1.15+0.42+0.32+1.06+2.57)*3.0=135.516 [D] 
(0.992+1.68+1.16+2.33+0.90+0.45+0.34+4.95+0.90+2.0+1.15+1.80+2.30+0.642+1.29+0.90+2.105+1.95+0.857+1.84+1.94+2.44)*3.0=104.748 [E] 
Mezisoučet: 135.516+104.748=240.264 [F] 
'výkres č. 2.025 
(2.078+1.31+1.0+2.20+1.60+2.17+1.55+1.10+0.95+1.76+3.75+0.80+1.32+0.20+0.717+0.60+2.47+3.75+1.0+2.0+1.1+1.43+1.36+1.90)*3.0=114.345 [G] 
(4.35+0.33+0.33+2.40+4.41+1.06+2.32+0.90+0.929+0.90+1.0+2.25)*3.0=63.537 [H] 
Mezisoučet: 114.345+63.537=177.882 [I] 
'výkres č. 2.026 
(4.804+2.80+1.90+3.50+3.66+2.07+1.87+1.45+1.30+1.50)*3.0=74.562 [J] 
Mezisoučet: 74.562=74.562 [K] 
Celkem: 142.89+28.815+135.516+104.748+114.345+63.537+74.562=664.413 [L]</t>
  </si>
  <si>
    <t>76311136R</t>
  </si>
  <si>
    <t>Příčka ze sádrokartonových desek s nosnou konstrukcí z jednoduchých ocelových profilů UW, CW jednoduše opláštěná deskou akustickou tl. 12,5 mm s izolací, EI 45, Rw do 54 dB</t>
  </si>
  <si>
    <t>výkres č. 2.023 
(4.417+4.417+4.417+4.417+4.417+4.417+4.417+3.85+2.0+1.95+2.01+2.0+1.95+1.95+1.72+0.81+0.63+1.08+1.96+4.417+4.417)*3.0=184.989 [A] 
(1.95+2.30+1.33+0.30+0.82)*3.0=20.100 [B] 
Mezisoučet: 184.989+20.1=205.089 [C] 
'výkres č. 2.024 
(3.38+2.0+1.91+1.98+4.41+3.08+3.86)*3.0=61.860 [D] 
Mezisoučet: 61.86=61.860 [E] 
'výkres č. 2.025 
(6.45+4.0+1.73+4.26+4.41+2.0+2.30+2.26+1.96+0.443+0.54+1.885+1.96+2.11+2.30+2.0+2.18+1.65+4.56)*3.0=146.994 [F] 
(4.41+4.42+0.30+1.40+4.42+4.40+4.37+4.52+4.44+1.76+2.16+1.96+4.37+4.37+2.15+2.0+2.045+4.37+2.0+4.37+2.04+4.37+2.211+4.73+1.10+0.3+1.19)*3.0=240.528 [G] 
(4.37+2.0+0.30+0.341+4.372)*3.0=34.149 [H] 
Mezisoučet: 146.994+240.528+34.149=421.671 [I] 
'výkres č. 2.026 
(4.372+4.35+4.52+2.07+2.18+4.017+1.371+2.216+1.10+0.53+0.95+4.44+4.44+4.44+2.28+3.13+1.95+4.44+4.44+1.98+4.50+2.27+4.44+2.09+1.88+1.98+4.307+4.70)*3=256.149 [J] 
(2.30+4.56+4.42)*3.0=33.840 [K] 
Mezisoučet: 256.149+33.84=289.989 [L] 
'výkres č. 2.028 
(1.80+0.80)*3.0=7.800 [M] 
Mezisoučet: 7.8=7.800 [N] 
Celkem: 184.989+20.1+61.86+146.994+240.528+34.149+256.149+33.84+7.8=986.409 [O]</t>
  </si>
  <si>
    <t>246.696+98.941+664.413+986.409=1 996.459 [A] 
Celkem: 1996.459=1 996.459 [B]</t>
  </si>
  <si>
    <t>763111718</t>
  </si>
  <si>
    <t>Příčka ze sádrokartonových desek ostatní konstrukce a práce na příčkách ze sádrokartonových desek úprava styku příčky a podhledu (oboustranně) separační páskou</t>
  </si>
  <si>
    <t>Příčka ze sádrokartonových desek ostatní konstrukce a práce na příčkách ze sádrokartonových desek úprava styku příčky a podhledu (oboustranně) separační páskou s akrylátem</t>
  </si>
  <si>
    <t>1996.459/3=665.486 [A] 
Celkem: 665.486=665.486 [B]</t>
  </si>
  <si>
    <t>S06/30 
'0P 
48.71=48.710 [A] 
35.19=35.190 [B] 
Mezisoučet: 48.71+35.19=83.900 [C] 
'1P 
28.42=28.420 [D] 
9.68=9.680 [E] 
12.51=12.510 [F] 
17.21=17.210 [G] 
Mezisoučet: 28.42+9.68+12.51+17.21=67.820 [H] 
Celkem: 48.71+35.19+28.42+9.68+12.51+17.21=151.720 [I]</t>
  </si>
  <si>
    <t>763131452</t>
  </si>
  <si>
    <t>Podhled ze sádrokartonových desek dvouvrstvá zavěšená spodní konstrukce z ocelových profilů CD, UD jednoduše opláštěná deskou impregnovanou H2, tl. 12,5 mm, s i</t>
  </si>
  <si>
    <t>Podhled ze sádrokartonových desek dvouvrstvá zavěšená spodní konstrukce z ocelových profilů CD, UD jednoduše opláštěná deskou impregnovanou H2, tl. 12,5 mm, s izolací</t>
  </si>
  <si>
    <t>S11 
10.76=10.760 [A] 
Celkem: 10.76=10.760 [B]</t>
  </si>
  <si>
    <t>763131751</t>
  </si>
  <si>
    <t>Podhled ze sádrokartonových desek ostatní práce a konstrukce na podhledech ze sádrokartonových desek montáž parotěsné zábrany</t>
  </si>
  <si>
    <t>28329028</t>
  </si>
  <si>
    <t>fólie PE vyztužená Al vrstvou pro parotěsnou vrstvu 150g/m2 s integrovanou lepící páskou</t>
  </si>
  <si>
    <t>10.76*1.1235 Přepočtené koeficientem množství=12.089 [A] 
Celkem: 12.089=12.089 [B]</t>
  </si>
  <si>
    <t>'2.NP G 
4.2*0.695=2.919 [A] 
2.072*0.695=1.440 [B] 
0.598*2.178=1.302 [C] 
2.255*0.601=1.355 [D] 
Celkem: 2.919+1.44+1.302+1.355=7.016 [E]</t>
  </si>
  <si>
    <t>S07/60 
131.43=131.430 [A] 
135.48=135.480 [B] 
108.5=108.500 [C] 
23.36=23.360 [D] 
21.72=21.720 [E] 
9.58=9.580 [F] 
21.09=21.090 [G] 
Mezisoučet: 131.43+135.48+108.5+23.36+21.72+9.58+21.09=451.160 [H] 
Celkem: 131.43+135.48+108.5+23.36+21.72+9.58+21.09=451.160 [I]</t>
  </si>
  <si>
    <t>S07/180 
30.57=30.570 [A] 
21.77=21.770 [B] 
33.79=33.790 [C] 
14.58=14.580 [D] 
14.23=14.230 [E] 
3.88=3.880 [F] 
21.71=21.710 [G] 
Mezisoučet: 30.57+21.77+33.79+14.58+14.23+3.88+21.71=140.530 [H] 
'S07/120 
11.63=11.630 [I] 
21.27=21.270 [J] 
Mezisoučet: 11.63+21.27=32.900 [K] 
Celkem: 30.57+21.77+33.79+14.58+14.23+3.88+21.71+11.63+21.27=173.430 [L]</t>
  </si>
  <si>
    <t>763172348</t>
  </si>
  <si>
    <t>Montáž dvířek pro konstrukce ze sádrokartonových desek revizních jednoplášťových pro příčky a předsazené stěny ostatních velikostí do 0,5 m2</t>
  </si>
  <si>
    <t>Z 313 
1=1.000 [A] 
'Z 314 
1=1.000 [B] 
Celkem: 1+1=2.000 [C]</t>
  </si>
  <si>
    <t>5903075R</t>
  </si>
  <si>
    <t>dvířka revizní jednokřídlá do SDK 300x600mm, s vlastním osazovacím rámečkem, viditelnost max 15 mm, skryté panty, označení pro elektrické vedení, požární odolno</t>
  </si>
  <si>
    <t>dvířka revizní jednokřídlá do SDK 300x600mm, s vlastním osazovacím rámečkem, viditelnost max 15 mm, skryté panty, označení pro elektrické vedení, požární odolnost EI 30 DP1, komaxitový nástřik, barva bílá, uzavírání na vícehranný klíč</t>
  </si>
  <si>
    <t>5903075R2</t>
  </si>
  <si>
    <t>dvířka revizní jednokřídlá do SDK 300x600mm, s vlastním osazovacím rámečkem, viditelnost max 15 mm, skryté panty, označení pro elektrické vedení, komaxitový nás</t>
  </si>
  <si>
    <t>dvířka revizní jednokřídlá do SDK 300x600mm, s vlastním osazovacím rámečkem, viditelnost max 15 mm, skryté panty, označení pro elektrické vedení, komaxitový nástřik, barva bílá, uzavírání na vícehranný klíč</t>
  </si>
  <si>
    <t>'technická zpráva 
''výkres č.2.072 
324=324.000 [A] 
3+6=9.000 [B] 
325=325.000 [C] 
3=3.000 [D] 
330=330.000 [E] 
1=1.000 [F] 
331=331.000 [G] 
1=1.000 [H] 
335=335.000 [I] 
1=1.000 [J] 
336=336.000 [K] 
1=1.000 [L] 
339=339.000 [M] 
1=1.000 [N] 
342=342.000 [O] 
3+1=4.000 [P] 
343=343.000 [Q] 
1+1=2.000 [R] 
344=344.000 [S] 
3+1=4.000 [T] 
345=345.000 [U] 
1=1.000 [V] 
345=345.000 [W] 
1=1.000 [X] 
346=346.000 [Y] 
1=1.000 [Z] 
347=347.000 [AA] 
1=1.000 [AB] 
350=350.000 [AC] 
1+3=4.000 [AD] 
351=351.000 [AE] 
1+2=3.000 [AF] 
354=354.000 [AG] 
1=1.000 [AH] 
357=357.000 [AI] 
1=1.000 [AJ] 
358=358.000 [AK] 
1=1.000 [AL] 
359=359.000 [AM] 
1=1.000 [AN] 
362=362.000 [AO] 
1=1.000 [AP] 
364=364.000 [AQ] 
1=1.000 [AR] 
366=366.000 [AS] 
1=1.000 [AT] 
372=372.000 [AU] 
26=26.000 [AV] 
374=374.000 [AW] 
1=1.000 [AX] 
Celkem: 9+3+1+1+1+1+1+4+2+4+1+1+1+1+4+3+1+1+1+1+1+1+1+26+1=72.000 [AY]</t>
  </si>
  <si>
    <t>'technická zpráva 
''výkres č.2.072 
372=372.000 [A] 
26=26.000 [B] 
374=374.000 [C] 
1=1.000 [D] 
Celkem: 26+1=27.000 [E]</t>
  </si>
  <si>
    <t>replika historické zárubně se zaoblením 20 mm pro SDK, 800x2020 mm, 125 mm</t>
  </si>
  <si>
    <t>'technická zpráva 
''výkres č.2.072 
324=324.000 [A] 
6+3=9.000 [B] 
325=325.000 [C] 
3=3.000 [D] 
330=330.000 [E] 
1=1.000 [F] 
339=339.000 [G] 
1=1.000 [H] 
344=344.000 [I] 
3+1=4.000 [J] 
Celkem: 9+3+1+1+4=18.000 [K]</t>
  </si>
  <si>
    <t>replika historické zárubně se zaoblením 20 mm pro SDK, 800x2020 mm, 150 mm</t>
  </si>
  <si>
    <t>'technická zpráva 
''výkres č.2.072 
354=354.000 [A] 
1=1.000 [B] 
Celkem: 1=1.000 [C]</t>
  </si>
  <si>
    <t>replika historické zárubně se zaoblením 20 mm pro SDK, 800x2020 mm, tl.stěny 100 mm</t>
  </si>
  <si>
    <t>'technická zpráva 
''výkres č.2.072 
342=342.000 [A] 
3+1=4.000 [B] 
343=343.000 [C] 
1+1=2.000 [D] 
Celkem: 4+2=6.000 [E]</t>
  </si>
  <si>
    <t>replika historické zárubně se zaoblením 20 mm pro SDK, 700x2020 mm, tl.stěny 100 mm</t>
  </si>
  <si>
    <t>'technická zpráva 
''výkres č.2.072 
350=350.000 [A] 
1+3=4.000 [B] 
362=362.000 [C] 
1=1.000 [D] 
Celkem: 4+1=5.000 [E]</t>
  </si>
  <si>
    <t>replika historické zárubně se zaoblením 20 mm pro SDK, 700x2020 mm, tl.stěny 125 mm</t>
  </si>
  <si>
    <t>'technická zpráva 
''výkres č.2.072 
351=351.000 [A] 
1+2=3.000 [B] 
Celkem: 3=3.000 [C]</t>
  </si>
  <si>
    <t>replika historické zárubně se zaoblením 20 mm pro SDK, 900x2020 mm, 125 mm</t>
  </si>
  <si>
    <t>'technická zpráva 
''výkres č.2.072 
336=336.000 [A] 
1=1.000 [B] 
364=364.000 [C] 
1=1.000 [D] 
Celkem: 1+1=2.000 [E]</t>
  </si>
  <si>
    <t>replika historické zárubně se zaoblením 20 mm pro SDK, 800x2020 mm, 200 mm</t>
  </si>
  <si>
    <t>'technická zpráva 
''výkres č.2.072 
331=331.000 [A] 
1=1.000 [B] 
335=335.000 [C] 
1=1.000 [D] 
358=358.000 [E] 
1=1.000 [F] 
366=366.000 [G] 
1=1.000 [H] 
Celkem: 1+1+1+1=4.000 [I]</t>
  </si>
  <si>
    <t>replika historické zárubně se zaoblením 20 mm pro SDK, 700x2020 mm, 200 mm</t>
  </si>
  <si>
    <t>'technická zpráva 
''výkres č.2.072 
357=357.000 [A] 
1=1.000 [B] 
Celkem: 1=1.000 [C]</t>
  </si>
  <si>
    <t>replika historické zárubně se zaoblením 20 mm pro SDK, 800x2020, tl.stěny 200 mm, EI30</t>
  </si>
  <si>
    <t>'technická zpráva 
''výkres č.2.072 
345=345.000 [A] 
1=1.000 [B] 
Celkem: 1=1.000 [C]</t>
  </si>
  <si>
    <t>replika historické zárubně se zaoblením 20 mm pro SDK, 800x2020, tl.stěny 125 mm, EI30</t>
  </si>
  <si>
    <t>'technická zpráva 
''výkres č.2.072 
346=346.000 [A] 
1=1.000 [B] 
359=359.000 [C] 
1=1.000 [D] 
Celkem: 1+1=2.000 [E]</t>
  </si>
  <si>
    <t>replika historické zárubně se zaoblením 20 mm pro SDK, 800x2020, tl.stěny 150 mm, EI30</t>
  </si>
  <si>
    <t>'technická zpráva 
''výkres č.2.072 
347=347.000 [A] 
1=1.000 [B] 
Celkem: 1=1.000 [C]</t>
  </si>
  <si>
    <t>763181312</t>
  </si>
  <si>
    <t>Výplně otvorů konstrukcí ze sádrokartonových desek montáž zárubně kovové s konstrukcí dvoukřídlové</t>
  </si>
  <si>
    <t>'technická zpráva 
''výkres č.2.072 
371=371.000 [A] 
1=1.000 [B] 
Celkem: 1=1.000 [C]</t>
  </si>
  <si>
    <t>replika historické zárubně se zaoblením 20 mm pro SDK, 1600x2020 mm, 125 mm</t>
  </si>
  <si>
    <t>763411216</t>
  </si>
  <si>
    <t>Sanitární příčky vhodné do mokrého prostředí dělící přepážky k pisoárům z kompaktních desek tl. 13 mm</t>
  </si>
  <si>
    <t>Sanitární příčky vhodné do mokrého prostředí dělící přepážky k pisoárům z kompaktních desek tl. 13 mm  
Popis položky odpovídá cenové soustavě</t>
  </si>
  <si>
    <t>998763201</t>
  </si>
  <si>
    <t>Přesun hmot pro dřevostavby stanovený procentní sazbou (%) z ceny vodorovná dopravní vzdálenost do 50 m v objektech výšky přes 6 do 12 m</t>
  </si>
  <si>
    <t>76424630R</t>
  </si>
  <si>
    <t>Oplechování parapetů z titanzinkového lesklého válcovaného plechu rovných mechanicky kotvené, bez rohů rš 270 mm</t>
  </si>
  <si>
    <t>764548323</t>
  </si>
  <si>
    <t>Svod z titanzinkového lesklého válcovaného plechu včetně objímek, kolen a odskoků kruhový, průměru 100 mm</t>
  </si>
  <si>
    <t>'výkres č. 2.079 
''K309 
1.2=1.200 [A] 
Celkem: 1.2=1.200 [B]</t>
  </si>
  <si>
    <t>766211211</t>
  </si>
  <si>
    <t>Montáž schodišťových madel kotvených na středovou konstrukci zábradlí dřevěných průběžných, šířky do 150 mm</t>
  </si>
  <si>
    <t>Z 329 
2=2.000 [A] 
'Z 330 
10.4=10.400 [B] 
Celkem: 2+10.4=12.400 [C]</t>
  </si>
  <si>
    <t>0521710R</t>
  </si>
  <si>
    <t>madlo dubové 60/40 s vyfrézovanou drážkou</t>
  </si>
  <si>
    <t>12.4*1.1 Přepočtené koeficientem množství=13.640 [A] 
Celkem: 13.64=13.640 [B]</t>
  </si>
  <si>
    <t>766621112</t>
  </si>
  <si>
    <t>Montáž oken dřevěných včetně montáže rámu plochy přes 1 m2 špaletových do zdiva, výšky přes 1,5 do 2,5 m</t>
  </si>
  <si>
    <t>301=301.000 [A] 
2.04*1.82*11=40.841 [B] 
302=302.000 [C] 
2.04*1.82*2=7.426 [D] 
303=303.000 [E] 
2.04*1.82*13=48.266 [F] 
304=304.000 [G] 
2.04*1.82*7=25.990 [H] 
305=305.000 [I] 
2.04*1.82*4=14.851 [J] 
306=306.000 [K] 
2.04*1.82*10=37.128 [L] 
307=307.000 [M] 
(1.43+2.03)*1.82*2=12.594 [N] 
309=309.000 [O] 
2.04*1.67*22=74.950 [P] 
310=310.000 [Q] 
2.04*1.67*2=6.814 [R] 
311=311.000 [S] 
2.04*1.67*1=3.407 [T] 
312=312.000 [U] 
2.04*1.67*1=3.407 [V] 
313=313.000 [W] 
2.04*1.67*26=88.577 [X] 
314=314.000 [Y] 
2.04*1.67*4=13.627 [Z] 
Celkem: 40.841+7.426+48.266+25.99+14.851+37.128+12.594+74.95+6.814+3.407+3.407+88.577+13.627=377.878 [AA]</t>
  </si>
  <si>
    <t>RMAT0002</t>
  </si>
  <si>
    <t>dřevěné okno pětidílné zdvojené, replika historického vzoru, 2040x1820 mm</t>
  </si>
  <si>
    <t>RMAT0003</t>
  </si>
  <si>
    <t>dřevěné okno pětidílné zdvojené, replika historického vzoru, 2040x1820 mm, požární odolnost</t>
  </si>
  <si>
    <t>RMAT0004</t>
  </si>
  <si>
    <t>dřevěné okno pětidílné zdvojené, replika historického vzoru, 2040x1820 mm, neprůhledné</t>
  </si>
  <si>
    <t>RMAT0005</t>
  </si>
  <si>
    <t>RMAT0006</t>
  </si>
  <si>
    <t>RMAT0007</t>
  </si>
  <si>
    <t>dřevěné okno pětidílné zdvojené, replika historického vzoru, 2040x1820 mm, zvýšené bezpečnostní požadavky</t>
  </si>
  <si>
    <t>RMAT0008</t>
  </si>
  <si>
    <t>dřevěné okno rohové zdvojené, replika historického vzoru, (2030+1430)x1820 mm</t>
  </si>
  <si>
    <t>RMAT0009</t>
  </si>
  <si>
    <t>dřevěné okno pětidílné zdvojené, replika historického vzoru, 2040x1670 mm</t>
  </si>
  <si>
    <t>RMAT0010</t>
  </si>
  <si>
    <t>dřevěné okno pětidílné zdvojené, replika historického vzoru, 2040x1670 mm, neprůhledné</t>
  </si>
  <si>
    <t>RMAT0011</t>
  </si>
  <si>
    <t>dřevěné okno pětidílné zdvojené, replika historického vzoru, 2040x1670 mm, požární odolnost</t>
  </si>
  <si>
    <t>RMAT0012</t>
  </si>
  <si>
    <t>dřevěné okno pětidílné zdvojené, replika historického vzoru, 2040x1670 mm, požární odolnost, neprůhledné</t>
  </si>
  <si>
    <t>RMAT0013</t>
  </si>
  <si>
    <t>dřevěné okno pětidílné zdvojené, replika historického vzoru, 2040x1670 mm, zvýšený solární faktor</t>
  </si>
  <si>
    <t>RMAT0014</t>
  </si>
  <si>
    <t>dřevěné okno pětidílné zdvojené, replika historického vzoru, 2040x1670 mm, zvýšený solární faktor, neprůhledné</t>
  </si>
  <si>
    <t>766621113</t>
  </si>
  <si>
    <t>Montáž oken dřevěných včetně montáže rámu plochy přes 1 m2 špaletových do zdiva, výšky přes 2,5 m</t>
  </si>
  <si>
    <t>316=316.000 [A] 
2.34*2.29*6=32.152 [B] 
Celkem: 32.152=32.152 [C]</t>
  </si>
  <si>
    <t>RMAT0016</t>
  </si>
  <si>
    <t>dřevěné okno šestidílné zdvojené, replika historického vzoru, 2340x2290 mm</t>
  </si>
  <si>
    <t>766621612</t>
  </si>
  <si>
    <t>Montáž oken dřevěných plochy do 1 m2 včetně montáže rámu špaletových do zdiva</t>
  </si>
  <si>
    <t>318=318.000 [A] 
2=2.000 [B] 
319=319.000 [C] 
1=1.000 [D] 
320=320.000 [E] 
5=5.000 [F] 
Celkem: 2+1+5=8.000 [G]</t>
  </si>
  <si>
    <t>RMAT0018</t>
  </si>
  <si>
    <t>dřevěné okno jednodílné zdvojené, replika historického vzoru, 1400x440 mm</t>
  </si>
  <si>
    <t>RMAT0019</t>
  </si>
  <si>
    <t>dřevěné okno jednodílné zdvojené, replika historického vzoru, 1000x440 mm</t>
  </si>
  <si>
    <t>RMAT0020</t>
  </si>
  <si>
    <t>dřevěné okno jednodílné zdvojené, replika historického vzoru, 700x620 mm</t>
  </si>
  <si>
    <t>766629214</t>
  </si>
  <si>
    <t>Montáž oken dřevěných Příplatek k cenám za izolaci mezi ostěním a rámem okna při rovném ostění, připojovací spára tl. do 15 mm, páska</t>
  </si>
  <si>
    <t>61162073</t>
  </si>
  <si>
    <t>dveře jednokřídlé voštinové povrch laminátový plné 700x1970-2100mm</t>
  </si>
  <si>
    <t>372=372.000 [A] 
26=26.000 [B] 
373=373.000 [C] 
1=1.000 [D] 
374=374.000 [E] 
1=1.000 [F] 
Celkem: 26+1+1=28.000 [G]</t>
  </si>
  <si>
    <t>RMAT0030</t>
  </si>
  <si>
    <t>dveře dřevěné kazetové, 800x1970 mm, replika historických vzorů, vzor A</t>
  </si>
  <si>
    <t>321=321.000 [A] 
7=7.000 [B] 
Celkem: 7=7.000 [C]</t>
  </si>
  <si>
    <t>RMAT0035</t>
  </si>
  <si>
    <t>dveře dřevěné kazetové, 800x1970 mm, replika historických vzorů, vzor A, poz. 322</t>
  </si>
  <si>
    <t>322=322.000 [A] 
7=7.000 [B] 
Celkem: 7=7.000 [C]</t>
  </si>
  <si>
    <t>RMAT0036</t>
  </si>
  <si>
    <t>dveře dřevěné kazetové, 800x1970 mm, replika historických vzorů, vzor A, poz. 323</t>
  </si>
  <si>
    <t>323=323.000 [A] 
1=1.000 [B] 
Celkem: 1=1.000 [C]</t>
  </si>
  <si>
    <t>RMAT0037</t>
  </si>
  <si>
    <t>dveře dřevěné kazetové, 800x1970 mm, replika historických vzorů, vzor A, poz. 324</t>
  </si>
  <si>
    <t>324=324.000 [A] 
9=9.000 [B] 
Celkem: 9=9.000 [C]</t>
  </si>
  <si>
    <t>RMAT0038</t>
  </si>
  <si>
    <t>dveře dřevěné kazetové, 800x1970 mm, replika historických vzorů, vzor A, poz. 325</t>
  </si>
  <si>
    <t>325=325.000 [A] 
3=3.000 [B] 
Celkem: 3=3.000 [C]</t>
  </si>
  <si>
    <t>RMAT0033</t>
  </si>
  <si>
    <t>dveře dřevěné kazetové, 800x1970 mm, replika historických vzorů, vzor A, bezpečnostní</t>
  </si>
  <si>
    <t>328=328.000 [A] 
1=1.000 [B] 
Celkem: 1=1.000 [C]</t>
  </si>
  <si>
    <t>RMAT0040</t>
  </si>
  <si>
    <t>dveře dřevěné kazetové, 800x1970 mm, replika historických vzorů, vzor A, bezpečnostní, poz. 330</t>
  </si>
  <si>
    <t>330=330.000 [A] 
1=1.000 [B] 
Celkem: 1=1.000 [C]</t>
  </si>
  <si>
    <t>RMAT0034</t>
  </si>
  <si>
    <t>331=331.000 [A] 
1=1.000 [B] 
Celkem: 1=1.000 [C]</t>
  </si>
  <si>
    <t>RMAT0041</t>
  </si>
  <si>
    <t>dveře dřevěné kazetové, 800x1970 mm, replika historických vzorů, vzor A, prosklené, poz. 332</t>
  </si>
  <si>
    <t>332=332.000 [A] 
1=1.000 [B] 
Celkem: 1=1.000 [C]</t>
  </si>
  <si>
    <t>RMAT0042</t>
  </si>
  <si>
    <t>dveře dřevěné kazetové, 800x1970 mm, replika historických vzorů, vzor A, prosklené, poz. 333</t>
  </si>
  <si>
    <t>333=333.000 [A] 
1=1.000 [B] 
Celkem: 1=1.000 [C]</t>
  </si>
  <si>
    <t>RMAT0043</t>
  </si>
  <si>
    <t>dveře dřevěné kazetové, 800x1970 mm, replika historických vzorů, vzor A, prosklené, poz. 334</t>
  </si>
  <si>
    <t>334=334.000 [A] 
2=2.000 [B] 
Celkem: 2=2.000 [C]</t>
  </si>
  <si>
    <t>RMAT0044</t>
  </si>
  <si>
    <t>dveře dřevěné kazetové, 800x1970 mm, replika historických vzorů, vzor A, prosklené, poz. 335</t>
  </si>
  <si>
    <t>335=335.000 [A] 
1=1.000 [B] 
Celkem: 1=1.000 [C]</t>
  </si>
  <si>
    <t>RMAT0046</t>
  </si>
  <si>
    <t>dveře dřevěné, 800x1970 mm, replika historických vzorů, vzor B, poz. 337</t>
  </si>
  <si>
    <t>337=337.000 [A] 
1=1.000 [B] 
Celkem: 1=1.000 [C]</t>
  </si>
  <si>
    <t>RMAT0047</t>
  </si>
  <si>
    <t>dveře dřevěné, 800x1970 mm, replika historických vzorů, vzor B, poz. 341</t>
  </si>
  <si>
    <t>341=341.000 [A] 
3=3.000 [B] 
Celkem: 3=3.000 [C]</t>
  </si>
  <si>
    <t>RMAT0048</t>
  </si>
  <si>
    <t>dveře dřevěné, 800x1970 mm, replika historických vzorů, vzor B, poz. 342</t>
  </si>
  <si>
    <t>342=342.000 [A] 
4=4.000 [B] 
Celkem: 4=4.000 [C]</t>
  </si>
  <si>
    <t>RMAT0049</t>
  </si>
  <si>
    <t>dveře dřevěné, 800x1970 mm, replika historických vzorů, vzor B, poz. 343</t>
  </si>
  <si>
    <t>343=343.000 [A] 
2=2.000 [B] 
Celkem: 2=2.000 [C]</t>
  </si>
  <si>
    <t>RMAT0050</t>
  </si>
  <si>
    <t>dveře dřevěné, 800x1970 mm, replika historických vzorů, vzor B, poz. 344</t>
  </si>
  <si>
    <t>344=344.000 [A] 
4=4.000 [B] 
Celkem: 4=4.000 [C]</t>
  </si>
  <si>
    <t>RMAT0054</t>
  </si>
  <si>
    <t>dveře dřevěné, 700x1970 mm, replika historických vzorů, vzor B, poz. 348</t>
  </si>
  <si>
    <t>348=348.000 [A] 
2=2.000 [B] 
Celkem: 2=2.000 [C]</t>
  </si>
  <si>
    <t>RMAT0055</t>
  </si>
  <si>
    <t>dveře dřevěné, 700x1970 mm, replika historických vzorů, vzor B, poz. 349</t>
  </si>
  <si>
    <t>349=349.000 [A] 
1=1.000 [B] 
Celkem: 1=1.000 [C]</t>
  </si>
  <si>
    <t>RMAT0056</t>
  </si>
  <si>
    <t>dveře dřevěné, 700x1970 mm, replika historických vzorů, vzor B, poz. 350</t>
  </si>
  <si>
    <t>350=350.000 [A] 
4=4.000 [B] 
Celkem: 4=4.000 [C]</t>
  </si>
  <si>
    <t>RMAT0057</t>
  </si>
  <si>
    <t>dveře dřevěné, 700x1970 mm, replika historických vzorů, vzor B, poz. 351</t>
  </si>
  <si>
    <t>351=351.000 [A] 
3=3.000 [B] 
Celkem: 3=3.000 [C]</t>
  </si>
  <si>
    <t>RMAT0060</t>
  </si>
  <si>
    <t>dveře dřevěné, 800x1970 mm, replika historických vzorů, vzor B, poz. 354</t>
  </si>
  <si>
    <t>354=354.000 [A] 
1=1.000 [B] 
Celkem: 1=1.000 [C]</t>
  </si>
  <si>
    <t>RMAT0061</t>
  </si>
  <si>
    <t>dveře dřevěné, 700x1970 mm, replika historických vzorů, vzor B, poz. 356</t>
  </si>
  <si>
    <t>356=356.000 [A] 
1=1.000 [B] 
Celkem: 1=1.000 [C]</t>
  </si>
  <si>
    <t>RMAT0062</t>
  </si>
  <si>
    <t>dveře dřevěné, 700x1970 mm, replika historických vzorů, vzor B, poz. 357</t>
  </si>
  <si>
    <t>357=357.000 [A] 
1=1.000 [B] 
Celkem: 1=1.000 [C]</t>
  </si>
  <si>
    <t>RMAT0063</t>
  </si>
  <si>
    <t>dveře dřevěné, 800x1970 mm, replika historických vzorů, vzor B, poz. 358</t>
  </si>
  <si>
    <t>358=358.000 [A] 
1=1.000 [B] 
Celkem: 1=1.000 [C]</t>
  </si>
  <si>
    <t>RMAT0066</t>
  </si>
  <si>
    <t>dveře dřevěné, 700x1970 mm, replika historických vzorů, vzor C, poz. 362</t>
  </si>
  <si>
    <t>362=362.000 [A] 
1=1.000 [B] 
Celkem: 1=1.000 [C]</t>
  </si>
  <si>
    <t>RMAT0069</t>
  </si>
  <si>
    <t>dveře dřevěné, 800x1970 mm, replika historických vzorů, vzor C, bezpečnostní, poz. 366</t>
  </si>
  <si>
    <t>366=366.000 [A] 
1=1.000 [B] 
Celkem: 1=1.000 [C]</t>
  </si>
  <si>
    <t>RMAT0070</t>
  </si>
  <si>
    <t>dveře dřevěné kazetové, 800x1970 mm, replika historických vzorů, vzor A, poz. 380</t>
  </si>
  <si>
    <t>380=380.000 [A] 
1=1.000 [B] 
Celkem: 1=1.000 [C]</t>
  </si>
  <si>
    <t>326=326.000 [A] 
1=1.000 [B] 
327=327.000 [C] 
2=2.000 [D] 
337=337.000 [E] 
1=1.000 [F] 
353=353.000 [G] 
1=1.000 [H] 
360=360.000 [I] 
1=1.000 [J] 
363=363.000 [K] 
2=2.000 [L] 
381=381.000 [M] 
12=12.000 [N] 
382=382.000 [O] 
1=1.000 [P] 
414=414.000 [Q] 
2=2.000 [R] 
Celkem: 1+2+1+1+1+2+12+1+2=23.000 [S]</t>
  </si>
  <si>
    <t>61162087</t>
  </si>
  <si>
    <t>dveře jednokřídlé dřevotřískové povrch laminátový plné 900x1970-2100mm</t>
  </si>
  <si>
    <t>414=414.000 [A] 
2=2.000 [B] 
Celkem: 2=2.000 [C]</t>
  </si>
  <si>
    <t>RMAT0031</t>
  </si>
  <si>
    <t>dveře dřevěné kazetové, 900x1970 mm, replika historických vzorů, vzor A</t>
  </si>
  <si>
    <t>326=326.000 [A] 
1=1.000 [B] 
Celkem: 1=1.000 [C]</t>
  </si>
  <si>
    <t>RMAT0032</t>
  </si>
  <si>
    <t>dveře dřevěné kazetové, 900x1970 mm, replika historických vzorů, vzor A, bezpečnostní</t>
  </si>
  <si>
    <t>327=327.000 [A] 
2=2.000 [B] 
Celkem: 2=2.000 [C]</t>
  </si>
  <si>
    <t>RMAT0045</t>
  </si>
  <si>
    <t>dveře dřevěné kazetové, 900x1970 mm, replika historických vzorů, vzor A, prosklené, poz. 337</t>
  </si>
  <si>
    <t>RMAT0059</t>
  </si>
  <si>
    <t>dveře dřevěné, 900x1970 mm, replika historických vzorů, vzor B, poz. 353</t>
  </si>
  <si>
    <t>353=353.000 [A] 
1=1.000 [B] 
Celkem: 1=1.000 [C]</t>
  </si>
  <si>
    <t>RMAT0064</t>
  </si>
  <si>
    <t>dveře dřevěné, 900x1970 mm, replika historických vzorů, vzor C, poz. 360</t>
  </si>
  <si>
    <t>360=360.000 [A] 
1=1.000 [B] 
Celkem: 1=1.000 [C]</t>
  </si>
  <si>
    <t>RMAT0067</t>
  </si>
  <si>
    <t>dveře dřevěné, 900x1970 mm, replika historických vzorů, vzor C, poz. 363</t>
  </si>
  <si>
    <t>363=363.000 [A] 
2=2.000 [B] 
Celkem: 2=2.000 [C]</t>
  </si>
  <si>
    <t>RMAT0071</t>
  </si>
  <si>
    <t>dveře dřevěné kazetové, 900x1970 mm, replika historických vzorů, vzor A, poz. 381</t>
  </si>
  <si>
    <t>381=381.000 [A] 
12=12.000 [B] 
Celkem: 12=12.000 [C]</t>
  </si>
  <si>
    <t>RMAT0072</t>
  </si>
  <si>
    <t>dveře dřevěné kazetové, 900x1970 mm, replika historických vzorů, vzor A, poz. 382</t>
  </si>
  <si>
    <t>382=382.000 [A] 
1=1.000 [B] 
Celkem: 1=1.000 [C]</t>
  </si>
  <si>
    <t>345=345.000 [A] 
1=1.000 [B] 
346=346.000 [C] 
2=2.000 [D] 
347=347.000 [E] 
1=1.000 [F] 
352=352.000 [G] 
1=1.000 [H] 
365=365.000 [I] 
1=1.000 [J] 
402=402.000 [K] 
1=1.000 [L] 
Celkem: 1+2+1+1+1+1=7.000 [M]</t>
  </si>
  <si>
    <t>RMAT0051</t>
  </si>
  <si>
    <t>dveře dřevěné, 800x1970 mm, replika historických vzorů, vzor B, požárně odolné, poz. 345</t>
  </si>
  <si>
    <t>345=345.000 [A] 
1=1.000 [B] 
Celkem: 1=1.000 [C]</t>
  </si>
  <si>
    <t>RMAT0052</t>
  </si>
  <si>
    <t>dveře dřevěné, 800x1970 mm, replika historických vzorů, vzor B, požárně odolné, poz. 346</t>
  </si>
  <si>
    <t>346=346.000 [A] 
2=2.000 [B] 
Celkem: 2=2.000 [C]</t>
  </si>
  <si>
    <t>RMAT0053</t>
  </si>
  <si>
    <t>dveře dřevěné, 800x1970 mm, replika historických vzorů, vzor B, požárně odolné, poz. 347</t>
  </si>
  <si>
    <t>347=347.000 [A] 
1=1.000 [B] 
Celkem: 1=1.000 [C]</t>
  </si>
  <si>
    <t>RMAT0058</t>
  </si>
  <si>
    <t>dveře dřevěné, 800x1970 mm, replika historických vzorů, vzor B, požárně odolné, poz. 352</t>
  </si>
  <si>
    <t>352=352.000 [A] 
1=1.000 [B] 
Celkem: 1=1.000 [C]</t>
  </si>
  <si>
    <t>RMAT0068</t>
  </si>
  <si>
    <t>dveře dřevěné, 800x1970 mm, replika historických vzorů, vzor C, požárně odolné, poz. 365</t>
  </si>
  <si>
    <t>365=365.000 [A] 
1=1.000 [B] 
Celkem: 1=1.000 [C]</t>
  </si>
  <si>
    <t>RMAT0085</t>
  </si>
  <si>
    <t>dveře dřevěné, 700x1970 mm, vzor C, požárně odolné, technické, poz. 402</t>
  </si>
  <si>
    <t>402=402.000 [A] 
1=1.000 [B] 
Celkem: 1=1.000 [C]</t>
  </si>
  <si>
    <t>394=394.000 [A] 
1=1.000 [B] 
400=400.000 [C] 
1=1.000 [D] 
401=401.000 [E] 
2=2.000 [F] 
420=420.000 [G] 
1=1.000 [H] 
Celkem: 1+1+2+1=5.000 [I]</t>
  </si>
  <si>
    <t>RMAT0082</t>
  </si>
  <si>
    <t>dveře dřevěné, 900x1970 mm, replika historických vzorů, vzor C, požárně odolné, poz. 394</t>
  </si>
  <si>
    <t>394=394.000 [A] 
1=1.000 [B] 
Celkem: 1=1.000 [C]</t>
  </si>
  <si>
    <t>RMAT0083</t>
  </si>
  <si>
    <t>dveře dřevěné, 900x1970 mm, vzor E, požárně odolné, technické, poz. 400</t>
  </si>
  <si>
    <t>400=400.000 [A] 
1=1.000 [B] 
Celkem: 1=1.000 [C]</t>
  </si>
  <si>
    <t>RMAT0084</t>
  </si>
  <si>
    <t>dveře dřevěné, 900x1970 mm, vzor E, požárně odolné, technické, poz. 401</t>
  </si>
  <si>
    <t>401=401.000 [A] 
2=2.000 [B] 
Celkem: 2=2.000 [C]</t>
  </si>
  <si>
    <t>RMAT0096</t>
  </si>
  <si>
    <t>dveře dřevěné, 900x1970 mm, vzor E, požárně odolné, technické, poz. 420</t>
  </si>
  <si>
    <t>420=420.000 [A] 
1=1.000 [B] 
Celkem: 1=1.000 [C]</t>
  </si>
  <si>
    <t>766660142</t>
  </si>
  <si>
    <t>Montáž dveřních křídel dřevěných nebo plastových otevíravých do dřevěné rámové zárubně z masivního dřeva dvoukřídlových, šířky přes 1450 mm</t>
  </si>
  <si>
    <t>389=389.000 [A] 
1=1.000 [B] 
Celkem: 1=1.000 [C]</t>
  </si>
  <si>
    <t>RMAT0077</t>
  </si>
  <si>
    <t>dveře dřevěné dvoukřídlé, replika historických vzorů, 1972x2100 mm, poz. 389</t>
  </si>
  <si>
    <t>766660163</t>
  </si>
  <si>
    <t>Montáž dveřních křídel dřevěných nebo plastových otevíravých do dřevěné rámové zárubně protipožárních dvoukřídlových jakékoliv šířky</t>
  </si>
  <si>
    <t>386=386.000 [A] 
1=1.000 [B] 
387=387.000 [C] 
1=1.000 [D] 
388=388.000 [E] 
1=1.000 [F] 
390=390.000 [G] 
2=2.000 [H] 
391=391.000 [I] 
1=1.000 [J] 
Celkem: 1+1+1+2+1=6.000 [K]</t>
  </si>
  <si>
    <t>RMAT0074</t>
  </si>
  <si>
    <t>dveře dřevěné dvoukřídlé, replika historických vzorů, 1924x2100 mm, požárně odolné, poz. 386</t>
  </si>
  <si>
    <t>386=386.000 [A] 
1=1.000 [B] 
Celkem: 1=1.000 [C]</t>
  </si>
  <si>
    <t>RMAT0075</t>
  </si>
  <si>
    <t>dveře dřevěné dvoukřídlé, replika historických vzorů, 1924x2100 mm, požárně odolné, poz. 387</t>
  </si>
  <si>
    <t>387=387.000 [A] 
1=1.000 [B] 
Celkem: 1=1.000 [C]</t>
  </si>
  <si>
    <t>RMAT0076</t>
  </si>
  <si>
    <t>dveře dřevěné dvoukřídlé, replika historických vzorů, 1924x2100 mm, požárně odolné, poz. 388</t>
  </si>
  <si>
    <t>388=388.000 [A] 
1=1.000 [B] 
Celkem: 1=1.000 [C]</t>
  </si>
  <si>
    <t>RMAT0078</t>
  </si>
  <si>
    <t>dveře dřevěné dvoukřídlé, replika historických vzorů, 1987x2100 mm, požárně odolné, poz. 390</t>
  </si>
  <si>
    <t>390=390.000 [A] 
2=2.000 [B] 
Celkem: 2=2.000 [C]</t>
  </si>
  <si>
    <t>RMAT0079</t>
  </si>
  <si>
    <t>dveře dřevěné dvoukřídlé, replika historických vzorů, 1840x3000 mm, požárně odolné, poz. 391</t>
  </si>
  <si>
    <t>391=391.000 [A] 
1=1.000 [B] 
Celkem: 1=1.000 [C]</t>
  </si>
  <si>
    <t>302=302.000 [A] 
1=1.000 [B] 
303=303.000 [C] 
1=1.000 [D] 
Celkem: 1+1=2.000 [E]</t>
  </si>
  <si>
    <t>RMAT0022</t>
  </si>
  <si>
    <t>dveře dřevěné dvoukřídlé s nadsvětlíkem, 1780x3000 mm, replika historických vzorů</t>
  </si>
  <si>
    <t>RMAT0023</t>
  </si>
  <si>
    <t>dveře dřevěné dvoukřídlé s nadsvětlíkem, 1550x3000 mm,replika historických vzorů</t>
  </si>
  <si>
    <t>766660481</t>
  </si>
  <si>
    <t>Montáž dveřních křídel dřevěných nebo plastových vchodových dveří včetně rámu do zdiva dvoukřídlových s díly a nadsvětlíkem</t>
  </si>
  <si>
    <t>304=304.000 [A] 
1=1.000 [B] 
305=305.000 [C] 
1=1.000 [D] 
306=306.000 [E] 
1=1.000 [F] 
307=307.000 [G] 
1=1.000 [H] 
Celkem: 1+1+1+1=4.000 [I]</t>
  </si>
  <si>
    <t>RMAT0024</t>
  </si>
  <si>
    <t>sestava dveře + okna dřevěné, 2010x3000 mm,replika historických vzorů</t>
  </si>
  <si>
    <t>RMAT0025</t>
  </si>
  <si>
    <t>sestava dveře + okna dřevěné, 2010x3000 mm,replika historických vzorů, bezpečnostní požadavky</t>
  </si>
  <si>
    <t>RMAT0026</t>
  </si>
  <si>
    <t>RMAT0027</t>
  </si>
  <si>
    <t>76668112R</t>
  </si>
  <si>
    <t>Montáž zárubní dřevěných, plastových nebo z lamina rámových, pro dveře dvoukřídlové, rozměru 1924 x 2100 mm</t>
  </si>
  <si>
    <t>'technická zpráva 
''výkres č.2.072 
386=386.000 [A] 
1=1.000 [B] 
389=389.000 [C] 
1=1.000 [D] 
390=390.000 [E] 
1+1=2.000 [F] 
Celkem: 1+1+2=4.000 [G]</t>
  </si>
  <si>
    <t>6118225R</t>
  </si>
  <si>
    <t>zárubeň dvoukřídlá smrková rámová tl stěny 80mm rozměru 1924/2100mm, příprava pro SLB</t>
  </si>
  <si>
    <t>'technická zpráva 
''výkres č.2.072 
386=386.000 [A] 
1=1.000 [B] 
389=389.000 [C] 
1=1.000 [D] 
Celkem: 1+1=2.000 [E]</t>
  </si>
  <si>
    <t>6118225R2</t>
  </si>
  <si>
    <t>zárubeň dvoukřídlá smrková rámová tl stěny 80mm rozměru 1987/2100mm, příprava pro SLB</t>
  </si>
  <si>
    <t>'technická zpráva 
''výkres č.2.072 
390=390.000 [A] 
1+1=2.000 [B] 
Celkem: 2=2.000 [C]</t>
  </si>
  <si>
    <t>76668222R</t>
  </si>
  <si>
    <t>Montáž zárubní dřevěných, plastových nebo z lamina rámových protipožárních, pro dveře dvoukřídlové, tloušťky stěny do 170 mm</t>
  </si>
  <si>
    <t>'technická zpráva 
''výkres č.2.072 
387=387.000 [A] 
1=1.000 [B] 
388=388.000 [C] 
1=1.000 [D] 
391=391.000 [E] 
1=1.000 [F] 
Celkem: 1+1+1=3.000 [G]</t>
  </si>
  <si>
    <t>6118233R</t>
  </si>
  <si>
    <t>zárubeň dvoukřídlá rámová s protipožární úpravou tl stěny 60-150mm rozměru 1940/2100mm, příprava pro SLB</t>
  </si>
  <si>
    <t>'technická zpráva 
''výkres č.2.072 
387=387.000 [A] 
1=1.000 [B] 
388=388.000 [C] 
1=1.000 [D] 
Celkem: 1+1=2.000 [E]</t>
  </si>
  <si>
    <t>6118233R2</t>
  </si>
  <si>
    <t>zárubeň dvoukřídlá rámová s protipožární úpravou do SDK tl stěny 125mm, hloubka 100 mm, rozměru 1840/3000mm+ 1640/830, příprava pro SLB</t>
  </si>
  <si>
    <t>'technická zpráva 
''výkres č.2.072 
391=391.000 [A] 
1=1.000 [B] 
Celkem: 1=1.000 [C]</t>
  </si>
  <si>
    <t>358</t>
  </si>
  <si>
    <t>'1.PP F 
6=6.000 [A] 
''1PP G 
3900=3.000 [B] 
1700=1.000 [C] 
1800=1.000 [D] 
21600=2.000 [E] 
1850=1.000 [F] 
''1.NPF 
21600=2.000 [G] 
21500=2.000 [H] 
''1NP F 
2900=2.000 [I] 
7900=7.000 [J] 
8800=8.000 [K] 
6600=6.000 [L] 
1650=1.000 [M] 
2800=2.000 [N] 
''1.NP G 
13=13.000 [O] 
3=3.000 [P] 
6+5+7+2=20.000 [Q] 
''2.NP F 
25=25.000 [R] 
''2.NP G 
13=13.000 [S] 
''3.NP 
3=3.000 [T] 
1=1.000 [U] 
Celkem: 6+3+1+1+2+1+2+2+2+7+8+6+1+2+13+3+20+25+13+3+1=122.000 [V]</t>
  </si>
  <si>
    <t>359</t>
  </si>
  <si>
    <t>'1.NP G 
3=3.000 [A] 
''2.NP F 
2=2.000 [B] 
''2.NP G 
2=2.000 [C] 
''3.NP 
1=1.000 [D] 
Celkem: 3+2+2+1=8.000 [E]</t>
  </si>
  <si>
    <t>360</t>
  </si>
  <si>
    <t>766R001</t>
  </si>
  <si>
    <t>Repase - dřevěné okno pětidílné zdvojené</t>
  </si>
  <si>
    <t>308=308.000 [A] 
2.04*1.67*3*2=20.441 [B] 
Celkem: 20.441=20.441 [C]</t>
  </si>
  <si>
    <t>361</t>
  </si>
  <si>
    <t>766R002</t>
  </si>
  <si>
    <t>Renovace dveřních křídel</t>
  </si>
  <si>
    <t>320=320.000 [A] 
0.9*1.97*2=3.546 [B] 
336=336.000 [C] 
0.9*1.97*2=3.546 [D] 
340=340.000 [E] 
0.8*1.97*2*2=6.304 [F] 
355=355.000 [G] 
0.7*1.97*2=2.758 [H] 
364=364.000 [I] 
0.9*1.97*2=3.546 [J] 
367=367.000 [K] 
0.9*1.97*2=3.546 [L] 
368=368.000 [M] 
0.9*1.97*2=3.546 [N] 
369=369.000 [O] 
0.8*1.97*2=3.152 [P] 
370=370.000 [Q] 
0.8*1.97*2=3.152 [R] 
371=371.000 [S] 
1.6*1.97*2=6.304 [T] 
413=413.000 [U] 
0.9*1.97*2=3.546 [V] 
416=416.000 [W] 
0.6*1.97*2=2.364 [X] 
417=417.000 [Y] 
0.8*1.97*2=3.152 [Z] 
418=418.000 [AA] 
0.6*1.97*6*2=14.184 [AB] 
419=419.000 [AC] 
0.8*1.97*2*4=12.608 [AD] 
Celkem: 3.546+3.546+6.304+2.758+3.546+3.546+3.546+3.152+3.152+6.304+3.546+2.364+3.152+14.184+12.608=75.254 [AE]</t>
  </si>
  <si>
    <t>998766202</t>
  </si>
  <si>
    <t>Přesun hmot pro konstrukce truhlářské stanovený procentní sazbou (%) z ceny vodorovná dopravní vzdálenost do 50 m v objektech výšky přes 6 do 12 m</t>
  </si>
  <si>
    <t>1.392+9.35+1.381=12.123 [A] 
1+1+1.4=3.400 [B] 
Celkem: 12.123+3.4=15.523 [C]</t>
  </si>
  <si>
    <t>'1.NP G 
1.15*0.6*3=2.070 [A] 
Celkem: 2.07=2.070 [B]</t>
  </si>
  <si>
    <t>'1.NP G 
(1.15+1.15+0.6+0.6)*3=10.500 [A] 
Celkem: 10.5=10.500 [B]</t>
  </si>
  <si>
    <t>767541216</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</si>
  <si>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</si>
  <si>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200 do 300 mm</t>
  </si>
  <si>
    <t>0F312-0P376 (Rozvodna NN) 
8.58*0.20=1.716 [A] 
Mezisoučet: 1.716=1.716 [B] 
Celkem: 1.716=1.716 [C]</t>
  </si>
  <si>
    <t>767590110</t>
  </si>
  <si>
    <t>Montáž podlahových konstrukcí podlahových roštů, podlah připevněných svařováním</t>
  </si>
  <si>
    <t>výkres číslo 083 
'výpis oceli 
'Z 303 - podlaha místnosti 0P323 
'plech 6/200 
11.30=11.300 [A] 
'TR 76/5 
5.26=5.260 [B] 
Mezisoučet: 11.3+5.26=16.560 [C] 
Celkem: 11.3+5.26=16.560 [D]</t>
  </si>
  <si>
    <t>11.3*0.00105 Přepočtené koeficientem množství=0.012 [A] 
Celkem: 0.012=0.012 [B]</t>
  </si>
  <si>
    <t>55283911.1R</t>
  </si>
  <si>
    <t>trubka ocelová bezešvá hladká jakost 11 353 76,1x4,0mm</t>
  </si>
  <si>
    <t>767590120</t>
  </si>
  <si>
    <t>Montáž podlahových konstrukcí podlahových roštů, podlah připevněných šroubováním</t>
  </si>
  <si>
    <t>výkres číslo 083 
'výpis oceli 
'Z 303 - podlaha místnosti 0P323 
'pororošt 
700.0=700.000 [A] 
Celkem: 700=700.000 [B]</t>
  </si>
  <si>
    <t>5534703R</t>
  </si>
  <si>
    <t>rošt podlahový lisovaný žárově zinkovaný velikost 40/4mm</t>
  </si>
  <si>
    <t>767620225</t>
  </si>
  <si>
    <t>Montáž oken s izolačními skly z hliníkových nebo ocelových profilů na polyuretanovou pěnu s dvojskly pevných do zdiva, plochy přes 6 m2</t>
  </si>
  <si>
    <t>317=317.000 [A] 
12.34*1.26*1=15.548 [B] 
Celkem: 15.548=15.548 [C]</t>
  </si>
  <si>
    <t>767620255</t>
  </si>
  <si>
    <t>Montáž oken s izolačními skly z hliníkových nebo ocelových profilů na polyuretanovou pěnu s dvojskly otevíravých do zdiva, plochy přes 6 m2</t>
  </si>
  <si>
    <t>RMAT0017</t>
  </si>
  <si>
    <t>okno kovové rohové pásové, replika historického vzoru</t>
  </si>
  <si>
    <t>767640111</t>
  </si>
  <si>
    <t>Montáž dveří ocelových nebo hliníkových vchodových jednokřídlových bez nadsvětlíku</t>
  </si>
  <si>
    <t>309=309.000 [A] 
1=1.000 [B] 
Celkem: 1=1.000 [C]</t>
  </si>
  <si>
    <t>RMAT0029</t>
  </si>
  <si>
    <t>vchodové kovové technické včetně zárubně, 900x1750 mm</t>
  </si>
  <si>
    <t>767640222</t>
  </si>
  <si>
    <t>Montáž dveří ocelových nebo hliníkových vchodových dvoukřídlové s nadsvětlíkem</t>
  </si>
  <si>
    <t>301=301.000 [A] 
3=3.000 [B] 
Celkem: 3=3.000 [C]</t>
  </si>
  <si>
    <t>RMAT0021</t>
  </si>
  <si>
    <t>dveře kovové dvoukřídlé s nadsvětlíkem, 1550x3000 mm replika historických vzorů</t>
  </si>
  <si>
    <t>Z 326 
2=2.000 [A] 
Celkem: 2=2.000 [B]</t>
  </si>
  <si>
    <t>5903076R</t>
  </si>
  <si>
    <t>dvířka revizní protipožární pro stěny a podhledy, s vlastním osazovacím rámečkem, viditelnost max 15 mm, skryté panty, požární odolnost  EI 30 DP1 500x750 mm, s</t>
  </si>
  <si>
    <t>dvířka revizní protipožární pro stěny a podhledy, s vlastním osazovacím rámečkem, viditelnost max 15 mm, skryté panty, požární odolnost  EI 30 DP1 500x750 mm, skryté panty, komaxitový nástřik, barva bílá</t>
  </si>
  <si>
    <t>385=385.000 [A] 
1=1.000 [B] 
392=392.000 [C] 
1=1.000 [D] 
393=393.000 [E] 
1=1.000 [F] 
403=403.000 [G] 
4=4.000 [H] 
404=404.000 [I] 
1=1.000 [J] 
405=405.000 [K] 
1=1.000 [L] 
406=406.000 [M] 
1=1.000 [N] 
407=407.000 [O] 
1=1.000 [P] 
Celkem: 1+1+1+4+1+1+1+1=11.000 [Q]</t>
  </si>
  <si>
    <t>RMAT0073</t>
  </si>
  <si>
    <t>dveře kovové technické, požárně odolné, poz. 385</t>
  </si>
  <si>
    <t>385=385.000 [A] 
1=1.000 [B] 
Celkem: 1=1.000 [C]</t>
  </si>
  <si>
    <t>RMAT0080</t>
  </si>
  <si>
    <t>dveře kovové 1200x2020 mm, požárně odolné, poz 392</t>
  </si>
  <si>
    <t>392=392.000 [A] 
1=1.000 [B] 
Celkem: 1=1.000 [C]</t>
  </si>
  <si>
    <t>RMAT0081</t>
  </si>
  <si>
    <t>dveře kovové technické atypické, 900x1900 mm, požárně odolné, poz 393</t>
  </si>
  <si>
    <t>393=393.000 [A] 
1=1.000 [B] 
Celkem: 1=1.000 [C]</t>
  </si>
  <si>
    <t>RMAT0086</t>
  </si>
  <si>
    <t>dveře kovové technické, 900x1970 mm, požárně odolné, poz. 403</t>
  </si>
  <si>
    <t>403=403.000 [A] 
4=4.000 [B] 
Celkem: 4=4.000 [C]</t>
  </si>
  <si>
    <t>RMAT0087</t>
  </si>
  <si>
    <t>dveře kovové technické, 900x1970 mm, požárně odolné, bezpečnostní, poz. 404</t>
  </si>
  <si>
    <t>404=404.000 [A] 
1=1.000 [B] 
Celkem: 1=1.000 [C]</t>
  </si>
  <si>
    <t>RMAT0088</t>
  </si>
  <si>
    <t>dveře kovové technické, 900x1970 mm, požárně odolné, bezpečnostní, poz. 405</t>
  </si>
  <si>
    <t>405=405.000 [A] 
1=1.000 [B] 
Celkem: 1=1.000 [C]</t>
  </si>
  <si>
    <t>RMAT0089</t>
  </si>
  <si>
    <t>dveře kovové technické, 900x1970 mm, požárně odolné, poz. 406</t>
  </si>
  <si>
    <t>406=406.000 [A] 
1=1.000 [B] 
Celkem: 1=1.000 [C]</t>
  </si>
  <si>
    <t>RMAT0090</t>
  </si>
  <si>
    <t>dveře kovové technické, 900x1970 mm, požárně odolné, poz. 407</t>
  </si>
  <si>
    <t>407=407.000 [A] 
1=1.000 [B] 
Celkem: 1=1.000 [C]</t>
  </si>
  <si>
    <t>408=408.000 [A] 
1=1.000 [B] 
409=409.000 [C] 
1=1.000 [D] 
410=410.000 [E] 
2=2.000 [F] 
411=411.000 [G] 
1=1.000 [H] 
412=412.000 [I] 
1=1.000 [J] 
Celkem: 1+1+2+1+1=6.000 [K]</t>
  </si>
  <si>
    <t>RMAT0091</t>
  </si>
  <si>
    <t>dveře dvoukřídlé kovové technické, 1600x1970 mm, požárně odolné, poz. 408</t>
  </si>
  <si>
    <t>408=408.000 [A] 
1=1.000 [B] 
Celkem: 1=1.000 [C]</t>
  </si>
  <si>
    <t>RMAT0092</t>
  </si>
  <si>
    <t>dveře dvoukřídlé kovové technické, 1600x1970 mm, požárně odolné, poz. 409</t>
  </si>
  <si>
    <t>409=409.000 [A] 
1=1.000 [B] 
Celkem: 1=1.000 [C]</t>
  </si>
  <si>
    <t>RMAT0093</t>
  </si>
  <si>
    <t>dveře dvoukřídlé kovové technické, 1600x1970 mm, požárně odolné, poz. 410</t>
  </si>
  <si>
    <t>410=410.000 [A] 
2=2.000 [B] 
Celkem: 2=2.000 [C]</t>
  </si>
  <si>
    <t>RMAT0094</t>
  </si>
  <si>
    <t>dveře dvoukřídlé kovové technické, 1600x1970 mm, požárně odolné, poz. 411</t>
  </si>
  <si>
    <t>411=411.000 [A] 
1=1.000 [B] 
Celkem: 1=1.000 [C]</t>
  </si>
  <si>
    <t>RMAT0095</t>
  </si>
  <si>
    <t>dveře dvoukřídlé kovové technické, 1600x1970 mm, požárně odolné, poz. 412</t>
  </si>
  <si>
    <t>412=412.000 [A] 
1=1.000 [B] 
Celkem: 1=1.000 [C]</t>
  </si>
  <si>
    <t>767651210</t>
  </si>
  <si>
    <t>Montáž vrat garážových nebo průmyslových otvíravých do ocelové zárubně z dílů, plochy do 6 m2</t>
  </si>
  <si>
    <t>308=308.000 [A] 
1=1.000 [B] 
Celkem: 1=1.000 [C]</t>
  </si>
  <si>
    <t>RMAT0028</t>
  </si>
  <si>
    <t>vrata dvoukřídlá kovová, 1600x2780 mm, včetně zárubně, dle historického vzoru</t>
  </si>
  <si>
    <t>767832102</t>
  </si>
  <si>
    <t>Montáž venkovních požárních žebříků do zdiva bez suchovodu</t>
  </si>
  <si>
    <t>Z 305 
2.22+1.95+1.10=5.270 [A] 
Celkem: 5.27=5.270 [B]</t>
  </si>
  <si>
    <t>44983046</t>
  </si>
  <si>
    <t>žebřík venkovní s přímým výstupem a ochranným košem bez suchovodu z pozinkované oceli celkem do dl 6m</t>
  </si>
  <si>
    <t>767834111</t>
  </si>
  <si>
    <t>Montáž venkovních požárních žebříků Příplatek k cenám za montáž ochranného koše, připevněného šroubováním</t>
  </si>
  <si>
    <t>Z 305 
'ochranný koš 
3.05=3.050 [A] 
Celkem: 3.05=3.050 [B]</t>
  </si>
  <si>
    <t>76788111R</t>
  </si>
  <si>
    <t>Montáž záchytného systému proti pádu bodů samostatných nebo v systému s poddajným kotvícím vedením do zdiva chemickou kotvou</t>
  </si>
  <si>
    <t>Z 323 
5=5.000 [A] 
Celkem: 5=5.000 [B]</t>
  </si>
  <si>
    <t>70921326</t>
  </si>
  <si>
    <t>kotvicí bod pro betonové konstrukce pomocí rozpěrné kotvy nebo chemické kotvy dl 200mm</t>
  </si>
  <si>
    <t>Z 322 
6=6.000 [A] 
'Z 324 
26=26.000 [B] 
'Z 325 
6=6.000 [C] 
Celkem: 6+26+6=38.000 [D]</t>
  </si>
  <si>
    <t>Z 322 
6=6.000 [A] 
'Z 323 
5=5.000 [B] 
'Z 325 
6=6.000 [C] 
Celkem: 6+5+6=17.000 [D]</t>
  </si>
  <si>
    <t>38+21+169+30=258.000 [A] 
Celkem: 258=258.000 [B]</t>
  </si>
  <si>
    <t>767896110</t>
  </si>
  <si>
    <t>Montáž lišt a okopových plechů lišt šroubováním</t>
  </si>
  <si>
    <t>Z 315 
1.05*3=3.150 [A] 
Celkem: 3.15=3.150 [B]</t>
  </si>
  <si>
    <t>13010512</t>
  </si>
  <si>
    <t>úhelník ocelový nerovnostranný jakost S235JR (11 375) 75x50x6mm</t>
  </si>
  <si>
    <t>767991911</t>
  </si>
  <si>
    <t>Ostatní opravy svařováním</t>
  </si>
  <si>
    <t>výkres číslo 083 
'výpis oceli 
'Z 303 - podlaha místnosti 0P323 
'Kolejnice pod trafo - přivařit k podlahovému nosníku I 140 
6.66*2=13.320 [A] 
Celkem: 13.32=13.320 [B]</t>
  </si>
  <si>
    <t>767996803</t>
  </si>
  <si>
    <t>Demontáž ostatních zámečnických konstrukcí rozebráním o hmotnosti jednotlivých dílů přes 100 do 250 kg</t>
  </si>
  <si>
    <t>'1.NPG 
''Točité schodiště odhad 
785=785.000 [A] 
''2.NP G Točité schodiště  
785=785.000 [B] 
Celkem: 785+785=1 570.000 [C]</t>
  </si>
  <si>
    <t>767R001</t>
  </si>
  <si>
    <t>415=415.000 [A] 
0.6*1.97*2=2.364 [B] 
Celkem: 2.364=2.364 [C]</t>
  </si>
  <si>
    <t>Z 301R</t>
  </si>
  <si>
    <t>Konstrukce pro sirénu HZS na střeše, poz. Z 301</t>
  </si>
  <si>
    <t>Z 302R</t>
  </si>
  <si>
    <t>Hodiny na severní fasádě, poz. Z 302</t>
  </si>
  <si>
    <t>Z 304R</t>
  </si>
  <si>
    <t>Konstrukce pod ZOKT, poz. Z 304</t>
  </si>
  <si>
    <t>Z 306R</t>
  </si>
  <si>
    <t>Ocelové točitě schodiště, poz. Z 306</t>
  </si>
  <si>
    <t>Z 307R</t>
  </si>
  <si>
    <t>Čistící rohož pro vysoké provozní zatížení, poz. Z 307</t>
  </si>
  <si>
    <t>Z 327R</t>
  </si>
  <si>
    <t>Stávající zábradlí v chodbě 1.PP dl. 2500, poz. Z 327</t>
  </si>
  <si>
    <t>Z 328R</t>
  </si>
  <si>
    <t>Stávající zábradlí z 1.PP do 1.NP dl. 200, poz. Z 328</t>
  </si>
  <si>
    <t>Z 330R</t>
  </si>
  <si>
    <t>Stávající zábradlí z 1.NP do 2.NP dl. 10 400 mm, poz. Z 330</t>
  </si>
  <si>
    <t>998767202</t>
  </si>
  <si>
    <t>Přesun hmot pro zámečnické konstrukce stanovený procentní sazbou (%) z ceny vodorovná dopravní vzdálenost do 50 m v objektech výšky přes 6 do 12 m</t>
  </si>
  <si>
    <t>771151023</t>
  </si>
  <si>
    <t>Příprava podkladu před provedením dlažby samonivelační stěrka min.pevnosti 30 MPa, tloušťky přes 5 do 8 mm</t>
  </si>
  <si>
    <t>771151024</t>
  </si>
  <si>
    <t>Příprava podkladu před provedením dlažby samonivelační stěrka min.pevnosti 30 MPa, tloušťky přes 8 do 10 mm</t>
  </si>
  <si>
    <t>1F310-1P349 (točité schodiště) 
3.19=3.190 [A] 
Celkem: 3.19=3.190 [B]</t>
  </si>
  <si>
    <t>771274113</t>
  </si>
  <si>
    <t>Montáž obkladů schodišť z dlaždic keramických lepených cementovým flexibilním lepidlem stupnic hladkých, šířky přes 250 do 300 mm</t>
  </si>
  <si>
    <t>1F310-1P349 (točité schodiště) 
12*0.9=10.800 [A] 
Celkem: 10.8=10.800 [B]</t>
  </si>
  <si>
    <t>771274232</t>
  </si>
  <si>
    <t>Montáž obkladů schodišť z dlaždic keramických lepených cementovým flexibilním lepidlem podstupnic hladkých, výšky přes 150 do 200 mm</t>
  </si>
  <si>
    <t>771474113</t>
  </si>
  <si>
    <t>Montáž soklů z dlaždic keramických lepených cementovým flexibilním lepidlem rovných, výšky přes 90 do 120 mm</t>
  </si>
  <si>
    <t>5976142R2</t>
  </si>
  <si>
    <t>dlažba keramická slinutá hladká pro vysoké mechanické namáhání, replika původní dlažby, stejný rozměr (100/100) i barevnost (červenohnědá)</t>
  </si>
  <si>
    <t>771573929</t>
  </si>
  <si>
    <t>Výměna keramické dlaždice lepené pro vysoké mechanické zatížení, velikosti přes 85 do 100 ks/m2</t>
  </si>
  <si>
    <t>0F300-0P300; 333; 356 
'hlavní plocha 
48.71*0.15*100=730.650 [A] 
39.10*0.15*100=586.500 [B] 
35.19*0.15*100=527.850 [C] 
Mezisoučet: 730.65+586.5+527.85=1 845.000 [D] 
'sokl 
6.97925497*4/0.1*0.2=55.834 [E] 
6.25299928*4/0.1*0.2=50.024 [F] 
5.93211598*4/0.1*0.2=47.457 [G] 
Mezisoučet: 55.834+50.024+47.457=153.315 [H] 
'0F301-0P301 
'sokl 
1.8973666*4/0.1=75.895 [I] 
Mezisoučet: 75.895=75.895 [J] 
'1F301-1P301; 316; 343; 367; 368 
11.63*100=1 163.000 [K] 
Mezisoučet: 1163=1 163.000 [L] 
'sokl 
3.41027858*4/0.1=136.411 [M] 
Mezisoučet: 136.411=136.411 [N] 
Celkem: 730.65+586.5+527.85+55.834+50.024+47.457+75.895+1163+136.411=3 373.621 [O]</t>
  </si>
  <si>
    <t>5976142R</t>
  </si>
  <si>
    <t>dlažba keramická slinutá hladká pro vysoké mechanické namáhání, replika původní dlažby, stejný rozměr (100/100) i barevnost (lomená bílá), protiskluznost R9</t>
  </si>
  <si>
    <t>0F300-0P300; 333; 356 
'hlavní plocha 
48.71*0.15*100=730.650 [A] 
39.10*0.15*100=586.500 [B] 
35.19*0.15*100=527.850 [C] 
Mezisoučet: 730.65+586.5+527.85=1 845.000 [D] 
'1F301-1P301; 316; 343; 367; 368 
'hlavní plocha 
11.63*100=1 163.000 [E] 
Mezisoučet: 1163=1 163.000 [F] 
Celkem: 730.65+586.5+527.85+1163=3 008.000 [G] 
3008*1.1 Přepočtené koeficientem množství=3 308.800 [H] 
Celkem: 3308.8=3 308.800 [I]</t>
  </si>
  <si>
    <t>0F300-0P300; 333; 356 
'sokl 
6.97925497*4/0.1*0.2=55.834 [A] 
6.25299928*4/0.1*0.2=50.024 [B] 
5.93211598*4/0.1*0.2=47.457 [C] 
Mezisoučet: 55.834+50.024+47.457=153.315 [D] 
'0F301-0P301 
'sokl 
1.8973666*4/0.1=75.895 [E] 
Mezisoučet: 75.895=75.895 [F] 
'1F301-1P301; 316; 343; 367; 368 
'sokl 
3.41027858*4/0.1=136.411 [G] 
Mezisoučet: 136.411=136.411 [H] 
Celkem: 55.834+50.024+47.457+75.895+136.411=365.621 [I] 
365.621*1.1 Přepočtené koeficientem množství=402.183 [J] 
Celkem: 402.183=402.183 [K]</t>
  </si>
  <si>
    <t>251.99*1.1 Přepočtené koeficientem množství=277.189 [A] 
Celkem: 277.189=277.189 [B]</t>
  </si>
  <si>
    <t>771574484</t>
  </si>
  <si>
    <t>Montáž podlah z dlaždic keramických lepených cementovým flexibilním lepidlem pro vysoké mechanické zatížení, tloušťky přes 10 mm přes 85 do 100 ks/m2</t>
  </si>
  <si>
    <t>0F304-0P311 
56.48=56.480 [A] 
Mezisoučet: 56.48=56.480 [B] 
'0F307-0P340; 350; 360; 370 
3.32=3.320 [C] 
2.46=2.460 [D] 
1.62=1.620 [E] 
5.24=5.240 [F] 
Mezisoučet: 3.32+2.46+1.62+5.24=12.640 [G] 
Celkem: 56.48+3.32+2.46+1.62+5.24=69.120 [H]</t>
  </si>
  <si>
    <t>438</t>
  </si>
  <si>
    <t>21.2638727678571*1.1 Přepočtené koeficientem množství=23.390 [A] 
Celkem: 23.39=23.390 [B]</t>
  </si>
  <si>
    <t>0F300-0P300; 333; 356 
'hlavní plocha 
48.71*0.15=7.307 [A] 
39.10*0.15=5.865 [B] 
35.19*0.15=5.279 [C] 
Mezisoučet: 7.307+5.865+5.279=18.451 [D] 
'sokl 
6.97925497*4*0.2=5.583 [E] 
6.25299928*4*0.2=5.002 [F] 
5.93211598*4*0.2=4.746 [G] 
Mezisoučet: 5.583+5.002+4.746=15.331 [H] 
Celkem: 7.307+5.865+5.279+5.583+5.002+4.746=33.782 [I]</t>
  </si>
  <si>
    <t>771577911</t>
  </si>
  <si>
    <t>Oprava spárování podlah z dlaždic keramických Příplatek k cenám za plochu do 5 m2 jednotlivě</t>
  </si>
  <si>
    <t>0F307-0P340; 350; 360; 370 
3.32=3.320 [A] 
2.46=2.460 [B] 
1.62=1.620 [C] 
5.24=5.240 [D] 
Mezisoučet: 3.32+2.46+1.62+5.24=12.640 [E] 
'1F309-1P342 (sprcha) 
5.88=5.880 [F] 
Mezisoučet: 5.88=5.880 [G] 
Celkem: 3.32+2.46+1.62+5.24+5.88=18.520 [H]</t>
  </si>
  <si>
    <t>998771102</t>
  </si>
  <si>
    <t>Přesun hmot pro podlahy z dlaždic stanovený z hmotnosti přesunovaného materiálu vodorovná dopravní vzdálenost do 50 m v objektech výšky přes 6 do 12 m</t>
  </si>
  <si>
    <t>Podlahy z kamene</t>
  </si>
  <si>
    <t>772591911</t>
  </si>
  <si>
    <t>Dlažby z kamene oprava - ostatní práce očištění zametením</t>
  </si>
  <si>
    <t>0F300 - schody 
1.15=1.150 [A] 
'0F308-0P358 (schodiště z 1.PP do 1.NP) 
1.91=1.910 [B] 
'1F300-1P300 (schodiště z 1.NP do 2.NP); 363 
(0.15+0.30)*1.298*12=7.009 [C] 
(0.15+0.30)*1.298*13=7.593 [D] 
'1F304-1P311 (schodiště a podesta do sdílené zasedací místnosti) 
2.90=2.900 [E] 
Celkem: 1.15+1.91+7.009+7.593+2.9=20.562 [F]</t>
  </si>
  <si>
    <t>772591913</t>
  </si>
  <si>
    <t>Dlažby z kamene oprava - ostatní práce očištění tlakovou vodou</t>
  </si>
  <si>
    <t>772591922</t>
  </si>
  <si>
    <t>Dlažby z kamene oprava - ostatní práce nátěr impregnační a zpevňující</t>
  </si>
  <si>
    <t>772591923</t>
  </si>
  <si>
    <t>Dlažby z kamene oprava - ostatní práce nátěr uzavírací transparentní</t>
  </si>
  <si>
    <t>998772102</t>
  </si>
  <si>
    <t>Přesun hmot pro kamenné dlažby, obklady schodišťových stupňů a soklů stanovený z hmotnosti přesunovaného materiálu vodorovná dopravní vzdálenost do 50 m v objek</t>
  </si>
  <si>
    <t>Přesun hmot pro kamenné dlažby, obklady schodišťových stupňů a soklů stanovený z hmotnosti přesunovaného materiálu vodorovná dopravní vzdálenost do 50 m v objektech výšky přes 6 do 12 m</t>
  </si>
  <si>
    <t>776111117</t>
  </si>
  <si>
    <t>Příprava podkladu broušení podlah stávajícího podkladu pro odstranění nerovností (diamantovým kotoučem)</t>
  </si>
  <si>
    <t>776121321</t>
  </si>
  <si>
    <t>Příprava podkladu penetrace neředěná podlah</t>
  </si>
  <si>
    <t>776141123</t>
  </si>
  <si>
    <t>Příprava podkladu vyrovnání samonivelační stěrkou podlah min.pevnosti 30 MPa, tloušťky přes 5 do 8 mm</t>
  </si>
  <si>
    <t>6975110R</t>
  </si>
  <si>
    <t>koberec zátěžový v pásu tl 6,0mm, střižená vlas, vlákno 100% polyamid, na podložce SafeBack, určený do komerčních prostor, vhodný pro podlahové vytápění</t>
  </si>
  <si>
    <t>844.93*1.1 Přepočtené koeficientem množství=929.423 [A] 
Celkem: 929.423=929.423 [B]</t>
  </si>
  <si>
    <t>0F302-0P302; 319; 320; 321; 327; 329; 339; 343; 353; 354; 355; 363; 364; 366; 368; 369 
11.01=11.010 [A] 
23.78=23.780 [B] 
23.24=23.240 [C] 
76.78=76.780 [D] 
11.97=11.970 [E] 
3.92=3.920 [F] 
8.38=8.380 [G] 
7.18=7.180 [H] 
10.78=10.780 [I] 
36.29=36.290 [J] 
12.84=12.840 [K] 
28.99=28.990 [L] 
34.15=34.150 [M] 
16.44=16.440 [N] 
7.97=7.970 [O] 
36.98=36.980 [P] 
Mezisoučet: 11.01+23.78+23.24+76.78+11.97+3.92+8.38+7.18+10.78+36.29+12.84+28.99+34.15+16.44+7.97+36.98=350.700 [Q] 
'1F311-1P352 (sklad) 
7.36=7.360 [R] 
Mezisoučet: 7.36=7.360 [S] 
Celkem: 11.01+23.78+23.24+76.78+11.97+3.92+8.38+7.18+10.78+36.29+12.84+28.99+34.15+16.44+7.97+36.98+7.36=358.060 [T]</t>
  </si>
  <si>
    <t>358.06*1.1 Přepočtené koeficientem množství=393.866 [A] 
Celkem: 393.866=393.866 [B]</t>
  </si>
  <si>
    <t>776421111</t>
  </si>
  <si>
    <t>Montáž lišt obvodových lepených</t>
  </si>
  <si>
    <t>0F302-0P302; 319; 320; 321; 327; 329; 339; 343; 353; 354; 355; 363; 364; 366; 368; 369 
3.318132*4=13.273 [A] 
4.87647414*4=19.506 [B] 
4.82078832*4=19.283 [C] 
8.76241976*4=35.050 [D] 
3.45976878*4=13.839 [E] 
1.97989899*4=7.920 [F] 
2.89482297*4=11.579 [G] 
2.6795522*4=10.718 [H] 
3.28329103*4=13.133 [I] 
6.02411819*4=24.096 [J] 
3.58329457*4=14.333 [K] 
5.38423625*4=21.537 [L] 
5.84380013*4=23.375 [M] 
4.05462699*4=16.219 [N] 
2.82311884*4=11.292 [O] 
6.08111832*4=24.324 [P] 
Mezisoučet: 13.273+19.506+19.283+35.05+13.839+7.92+11.579+10.718+13.133+24.096+14.333+21.537+23.375+16.219+11.292+24.324=279.477 [Q] 
'1F311-1P352 (sklad) 
2.71293199*4=10.852 [R] 
Mezisoučet: 10.852=10.852 [S] 
Celkem: 13.273+19.506+19.283+35.05+13.839+7.92+11.579+10.718+13.133+24.096+14.333+21.537+23.375+16.219+11.292+24.324+10.852=290.329 [T]</t>
  </si>
  <si>
    <t>28411009</t>
  </si>
  <si>
    <t>lišta soklová PVC 18x80mm</t>
  </si>
  <si>
    <t>290.329*1.02 Přepočtené koeficientem množství=296.136 [A] 
Celkem: 296.136=296.136 [B]</t>
  </si>
  <si>
    <t>776421412</t>
  </si>
  <si>
    <t>Montáž lišt napínacích kobercových do betonového podkladu šroubováním</t>
  </si>
  <si>
    <t>0F305-0P322; 0P323; 0P324; 0P325; 0P326; 0P328 
'sqrt(22,79 
'sqrt(12,26 
'sqrt(11,61 
'sqrt(11,68 
'sqrt(23,65 
'sqrt(22,04 
'Mezisoučet:  
'1F305-1P312; 313 
'sqrt(7,73 
'sqrt(103,35 
'Mezisoučet:  
'1F308-1P324; 325; 326; 327; 328; 329; 330; 331; 332; 333; 334; 335; 336; 337; 338; 339; 340; 344; 345; 346; 347; 353; 354; 355; 364; 365; 366 
'sqrt(35,64 
'sqrt(36,43 
'sqrt(23,70 
'sqrt(12,75 
'sqrt(10,86 
'sqrt(12,62 
'sqrt(10,85 
'sqrt(37,55 
'sqrt(35,70 
'sqrt(12,61 
'sqrt(11,94 
'sqrt(11,13 
'sqrt(12,07 
'sqrt(12,17 
'sqrt(12,58 
'sqrt(22,83 
'sqrt(12,06 
'sqrt(24,61 
'sqrt(36,09 
5.07740091*4=20.310 [A] 
6.02909612*4=24.116 [B] 
5.23832034*4=20.953 [C] 
3.5383612*4=14.153 [D] 
4.86621002*4=19.465 [E] 
4.75709996*4=19.028 [F] 
5.01198563*4=20.048 [G] 
6.08358447*4=24.334 [H] 
Mezisoučet: 20.31+24.116+20.953+14.153+19.465+19.028+20.048+24.334=162.407 [I] 
'2F304-2P309 
5.9245253*4=23.698 [J] 
Mezisoučet: 23.698=23.698 [K] 
Celkem: 20.31+24.116+20.953+14.153+19.465+19.028+20.048+24.334+23.698=186.105 [L]</t>
  </si>
  <si>
    <t>59054155</t>
  </si>
  <si>
    <t>lišta napínací pro napínání koberců bez lepení pro betonový podklad</t>
  </si>
  <si>
    <t>186.105*1.05 Přepočtené koeficientem množství=195.410 [A] 
Celkem: 195.41=195.410 [B]</t>
  </si>
  <si>
    <t>776421711</t>
  </si>
  <si>
    <t>Montáž lišt vložení pásků z podlahoviny do lišt včetně nařezání</t>
  </si>
  <si>
    <t>69751204</t>
  </si>
  <si>
    <t>lišta kobercová 55x9mm</t>
  </si>
  <si>
    <t>998776102</t>
  </si>
  <si>
    <t>Přesun hmot pro podlahy povlakové stanovený z hmotnosti přesunovaného materiálu vodorovná dopravní vzdálenost do 50 m v objektech výšky přes 6 do 12 m</t>
  </si>
  <si>
    <t>777131103</t>
  </si>
  <si>
    <t>Penetrační nátěr podlahy epoxidový na podklad vlhký nebo s nízkou nasákavostí</t>
  </si>
  <si>
    <t>sF303-1S305; 306; 307 
11.63=11.630 [A] 
21.27=21.270 [B] 
23.36=23.360 [C] 
Mezisoučet: 11.63+21.27+23.36=56.260 [D] 
'0F311-0P380; 381 (rozvodny ESL) 
3.78=3.780 [E] 
3.52=3.520 [F] 
Mezisoučet: 3.78+3.52=7.300 [G] 
Celkem: 11.63+21.27+23.36+3.78+3.52=63.560 [H]</t>
  </si>
  <si>
    <t>777131105</t>
  </si>
  <si>
    <t>Penetrační nátěr podlahy epoxidový na podklad z čerstvého betonu</t>
  </si>
  <si>
    <t>777131113</t>
  </si>
  <si>
    <t>Penetrační nátěr podlahy polyuretanový na podklad vlhký nebo s nízkou nasákavostí</t>
  </si>
  <si>
    <t>777131213</t>
  </si>
  <si>
    <t>Penetrační nátěr schodišťových stupňů polyuretanový na podklad vlhký nebo s nízkou nasákavostí</t>
  </si>
  <si>
    <t>sF301-1S330(schodiště) 
(0.19+0.244)*1.965*12=10.234 [A] 
Mezisoučet: 10.234=10.234 [B] 
'0F308-0P358 (schodiště z 1.PP do 1.NP) 
(0.15+0.30)*1.214*14=7.648 [C] 
(0.159+0.29)*1.324*14=8.323 [D] 
2.538*1.182=3.000 [E] 
Mezisoučet: 7.648+8.323+3=18.971 [F] 
'1F303-1P310 (schodiště z 2.NP do 3.NP k VK) 
9.80=9.800 [G] 
Mezisoučet: 9.8=9.800 [H] 
Celkem: 10.234+7.648+8.323+3+9.8=39.005 [I]</t>
  </si>
  <si>
    <t>777511131</t>
  </si>
  <si>
    <t>Krycí stěrka antistatická epoxidová mechanicky a chemicky odolná</t>
  </si>
  <si>
    <t>777611133</t>
  </si>
  <si>
    <t>Krycí nátěr podlahy antistatický lepené vodivé měděné pásky</t>
  </si>
  <si>
    <t>777611134</t>
  </si>
  <si>
    <t>Krycí nátěr podlahy antistatický zemnící bod</t>
  </si>
  <si>
    <t>777611135</t>
  </si>
  <si>
    <t>Krycí nátěr podlahy antistatický vodivý mezinátěr</t>
  </si>
  <si>
    <t>777621121</t>
  </si>
  <si>
    <t>Krycí nátěr podlahy průmyslový polyuretanový</t>
  </si>
  <si>
    <t>777621221</t>
  </si>
  <si>
    <t>Krycí nátěr schodištových stupňů průmyslový polyuretanový</t>
  </si>
  <si>
    <t>777622101</t>
  </si>
  <si>
    <t>Uzavírací nátěr podlahy polyuretanový barevný</t>
  </si>
  <si>
    <t>777622201</t>
  </si>
  <si>
    <t>Uzavírací nátěr schodišťových stupňů polyuretanový barevný</t>
  </si>
  <si>
    <t>998777102</t>
  </si>
  <si>
    <t>Přesun hmot pro podlahy lité stanovený z hmotnosti přesunovaného materiálu vodorovná dopravní vzdálenost do 50 m v objektech výšky přes 6 do 12 m</t>
  </si>
  <si>
    <t>výkres číslo 077 
'výpis zámečnických výrobků 
'Z 308 
496=496.000 [A] 
'Z 309 
318=318.000 [B] 
'Z 310 
60=60.000 [C] 
Celkem: 496+318+60=874.000 [D]</t>
  </si>
  <si>
    <t>RMAT0099</t>
  </si>
  <si>
    <t>profil ukončovací pro vnější hrany obkladů, Nerez profil L 12,5mm 250cm</t>
  </si>
  <si>
    <t>RMAT0100</t>
  </si>
  <si>
    <t>RMAT0101</t>
  </si>
  <si>
    <t>597616R</t>
  </si>
  <si>
    <t>obklad keramický replika původního</t>
  </si>
  <si>
    <t>403.592=403.592 [A] 
Celkem: 403.592=403.592 [B]</t>
  </si>
  <si>
    <t>1032.619*1.1 Přepočtené koeficientem množství=1 135.881 [A] 
Celkem: 1135.881=1 135.881 [B]</t>
  </si>
  <si>
    <t>781491021.1</t>
  </si>
  <si>
    <t>Montáž zrcadel lepených silikonovým tmelem na keramický obklad, plochy do 1 m2</t>
  </si>
  <si>
    <t>0.5*0.75*20.0=7.500 [A] 
0.5*0.75*3.0=1.125 [B] 
Celkem: 7.5+1.125=8.625 [C]</t>
  </si>
  <si>
    <t>R65122</t>
  </si>
  <si>
    <t>zrcadlo nemontované čiré tl 20mm max rozměr 3210x2250mm</t>
  </si>
  <si>
    <t>8.625*1.1 Přepočtené koeficientem množství=9.488 [A] 
Celkem: 9.488=9.488 [B]</t>
  </si>
  <si>
    <t>781495171</t>
  </si>
  <si>
    <t>Obklad - dokončující práce montáž poličky</t>
  </si>
  <si>
    <t>0.3=0.300 [A] 
0.3*6=1.800 [B] 
Celkem: 0.3+1.8=2.100 [C]</t>
  </si>
  <si>
    <t>6346512R</t>
  </si>
  <si>
    <t>zrcadlo čiré bezrámové, podkladní deska tl 20mm, rozměr 500x750mm</t>
  </si>
  <si>
    <t>781491021.2</t>
  </si>
  <si>
    <t>Montáž zrcadel lepených silikonovým tmelem na keramický obklad, plochy do 1 m2  
Popis položky odpovídá cenové soustavě</t>
  </si>
  <si>
    <t>998781202</t>
  </si>
  <si>
    <t>Přesun hmot pro obklady keramické stanovený procentní sazbou (%) z ceny vodorovná dopravní vzdálenost do 50 m v objektech výšky přes 6 do 12 m</t>
  </si>
  <si>
    <t>783301311</t>
  </si>
  <si>
    <t>Příprava podkladu zámečnických konstrukcí před provedením nátěru odmaštění odmašťovačem vodou ředitelným</t>
  </si>
  <si>
    <t>327=327.000 [A] 
0.18*(2.0+1.0+2.0)*2=1.800 [B] 
328=328.000 [C] 
0.18*(2.0+0.9+2.0)*1=0.882 [D] 
332=332.000 [E] 
0.18*(2.0+0.9+2.0)*1=0.882 [F] 
337=337.000 [G] 
0.18*(2.0+1.0+2.0)*1=0.900 [H] 
380=380.000 [I] 
0.18*(2.0+0.9+2.0)*1=0.882 [J] 
381=381.000 [K] 
0.18*(2.0+1.0+2.0)*12=10.800 [L] 
382=382.000 [M] 
0.18*(2.0+1.0+2.0)*1=0.900 [N] 
Celkem: 1.8+0.882+0.882+0.9+0.882+10.8+0.9=17.046 [O]</t>
  </si>
  <si>
    <t>783314203</t>
  </si>
  <si>
    <t>Základní antikorozní nátěr zámečnických konstrukcí jednonásobný syntetický samozákladující</t>
  </si>
  <si>
    <t>RAL 9005 
'výkres číslo 083 
'výpis oceli 
'Z 303 - podlaha místnosti 0P323 
'I 140 Plocha povrchu 0,502 m2/m 
9.48*0.502=4.759 [A] 
5.62*0.502=2.821 [B] 
Mezisoučet: 4.759+2.821=7.580 [C] 
'U 140 Plocha povrchu 0,489 m2/m 
6.66*0.489=3.257 [D] 
Mezisoučet: 3.257=3.257 [E] 
'Roznášecí plotna z plechu 
1.20*2=2.400 [F] 
Mezisoučet: 2.4=2.400 [G] 
'TR 76/5 
(2*3.14159265359*0.076*0.076+2*3.14159265359*0.076*0.6)=0.323 [H] 
Mezisoučet: 0.323=0.323 [I] 
Celkem: 4.759+2.821+3.257+2.4+0.323=13.560 [J]</t>
  </si>
  <si>
    <t>783315103</t>
  </si>
  <si>
    <t>Mezinátěr zámečnických konstrukcí jednonásobný syntetický samozákladující</t>
  </si>
  <si>
    <t>783317105</t>
  </si>
  <si>
    <t>Krycí nátěr (email) zámečnických konstrukcí jednonásobný syntetický samozákladující</t>
  </si>
  <si>
    <t>783322101</t>
  </si>
  <si>
    <t>Tmelení zámečnických konstrukcí včetně přebroušení tmelených míst, tmelem disperzním akrylátovým nebo latexovým</t>
  </si>
  <si>
    <t>7838275R</t>
  </si>
  <si>
    <t>Krycí (ochranný ) nátěr omítek dvojnásobný hrubých betonových povrchů nebo omítek hrubých, rýhovaných tenkovrstvých nebo škrábaných (břízolitových) minerální na</t>
  </si>
  <si>
    <t>Krycí (ochranný ) nátěr omítek dvojnásobný hrubých betonových povrchů nebo omítek hrubých, rýhovaných tenkovrstvých nebo škrábaných (břízolitových) minerální na bázi vodního skla (ucelený systém s omítkou), barva bílá</t>
  </si>
  <si>
    <t>7838331R</t>
  </si>
  <si>
    <t>Penetrační nátěr omítek hrubých betonových povrchů nebo omítek hrubých, rýhovaných tenkovrstvých nebo škrábaných (břízolitových) minerální pod nátěr na bázi vod</t>
  </si>
  <si>
    <t>Penetrační nátěr omítek hrubých betonových povrchů nebo omítek hrubých, rýhovaných tenkovrstvých nebo škrábaných (břízolitových) minerální pod nátěr na bázi vodního skla (ucelený systém s omítkou)</t>
  </si>
  <si>
    <t>Povrchové úpravy ocelových konstrukcí a technologických zařízení</t>
  </si>
  <si>
    <t>789325210</t>
  </si>
  <si>
    <t>Nátěr ocelových konstrukcí třídy I dvousložkový epoxidový základní, tloušťky do 40 µm</t>
  </si>
  <si>
    <t>I 140 Plocha povrchu 0,502 m2/m 
'M 301 
2.15*8*0.502=8.634 [A] 
Mezisoučet: 8.634=8.634 [B] 
'I 120 Plocha povrchu 0,439 m2/m 
'M 302 
1.40*4*0.439=2.458 [C] 
Mezisoučet: 2.458=2.458 [D] 
'M 303 
1.35*4*0.439=2.371 [E] 
Mezisoučet: 2.371=2.371 [F] 
'M 304 
1.30*3*0.439=1.712 [G] 
Mezisoučet: 1.712=1.712 [H] 
'M 305 
1.10*1*0.439=0.483 [I] 
Mezisoučet: 0.483=0.483 [J] 
'M 306 
1.20*1*0.439=0.527 [K] 
Mezisoučet: 0.527=0.527 [L] 
Celkem: 8.634+2.458+2.371+1.712+0.483+0.527=16.185 [M]</t>
  </si>
  <si>
    <t>789325211</t>
  </si>
  <si>
    <t>Nátěr ocelových konstrukcí třídy I dvousložkový epoxidový základní, tloušťky do 80 µm</t>
  </si>
  <si>
    <t>2100=2 100.000 [A] 
Celkem: 2100=2 100.000 [B]</t>
  </si>
  <si>
    <t>2100*365 Přepočtené koeficientem množství=766 500.000 [A] 
Celkem: 766500=766 500.000 [B]</t>
  </si>
  <si>
    <t>941211322</t>
  </si>
  <si>
    <t>Odborná prohlídka lešení řadového rámového lehkého pracovního s podlahami s provozním zatížením tř. 3 do 200 kg/m2 šířky tř. SW06 od 0,6 do 0,9 m výšky do 25 m, celkové plochy přes 500 do 2 000 m2 zakrytého sítí</t>
  </si>
  <si>
    <t>949101111</t>
  </si>
  <si>
    <t>Lešení pomocné pracovní pro objekty pozemních staveb pro zatížení do 150 kg/m2, o výšce lešeňové podlahy do 1,9 m</t>
  </si>
  <si>
    <t>959.2=959.200 [A] 
1056.95=1 056.950 [B] 
992.38=992.380 [C] 
237.26=237.260 [D] 
Celkem: 959.2+1056.95+992.38+237.26=3 245.790 [E]</t>
  </si>
  <si>
    <t>952901111</t>
  </si>
  <si>
    <t>Vyčištění budov nebo objektů před předáním do užívání budov bytové nebo občanské výstavby, světlé výšky podlaží do 4 m</t>
  </si>
  <si>
    <t>953321111</t>
  </si>
  <si>
    <t>Vložky svislé do dilatačních spár z minerální plsti včetně dodání a osazení, v jakémkoliv zdivu do 30 mm</t>
  </si>
  <si>
    <t>výkres číslo 083 
'Z 303 - podlaha místnosti 0P323 
'ŽB deska s funkcí záchytné jímky pro oleje 
'Skladba 0F 310 
'Tabulka místností 1.NP 
'0P 373 
(3.392+3.223)*2*0.40=5.292 [A] 
Celkem: 5.292=5.292 [B]</t>
  </si>
  <si>
    <t>953Z316R</t>
  </si>
  <si>
    <t>Dilatační lišta do podlahy pro dodatečnou montáž hliník + elastomerová vyměnitelná vložka, vícesměrný pohyb, protiskluzový povrch. viditelná šíře 112 mm, šířka</t>
  </si>
  <si>
    <t>Dilatační lišta do podlahy pro dodatečnou montáž hliník + elastomerová vyměnitelná vložka, vícesměrný pohyb, protiskluzový povrch. viditelná šíře 112 mm, šířka spáry 35 mm</t>
  </si>
  <si>
    <t>Z 316 
13=13.000 [A] 
Celkem: 13=13.000 [B]</t>
  </si>
  <si>
    <t>Poznámka k položce: Kotvení do přesně vyříznuté spáry v betonové nebo keramické podlaze pomocí nerezových vrutů do PVC hmoždin, před ukotvením celoplošně podtmelit trvale pružným tmelem</t>
  </si>
  <si>
    <t>953Z317R</t>
  </si>
  <si>
    <t>Dilatační lišta do stěny a stropu pro dodatečnou montáž hliník + nerezové pružiny. viditelná šíře 50 mm, šířka spáry 15 mm</t>
  </si>
  <si>
    <t>Z 317 
44=44.000 [A] 
Celkem: 44=44.000 [B]</t>
  </si>
  <si>
    <t>953Z318R</t>
  </si>
  <si>
    <t>Dilatační lišta do podlahy pro montáž spolu s podlahou. Hliník + elastomerová vyměnitelná vložka, vícesměrný pohyb, protiskluzový povrch. viditelná šíře 33 mm,</t>
  </si>
  <si>
    <t>Dilatační lišta do podlahy pro montáž spolu s podlahou. Hliník + elastomerová vyměnitelná vložka, vícesměrný pohyb, protiskluzový povrch. viditelná šíře 33 mm, šířka spáry 30 mm, výška profilu 50 mm</t>
  </si>
  <si>
    <t>Z 318 
9=9.000 [A] 
Celkem: 9=9.000 [B]</t>
  </si>
  <si>
    <t>953Z319R</t>
  </si>
  <si>
    <t>Z 319 
24=24.000 [A] 
Celkem: 24=24.000 [B]</t>
  </si>
  <si>
    <t>953Z320R</t>
  </si>
  <si>
    <t>Z 320 
6.5=6.500 [A] 
Celkem: 6.5=6.500 [B]</t>
  </si>
  <si>
    <t>953Z321R</t>
  </si>
  <si>
    <t>Z 321 
18=18.000 [A] 
Celkem: 18=18.000 [B]</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</si>
  <si>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</si>
  <si>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</si>
  <si>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</si>
  <si>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Z 329 
3=3.000 [A] 
Celkem: 3=3.000 [B]</t>
  </si>
  <si>
    <t>4239287R</t>
  </si>
  <si>
    <t>konzola z hladké tyčoviny 12/250 kotvená na chemickou kotvu přivařená k pásovině madla</t>
  </si>
  <si>
    <t>13010186</t>
  </si>
  <si>
    <t>tyč ocelová plochá jakost S235JR (11 375) 30x10mm</t>
  </si>
  <si>
    <t>953943211</t>
  </si>
  <si>
    <t>Osazování drobných kovových předmětů kotvených do stěny hasicího přístroje</t>
  </si>
  <si>
    <t>13=13.000 [A] 
9=9.000 [B] 
3=3.000 [C] 
2=2.000 [D] 
Celkem: 13+9+3+2=27.000 [E]</t>
  </si>
  <si>
    <t>953961211</t>
  </si>
  <si>
    <t>Kotvy chemické s vyvrtáním otvoru do betonu, železobetonu nebo tvrdého kamene chemická patrona, velikost M 8, hloubka 80 mm</t>
  </si>
  <si>
    <t>Z 315 
3=3.000 [A] 
Celkem: 3=3.000 [B]</t>
  </si>
  <si>
    <t>'1.PP F 
2.55*2*0.5=2.550 [A] 
Celkem: 2.55=2.550 [B]</t>
  </si>
  <si>
    <t>'1.NP F 
3.235*2.488=8.049 [A] 
3.235*0.8=2.588 [B] 
3.235*1.31=4.238 [C] 
3.235*0.8=2.588 [D] 
3.235*0.715=2.313 [E] 
3.235*1.068=3.455 [F] 
3.235*2.355=7.618 [G] 
3.235*1.94=6.276 [H] 
3.235*1.76=5.694 [I] 
3.235*1.96=6.341 [J] 
''2.NP F 
4.639*3.127=14.506 [K] 
4.372*3.127=13.671 [L] 
4.377*3.127=13.687 [M] 
2.31*3.127-(0.6*1.97)=6.041 [N] 
''2.NP G 
(3.94+0.18+0.687)*3.235=15.551 [O] 
-1.8*1.13=-2.034 [P] 
1.891*3.235=6.117 [Q] 
Celkem: 8.049+2.588+4.238+2.588+2.313+3.455+7.618+6.276+5.694+6.341+14.506+13.671+13.687+6.041+15.551+-2.034+6.117=116.699 [R]</t>
  </si>
  <si>
    <t>962032240</t>
  </si>
  <si>
    <t>Bourání zdiva nadzákladového z cihel nebo tvárnic z cihel pálených nebo vápenopískových, na maltu cementovou, objemu do 1 m3</t>
  </si>
  <si>
    <t>962032241</t>
  </si>
  <si>
    <t>Bourání zdiva nadzákladového z cihel nebo tvárnic z cihel pálených nebo vápenopískových, na maltu cementovou, objemu přes 1 m3</t>
  </si>
  <si>
    <t>'1.PP F 
1.95*3.76*0.25=1.833 [A] 
2*2.18*0.38=1.657 [B] 
1.8*2.07*0.38=1.416 [C] 
''1PPG 
1.1*2.07*0.65=1.480 [D] 
''1.NP F 
1.319*3.235=4.267 [E] 
4.414*3.235*0.15=2.142 [F] 
''1.NP G 
3.805*3.235*0.17=2.093 [G] 
4.415*3.235*0.17=2.428 [H] 
2.331*3.235*0.18-(0.9*1.97*0.18)=1.038 [I] 
2.034*3.235*0.17=1.119 [J] 
4.482*3.235*0.18=2.610 [K] 
1.939*3.235*0.18=1.129 [L] 
1.915*3.235*0.18=1.115 [M] 
''2.NP F 
3.75*0.22*3.127=2.580 [N] 
Celkem: 1.833+1.657+1.416+1.48+4.267+2.142+2.093+2.428+1.038+1.119+2.61+1.129+1.115+2.58=26.907 [O]</t>
  </si>
  <si>
    <t>'1.PP F 
0.24*1.95=0.468 [A] 
Celkem: 0.468=0.468 [B]</t>
  </si>
  <si>
    <t>962081131</t>
  </si>
  <si>
    <t>Bourání zdiva příček nebo vybourání otvorů ze skleněných tvárnic, tl. do 100 mm</t>
  </si>
  <si>
    <t>1.81*2.23=4.036 [A] 
Celkem: 4.036=4.036 [B]</t>
  </si>
  <si>
    <t>963012520</t>
  </si>
  <si>
    <t>Bourání stropů z desek nebo panelů železobetonových prefabrikovaných s dutinami z panelů, š. přes 300 mm tl. přes 140 mm</t>
  </si>
  <si>
    <t>2.55*2.55*0.25=1.626 [A] 
3.254*2.69*0.25=2.188 [B] 
Celkem: 1.626+2.188=3.814 [C]</t>
  </si>
  <si>
    <t>'1.NP F 
2.25*2.489*0.24=1.344 [A] 
''2.NP F 
2.992*2.09*0.25=1.563 [B] 
1.95*1.95*0.25=0.951 [C] 
Celkem: 1.344+1.563+0.951=3.858 [D]</t>
  </si>
  <si>
    <t>968062246</t>
  </si>
  <si>
    <t>Vybourání dřevěných rámů oken s křídly, dveřních zárubní, vrat, stěn, ostění nebo obkladů rámů oken s křídly jednoduchých, plochy do 4 m2</t>
  </si>
  <si>
    <t>'1PP F 
1.65*1.75*14=40.425 [A] 
''1.PP G 
1.65*1.75*5=14.438 [B] 
''1.NP F 
2.04*1.82*(16+11)=100.246 [C] 
2*1.8=3.600 [D] 
2.04*1.8=3.672 [E] 
1.3*1.83*2=4.758 [F] 
1.8*1.82*2=6.552 [G] 
''1NP F 
2.05*1.9-(2.02*0.9)=2.077 [H] 
2.05*1.9-(0.9*2.02)=2.077 [I] 
''1.NP G 
2.04*1.82*15=55.692 [J] 
2.06*1.77=3.646 [K] 
2.05*1.9=3.895 [L] 
(2.05*1.9-(0.9*2.02))*7=14.539 [M] 
Mezisoučet: 40.425+14.438+100.246+3.6+3.672+4.758+6.552+2.077+2.077+55.692+3.646+3.895+14.539=255.617 [N] 
''2.NP F 
2.04*1.67*(10+17)=91.984 [O] 
''2.NP G 
2.04*1.67*(15+14)=98.797 [P] 
3.4*0.5=1.700 [Q] 
2.35*0.68=1.598 [R] 
1.5*0.68=1.020 [S] 
2.5*0.68=1.700 [T] 
1.5*0.4*2=1.200 [U] 
''3.NP 
0.7*0.62*5=2.170 [V] 
Celkem: 40.425+14.438+100.246+3.6+3.672+4.758+6.552+2.077+2.077+55.692+3.646+3.895+14.539+91.984+98.797+1.7+1.598+1.02+1.7+1.2+2.17=455.786 [W]</t>
  </si>
  <si>
    <t>968062247</t>
  </si>
  <si>
    <t>Vybourání dřevěných rámů oken s křídly, dveřních zárubní, vrat, stěn, ostění nebo obkladů rámů oken s křídly jednoduchých, plochy přes 4 m2</t>
  </si>
  <si>
    <t>'1.NP F 
2.65*1.55*2=8.215 [A] 
''2.NP F 
2.54*1.67=4.242 [B] 
2.34*2.34*6=32.854 [C] 
''2.NP G 
Celkem: 8.215+4.242+32.854=45.311 [D]</t>
  </si>
  <si>
    <t>'1NP F 
1.65*1.97=3.251 [A] 
1.5*2.1=3.150 [B] 
''1.NP G 
1.5*2.02=3.030 [C] 
1.5*2.1*2=6.300 [D] 
''1.NP F 
1.7*2.05=3.485 [E] 
Celkem: 3.251+3.15+3.03+6.3+3.485=19.216 [F]</t>
  </si>
  <si>
    <t>968072455</t>
  </si>
  <si>
    <t>Vybourání kovových rámů oken s křídly, dveřních zárubní, vrat, stěn, ostění nebo obkladů dveřních zárubní, plochy do 2 m2</t>
  </si>
  <si>
    <t>968072456</t>
  </si>
  <si>
    <t>Vybourání kovových rámů oken s křídly, dveřních zárubní, vrat, stěn, ostění nebo obkladů dveřních zárubní, plochy přes 2 m2</t>
  </si>
  <si>
    <t>'1PP G  
1.6*1.97=3.152 [A] 
''1.NP F  
1.8*1.97=3.546 [B] 
''1.NP G 
1.65*2=3.300 [C] 
1.2*2.01=2.412 [D] 
Celkem: 3.152+3.546+3.3+2.412=12.410 [E]</t>
  </si>
  <si>
    <t>971033521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</si>
  <si>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</si>
  <si>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100 mm</t>
  </si>
  <si>
    <t>0.6*0.2=0.120 [A] 
0.6*0.9=0.540 [B] 
0.5*0.26=0.130 [C] 
Celkem: 0.12+0.54+0.13=0.790 [D]</t>
  </si>
  <si>
    <t>971033541</t>
  </si>
  <si>
    <t>Vybourání otvorů ve zdivu základovém nebo nadzákladovém z cihel, tvárnic, příčkovek z cihel pálených na maltu vápennou nebo vápenocementovou plochy do 1 m2, tl. do 300 mm</t>
  </si>
  <si>
    <t>'1PP F 
0.65*0.65*2*0.3=0.254 [A] 
''1PP G  
0.65*0.65*0.3*2=0.254 [B] 
''1.NP F 
0.412*2.03*0.17=0.142 [C] 
''2.NP F 
Celkem: 0.254+0.254+0.142=0.650 [D]</t>
  </si>
  <si>
    <t>971033621</t>
  </si>
  <si>
    <t>Vybourání otvorů ve zdivu základovém nebo nadzákladovém z cihel, tvárnic, příčkovek z cihel pálených na maltu vápennou nebo vápenocementovou plochy do 4 m2, tl. do 100 mm</t>
  </si>
  <si>
    <t>'1.NP F 
0.9*2.03*2=3.654 [A] 
1*2.03*3=6.090 [B] 
''1.NP G 
0.9*2.03*3=5.481 [C] 
0.94*3.235=3.041 [D] 
''2.NP F 
0.9*2.03=1.827 [E] 
1*2.03=2.030 [F] 
0.9*2.03=1.827 [G] 
0.9*2.03=1.827 [H] 
0.6*2=1.200 [I] 
1.035*2=2.070 [J] 
''2.NP G 
0.9*2.03*2=3.654 [K] 
1.03*2.03=2.091 [L] 
Celkem: 3.654+6.09+5.481+3.041+1.827+2.03+1.827+1.827+1.2+2.07+3.654+2.091=34.792 [M]</t>
  </si>
  <si>
    <t>'2.NP F 
0.9*2.03=1.827 [A] 
1*2.03=2.030 [B] 
0.9*2.03=1.827 [C] 
0.9*2.03=1.827 [D] 
0.6*2=1.200 [E] 
1.035*2=2.070 [F] 
''3.NP  
0.8*2.03=1.624 [G] 
0.25*2.03=0.508 [H] 
Celkem: 1.827+2.03+1.827+1.827+1.2+2.07+1.624+0.508=12.913 [I]</t>
  </si>
  <si>
    <t>971033641</t>
  </si>
  <si>
    <t>Vybourání otvorů ve zdivu základovém nebo nadzákladovém z cihel, tvárnic, příčkovek z cihel pálených na maltu vápennou nebo vápenocementovou plochy do 4 m2, tl. do 300 mm</t>
  </si>
  <si>
    <t>'2.NP F 
1.035*1.97*0.2=0.408 [A] 
Celkem: 0.408=0.408 [B]</t>
  </si>
  <si>
    <t>973031335</t>
  </si>
  <si>
    <t>Vysekání výklenků nebo kapes ve zdivu z cihel na maltu vápennou nebo vápenocementovou kapes, plochy do 0,16 m2, hl. do 300 mm</t>
  </si>
  <si>
    <t>977151128</t>
  </si>
  <si>
    <t>Jádrové vrty diamantovými korunkami do stavebních materiálů (železobetonu, betonu, cihel, obkladů, dlažeb, kamene) průměru přes 250 do 300 mm</t>
  </si>
  <si>
    <t>'1.NP F 
0.17*2=0.340 [A] 
Celkem: 0.34=0.340 [B]</t>
  </si>
  <si>
    <t>977151228</t>
  </si>
  <si>
    <t>Jádrové vrty diamantovými korunkami do stavebních materiálů (železobetonu, betonu, cihel, obkladů, dlažeb, kamene) dovrchní (směrem vzhůru), průměru přes 250 do</t>
  </si>
  <si>
    <t>Jádrové vrty diamantovými korunkami do stavebních materiálů (železobetonu, betonu, cihel, obkladů, dlažeb, kamene) dovrchní (směrem vzhůru), průměru přes 250 do 300 mm</t>
  </si>
  <si>
    <t>'1.NP  F 
0.25*2=0.500 [A] 
''1.NP G 
0.25=0.250 [B] 
''2.NP F 
0.25=0.250 [C] 
0.25=0.250 [D] 
0.25*2=0.500 [E] 
0.25*2=0.500 [F] 
0.25*3=0.750 [G] 
''2.NP G 
3*0.25=0.750 [H] 
0.25=0.250 [I] 
''3.NP F 
8*0.25=2.000 [J] 
3*0.25=0.750 [K] 
Celkem: 0.5+0.25+0.25+0.25+0.5+0.5+0.75+0.75+0.25+2+0.75=6.750 [L]</t>
  </si>
  <si>
    <t>977151229</t>
  </si>
  <si>
    <t>Jádrové vrty diamantovými korunkami do stavebních materiálů (železobetonu, betonu, cihel, obkladů, dlažeb, kamene) dovrchní (směrem vzhůru), průměru přes 300 do</t>
  </si>
  <si>
    <t>Jádrové vrty diamantovými korunkami do stavebních materiálů (železobetonu, betonu, cihel, obkladů, dlažeb, kamene) dovrchní (směrem vzhůru), průměru přes 300 do 350 mm</t>
  </si>
  <si>
    <t>'1.NP F  
0.25=0.250 [A] 
''2.NP F 
0.25=0.250 [B] 
0.25*2=0.500 [C] 
''3.NP F 
5*0.25=1.250 [D] 
Celkem: 0.25+0.25+0.5+1.25=2.250 [E]</t>
  </si>
  <si>
    <t>977151232</t>
  </si>
  <si>
    <t>Jádrové vrty diamantovými korunkami do stavebních materiálů (železobetonu, betonu, cihel, obkladů, dlažeb, kamene) dovrchní (směrem vzhůru), průměru přes 400 do</t>
  </si>
  <si>
    <t>Jádrové vrty diamantovými korunkami do stavebních materiálů (železobetonu, betonu, cihel, obkladů, dlažeb, kamene) dovrchní (směrem vzhůru), průměru přes 400 do 450 mm</t>
  </si>
  <si>
    <t>'2.NP F 
0.25*2=0.500 [A] 
''3.NP F 
4*0.25=1.000 [B] 
3*0.25=0.750 [C] 
Celkem: 0.5+1+0.75=2.250 [D]</t>
  </si>
  <si>
    <t>977312112</t>
  </si>
  <si>
    <t>Řezání stávajících betonových mazanin s vyztužením hloubky přes 50 do 100 mm</t>
  </si>
  <si>
    <t>978013141</t>
  </si>
  <si>
    <t>Otlučení vápenných nebo vápenocementových omítek vnitřních ploch stěn s vyškrabáním spar, s očištěním zdiva, v rozsahu přes 10 do 30 %</t>
  </si>
  <si>
    <t>978035113</t>
  </si>
  <si>
    <t>Odstranění tenkovrstvých omítek nebo štuku tloušťky do 2 mm obroušením, rozsahu přes 10 do 30%</t>
  </si>
  <si>
    <t>SO 03 
'0P 
3.6=3.600 [A] 
11.65=11.650 [B] 
8.58=8.580 [C] 
3.78=3.780 [D] 
3.52=3.520 [E] 
Mezisoučet: 3.6+11.65+8.58+3.78+3.52=31.130 [F] 
104.81=104.810 [G] 
9.56=9.560 [H] 
2.56=2.560 [I] 
2.42=2.420 [J] 
1.18=1.180 [K] 
1.17=1.170 [L] 
2.27=2.270 [M] 
5.38=5.380 [N] 
12.46=12.460 [O] 
12.45=12.450 [P] 
13.12=13.120 [Q] 
3.84=3.840 [R] 
2.95=2.950 [S] 
7.64=7.640 [T] 
29.55=29.550 [U] 
27.06=27.060 [V] 
Mezisoučet: 104.81+9.56+2.56+2.42+1.18+1.17+2.27+5.38+12.46+12.45+13.12+3.84+2.95+7.64+29.55+27.06=238.420 [W] 
'1P 
13.08=13.080 [X] 
28.42=28.420 [Y] 
6.49=6.490 [Z] 
Mezisoučet: 13.08+28.42+6.49=47.990 [AA] 
'1P 
Celkem: 3.6+11.65+8.58+3.78+3.52+104.81+9.56+2.56+2.42+1.18+1.17+2.27+5.38+12.46+12.45+13.12+3.84+2.95+7.64+29.55+27.06+13.08+28.42+6.49=317.540 [AB]</t>
  </si>
  <si>
    <t>pozn. SB1 
150.0*10=1 500.000 [A] 
Celkem: 1500=1 500.000 [B]</t>
  </si>
  <si>
    <t>985311312</t>
  </si>
  <si>
    <t>Reprofilace betonu sanačními maltami na cementové bázi ručně rubu kleneb a podlah, tloušťky přes 10 do 20 mm</t>
  </si>
  <si>
    <t>67.44*0.15=10.116 [A] 
8.58*0.20=1.716 [B] 
Celkem: 10.116+1.716=11.832 [C]</t>
  </si>
  <si>
    <t>A3 
'1S304 
(2.929+2.00)*3.795=18.706 [A] 
Celkem: 18.706=18.706 [B]</t>
  </si>
  <si>
    <t>985323111</t>
  </si>
  <si>
    <t>Spojovací můstek reprofilovaného betonu na cementové bázi, tloušťky 1 mm</t>
  </si>
  <si>
    <t>985324111</t>
  </si>
  <si>
    <t>Ochranný nátěr betonu na bázi silanu impregnační dvojnásobný S1 (OS-A)</t>
  </si>
  <si>
    <t>985324211</t>
  </si>
  <si>
    <t>Ochranný nátěr betonu akrylátový dvojnásobný s impregnací S2 (OS-B)</t>
  </si>
  <si>
    <t>0F310-0P373 (trafo) 
10.76=10.760 [A] 
Celkem: 10.76=10.760 [B]</t>
  </si>
  <si>
    <t>2100*2 Přepočtené koeficientem množství=4 200.000 [A] 
Celkem: 4200=4 200.000 [B]</t>
  </si>
  <si>
    <t>998017002</t>
  </si>
  <si>
    <t>Přesun hmot pro budovy občanské výstavby, bydlení, výrobu a služby s omezením mechanizace vodorovná dopravní vzdálenost do 100 m pro budovy s jakoukoliv nosnou konstrukcí výšky přes 6 do 12 m</t>
  </si>
  <si>
    <t>998018002</t>
  </si>
  <si>
    <t>Přesun hmot pro budovy občanské výstavby, bydlení, výrobu a služby ruční - bez užití mechanizace vodorovná dopravní vzdálenost do 100 m pro budovy s jakoukoliv nosnou konstrukcí výšky přes 6 do 12 m</t>
  </si>
  <si>
    <t>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</si>
  <si>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R015745</t>
  </si>
  <si>
    <t>NEOCEŇOVAT - LIKVIDACE ODPADŮ NEKONTAMINOVANÝCH - 17 04 05 ŽELEZO A OCEL</t>
  </si>
  <si>
    <t>LIKVIDACE ODPADŮ NEKONTAMINOVANÝCH - 17 04 05 ŽELEZO A OCEL</t>
  </si>
  <si>
    <t xml:space="preserve">  SO 61-71-22</t>
  </si>
  <si>
    <t>Stavebně - konstrukční část</t>
  </si>
  <si>
    <t>SO 61-71-22</t>
  </si>
  <si>
    <t>273321311</t>
  </si>
  <si>
    <t>Základy z betonu železového (bez výztuže) desky z betonu bez zvláštních nároků na prostředí tř. C 16/20</t>
  </si>
  <si>
    <t>Základy z betonu železového (bez výztuže) desky z betonu bez zvláštních nároků na prostředí tř. C 16/20  
Popis položky odpovídá cenové soustavě</t>
  </si>
  <si>
    <t>273361821R</t>
  </si>
  <si>
    <t>Výztuž základů desek z betonářské oceli 10 505 (R) nebo BSt 500  
Popis položky odpovídá cenové soustavě</t>
  </si>
  <si>
    <t>273362021R</t>
  </si>
  <si>
    <t>Výztuž základů desek ze svařovaných sítí z drátů typu KARI</t>
  </si>
  <si>
    <t>Výztuž základů desek ze svařovaných sítí z drátů typu KARI  
Popis položky odpovídá cenové soustavě</t>
  </si>
  <si>
    <t>Nadzákladové zdi ztvárnic ztraceného bednění betonových hladkých, včetně výplně z betonu třídy C 16/20, tloušťky zdiva přes 250 do 300 mm  
Popis položky odpovídá cenové soustavě</t>
  </si>
  <si>
    <t>317944321R</t>
  </si>
  <si>
    <t>Válcované nosníky dodatečně osazované do připravených otvorů bez zazdění hlav do č. 12  
Popis položky odpovídá cenové soustavě</t>
  </si>
  <si>
    <t>317944323R</t>
  </si>
  <si>
    <t>Válcované nosníky dodatečně osazované do připravených otvorů bez zazdění hlav č. 14 až 22  
Popis položky odpovídá cenové soustavě</t>
  </si>
  <si>
    <t>411321313</t>
  </si>
  <si>
    <t>Stropy z betonu železového (bez výztuže) stropů deskových, plochých střech, desek balkonových, desek hřibových stropů včetně hlavic hřibových sloupů tř. C 16/20</t>
  </si>
  <si>
    <t>Stropy zbetonu železového (bez výztuže) stropů deskových, plochých střech, desek balkonových, desek hřibových stropů včetně hlavic hřibových sloupů tř. C 16/20  
Popis položky odpovídá cenové soustavě</t>
  </si>
  <si>
    <t>Bednění stropních konstrukcí - bez podpěrné konstrukce desek tloušťky stropní desky přes 5 do 25 cm zřízení  
Popis položky odpovídá cenové soustavě</t>
  </si>
  <si>
    <t>Bednění stropních konstrukcí - bez podpěrné konstrukce desek tloušťky stropní desky přes 5 do 25 cm odstranění  
Popis položky odpovídá cenové soustavě</t>
  </si>
  <si>
    <t>41135422R</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</si>
  <si>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85 mm, tl. plechu 0,88 mm</t>
  </si>
  <si>
    <t>Podpěrná konstrukce stropů - desek, kleneb a skořepin výška podepření do 4 m tloušťka stropu přes 15 do 25 cm zřízení  
Popis položky odpovídá cenové soustavě</t>
  </si>
  <si>
    <t>Podpěrná konstrukce stropů - desek, kleneb a skořepin výška podepření do 4 m tloušťka stropu přes 15 do 25 cm odstranění  
Popis položky odpovídá cenové soustavě</t>
  </si>
  <si>
    <t>411354315</t>
  </si>
  <si>
    <t>Podpěrná konstrukce stropů - desek, kleneb a skořepin výška podepření do 4 m tloušťka stropu přes 25 do 35 cm zřízení</t>
  </si>
  <si>
    <t>Podpěrná konstrukce stropů - desek, kleneb a skořepin výška podepření do 4 m tloušťka stropu přes 25 do 35 cm zřízení  
Popis položky odpovídá cenové soustavě</t>
  </si>
  <si>
    <t>411354316</t>
  </si>
  <si>
    <t>Podpěrná konstrukce stropů - desek, kleneb a skořepin výška podepření do 4 m tloušťka stropu přes 25 do 35 cm odstranění</t>
  </si>
  <si>
    <t>Podpěrná konstrukce stropů - desek, kleneb a skořepin výška podepření do 4 m tloušťka stropu přes 25 do 35 cm odstranění  
Popis položky odpovídá cenové soustavě</t>
  </si>
  <si>
    <t>411361821R</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</si>
  <si>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  
Popis položky odpovídá cenové soustavě</t>
  </si>
  <si>
    <t xml:space="preserve">  SO 61-71-24</t>
  </si>
  <si>
    <t>Východní křídlo - VZT a zdroj chladu</t>
  </si>
  <si>
    <t>SO 61-71-24</t>
  </si>
  <si>
    <t>zař.č.4A</t>
  </si>
  <si>
    <t>chlazení kanceláří 1.-3.NP</t>
  </si>
  <si>
    <t>4A-1R</t>
  </si>
  <si>
    <t>venkovní jednotka Mini VRV, chladivo R410a, jmenovitý chladící výkon 14,0kW, 400V, elektroměr pro rozpočítávání nákladů- 1 puls = 1 kWh, pulsy musí být v rozmez</t>
  </si>
  <si>
    <t>venkovní jednotka Mini VRV, chladivo R410a, jmenovitý chladící výkon 14,0kW, 400V, elektroměr pro rozpočítávání nákladů- 1 puls = 1 kWh, pulsy musí být v rozmezí 40 – 400 milisekund, beznapěťový výstup</t>
  </si>
  <si>
    <t>4A-2R</t>
  </si>
  <si>
    <t>4A-3R</t>
  </si>
  <si>
    <t>vnitřní jednotka nástěnná VRV chladící výkon 3,6kW</t>
  </si>
  <si>
    <t>Pol139R</t>
  </si>
  <si>
    <t>PPD doplněk pro rozpočítávání energie</t>
  </si>
  <si>
    <t>Pol140R</t>
  </si>
  <si>
    <t>I-Touch manager</t>
  </si>
  <si>
    <t>refnet- rozbočovač pro potrubí</t>
  </si>
  <si>
    <t>zař.č.4B</t>
  </si>
  <si>
    <t>chlazení kanceláří 1.-2.NP</t>
  </si>
  <si>
    <t>4B-1R</t>
  </si>
  <si>
    <t>venkovní jednotka Mini VRV, chladivo R410a, jmenovitý chladící výkon 15,5kW, 400V, elektroměr pro rozpočítávání nákladů- 1 puls = 1 kWh, pulsy musí být v rozmez</t>
  </si>
  <si>
    <t>venkovní jednotka Mini VRV, chladivo R410a, jmenovitý chladící výkon 15,5kW, 400V, elektroměr pro rozpočítávání nákladů- 1 puls = 1 kWh, pulsy musí být v rozmezí 40 – 400 milisekund, beznapěťový výstup</t>
  </si>
  <si>
    <t>4B-2R</t>
  </si>
  <si>
    <t>4B-3R</t>
  </si>
  <si>
    <t>4B-4R</t>
  </si>
  <si>
    <t>vnitřní jednotka nástěnná VRV chladící výkon 4,5kW</t>
  </si>
  <si>
    <t>ZC 4</t>
  </si>
  <si>
    <t>4C-1R</t>
  </si>
  <si>
    <t>4C-2R</t>
  </si>
  <si>
    <t>4C-3R</t>
  </si>
  <si>
    <t>vnitřní jednotka nástěnná VRV chladící výkon 2,8kW</t>
  </si>
  <si>
    <t>ZC 40</t>
  </si>
  <si>
    <t>4D-1R</t>
  </si>
  <si>
    <t>venkovní jednotka Mini VRV, chladivo R410a, jmenovitý chladící výkon 22,4kW, 400V, elektroměr pro rozpočítávání nákladů- 1 puls = 1 kWh, pulsy musí být v rozmez</t>
  </si>
  <si>
    <t>venkovní jednotka Mini VRV, chladivo R410a, jmenovitý chladící výkon 22,4kW, 400V, elektroměr pro rozpočítávání nákladů- 1 puls = 1 kWh, pulsy musí být v rozmezí 40 – 400 milisekund, beznapěťový výstup</t>
  </si>
  <si>
    <t>4D-2R</t>
  </si>
  <si>
    <t>4D-3R</t>
  </si>
  <si>
    <t>4D-4R</t>
  </si>
  <si>
    <t>refnet menší -  rozbočovač pro potrubí menší</t>
  </si>
  <si>
    <t>refnet větší - rozbočovač pro potrubí větší</t>
  </si>
  <si>
    <t>ZC 4E</t>
  </si>
  <si>
    <t>4E-1R</t>
  </si>
  <si>
    <t>4E-2R</t>
  </si>
  <si>
    <t>4E-3R</t>
  </si>
  <si>
    <t>4E-4R</t>
  </si>
  <si>
    <t>4E-5R</t>
  </si>
  <si>
    <t>4E-6R</t>
  </si>
  <si>
    <t>vnitřní jednotka nástěnná VRV chladící výkon 5,6kW</t>
  </si>
  <si>
    <t>refnet menší- rozbočovač pro potrubí menší</t>
  </si>
  <si>
    <t>ZC 5</t>
  </si>
  <si>
    <t>invertotová venkovní jednotka systém split pro chlazení technické místnosti, chladivo R32, jmenovitý chladící výkon 2,5kW, 230V, zimní provoz</t>
  </si>
  <si>
    <t>ZC 6</t>
  </si>
  <si>
    <t>obchodní jednotka 0P103</t>
  </si>
  <si>
    <t>6-1R</t>
  </si>
  <si>
    <t>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vodní ohřívačem, radiální ventilátory s EC motory s plynulou regulací otáček 10-100%. Deskový protiproudý rekuperátor je vybaven obtokovou klapkou pro plynulé řízení teploty a zajištění funkce odmrazování. Pro zjištění námrazy na rekuperátoru slouží dynamické čidlo, které monitoruje tlakovou ztrátu na odvodu vzduchu. Při zvýšení hodnoty přes limitní hranici se otevře obtoková klapka, sníží průtok vzduchu nebo v extrémním případě zastaví přívodní ventilátor. Výškově stavitelné nožičky. Jednotka v souladu s Erp2018. Pracovní průtok vzduchu přívod/odvod: 1300/1300 m3/h, externí statický tlak 300/300 Pa Minimální účinnost rekuperace: 88,0 %, celková hladina akustického výkonu do přívodního potrubí - výtlak: 71,0 dB(A), celková hladina akustického výkonu do přívodního potrubí - sání: 53,0 dB(A), celková hladina akustického výkonu do odvodního potrubí - výtlak: 74,0 dB(A), celková hladina akustického výkonu do odvodního potrubí - sání: 54 dB(A), celková hladina akustického výkonu do okolí: 56,0 dB(A). Rozměry: délka 2000 mm; výška 1300 mm; šířka 780mm. Příslušenství 4x manžeta, 2x uzavírací klapka těsná s pohonem 24V, 4xspona rychloupínací, kompletní směšovací uzel 0-10V, 24V, sifon.</t>
  </si>
  <si>
    <t>6-11R</t>
  </si>
  <si>
    <t>6-13R</t>
  </si>
  <si>
    <t>6-1AR</t>
  </si>
  <si>
    <t>6-2R</t>
  </si>
  <si>
    <t>sací hlavice hřib pro připojovací potrubí DN315</t>
  </si>
  <si>
    <t>6-3R</t>
  </si>
  <si>
    <t>výfukové koleno DN315-150 s ochranným sítem s oky 20x20mm drát pozink.pr.2,0mm</t>
  </si>
  <si>
    <t>6-4R</t>
  </si>
  <si>
    <t>tlumič hluku sono extra DN315/1000 - útlum na frekvenci 250Hz 18dB</t>
  </si>
  <si>
    <t>6-5R</t>
  </si>
  <si>
    <t>6-8R</t>
  </si>
  <si>
    <t>stěnová mřížka uzavřená 600x400, eloxovaný hliník, vzdálenost lamel 20mm</t>
  </si>
  <si>
    <t>6-9R</t>
  </si>
  <si>
    <t>Pol128R</t>
  </si>
  <si>
    <t>Pol141R</t>
  </si>
  <si>
    <t>nastěhování jednotky do strojovny vzduchotechniky</t>
  </si>
  <si>
    <t>Pol142R</t>
  </si>
  <si>
    <t>Cu potrubí 6/12 s UV chladírenskou izolací tl.13mm</t>
  </si>
  <si>
    <t>Pol143R</t>
  </si>
  <si>
    <t>Cu potrubí 16/10 s UV chladírenskou izolací tl.13mm, komunikační kabel</t>
  </si>
  <si>
    <t>Pol144R</t>
  </si>
  <si>
    <t>vzduchotechnické potrubí z pozink.plechu sk.I, SPIRO DN160-315/30% tvarovek, vodotěsné, s pryžovým těsněním se dvěma břity, dotěsnění prostupů požární ucpávkou</t>
  </si>
  <si>
    <t>Pol145R</t>
  </si>
  <si>
    <t>vzduchotechnické potrubí z pozink.plechu sk.I, těsné dle ON120405/40% tvarovek - potrubí přívodu vzduchu, dotěsnění prostupů požární ucpávkou</t>
  </si>
  <si>
    <t>Pol146R</t>
  </si>
  <si>
    <t>vzduchotechnické potrubí z pozink.plechu sk.I, vodotěsné dle ON120405/40% tvarovek - potrubí odvodu vzduchu, dotěsnění prostupů požární ucpávkou</t>
  </si>
  <si>
    <t>ZC 7</t>
  </si>
  <si>
    <t>úprava trasy sacího potrubí z bývalého krytu CO</t>
  </si>
  <si>
    <t>sací hlavice hřib pro připojovací potrubí DN200</t>
  </si>
  <si>
    <t>Pol147R</t>
  </si>
  <si>
    <t>propojení potrubí Spiro DN160 na stávající ocelové potrubí s hrdlem cca DN110</t>
  </si>
  <si>
    <t>Pol148R</t>
  </si>
  <si>
    <t>vzduchotechnické potrubí z pozink.plechu sk.I, SPIRO DN160/10% tvarovek vodotěsné, dotěsnění prostupu požární ucpávkou</t>
  </si>
  <si>
    <t>ZC 8</t>
  </si>
  <si>
    <t>Pol149R</t>
  </si>
  <si>
    <t>Pol150R</t>
  </si>
  <si>
    <t>Pol151R</t>
  </si>
  <si>
    <t>Pol152R</t>
  </si>
  <si>
    <t>Pol153R</t>
  </si>
  <si>
    <t>25=25.000 [A]</t>
  </si>
  <si>
    <t>Pol154R</t>
  </si>
  <si>
    <t>Pol155R</t>
  </si>
  <si>
    <t>55*13=715.000 [A]</t>
  </si>
  <si>
    <t>Demontáž stávajících kondenzačních jednotek, odsátí chladiva, včetně demontáže vnitřních jednotek, Cu potrubí, likvidace nebo uložení do skladu. Před zahájením demontáže bude s investorem na místě odsouhlaseno rušení jednotlivých klimatizací, popř. zachování vybraných případně řešen jejich provizorní chod. U těchto vybraných po opravě střechy bude provedena nová instalace na původní podpůrné konstrukce.</t>
  </si>
  <si>
    <t>Pol156R</t>
  </si>
  <si>
    <t>Zapojení do systému kontroly</t>
  </si>
  <si>
    <t>ZC1</t>
  </si>
  <si>
    <t>zasedací místnost</t>
  </si>
  <si>
    <t>Kompaktní jednotka dvouplášťové provedení z ocelového plechu s povrchovou úpravou ZM310 s odolností třídy C4 proti korozi, nehořlavou, zvukově a tepelně izolační vrstvou z desek z minerální plsti tl.50mm. Jednotka je vybavena filtry na přívodu F7/ePM1 60% a odvodu M5/ePM10 60% dle ISO 16890 s dynamickým tlakovým sensorem pro adaptaci koncové tlakové ztráty dle průtoku, vodní ohřívačem, radiální ventilátory s EC motory s plynulou regulací otáček 10-100%, rotačním regeneračním výměníkem s regulací otáček 15-100% pro plynulé řízení teploty, nastavitelnou proplachovací sekcí pro snížení mísení přívodu a odvodu vzduchu a výškově stavitelnými nožičkami. Jednotka v souladu s Erp2018. Pracovní průtok vzduchu přívod/odvod: 1050/1050 m3/h, externí statický tlak 250/250 Pa Minimální účinnost rekuperace: 81,0 %, celková hladina akustického výkonu do přívodního potrubí - výtlak: 68,0 dB(A), celková hladina akustického výkonu do přívodního potrubí - sání: 61,0 dB(A), celková hladina akustického výkonu do odvodního potrubí - výtlak: 72,0 dB(A), celková hladina akustického výkonu do odvodního potrubí - sání: 62 dB(A), celková hladina akustického výkonu do okolí: 58,0 dB(A). Rozměry: délka 1400 mm; výška 1100 mm; šířka 770mm. Příslušenství 4x manžeta, 2x uzavírací klapka těsná s pohonem 24V, 4xspona rychloupínací, kompletní směšovací uzel 0-10V, 24V, sifon.</t>
  </si>
  <si>
    <t>venkovní jednotka Multisplit 230V - R32, chladící výkon 5,0kW, 230V, konzole pro zavěšení</t>
  </si>
  <si>
    <t>vnitřní jednotka kazetová chladící výkon 2,5kW, R32, plochý bílý dekorační panel,</t>
  </si>
  <si>
    <t>1-12R</t>
  </si>
  <si>
    <t>kondenzační jednotka chlazení pro chlazení ve vzduchotechnické jednotce se zabudovaným elektronickým expanzním ventilem, chladící výkon 5,0kW, R32, 230V, kit pro plynulé řízení výkonu s ovládáním 0-10V, kabelový ovladač, konzole pro zavěšení na zeď</t>
  </si>
  <si>
    <t>1-8R</t>
  </si>
  <si>
    <t>vyústka jednořadá komforntní 625x225 s regulací R1, bílá</t>
  </si>
  <si>
    <t>Pol129R</t>
  </si>
  <si>
    <t>nastěhování vzduchotechnické jednotky do strojovny</t>
  </si>
  <si>
    <t>Pol130R</t>
  </si>
  <si>
    <t>příslušenství - kabelový ovladač bílý, adaptér Modbus - komunikačně musí fungovat s hotelovou částí</t>
  </si>
  <si>
    <t>Pol131R</t>
  </si>
  <si>
    <t>Cu potrubí 6/10 s UV chladírenskou izolací tl.13mm ve venkovním prostředí s UV ochranou, dotěsnění prostupů požární ucpávkou, komunikační kabel</t>
  </si>
  <si>
    <t>Pol132R</t>
  </si>
  <si>
    <t>Pol133R</t>
  </si>
  <si>
    <t>vzduchotechnické potrubí z pozink.plechu sk.I, SPIRO DN200-315/20% tvarovek, vodotěsné, s pryžovým těsněním se dvěma břity, dotěsnění prostupů požární ucpávkou</t>
  </si>
  <si>
    <t>6=6.000 [A] 
Mezisoučet: 6=6.000 [B] 
1=1.000 [C] 
Mezisoučet: 1=1.000 [D] 
Celkem: 6+1=7.000 [E]</t>
  </si>
  <si>
    <t>7=7.000 [A]</t>
  </si>
  <si>
    <t>0.8=0.800 [A]</t>
  </si>
  <si>
    <t>ZC2</t>
  </si>
  <si>
    <t>umývárny a hygienická zařízení u šaten 1.NP</t>
  </si>
  <si>
    <t>nástřešní ventilátor V= 310m3/hod., dpext=180Pa, 230V, sokl tlumící výšky 400mm, podtlaková klapka, pružná manžeta, příruba, adaptér, příruba, akustický výkon d</t>
  </si>
  <si>
    <t>nástřešní ventilátor V= 310m3/hod., dpext=180Pa, 230V, sokl tlumící výšky 400mm, podtlaková klapka, pružná manžeta, příruba, adaptér, příruba, akustický výkon do výtlaku 63dB(A)</t>
  </si>
  <si>
    <t>nástřešní ventilátor V= 595m3/hod., dpext=180Pa, 230V, sokl tlumící, podtlaková klapka, pružná manžeta, příruba, adaptér, příruba, akustický výkon do výtlaku 69</t>
  </si>
  <si>
    <t>nástřešní ventilátor V= 595m3/hod., dpext=180Pa, 230V, sokl tlumící, podtlaková klapka, pružná manžeta, příruba, adaptér, příruba, akustický výkon do výtlaku 69dB(A)</t>
  </si>
  <si>
    <t>2-2aR</t>
  </si>
  <si>
    <t>plynulý tyristotový regulátor otáček v krabici pod omítku pro proudovou zátěž 1A</t>
  </si>
  <si>
    <t>stěnová mřížka uzavřená 600x200, eloxovaný hliník, vzdálenost lamel 20mm</t>
  </si>
  <si>
    <t>Pol134R</t>
  </si>
  <si>
    <t>vzduchotechnické potrubí z pozink.plechu sk.I, SPIRO DN125-200/20% tvarovek, vodotěsné, s pryžovým těsněním se dvěma břity, dotěsnění prostupů požární ucpávkou</t>
  </si>
  <si>
    <t>2=2.000 [A] 
2*1.2 Přepočtené koeficientem množství=2.400 [B]</t>
  </si>
  <si>
    <t>11=11.000 [A]</t>
  </si>
  <si>
    <t>11+7=18.000 [A] 
Mezisoučet: 18=18.000 [B]</t>
  </si>
  <si>
    <t>ZC3</t>
  </si>
  <si>
    <t>hygienická zařízení 1.-3.NP</t>
  </si>
  <si>
    <t>nástěnný a stropní malý radiální ventilátor DN100, V=50m3/hod., dpext=90Pa, vestavěný doběh, přetlaková klapka</t>
  </si>
  <si>
    <t>3-14R</t>
  </si>
  <si>
    <t>3-15R</t>
  </si>
  <si>
    <t>krycí mřížka tahokov pozink. na přírubu potrubí 258x258</t>
  </si>
  <si>
    <t>malý radiální ventilátor komfortní pro zabudování do podhledu, připojení DN80, V=100m3/hod., dpext=50Pa, přetlaková klapka, montážní konzole</t>
  </si>
  <si>
    <t>potrubní ventilátor diagonální DN160, V=250m3/hod., dpext=170Pa, rychloupínací spony, přetlaková klapka RSK. Akustický výkon výtlak 66dB(A)</t>
  </si>
  <si>
    <t>nástěnný tichý axiální ventilátor DN160, V=150m3/hod., dpext=50Pa, vestavěný doběh, přetlaková klapka, kuličková ložiska</t>
  </si>
  <si>
    <t>3-5R</t>
  </si>
  <si>
    <t>nástřešní ventilátor V= 600m3/hod., dpext=180Pa, 230V, sokl tlumící výšky 400mm, podtlaková klapka, adaptér, příruba, akustický výkon do výtlaku 69dB(A)</t>
  </si>
  <si>
    <t>3-6R</t>
  </si>
  <si>
    <t>nástřešní ventilátor V= 260m3/hod., dpext=150Pa, 230V, sokl tlumící výšky 400mm, podtlaková klapka, pružná manžeta, příruba, adaptér, příruba, akustický výkon d</t>
  </si>
  <si>
    <t>nástřešní ventilátor V= 260m3/hod., dpext=150Pa, 230V, sokl tlumící výšky 400mm, podtlaková klapka, pružná manžeta, příruba, adaptér, příruba, akustický výkon do výtlaku 63dB(A)</t>
  </si>
  <si>
    <t>tlumič hluku kruhový DN160/600 - útlum na frekvenci 250Hz 7dB</t>
  </si>
  <si>
    <t>Pol137R</t>
  </si>
  <si>
    <t>vzduchotechnické potrubí z pozink.plechu sk.I, vodotěsné, SPIRO DN80-225/20% tvarovek, s pryžovým těsněním se dvěma břity, dotěsnění prostupů požární ucpávkou</t>
  </si>
  <si>
    <t>Pol138R</t>
  </si>
  <si>
    <t>vzduchotechnické potrubí z pozink.plechu sk.I, těsné dle ON120405/0% tvarovek</t>
  </si>
  <si>
    <t>2+2+1=5.000 [A]</t>
  </si>
  <si>
    <t>42981021</t>
  </si>
  <si>
    <t>výfuková hlavice Pz D 125mm</t>
  </si>
  <si>
    <t>42981267</t>
  </si>
  <si>
    <t>výfuková hlavice Pz D 200mm</t>
  </si>
  <si>
    <t>751514763</t>
  </si>
  <si>
    <t>Montáž protidešťové stříšky nebo výfukové hlavice do plechového potrubí kruhové s přírubou, průměru přes 200 do 300 mm</t>
  </si>
  <si>
    <t>42981028</t>
  </si>
  <si>
    <t>výfuková hlavice Pz D 224mm</t>
  </si>
  <si>
    <t>34=34.000 [A] 
Mezisoučet: 34=34.000 [B] 
3=3.000 [C] 
Mezisoučet: 3=3.000 [D] 
Celkem: 34+3=37.000 [E]</t>
  </si>
  <si>
    <t>751537145</t>
  </si>
  <si>
    <t>Montáž potrubí ohebného kruhového izolovaného minerální vatou Al hadice (izolace tepelná i hluková), průměru do 100 mm</t>
  </si>
  <si>
    <t>42981728</t>
  </si>
  <si>
    <t>hadice ohebná z Al s tepelnou a hlukovou izolací 25mm, délka 10m D 82mm</t>
  </si>
  <si>
    <t>0.1=0.100 [A]</t>
  </si>
  <si>
    <t>42981729</t>
  </si>
  <si>
    <t>hadice ohebná z Al s tepelnou a hlukovou izolací 25mm, délka 10m D 102mm</t>
  </si>
  <si>
    <t>60=60.000 [A]</t>
  </si>
  <si>
    <t>34=34.000 [A]</t>
  </si>
  <si>
    <t xml:space="preserve">  SO 61-71-25</t>
  </si>
  <si>
    <t>Východní křídlo - ZTI</t>
  </si>
  <si>
    <t>SO 61-71-25</t>
  </si>
  <si>
    <t>(36.1+6.4)*1.0=42.500 [A] 
Celkem: 42.5=42.500 [B]</t>
  </si>
  <si>
    <t>(36.1+6.4) * 1.0 * 5.4=229.500 [A] 
Celkem: 229.5=229.500 [B]</t>
  </si>
  <si>
    <t>(36.1+6.4) * 5.4 * 2=459.000 [A] 
Celkem: 459=459.000 [B]</t>
  </si>
  <si>
    <t>(36.1+6.4) * 1.0 * 4.85=206.125 [A] 
Celkem: 206.125=206.125 [B]</t>
  </si>
  <si>
    <t>(36.1+6.4) * 1.0 * 0.55=23.375 [A] 
Celkem: 23.375=23.375 [B]</t>
  </si>
  <si>
    <t>(36.1+6.4) * 1.0 * 0.55 * 10=233.750 [A] 
Celkem: 233.75=233.750 [B]</t>
  </si>
  <si>
    <t>(36.1+6.4) * 1.0 * 0.45=19.125 [A] 
Celkem: 19.125=19.125 [B]</t>
  </si>
  <si>
    <t>(36.1+6.4) * 1.0 * 0.45=19.125 [A] 
Celkem: 19.125=19.125 [B] 
19.125*2 Přepočtené koeficientem množství=38.250 [C]</t>
  </si>
  <si>
    <t>'1.PP 
133=133.000 [A] 
''1.NP 
44=44.000 [B] 
''2.NP 
13=13.000 [C] 
''3.NP 
23=23.000 [D] 
Celkem: 133+44+13+23=213.000 [E]</t>
  </si>
  <si>
    <t>(36.1+6.4) * 1.0 * 0.1=4.250 [A] 
Celkem: 4.25=4.250 [B]</t>
  </si>
  <si>
    <t>(36.1+6.4) * 1.0=42.500 [A] 
Celkem: 42.5=42.500 [B]</t>
  </si>
  <si>
    <t>'1.NP 
89=89.000 [A] 
''2.NP 
64=64.000 [B] 
''3.NP 
12=12.000 [C] 
Celkem: 89+64+12=165.000 [D]</t>
  </si>
  <si>
    <t>Vnitřní úprava povrchu betonových šachet stěrkou z těsnící cementové malty dvouvrstvou, šachet čtyř a vícehranných (napojení do šachty)</t>
  </si>
  <si>
    <t>Vnější úprava povrchu betonových šachet stěrkou z těsnící cementové malty dvouvrstvou, šachet čtyř a vícehranných (napojení do šachty)</t>
  </si>
  <si>
    <t>721173401</t>
  </si>
  <si>
    <t>Potrubí z trub PVC SN4 svodné (ležaté) DN 110</t>
  </si>
  <si>
    <t>'1.PP 
28=28.000 [A] 
Celkem: 28=28.000 [B]</t>
  </si>
  <si>
    <t>286156591</t>
  </si>
  <si>
    <t>'1PP 
56=56.000 [A] 
Celkem: 56=56.000 [B]</t>
  </si>
  <si>
    <t>'1.PP 
221=221.000 [A] 
Celkem: 221=221.000 [B]</t>
  </si>
  <si>
    <t>'1.PP 
442=442.000 [A] 
Celkem: 442=442.000 [B]</t>
  </si>
  <si>
    <t>721173403</t>
  </si>
  <si>
    <t>Potrubí z trub PVC SN4 svodné (ležaté) DN 160</t>
  </si>
  <si>
    <t>'1.PP 
105=105.000 [A] 
Celkem: 105=105.000 [B]</t>
  </si>
  <si>
    <t>28615661</t>
  </si>
  <si>
    <t>objímka instalační pevná dvoušroubová HTPO DN 160</t>
  </si>
  <si>
    <t>'1.PP 
210=210.000 [A] 
Celkem: 210=210.000 [B]</t>
  </si>
  <si>
    <t>'1.PP 
14=14.000 [A] 
''1.NP 
27=27.000 [B] 
''2NP 
33=33.000 [C] 
Celkem: 14+27+33=74.000 [D]</t>
  </si>
  <si>
    <t>'1.PP 
28=28.000 [A] 
''1.NP 
54=54.000 [B] 
''2.NP 
66=66.000 [C] 
Celkem: 28+54+66=148.000 [D]</t>
  </si>
  <si>
    <t>'1.PP 
35=35.000 [A] 
''1.NP 
135=135.000 [B] 
''2.NP 
145=145.000 [C] 
''3.NP 
37=37.000 [D] 
Celkem: 35+135+145+37=352.000 [E]</t>
  </si>
  <si>
    <t>'1.PP 
70=70.000 [A] 
''1.NP 
270=270.000 [B] 
''2.NP 
290=290.000 [C] 
''3.NP 
74=74.000 [D] 
Celkem: 70+270+290+74=704.000 [E]</t>
  </si>
  <si>
    <t>'1.NP 
77=77.000 [A] 
''2.NP 
132=132.000 [B] 
''3.NP 
29=29.000 [C] 
Celkem: 77+132+29=238.000 [D]</t>
  </si>
  <si>
    <t>'1.NP 
154=154.000 [A] 
''2.NP 
264=264.000 [B] 
''3.NP 
58=58.000 [C] 
Celkem: 154+264+58=476.000 [D]</t>
  </si>
  <si>
    <t>'1.NP 
88=88.000 [A] 
''2.NP 
39=39.000 [B] 
''3.NP 
6=6.000 [C] 
Celkem: 88+39+6=133.000 [D]</t>
  </si>
  <si>
    <t>'1.NP 
176=176.000 [A] 
''2.NP 
78=78.000 [B] 
''3.NP 
12=12.000 [C] 
Celkem: 176+78+12=266.000 [D]</t>
  </si>
  <si>
    <t>'1.NP 
17=17.000 [A] 
''2.NP 
27=27.000 [B] 
''3.NP 
5=5.000 [C] 
Celkem: 17+27+5=49.000 [D]</t>
  </si>
  <si>
    <t>286156592</t>
  </si>
  <si>
    <t>'1.NP 
34=34.000 [A] 
''2.NP 
54=54.000 [B] 
''3.NP 
10=10.000 [C] 
Celkem: 34+54+10=98.000 [D]</t>
  </si>
  <si>
    <t>'1.NP 
18=18.000 [A] 
''2.NP 
30=30.000 [B] 
''3.NP 
5=5.000 [C] 
Celkem: 18+30+5=53.000 [D]</t>
  </si>
  <si>
    <t>'1.PP 
1=1.000 [A] 
''1.NP 
49=49.000 [B] 
''2.NP 
25=25.000 [C] 
''3.NP 
3=3.000 [D] 
Celkem: 1+49+25+3=78.000 [E]</t>
  </si>
  <si>
    <t>'1.PP 
2=2.000 [A] 
''1.NP 
14=14.000 [B] 
''2.NP 
13=13.000 [C] 
''3.NP 
6=6.000 [D] 
Celkem: 2+14+13+6=35.000 [E]</t>
  </si>
  <si>
    <t>721212125</t>
  </si>
  <si>
    <t>Odtokové sprchové žlaby se zápachovou uzávěrkou a krycím roštem délky 900 mm</t>
  </si>
  <si>
    <t>'1.NP 
12=12.000 [A] 
''2.NP 
69=69.000 [B] 
''3.NP 
50=50.000 [C] 
Celkem: 12+69+50=131.000 [D]</t>
  </si>
  <si>
    <t>'1.PP-DN125 
84=84.000 [A] 
''1.PP-DN160 
43=43.000 [B] 
Celkem: 84+43=127.000 [C]</t>
  </si>
  <si>
    <t>'střecha 
18=18.000 [A] 
Celkem: 18=18.000 [B]</t>
  </si>
  <si>
    <t>'střecha 
10=10.000 [A] 
Celkem: 10=10.000 [B]</t>
  </si>
  <si>
    <t>56231113</t>
  </si>
  <si>
    <t>vtok střešní svislý s manžetou pro PVC-P hydroizolaci pochůzných střech DN 75, DN 110, DN 125</t>
  </si>
  <si>
    <t>'střecha 
8=8.000 [A] 
Celkem: 8=8.000 [B]</t>
  </si>
  <si>
    <t>'střecha 
13=13.000 [A] 
Celkem: 13=13.000 [B]</t>
  </si>
  <si>
    <t>'1.PP 
15=15.000 [A]</t>
  </si>
  <si>
    <t>'1.PP 
2=2.000 [A]</t>
  </si>
  <si>
    <t>'1.PP 
298=298.000 [A] 
''1.NP 
346=346.000 [B] 
''2.NP 
377=377.000 [C] 
''3.NP 
77=77.000 [D] 
Celkem: 298+346+377+77=1 098.000 [E]</t>
  </si>
  <si>
    <t>998721102</t>
  </si>
  <si>
    <t>Přesun hmot pro vnitřní kanalizace stanovený z hmotnosti přesunovaného materiálu vodorovná dopravní vzdálenost do 50 m v objektech výšky přes 6 do 12 m</t>
  </si>
  <si>
    <t>722130233</t>
  </si>
  <si>
    <t>Potrubí z ocelových trubek pozinkovaných závitových svařovaných běžných DN 25</t>
  </si>
  <si>
    <t>'1.NP 
14=14.000 [A] 
''2.NP 
11=11.000 [B] 
''3.NP 
6=6.000 [C] 
Celkem: 14+11+6=31.000 [D]</t>
  </si>
  <si>
    <t>'1.NP 
28=28.000 [A] 
''2.NP 
22=22.000 [B] 
''3.NP 
12=12.000 [C] 
Celkem: 28+22+12=62.000 [D]</t>
  </si>
  <si>
    <t>'1.PP 
20=20.000 [A] 
''1.NP 
32=32.000 [B] 
''2.NP 
9=9.000 [C] 
''3.NP 
5=5.000 [D] 
Celkem: 20+32+9+5=66.000 [E]</t>
  </si>
  <si>
    <t>'1.PP 
40=40.000 [A] 
''1.NP 
64=64.000 [B] 
''2.NP 
18=18.000 [C] 
''3.NP 
10=10.000 [D] 
Celkem: 40+64+18+10=132.000 [E]</t>
  </si>
  <si>
    <t>'1.PP 
108=108.000 [A] 
Celkem: 108=108.000 [B]</t>
  </si>
  <si>
    <t>'1.PP 
216=216.000 [A] 
Celkem: 216=216.000 [B]</t>
  </si>
  <si>
    <t>'1.NP 
33=33.000 [A] 
''2.NP 
44=44.000 [B] 
Celkem: 33+44=77.000 [C]</t>
  </si>
  <si>
    <t>'1.NP 
66=66.000 [A] 
''2.NP 
88=88.000 [B] 
Celkem: 66+88=154.000 [C]</t>
  </si>
  <si>
    <t>'1.PP 
203=203.000 [A] 
''1.NP 
383=383.000 [B] 
''2.NP 
147=147.000 [C] 
''3.NP 
19=19.000 [D] 
Celkem: 203+383+147+19=752.000 [E]</t>
  </si>
  <si>
    <t>'1.PP 
42=42.000 [A] 
''1.NP 
338=338.000 [B] 
''2.NP 
118=118.000 [C] 
''3.NP 
14=14.000 [D] 
Celkem: 42+338+118+14=512.000 [E]</t>
  </si>
  <si>
    <t>'1.PP 
364=364.000 [A] 
''1.NP 
428=428.000 [B] 
''2.NP 
178=178.000 [C] 
''3.NP 
22=22.000 [D] 
Celkem: 364+428+178+22=992.000 [E]</t>
  </si>
  <si>
    <t>'1.PP 
7=7.000 [A] 
''1.NP 
64=64.000 [B] 
''2.NP 
53=53.000 [C] 
''3.NP 
9=9.000 [D] 
Celkem: 7+64+53+9=133.000 [E]</t>
  </si>
  <si>
    <t>'1.NP 
60=60.000 [A] 
''2.NP 
54=54.000 [B] 
''3.NP 
8=8.000 [C] 
Celkem: 60+54+8=122.000 [D]</t>
  </si>
  <si>
    <t>'1.PP 
14=14.000 [A] 
''1.NP 
68=68.000 [B] 
''2.NP 
52=52.000 [C] 
''3.NP 
10=10.000 [D] 
Celkem: 14+68+52+10=144.000 [E]</t>
  </si>
  <si>
    <t>'1.PP 
102=102.000 [A] 
''1.NP 
57=57.000 [B] 
''2.NP 
27=27.000 [C] 
Celkem: 102+57+27=186.000 [D]</t>
  </si>
  <si>
    <t>'1.PP 
94=94.000 [A] 
''1.NP 
68=68.000 [B] 
''2.NP 
38=38.000 [C] 
Celkem: 94+68+38=200.000 [D]</t>
  </si>
  <si>
    <t>'1.PP 
108=108.000 [A] 
''1.NP 
46=46.000 [B] 
''2.NP 
18=18.000 [C] 
Celkem: 108+46+18=172.000 [D]</t>
  </si>
  <si>
    <t>'1.PP 
80=80.000 [A] 
''1.NP 
23=23.000 [B] 
''2.NP 
9=9.000 [C] 
Celkem: 80+23+9=112.000 [D]</t>
  </si>
  <si>
    <t>'1.PP 
52=52.000 [A] 
''1.NP 
46=46.000 [B] 
''2.NP 
18=18.000 [C] 
Celkem: 52+46+18=116.000 [D]</t>
  </si>
  <si>
    <t>'1.PP 
68=68.000 [A] 
Celkem: 68=68.000 [B]</t>
  </si>
  <si>
    <t>'1.PP 
34=34.000 [A] 
Celkem: 34=34.000 [B]</t>
  </si>
  <si>
    <t>42390162</t>
  </si>
  <si>
    <t>objímka potrubí dvoušroubová M8/M10 159–168 6"</t>
  </si>
  <si>
    <t>'1.PP 
102=102.000 [A] 
Celkem: 102=102.000 [B]</t>
  </si>
  <si>
    <t>'1.PP 
240=240.000 [A] 
Celkem: 240=240.000 [B]</t>
  </si>
  <si>
    <t>'1.PP 
304=304.000 [A] 
Celkem: 304=304.000 [B]</t>
  </si>
  <si>
    <t>'1.PP 
176=176.000 [A] 
Celkem: 176=176.000 [B]</t>
  </si>
  <si>
    <t>'1.PP 
89=89.000 [A] 
''1.NP 
279=279.000 [B] 
''2.NP 
125=125.000 [C] 
''3.NP 
22=22.000 [D] 
Celkem: 89+279+125+22=515.000 [E]</t>
  </si>
  <si>
    <t>'1.PP 
151=151.000 [A] 
''1.NP 
23=23.000 [B] 
''2.NP 
9=9.000 [C] 
Celkem: 151+23+9=183.000 [D]</t>
  </si>
  <si>
    <t>'1.PP 
152=152.000 [A] 
Celkem: 152=152.000 [B]</t>
  </si>
  <si>
    <t>'1.PP 
182=182.000 [A] 
''1.NP 
214=214.000 [B] 
''2.NP 
89=89.000 [C] 
''3.NP 
11=11.000 [D] 
Celkem: 182+214+89+11=496.000 [E]</t>
  </si>
  <si>
    <t>'1.PP 
8=8.000 [A] 
''1.NP 
34=34.000 [B] 
''2.NP 
26=26.000 [C] 
''3.NP 
4=4.000 [D] 
Celkem: 8+34+26+4=72.000 [E]</t>
  </si>
  <si>
    <t>'1.PP 
248=248.000 [A] 
''1.NP 
23=23.000 [B] 
''2.NP 
9=9.000 [C] 
Celkem: 248+23+9=280.000 [D]</t>
  </si>
  <si>
    <t>'1.PP 
54=54.000 [A] 
''1.NP 
23=23.000 [B] 
''2.NP 
9=9.000 [C] 
Celkem: 54+23+9=86.000 [D]</t>
  </si>
  <si>
    <t>'1.PP 
54=54.000 [A] 
Celkem: 54=54.000 [B]</t>
  </si>
  <si>
    <t>63154465</t>
  </si>
  <si>
    <t>pouzdro izolační potrubní z minerální vlny max. 400°C 60/50mm</t>
  </si>
  <si>
    <t>'1.PP 
51=51.000 [A]</t>
  </si>
  <si>
    <t>'1.PP 
88=88.000 [A] 
Celkem: 88=88.000 [B]</t>
  </si>
  <si>
    <t>'1.PP 
4=4.000 [A] 
''1.NP 
104=104.000 [B] 
''2.NP 
57=57.000 [C] 
''3.NP 
17=17.000 [D] 
Celkem: 4+104+57+17=182.000 [E]</t>
  </si>
  <si>
    <t>'1.PP 
4=4.000 [A] 
''1.NP 
86=86.000 [B] 
''2.NP 
49=49.000 [C] 
''3.NP 
7=7.000 [D] 
Celkem: 4+86+49+7=146.000 [E]</t>
  </si>
  <si>
    <t>'1.NP 
9=9.000 [A] 
''2.NP 
4=4.000 [B] 
''3.NP 
5=5.000 [C] 
Celkem: 9+4+5=18.000 [D]</t>
  </si>
  <si>
    <t>722224116</t>
  </si>
  <si>
    <t>Armatury s jedním závitem kohouty plnicí a vypouštěcí PN 10 G 3/4"</t>
  </si>
  <si>
    <t>'1.NP 
6=6.000 [A] 
''2.NP 
6=6.000 [B] 
Celkem: 6+6=12.000 [C]</t>
  </si>
  <si>
    <t>'1.NP 
22=22.000 [A] 
''2.NP 
12=12.000 [B] 
''3.NP 
2=2.000 [C] 
Celkem: 22+12+2=36.000 [D]</t>
  </si>
  <si>
    <t>'1.PP 
12=12.000 [A] 
Celkem: 12=12.000 [B]</t>
  </si>
  <si>
    <t>'1.PP 
11=11.000 [A] 
Celkem: 11=11.000 [B]</t>
  </si>
  <si>
    <t>722230115</t>
  </si>
  <si>
    <t>Armatury se dvěma závity ventily přímé s odvodňovacím ventilem G 6/4"</t>
  </si>
  <si>
    <t>7222501011</t>
  </si>
  <si>
    <t>Požární příslušenství a armatury hydrantové ventily s hadicovou přípojkou G 3/4"</t>
  </si>
  <si>
    <t>'1.NP 
3=3.000 [A] 
''2.NP 
3=3.000 [B] 
''3.NP 
1=1.000 [C] 
Celkem: 3+3+1=7.000 [D]</t>
  </si>
  <si>
    <t>7222501331</t>
  </si>
  <si>
    <t>Požární příslušenství a armatury hydrantový systém s tvarově stálou hadicí celoplechový D 19 x 30 m</t>
  </si>
  <si>
    <t>'1.NP 
28=28.000 [A] 
''2.NP 
18=18.000 [B] 
''3.NP 
2=2.000 [C] 
Celkem: 28+18+2=48.000 [D]</t>
  </si>
  <si>
    <t>'1.PP 
412=412.000 [A] 
''1.NP 
606=606.000 [B] 
''2.NP 
301=301.000 [C] 
''3.NP 
38=38.000 [D] 
Celkem: 412+606+301+38=1 357.000 [E]</t>
  </si>
  <si>
    <t>'1.PP 
416=416.000 [A] 
Celkem: 416=416.000 [B]</t>
  </si>
  <si>
    <t>'1.PP 
828=828.000 [A] 
''1.NP 
606=606.000 [B] 
''2.NP 
301=301.000 [C] 
''3.NP 
38=38.000 [D] 
Celkem: 828+606+301+38=1 773.000 [E]</t>
  </si>
  <si>
    <t>'1.PP 
2=2.000 [A] 
''1.NP 
8=8.000 [B] 
''2.NP 
9=9.000 [C] 
''3.NP 
3=3.000 [D] 
Celkem: 2+8+9+3=22.000 [E]</t>
  </si>
  <si>
    <t>'1.PP 
2=2.000 [A] 
''1.NP 
13=13.000 [B] 
''2.NP 
10=10.000 [C] 
''3.NP 
1=1.000 [D] 
Celkem: 2+13+10+1=26.000 [E]</t>
  </si>
  <si>
    <t>klozet keramický bílý závěsný hluboké splachování 530x360x350mm; specifikace dle Knihy standardů</t>
  </si>
  <si>
    <t>'1.PP 
2=2.000 [A] 
''1.NP 
12=12.000 [B] 
''2.NP 
10=10.000 [C] 
''3.NP 
1=1.000 [D] 
Celkem: 2+12+10+1=25.000 [E]</t>
  </si>
  <si>
    <t>klozet keramický bílý závěsný hluboké splachování pro handicapované; specifikace dle Knihy standardů</t>
  </si>
  <si>
    <t>Pisoárové záchodky keramické automatické s radarovým senzorem; specifikace dle Knihy standardů</t>
  </si>
  <si>
    <t>'1.NP 
5=5.000 [A] 
''2.NP 
5=5.000 [B] 
Celkem: 5+5=10.000 [C]</t>
  </si>
  <si>
    <t>'1.NP 
3=3.000 [A] 
''2.NP 
5=5.000 [B] 
Celkem: 3+5=8.000 [C]</t>
  </si>
  <si>
    <t>'1.PP 
1=1.000 [A] 
''1.NP 
8=8.000 [B] 
''2.NP 
15=15.000 [C] 
''3.NP 
2=2.000 [D] 
Celkem: 1+8+15+2=26.000 [E]</t>
  </si>
  <si>
    <t>Umyvadla keramická bílá bez výtokových armatur připevněná na stěnu šrouby bez sloupu nebo krytu na sifon, šířka umyvadla 550 mm; specifikace dle Knihy standardů</t>
  </si>
  <si>
    <t>Umyvadla keramická bílá bez výtokových armatur připevněná na stěnu šrouby bez sloupu nebo krytu na sifon, šířka umyvadla 550 mm; specifikace dle Knihy standardů-U1</t>
  </si>
  <si>
    <t>'1.PP 
1=1.000 [A] 
''1.NP 
18=18.000 [B] 
''2.NP 
5=5.000 [C] 
''3.NP 
1=1.000 [D] 
Celkem: 1+18+5+1=25.000 [E]</t>
  </si>
  <si>
    <t>Umyvadla keramická bílá bez výtokových armatur do desky zápustná, šířky umyvadla 550 až 560 mm; specifikace dle Knihy standardů-U4</t>
  </si>
  <si>
    <t>Umyvadla keramická bílá bez výtokových armatur připevněná na stěnu šrouby zdravotní, šířka umyvadla 600 mm, specifikace dle Knihy standardů-U3</t>
  </si>
  <si>
    <t>Umyvadla keramická bílá bez výtokových armatur připevněná na stěnu šrouby malá (umývátka) stěnová 450 mm, specifikace dle Knihy standardů-U2</t>
  </si>
  <si>
    <t>'1.NP 
4=4.000 [A] 
''2.NP 
4=4.000 [B] 
Celkem: 4+4=8.000 [C]</t>
  </si>
  <si>
    <t>725240812</t>
  </si>
  <si>
    <t>Demontáž sprchových kabin a vaniček bez výtokových armatur vaniček</t>
  </si>
  <si>
    <t>'1.NP 
6=6.000 [A] 
''2.NP 
4=4.000 [B] 
Celkem: 6+4=10.000 [C]</t>
  </si>
  <si>
    <t>Sprchové vaničky z litého polymermramoru čtvercové 900x900 mm, specifikace dle Knihy standardů-SK3</t>
  </si>
  <si>
    <t>'2.NP 
1=1.000 [A] 
Celkem: 1=1.000 [B]</t>
  </si>
  <si>
    <t>7252443221</t>
  </si>
  <si>
    <t>Sprchové dveře atypické, na míru; rozměr: 1204 x 1950 mm – nutno zaměřit na stavbě skutečné provedení niky!; pevný díl + otevíravé otočné dveře 700 mm; 6 mm tvr</t>
  </si>
  <si>
    <t>Sprchové dveře atypické, na míru; rozměr: 1204 x 1950 mm – nutno zaměřit na stavbě skutečné provedení niky!; pevný díl + otevíravé otočné dveře 700 mm; 6 mm tvrzené bezpečnostní sklo, profily – leštěný chrom; ke sprchovému koutu SZ1, instalace na boční stěny, od podlahy (bez vaničky; specifikace dle Knihy standardů -SZ1</t>
  </si>
  <si>
    <t>'1.NP 
8=8.000 [A] 
''2.NP 
12=12.000 [B] 
''3.NP 
1=1.000 [C] 
Celkem: 8+12+1=21.000 [D]</t>
  </si>
  <si>
    <t>'1.NP 
8=8.000 [A] 
''2.NP 
5=5.000 [B] 
''3.NP 
2=2.000 [C] 
Celkem: 8+5+2=15.000 [D]</t>
  </si>
  <si>
    <t>'1.NP 
1=1.000 [A] 
''2.NP 
2=2.000 [B] 
Celkem: 1+2=3.000 [C]</t>
  </si>
  <si>
    <t>552313501</t>
  </si>
  <si>
    <t>dvojdřez nerez nástavný 900x600mm, specifikace dle Knihy standardů D3</t>
  </si>
  <si>
    <t>'1.NP 
1=1.000 [A] 
''3.NP 
2=2.000 [B] 
Celkem: 1+2=3.000 [C]</t>
  </si>
  <si>
    <t>dřez nerez s odkládací ploškou vestavný matný 605x500mm, specifikace dle Knihy standardů D1</t>
  </si>
  <si>
    <t>'1.NP 
6=6.000 [A] 
''2.NP 
3=3.000 [B] 
Celkem: 6+3=9.000 [C]</t>
  </si>
  <si>
    <t>Výlevky bez výtokových armatur a splachovací nádrže keramické se sklopnou plastovou mřížkou 425 mm, specifikace dle Knihy standardů</t>
  </si>
  <si>
    <t>'1.NP 
1=1.000 [A] 
''2.NP 
3=3.000 [B] 
''3.NP 
5=5.000 [C] 
Celkem: 1+3+5=9.000 [D]</t>
  </si>
  <si>
    <t>'1.PP 
1=1.000 [A] 
''1.NP 
20=20.000 [B] 
''2.NP 
23=23.000 [C] 
''3.NP 
3=3.000 [D] 
Celkem: 1+20+23+3=47.000 [E]</t>
  </si>
  <si>
    <t>Baterie dřezové nástěnné pákové s otáčivým kulatým ústím a délkou ramínka 300 mm, specifikace dle Knihy standardů pro výlevku</t>
  </si>
  <si>
    <t>Baterie dřezové stojánkové pákové s otáčivým ústím a délkou ramínka 220 mm, specifikace dle Knihy standardů</t>
  </si>
  <si>
    <t>Baterie umyvadlové stojánkové pákové bez výpusti, specifikace dle Knihy standardů</t>
  </si>
  <si>
    <t>'1.PP 
1=1.000 [A] 
''1.NP 
25=25.000 [B] 
''2.NP 
12=12.000 [C] 
''3.NP 
1=1.000 [D] 
Celkem: 1+25+12+1=39.000 [E]</t>
  </si>
  <si>
    <t>baterie umyvadlová stojánková páková s prodlouženou pákou (lékařská), specifikace dle Knihy standardů</t>
  </si>
  <si>
    <t>725840850</t>
  </si>
  <si>
    <t>Demontáž baterií sprchových diferenciálních do G 3/4 x 1</t>
  </si>
  <si>
    <t>'1.NP 
8=8.000 [A] 
''2.NP 
1=1.000 [B] 
Celkem: 8+1=9.000 [C]</t>
  </si>
  <si>
    <t>baterie sprchová páková včetně sprchové soupravy 150mm chrom, specifikace dle Knihy standardů</t>
  </si>
  <si>
    <t>'1.NP 
7=7.000 [A] 
''2.NP 
5=5.000 [B] 
Celkem: 7+5=12.000 [C]</t>
  </si>
  <si>
    <t>725851317</t>
  </si>
  <si>
    <t>Ventily odpadní pro zařizovací předměty dřezové s přepadem G 6/4" pro dvojdřez</t>
  </si>
  <si>
    <t>'1.PP 
1=1.000 [A] 
''1.NP 
26=26.000 [B] 
''2.NP 
12=12.000 [C] 
''3.NP 
1=1.000 [D] 
Celkem: 1+26+12+1=40.000 [E]</t>
  </si>
  <si>
    <t>725860811</t>
  </si>
  <si>
    <t>Demontáž zápachových uzávěrek pro zařizovací předměty jednoduchých</t>
  </si>
  <si>
    <t>'1.PP 
1=1.000 [A] 
''1.NP 
26=26.000 [B] 
''2.NP 
27=27.000 [C] 
''3.NP 
3=3.000 [D] 
Celkem: 1+26+27+3=57.000 [E]</t>
  </si>
  <si>
    <t>'1.PP 
1=1.000 [A] 
''1.NP 
23=23.000 [B] 
''2.NP 
12=12.000 [C] 
''3.NP 
1=1.000 [D] 
Celkem: 1+23+12+1=37.000 [E]</t>
  </si>
  <si>
    <t>725865411</t>
  </si>
  <si>
    <t>Zápachové uzávěrky zařizovacích předmětů pro pisoáry DN 32/40</t>
  </si>
  <si>
    <t>725865502</t>
  </si>
  <si>
    <t>Zápachové uzávěrky zařizovacích předmětů odpadní soupravy se zápachovou uzávěrkou DN 40 s přívodem vody G 3/4</t>
  </si>
  <si>
    <t>'1.NP 
2=2.000 [A] 
''2.NP 
2=2.000 [B] 
Celkem: 2+2=4.000 [C]</t>
  </si>
  <si>
    <t>72598012311</t>
  </si>
  <si>
    <t>Dvířka 40/40 - přizpůsobena povrchu stěny nebo podhledu</t>
  </si>
  <si>
    <t>'1.NP 
14=14.000 [A] 
''2.NP 
9=9.000 [B] 
''3.NP 
1=1.000 [C] 
Celkem: 14+9+1=24.000 [D]</t>
  </si>
  <si>
    <t>998725102</t>
  </si>
  <si>
    <t>Přesun hmot pro zařizovací předměty stanovený z hmotnosti přesunovaného materiálu vodorovná dopravní vzdálenost do 50 m v objektech výšky přes 6 do 12 m</t>
  </si>
  <si>
    <t>tlačítko pro ovládání WC zepředu,  v provedení antivandal (nerez), mechanické, dvoučinné, specifikace dle Knihy standardů</t>
  </si>
  <si>
    <t>998726112</t>
  </si>
  <si>
    <t>Přesun hmot pro instalační prefabrikáty stanovený z hmotnosti přesunovaného materiálu vodorovná dopravní vzdálenost do 50 m v objektech výšky přes 6 m do 12 m</t>
  </si>
  <si>
    <t>727212114</t>
  </si>
  <si>
    <t>Protipožární trubní ucpávky plastového potrubí prostup stěnou tloušťky 100 mm požární odolnost EI 90-120 D 63</t>
  </si>
  <si>
    <t>727212117</t>
  </si>
  <si>
    <t>Protipožární trubní ucpávky plastového potrubí prostup stěnou tloušťky 100 mm požární odolnost EI 90-120 D 110</t>
  </si>
  <si>
    <t>727212119</t>
  </si>
  <si>
    <t>Protipožární trubní ucpávky plastového potrubí prostup stěnou tloušťky 100 mm požární odolnost EI 90-120 D 160</t>
  </si>
  <si>
    <t>'1.PP 
18=18.000 [A] 
''1.NP 
12=12.000 [B] 
''2.NP 
5=5.000 [C] 
Celkem: 18+12+5=35.000 [D]</t>
  </si>
  <si>
    <t>'1.PP 
10=10.000 [A] 
''1.NP 
2=2.000 [B] 
''2.NP 
1=1.000 [C] 
Celkem: 10+2+1=13.000 [D]</t>
  </si>
  <si>
    <t>'1.PP 
10=10.000 [A] 
''1.NP 
7=7.000 [B] 
''2.NP 
1=1.000 [C] 
Celkem: 10+7+1=18.000 [D]</t>
  </si>
  <si>
    <t>'1.PP 
12=12.000 [A] 
''1.NP 
3=3.000 [B] 
Celkem: 12+3=15.000 [C]</t>
  </si>
  <si>
    <t>'1.PP 
28=28.000 [A] 
''1.NP 
20=20.000 [B] 
''2.NP 
6=6.000 [C] 
''3.NP 
23=23.000 [D] 
Celkem: 28+20+6+23=77.000 [E]</t>
  </si>
  <si>
    <t>'1.PP 
(36.1+6.4) * 1.0=42.500 [A] 
Celkem: 42.5=42.500 [B]</t>
  </si>
  <si>
    <t>'1.PP 
(36.1+6.4) * 1.0=42.500 [A] 
Celkem: 42.5=42.500 [B] 
42.5*1.015 Přepočtené koeficientem množství=43.138 [C]</t>
  </si>
  <si>
    <t>'1.PP 
(36.1+6.4) * 1.0=42.500 [A]</t>
  </si>
  <si>
    <t>'1.NP 
243=243.000 [A] 
''2.NP 
118=118.000 [B] 
''3.NP 
16=16.000 [C] 
Celkem: 243+118+16=377.000 [D]</t>
  </si>
  <si>
    <t>'1.NP 
101=101.000 [A] 
''2.NP 
120=120.000 [B] 
''3.NP 
25=25.000 [C] 
Celkem: 101+120+25=246.000 [D]</t>
  </si>
  <si>
    <t>'1.NP 
12=12.000 [A] 
''2.NP 
21=21.000 [B] 
''3.NP 
4=4.000 [C] 
Celkem: 12+21+4=37.000 [D]</t>
  </si>
  <si>
    <t>'1.PP 
13.6=13.600 [A] 
''1.NP 
4.8=4.800 [B] 
''2.NP 
2=2.000 [C] 
Celkem: 13.6+4.8+2=20.400 [D]</t>
  </si>
  <si>
    <t>977151112</t>
  </si>
  <si>
    <t>Jádrové vrty diamantovými korunkami do stavebních materiálů (železobetonu, betonu, cihel, obkladů, dlažeb, kamene) průměru přes 35 do 40 mm</t>
  </si>
  <si>
    <t>'1.PP 
8=8.000 [A] 
''1.NP 
0.8=0.800 [B] 
''2.NP 
0.4=0.400 [C] 
Celkem: 8+0.8+0.4=9.200 [D]</t>
  </si>
  <si>
    <t>'1.PP 
5.6=5.600 [A] 
''1.NP 
2.8=2.800 [B] 
''2.NP 
0.4=0.400 [C] 
Celkem: 5.6+2.8+0.4=8.800 [D]</t>
  </si>
  <si>
    <t>'1.PP 
1.2=1.200 [A] 
Celkem: 1.2=1.200 [B]</t>
  </si>
  <si>
    <t>'1.PP 
6.4=6.400 [A] 
''1.NP 
1.2=1.200 [B] 
Celkem: 6.4+1.2=7.600 [C]</t>
  </si>
  <si>
    <t>977151121</t>
  </si>
  <si>
    <t>Jádrové vrty diamantovými korunkami do stavebních materiálů (železobetonu, betonu, cihel, obkladů, dlažeb, kamene) průměru přes 110 do 120 mm</t>
  </si>
  <si>
    <t>'1.PP 
12.4=12.400 [A] 
''1.NP 
8=8.000 [B] 
''2.NP 
2.4=2.400 [C] 
''3.NP 
9.2=9.200 [D] 
Celkem: 12.4+8+2.4+9.2=32.000 [E]</t>
  </si>
  <si>
    <t>'1.PP 
4.4=4.400 [A]</t>
  </si>
  <si>
    <t xml:space="preserve">  SO 61-71-26</t>
  </si>
  <si>
    <t>Východní křídlo - Vytápění a rozvody chladu</t>
  </si>
  <si>
    <t>SO 61-71-26</t>
  </si>
  <si>
    <t>713311211</t>
  </si>
  <si>
    <t>Montáž izolace tepelné těles pásy nebo rohožemi s povrchovou úpravou hliníkovou fólií (izolační materiál ve specifikaci) připevněnými ocelovým drátem, páskou ne</t>
  </si>
  <si>
    <t>Montáž izolace tepelné těles pásy nebo rohožemi s povrchovou úpravou hliníkovou fólií (izolační materiál ve specifikaci) připevněnými ocelovým drátem, páskou nebo samolepícím přesahem ploch rovných jednovrstvá</t>
  </si>
  <si>
    <t>63141787R</t>
  </si>
  <si>
    <t>rohož izolační z minerální vlny lamelová s Al fólií 50kg/m3 tl 80mm</t>
  </si>
  <si>
    <t>5*0.95 Přepočtené koeficientem množství=4.750 [A] 
Celkem: 4.75=4.750 [B]</t>
  </si>
  <si>
    <t>713410813</t>
  </si>
  <si>
    <t>Odstranění tepelné izolace potrubí a ohybů pásy nebo rohožemi bez povrchové úpravy ovinutými kolem potrubí a staženými ocelovým drátem potrubí, tloušťka izolace</t>
  </si>
  <si>
    <t>Odstranění tepelné izolace potrubí a ohybů pásy nebo rohožemi bez povrchové úpravy ovinutými kolem potrubí a staženými ocelovým drátem potrubí, tloušťka izolace přes 50 mm</t>
  </si>
  <si>
    <t>713463211</t>
  </si>
  <si>
    <t>Montáž izolace tepelné potrubí a ohybů tvarovkami nebo deskami potrubními pouzdry s povrchovou úpravou hliníkovou fólií (izolační materiál ve specifikaci) přele</t>
  </si>
  <si>
    <t>Montáž izolace tepelné potrubí a ohybů tvarovkami nebo deskami potrubními pouzdry s povrchovou úpravou hliníkovou fólií (izolační materiál ve specifikaci) přelepenými samolepící hliníkovou páskou potrubí jednovrstvá D do 50 mm</t>
  </si>
  <si>
    <t>63154002</t>
  </si>
  <si>
    <t>pouzdro izolační potrubní z minerální vlny s Al fólií max. 250/100°C 15/20mm</t>
  </si>
  <si>
    <t>63154003</t>
  </si>
  <si>
    <t>pouzdro izolační potrubní z minerální vlny s Al fólií max. 250/100°C 18/20mm</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</si>
  <si>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</si>
  <si>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</si>
  <si>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</si>
  <si>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</si>
  <si>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</si>
  <si>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</si>
  <si>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63154573</t>
  </si>
  <si>
    <t>pouzdro izolační potrubní z minerální vlny s Al fólií max. 250/100°C 42/40mm</t>
  </si>
  <si>
    <t>63154018</t>
  </si>
  <si>
    <t>pouzdro izolační potrubní z minerální vlny s Al fólií max. 250/100°C 54/40mm</t>
  </si>
  <si>
    <t>63154023</t>
  </si>
  <si>
    <t>pouzdro izolační potrubní z minerální vlny s Al fólií max. 250/100°C 64/50mm</t>
  </si>
  <si>
    <t>63154607</t>
  </si>
  <si>
    <t>pouzdro izolační potrubní z minerální vlny s Al fólií max. 250/100°C 76/50mm</t>
  </si>
  <si>
    <t>63154608</t>
  </si>
  <si>
    <t>pouzdro izolační potrubní z minerální vlny s Al fólií max. 250/100°C 89/50mm</t>
  </si>
  <si>
    <t>63154034</t>
  </si>
  <si>
    <t>pouzdro izolační potrubní z minerální vlny s Al fólií max. 250/100°C 108/60mm</t>
  </si>
  <si>
    <t>Ústřední vytápění - strojovny</t>
  </si>
  <si>
    <t>732111135</t>
  </si>
  <si>
    <t>Rozdělovače a sběrače tělesa rozdělovačů a sběračů z ocelových trub bezešvých DN 150</t>
  </si>
  <si>
    <t>732111233</t>
  </si>
  <si>
    <t>Rozdělovače a sběrače tělesa rozdělovačů a sběračů z ocelových trub bezešvých Příplatek k cenám za každých dalších i započatých 0,5 m délky tělesa DN 150</t>
  </si>
  <si>
    <t>732111314</t>
  </si>
  <si>
    <t>Rozdělovače a sběrače trubková hrdla rozdělovačů a sběračů bez přírub DN 25</t>
  </si>
  <si>
    <t>732111315</t>
  </si>
  <si>
    <t>Rozdělovače a sběrače trubková hrdla rozdělovačů a sběračů bez přírub DN 32</t>
  </si>
  <si>
    <t>732111322</t>
  </si>
  <si>
    <t>Rozdělovače a sběrače trubková hrdla rozdělovačů a sběračů bez přírub DN 65</t>
  </si>
  <si>
    <t>732421214R</t>
  </si>
  <si>
    <t>Čerpadlo teplovodní mokroběžné závitové cirkulační DN 25 výtlak do 7,0 m průtok 8,0 m3/h pro TUV</t>
  </si>
  <si>
    <t>732421424R</t>
  </si>
  <si>
    <t>Čerpadlo teplovodní mokroběžné závitové oběhové DN 25 výtlak do 12,0 m průtok 11,0 m3/h pro vytápění</t>
  </si>
  <si>
    <t>Čerpadla teplovodní závitová mokroběžná oběhová pro teplovodní vytápění (elektronicky řízená) PN 10, do 110°C DN přípojky/dopravní výška H (m) - čerpací výkon Q (m3/h) DN 25 / do 12,0 m / 11,0 m3/h</t>
  </si>
  <si>
    <t>732422216</t>
  </si>
  <si>
    <t>Čerpadla teplovodní mokroběžná přírubová oběhová pro teplovodní vytápění jednodílná PN 6/10, do 110°C DN příruby/dopravní výška H (m) - čerpací výkon Q (m3/h) D</t>
  </si>
  <si>
    <t>Čerpadla teplovodní mokroběžná přírubová oběhová pro teplovodní vytápění jednodílná PN 6/10, do 110°C DN příruby/dopravní výška H (m) - čerpací výkon Q (m3/h) DN 40/ do 12,0 m / 16,0 m3/h</t>
  </si>
  <si>
    <t>Ústřední vytápění - rozvodné potrubí</t>
  </si>
  <si>
    <t>733121222</t>
  </si>
  <si>
    <t>Potrubí z trubek ocelových hladkých spojovaných svařováním černých bezešvých v kotelnách a strojovnách O 76/3,2</t>
  </si>
  <si>
    <t>733121225</t>
  </si>
  <si>
    <t>Potrubí z trubek ocelových hladkých spojovaných svařováním černých bezešvých v kotelnách a strojovnách O 89/3,6</t>
  </si>
  <si>
    <t>733121228</t>
  </si>
  <si>
    <t>Potrubí z trubek ocelových hladkých spojovaných svařováním černých bezešvých v kotelnách a strojovnách O 108/4,0</t>
  </si>
  <si>
    <t>733122224</t>
  </si>
  <si>
    <t>Potrubí z trubek ocelových hladkých spojovaných lisováním z uhlíkové oceli tenkostěnné vně pozinkované PN 16, T= +110°C O 22/1,5</t>
  </si>
  <si>
    <t>733122229</t>
  </si>
  <si>
    <t>Potrubí z trubek ocelových hladkých spojovaných lisováním z uhlíkové oceli tenkostěnné vně pozinkované PN 16, T= +110°C O 64/2</t>
  </si>
  <si>
    <t>733122230</t>
  </si>
  <si>
    <t>Potrubí z trubek ocelových hladkých spojovaných lisováním z uhlíkové oceli tenkostěnné vně pozinkované PN 16, T= +110°C O 76,1/2</t>
  </si>
  <si>
    <t>733122222</t>
  </si>
  <si>
    <t>Potrubí z trubek ocelových hladkých spojovaných lisováním z uhlíkové oceli tenkostěnné vně pozinkované PN 16, T= +110°C O 15/1,2</t>
  </si>
  <si>
    <t>733122223</t>
  </si>
  <si>
    <t>Potrubí z trubek ocelových hladkých spojovaných lisováním z uhlíkové oceli tenkostěnné vně pozinkované PN 16, T= +110°C O 18/1,2</t>
  </si>
  <si>
    <t>733122225</t>
  </si>
  <si>
    <t>Potrubí z trubek ocelových hladkých spojovaných lisováním z uhlíkové oceli tenkostěnné vně pozinkované PN 16, T= +110°C O 28/1,5</t>
  </si>
  <si>
    <t>733122226</t>
  </si>
  <si>
    <t>Potrubí z trubek ocelových hladkých spojovaných lisováním z uhlíkové oceli tenkostěnné vně pozinkované PN 16, T= +110°C O 35/1,5</t>
  </si>
  <si>
    <t>733122227</t>
  </si>
  <si>
    <t>Potrubí z trubek ocelových hladkých spojovaných lisováním z uhlíkové oceli tenkostěnné vně pozinkované PN 16, T= +110°C O 42/1,5</t>
  </si>
  <si>
    <t>733122228</t>
  </si>
  <si>
    <t>Potrubí z trubek ocelových hladkých spojovaných lisováním z uhlíkové oceli tenkostěnné vně pozinkované PN 16, T= +110°C O 54/1,5</t>
  </si>
  <si>
    <t>733190108</t>
  </si>
  <si>
    <t>Zkoušky těsnosti potrubí, manžety prostupové z trubek ocelových zkoušky těsnosti potrubí (za provozu) z trubek ocelových závitových DN 40 do 50</t>
  </si>
  <si>
    <t>733190225</t>
  </si>
  <si>
    <t>Zkoušky těsnosti potrubí, manžety prostupové z trubek ocelových zkoušky těsnosti potrubí (za provozu) z trubek ocelových hladkých O přes 60,3/2,9 do 89/5,0</t>
  </si>
  <si>
    <t>733190232</t>
  </si>
  <si>
    <t>Zkoušky těsnosti potrubí, manžety prostupové z trubek ocelových zkoušky těsnosti potrubí (za provozu) z trubek ocelových hladkých O přes 89/5,0 do 133/5,0</t>
  </si>
  <si>
    <t>733391101</t>
  </si>
  <si>
    <t>Zkoušky těsnosti potrubí z trubek plastových O do 32/3,0</t>
  </si>
  <si>
    <t>998733101</t>
  </si>
  <si>
    <t>Přesun hmot pro rozvody potrubí stanovený z hmotnosti přesunovaného materiálu vodorovná dopravní vzdálenost do 50 m v objektech výšky do 6 m</t>
  </si>
  <si>
    <t>Ústřední vytápění - armatury</t>
  </si>
  <si>
    <t>734163427</t>
  </si>
  <si>
    <t>Filtry z uhlíkové oceli s čístícím víkem nebo vypouštěcí zátkou PN 16 do 300°C DN 65</t>
  </si>
  <si>
    <t>734173413</t>
  </si>
  <si>
    <t>Mezikusy, přírubové spoje přírubové spoje PN 16/I, 200°C DN 40</t>
  </si>
  <si>
    <t>734173414</t>
  </si>
  <si>
    <t>Mezikusy, přírubové spoje přírubové spoje PN 16/I, 200°C DN 50</t>
  </si>
  <si>
    <t>734173416</t>
  </si>
  <si>
    <t>Mezikusy, přírubové spoje přírubové spoje PN 16/I, 200°C DN 65</t>
  </si>
  <si>
    <t>734173417</t>
  </si>
  <si>
    <t>Mezikusy, přírubové spoje přírubové spoje PN 16/I, 200°C DN 80</t>
  </si>
  <si>
    <t>734173418</t>
  </si>
  <si>
    <t>Mezikusy, přírubové spoje přírubové spoje PN 16/I, 200°C DN 100</t>
  </si>
  <si>
    <t>734191618 R</t>
  </si>
  <si>
    <t>Vyvažovací ventil STAF přírubový DN80</t>
  </si>
  <si>
    <t>734191621 R</t>
  </si>
  <si>
    <t>Regulátor tlaku diferenční STAP přírubový DN80</t>
  </si>
  <si>
    <t>Regulátor tlaku diferenční STAP přírubový DN80 tlak PN 16 délka kapiláry 1 m max tlakové diference 350 kPa rozsah nastavení z výroby 20-80 kPa příruba světlost DN 80 rozsah pracovní teploty -10...120 °C průtok 55 m3/h</t>
  </si>
  <si>
    <t>734193115</t>
  </si>
  <si>
    <t>Ostatní přírubové armatury klapky mezipřírubové uzavírací PN 16 do 120°C disk tvárná litina DN 65</t>
  </si>
  <si>
    <t>734193116</t>
  </si>
  <si>
    <t>Ostatní přírubové armatury klapky mezipřírubové uzavírací PN 16 do 120°C disk tvárná litina DN 80</t>
  </si>
  <si>
    <t>734193117</t>
  </si>
  <si>
    <t>Ostatní přírubové armatury klapky mezipřírubové uzavírací PN 16 do 120°C disk tvárná litina DN 100</t>
  </si>
  <si>
    <t>734211120</t>
  </si>
  <si>
    <t>Ventily odvzdušňovací závitové automatické PN 14 do 120°C G 1/2</t>
  </si>
  <si>
    <t>734220101</t>
  </si>
  <si>
    <t>Ventily regulační závitové vyvažovací přímé bez vypouštění PN 20 do 100°C G 3/4</t>
  </si>
  <si>
    <t>Připojení vzt 
2=2.000 [A] 
'Rozdělovače PD 
10=10.000 [B] 
Celkem: 2+10=12.000 [C]</t>
  </si>
  <si>
    <t>734220101R</t>
  </si>
  <si>
    <t>Kombinovaný odlučovač mikrobublin, nečistot a kalu DN100</t>
  </si>
  <si>
    <t>734220102</t>
  </si>
  <si>
    <t>Ventily regulační závitové vyvažovací přímé bez vypouštění PN 20 do 100°C G 1</t>
  </si>
  <si>
    <t>Rozdělovače PD 
8=8.000 [A] 
Celkem: 8=8.000 [B]</t>
  </si>
  <si>
    <t>734221552</t>
  </si>
  <si>
    <t>Ventily regulační závitové termostatické, bez hlavice ovládání PN 16 do 110°C přímé dvouregulační G 1/2</t>
  </si>
  <si>
    <t>734221682</t>
  </si>
  <si>
    <t>Ventily regulační závitové hlavice termostatické, pro ovládání ventilů PN 10 do 110°C kapalinové otopných těles VK</t>
  </si>
  <si>
    <t>734242414</t>
  </si>
  <si>
    <t>Ventily zpětné závitové PN 16 do 110°C přímé G 1</t>
  </si>
  <si>
    <t>734242417</t>
  </si>
  <si>
    <t>Ventily zpětné závitové PN 16 do 110°C přímé G 2</t>
  </si>
  <si>
    <t>734261406</t>
  </si>
  <si>
    <t>Šroubení připojovací armatury radiátorů VK PN 10 do 110°C, regulační uzavíratelné přímé G 1/2 x 18</t>
  </si>
  <si>
    <t>734291123</t>
  </si>
  <si>
    <t>Ostatní armatury kohouty plnicí a vypouštěcí PN 10 do 90°C G 1/2</t>
  </si>
  <si>
    <t>734291264</t>
  </si>
  <si>
    <t>Ostatní armatury filtry závitové pro topné a chladicí systémy PN 30 do 110°C přímé s vnitřními závity G 1</t>
  </si>
  <si>
    <t>734291265</t>
  </si>
  <si>
    <t>Ostatní armatury filtry závitové pro topné a chladicí systémy PN 30 do 110°C přímé s vnitřními závity G 1 1/4</t>
  </si>
  <si>
    <t>734292715</t>
  </si>
  <si>
    <t>Ostatní armatury kulové kohouty PN 42 do 185°C přímé vnitřní závit G 1</t>
  </si>
  <si>
    <t>734292716</t>
  </si>
  <si>
    <t>Ostatní armatury kulové kohouty PN 42 do 185°C přímé vnitřní závit G 1 1/4</t>
  </si>
  <si>
    <t>734292724</t>
  </si>
  <si>
    <t>Ostatní armatury kulové kohouty PN 42 do 185°C přímé vnitřní závit s vypouštěním G 3/4</t>
  </si>
  <si>
    <t>Připojení VZT 
6=6.000 [A] 
Celkem: 6=6.000 [B]</t>
  </si>
  <si>
    <t>734295021</t>
  </si>
  <si>
    <t>Směšovací armatury otopných a chladících systémů ventily závitové PN 10 T= 120°C třícestné se servomotorem G 3/4</t>
  </si>
  <si>
    <t>2+1+1=4.000 [A] 
Celkem: 4=4.000 [B]</t>
  </si>
  <si>
    <t>734295022</t>
  </si>
  <si>
    <t>Směšovací armatury otopných a chladících systémů ventily závitové PN 10 T= 120°C třícestné se servomotorem G 1</t>
  </si>
  <si>
    <t>734295024</t>
  </si>
  <si>
    <t>Směšovací armatury otopných a chladících systémů ventily závitové PN 10 T= 120°C třícestné se servomotorem G 6/4</t>
  </si>
  <si>
    <t>734295025</t>
  </si>
  <si>
    <t>Směšovací armatury otopných a chladících systémů ventily závitové PN 10 T= 120°C třícestné se servomotorem G 2</t>
  </si>
  <si>
    <t>734411113</t>
  </si>
  <si>
    <t>Teploměry technické s pevným stonkem a jímkou zadní připojení (axiální) průměr 80 mm délka stonku 50 mm</t>
  </si>
  <si>
    <t>734411601</t>
  </si>
  <si>
    <t>Teploměry technické ochranné jímky se závitem do G 1</t>
  </si>
  <si>
    <t>734412111</t>
  </si>
  <si>
    <t>Teploměry technické kompaktní měřiče tepla jmenovitý průtok Qn (m3/h) 0,6 1/2"</t>
  </si>
  <si>
    <t>2=2.000 [A] 
1=1.000 [B] 
4=4.000 [C] 
Celkem: 2+1+4=7.000 [D]</t>
  </si>
  <si>
    <t>734412112</t>
  </si>
  <si>
    <t>Teploměry technické kompaktní měřiče tepla jmenovitý průtok Qn (m3/h) 1,5 1/2"</t>
  </si>
  <si>
    <t>734412113 R</t>
  </si>
  <si>
    <t>Sada šroubení pro kompaktní měřič tepla</t>
  </si>
  <si>
    <t>734412114 R</t>
  </si>
  <si>
    <t>Komunikační modul M-BUS pro kompaktní měřič tepla</t>
  </si>
  <si>
    <t>734412115 R</t>
  </si>
  <si>
    <t>Montážní sada ventilů pro kompaktní měřič tepla DN25</t>
  </si>
  <si>
    <t>Instalační sada obsahuje 2 kulové ventily s vnitřním závitem a převlečenou maticí před a za měřič, 1 kulový ventil se závitem M10x1 pro teplotní čidlo do přívodního potrubí, těsnící kroužky. Pro potrubí velikosti DN 25 (1'')</t>
  </si>
  <si>
    <t>734412117 R</t>
  </si>
  <si>
    <t>Měřič tepla ultrazvukový DN50 Qn=15 m3/hod.</t>
  </si>
  <si>
    <t>ultrazvukový měřič tepla max. průtok 15 m3/h stavební délka 270mm DN 50 / přírubové provedení PN 25 napájecí baterie jsou součástí měřiče tepla</t>
  </si>
  <si>
    <t>734412119 R</t>
  </si>
  <si>
    <t>Sada teplotních čidel pro ultrazvukový měřič tepla Pt500 6mm</t>
  </si>
  <si>
    <t>Sada teplotních čidel Pt 500 pro velké měřiče tepla. Čidla se montují externě, přímo ponořená nebo do jímky. 2x teplotní čidla Pt 500, průměr 6mm, délka 5m</t>
  </si>
  <si>
    <t>734412120 R</t>
  </si>
  <si>
    <t>Modul M-BUS pro ultrazvukový měřič tepla</t>
  </si>
  <si>
    <t>M-Bus modul je doplňkovým modulem k měřičům tepla. Modul slouží ke komunikaci měřiče s centrálou M-Bus a tím k přenosu naměřených hodnot.</t>
  </si>
  <si>
    <t>734412121 R</t>
  </si>
  <si>
    <t>Měřič tepla ultrazvukový DN32 Qn=6 m3/hod.</t>
  </si>
  <si>
    <t>ultrazvukový měřič tepla max. průtok 6 m3/h stavební délka 260mm DN 32 / PN 16 závitové provedení napájecí baterie jsou součástí měřiče tepla</t>
  </si>
  <si>
    <t>734412122 R</t>
  </si>
  <si>
    <t>Jímka čidla z nerezové oceli. Určeno pro měřiče tepla. G 1/2", délka 100mm.</t>
  </si>
  <si>
    <t>734412123 R</t>
  </si>
  <si>
    <t>Měřič tepla ultrazvukový DN40 Qn=10 m3/hod.</t>
  </si>
  <si>
    <t>ultrazvukový měřič tepla max. průtok 10 m3/h stavební délka 300mm DN 40 / přírubové provedení PN 25 napájecí baterie jsou součástí měřiče tepla</t>
  </si>
  <si>
    <t>734421102</t>
  </si>
  <si>
    <t>Tlakoměry s pevným stonkem a zpětnou klapkou spodní připojení (radiální) tlaku 0–16 bar průměru 63 mm</t>
  </si>
  <si>
    <t>734424102</t>
  </si>
  <si>
    <t>Tlakoměry kondenzační smyčky k přivaření, PN 250 do 300°C stočené</t>
  </si>
  <si>
    <t>998734101</t>
  </si>
  <si>
    <t>Přesun hmot pro armatury stanovený z hmotnosti přesunovaného materiálu vodorovná dopravní vzdálenost do 50 m v objektech výšky do 6 m</t>
  </si>
  <si>
    <t>735164511</t>
  </si>
  <si>
    <t>Otopná tělesa trubková montáž těles na stěnu výšky tělesa do 1500 mm</t>
  </si>
  <si>
    <t>54153024</t>
  </si>
  <si>
    <t>těleso trubkové přímotopné 1500x600mm 500W</t>
  </si>
  <si>
    <t>735511010 R</t>
  </si>
  <si>
    <t>Trubkové teplovodní podlahové vytápění rozvod v systémové desce potrubí polyethylen PE-Xa rozvodné potrubí 18x2 mm, rozteč 150 mm</t>
  </si>
  <si>
    <t>735511063</t>
  </si>
  <si>
    <t>Trubkové teplovodní podlahové vytápění doplňkové prvky ochranná trubka</t>
  </si>
  <si>
    <t>735511083</t>
  </si>
  <si>
    <t>Trubkové teplovodní podlahové vytápění rozdělovače mosazné s průtokoměry čtyřokruhové</t>
  </si>
  <si>
    <t>735511084</t>
  </si>
  <si>
    <t>Trubkové teplovodní podlahové vytápění rozdělovače mosazné s průtokoměry pětiokruhové</t>
  </si>
  <si>
    <t>735511085</t>
  </si>
  <si>
    <t>Trubkové teplovodní podlahové vytápění rozdělovače mosazné s průtokoměry šestiokruhové</t>
  </si>
  <si>
    <t>735511087</t>
  </si>
  <si>
    <t>Trubkové teplovodní podlahové vytápění rozdělovače mosazné s průtokoměry osmiokruhové</t>
  </si>
  <si>
    <t>735511089</t>
  </si>
  <si>
    <t>Trubkové teplovodní podlahové vytápění rozdělovače mosazné s průtokoměry desítiokruhové</t>
  </si>
  <si>
    <t>735511102</t>
  </si>
  <si>
    <t>Trubkové teplovodní podlahové vytápění skříně rozdělovače pod omítku, pro rozdělovač s počtem okruhů 4-7</t>
  </si>
  <si>
    <t>735511103</t>
  </si>
  <si>
    <t>Trubkové teplovodní podlahové vytápění skříně rozdělovače pod omítku, pro rozdělovač s počtem okruhů 6-9</t>
  </si>
  <si>
    <t>735511105</t>
  </si>
  <si>
    <t>Trubkové teplovodní podlahové vytápění skříně rozdělovače pod omítku, pro rozdělovač s počtem okruhů 8-12</t>
  </si>
  <si>
    <t>735511139</t>
  </si>
  <si>
    <t>Trubkové teplovodní podlahové vytápění připojovací šroubení rozdělovače, potrubí 18x2,0 mm</t>
  </si>
  <si>
    <t>998735101</t>
  </si>
  <si>
    <t>Přesun hmot pro otopná tělesa stanovený z hmotnosti přesunovaného materiálu vodorovná dopravní vzdálenost do 50 m v objektech výšky do 6 m</t>
  </si>
  <si>
    <t>767995111</t>
  </si>
  <si>
    <t>Montáž ostatních atypických zámečnických konstrukcí hmotnosti do 5 kg</t>
  </si>
  <si>
    <t>767996701</t>
  </si>
  <si>
    <t>Demontáž ostatních zámečnických konstrukcí řezáním o hmotnosti jednotlivých dílů do 50 kg</t>
  </si>
  <si>
    <t>783314101</t>
  </si>
  <si>
    <t>Základní nátěr zámečnických konstrukcí jednonásobný syntetický</t>
  </si>
  <si>
    <t>D2</t>
  </si>
  <si>
    <t>Model Specifikace</t>
  </si>
  <si>
    <t>Pol14R</t>
  </si>
  <si>
    <t>Článková radiátor ocelový, hloubka 107 mm, výška 1000 mm, 24 článků</t>
  </si>
  <si>
    <t>Článkový radiátor, výkon jednoho článku činí 98,6 W. Materiál: ocelová trubka průměr 25 mm, tloušťka 1,25 mm Maximální provozní přetlak: 1 MPa (10 bar) Zkušební přetlak: 1,3 MPa (13 bar) Maximální provozní teplota: 95 °C Šířka jednoho článku: 46 mm +/– 1,5 %  
viz design manuál</t>
  </si>
  <si>
    <t>Pol15R</t>
  </si>
  <si>
    <t>Článková radiátor ocelový, hloubka 107 mm, výška 1000 mm, 34 článků</t>
  </si>
  <si>
    <t>Pol2R</t>
  </si>
  <si>
    <t>Článková radiátor ocelový, hloubka 107 mm, výška 750 mm, 19 článků</t>
  </si>
  <si>
    <t>Článkový radiátor, výkon jednoho článku činí 75 W. Materiál: ocelová trubka průměr 25 mm, tloušťka 1,25 mm Maximální provozní přetlak: 1 MPa (10 bar) Zkušební přetlak: 1,3 MPa (13 bar) Maximální provozní teplota: 95 °C Šířka jednoho článku: 46 mm +/– 1,5 %  
viz design manuál</t>
  </si>
  <si>
    <t>Pol21R</t>
  </si>
  <si>
    <t>Uchycení radiátoru na stěnu z plného materiálu</t>
  </si>
  <si>
    <t>Pol3R</t>
  </si>
  <si>
    <t>Článková radiátor ocelový, hloubka 107 mm, výška 750 mm, 9 článků</t>
  </si>
  <si>
    <t>Pol5R</t>
  </si>
  <si>
    <t>Článková radiátor ocelový, hloubka 107 mm, výška 750 mm, 14 článků</t>
  </si>
  <si>
    <t>Pol6R</t>
  </si>
  <si>
    <t>Článková radiátor ocelový, hloubka 107 mm, výška 750 mm, 16 článků</t>
  </si>
  <si>
    <t>Pol7R</t>
  </si>
  <si>
    <t>Článková radiátor ocelový, hloubka 107 mm, výška 750 mm, 18 článků</t>
  </si>
  <si>
    <t>Pol8R</t>
  </si>
  <si>
    <t>Článková radiátor ocelový, hloubka 107 mm, výška 750 mm, 24 článků</t>
  </si>
  <si>
    <t>Pol9R</t>
  </si>
  <si>
    <t>Článková radiátor ocelový, hloubka 107 mm, výška 750 mm, 33 článků</t>
  </si>
  <si>
    <t>HZS1442</t>
  </si>
  <si>
    <t>Hodinové zúčtovací sazby profesí HSV provádění konstrukcí inženýrských a dopravních staveb svářeč kvalifikovaný</t>
  </si>
  <si>
    <t>HZS2132</t>
  </si>
  <si>
    <t>Hodinové zúčtovací sazby profesí PSV provádění stavebních konstrukcí zámečník odborný</t>
  </si>
  <si>
    <t>Popis položky: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</si>
  <si>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Popis položky:  
1. dodávku veškerého materiálu potřebného pro provedení zakrytí v předepsané kvalitě  
2. provedení zástěn vč. vstupních otvorů a jejich zajištění dle odsouhlasené výrobní dokumentace  
3. odklizení suti a přebytečného materiálu  
4. potřebná lešení  
5. dodatečnou demontáž a likvidaci  
6. veškerou staveništní a mimostaveništní dopravu</t>
  </si>
  <si>
    <t>Popis položky:  
1. dodávku veškerého materiálu potřebného pro provedení stěhování, úklidu a výmaleb  
2. provedení veškerých prací spojených se stěhováním, úklidem a malováním  
3. odklizení suti a přebytečného materiálu  
4. potřebná lešení a zajištění prostor  
5. veškerou staveništní a mimostaveništní dopravu</t>
  </si>
  <si>
    <t>O01R</t>
  </si>
  <si>
    <t>Proplach systému</t>
  </si>
  <si>
    <t>sou</t>
  </si>
  <si>
    <t>O02R</t>
  </si>
  <si>
    <t>Napuštění otopné soustavy</t>
  </si>
  <si>
    <t>O03R</t>
  </si>
  <si>
    <t>Vyregulování otopné soustavy velkého rozsahu</t>
  </si>
  <si>
    <t>O04R</t>
  </si>
  <si>
    <t>Tlaková zkouška</t>
  </si>
  <si>
    <t>O05R</t>
  </si>
  <si>
    <t>Stavební přípomoci</t>
  </si>
  <si>
    <t>O07R</t>
  </si>
  <si>
    <t>Vypuštění systému</t>
  </si>
  <si>
    <t>O08R</t>
  </si>
  <si>
    <t>Demontáže původního zařízení</t>
  </si>
  <si>
    <t>O09R</t>
  </si>
  <si>
    <t>Požární prostupy</t>
  </si>
  <si>
    <t>LIKVIDACE ODPADŮ včetně dopravy</t>
  </si>
  <si>
    <t>015747R</t>
  </si>
  <si>
    <t>NEOCEŇOVAT - Poplatek za likvidaci odpadů nekontaminovaných - 17 04 07 směsné kovy</t>
  </si>
  <si>
    <t>Poplatek za likvidaci odpadů nekontaminovaných - 17 04 07 směsné kovy</t>
  </si>
  <si>
    <t>015770R</t>
  </si>
  <si>
    <t>NEOCEŇOVAT - POPLATKY ZA LIKVIDACI ODPADŮ NEKONTAMINOVANÝCH - 17 06 04 IZOLAČNÍ MATERIÁLY</t>
  </si>
  <si>
    <t>POPLATKY ZA LIKVIDACI ODPADŮ NEKONTAMINOVANÝCH - 17 06 04 IZOLAČNÍ MATERIÁLY</t>
  </si>
  <si>
    <t xml:space="preserve">  SO 61-71-27</t>
  </si>
  <si>
    <t>Východní křídlo - slaboproudé rozvody</t>
  </si>
  <si>
    <t>SO 61-71-27</t>
  </si>
  <si>
    <t>Ústředna EPS pro montáž na zeď s displejem a ovládacími prvky, integrovaný napájecí zdroj s výstupním proudem 5A, procesorová deska, 12 volných montáž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</si>
  <si>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0205R</t>
  </si>
  <si>
    <t>Systémová deska periferií pro ústředny EPS pro připojení graf. nadstavby, OPPO, ZDP</t>
  </si>
  <si>
    <t>0208R</t>
  </si>
  <si>
    <t>Klíčový trezor požární ochrany, včetně příslušenství</t>
  </si>
  <si>
    <t>28=28.000 [A] 
Celkem: 28=28.000 [B]</t>
  </si>
  <si>
    <t>Systémový tlačítkový hlásič požáru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</si>
  <si>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75O1C1</t>
  </si>
  <si>
    <t>EPS (ZPDP), SIRÉNA VNITŘNÍ - DODÁVKA</t>
  </si>
  <si>
    <t>Červená požární siréna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</si>
  <si>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75O1CX</t>
  </si>
  <si>
    <t>EPS (ZPDP), SIRÉNA - MONTÁŽ</t>
  </si>
  <si>
    <t>Řídící (vyhodnocovací) jednotka nasávacího systému</t>
  </si>
  <si>
    <t>Řídící (vyhodnocovací) jednotka nasávacího systému, provozní napětí 10,5-30 V DC, maximální proudový odběr 385mA, jedna nasávací větev, 2 volně programovatelné relé kontakty (poplach porucha), včetně detektoru a systémového I/O modulu pro připojení na kruhovou linku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</si>
  <si>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Prachová filtrační jednotka</t>
  </si>
  <si>
    <t>Manuální kulový uzávěr</t>
  </si>
  <si>
    <t>redukční kroužek pro nasávací systémy</t>
  </si>
  <si>
    <t>lepící páska (role) pro redukční kroužky pro nasávací systémy</t>
  </si>
  <si>
    <t>0217R</t>
  </si>
  <si>
    <t>Trubka pro nasávací systémy 20/25mm cena za 1m - dodává se po 5m</t>
  </si>
  <si>
    <t>35=35.000 [A] 
Celkem: 35=35.000 [B]</t>
  </si>
  <si>
    <t>lehká příchytka pro nasávací systémy 20/25mm</t>
  </si>
  <si>
    <t>60=60.000 [A] 
Celkem: 60=60.000 [B]</t>
  </si>
  <si>
    <t>0237R</t>
  </si>
  <si>
    <t>Koleno 90° D=25 mm PVC, včetně spojovacího a upevňovacího materiálu</t>
  </si>
  <si>
    <t>0238R</t>
  </si>
  <si>
    <t>Koncová čepička pro nasávací vedení D=25 mm PVC</t>
  </si>
  <si>
    <t>Kabel CXKE-R 2x1,5</t>
  </si>
  <si>
    <t>Kabel CXKE-R 2x1,5  
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</si>
  <si>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80=80.000 [A] 
Celkem: 80=80.000 [B]</t>
  </si>
  <si>
    <t>180=180.000 [A] 
Celkem: 180=180.000 [B]</t>
  </si>
  <si>
    <t>0239R</t>
  </si>
  <si>
    <t>Ocelová trubka o vnějším průměru 25mm, včetně spojovacího a připevňovacího materiálu, s funkční integritou při požáru minimálně 30 minut</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</si>
  <si>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</si>
  <si>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Elektroinstalační plastová trubka tuhá o vnějším průměru 20mm, včetně spojovacího a připevňovacího materiálu - 1430 m EPS + 2800 m=4230 m   Elektroinstalační plastová trubka ohebná o vnějším průměru 20mm, včetně spojovacího a připevňovacího materiálu - 80 m EPS + 1360 m = 1440 m  
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</si>
  <si>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2460=2 460.000 [A] 
Celkem: 2460=2 460.000 [B]</t>
  </si>
  <si>
    <t>50=50.000 [A] 
Celkem: 50=50.000 [B]</t>
  </si>
  <si>
    <t>200=200.000 [A] 
Celkem: 200=200.000 [B]</t>
  </si>
  <si>
    <t>1490=1 490.000 [A] 
Celkem: 1490=1 490.000 [B]</t>
  </si>
  <si>
    <t>0240R</t>
  </si>
  <si>
    <t>IP videovrátný, 6 tlačítek, ind. Smyčka pro nedoslýchavé, 1xNO/NC, kompatibilní se stávající telefoní ústřednou</t>
  </si>
  <si>
    <t>0241R</t>
  </si>
  <si>
    <t>IP videotelefon, kompatibilní se stávající telefoní ústřednou</t>
  </si>
  <si>
    <t>0242R</t>
  </si>
  <si>
    <t>Klientská stanice pro vizualizaci objektu</t>
  </si>
  <si>
    <t>2=2.000 [A] 
Celkem: 2=2.000 [B]</t>
  </si>
  <si>
    <t>Klientská stanice pro vizualizaci objektu, CPU: i5-9400F, max. 4,1GHz, 9MB, RAM: CRUCIAL 8GB UDIMM DDR4 2400MHz, SSD: 240GB 6Gbps 2.5' (7mm) (540/500MB/s), GPU: NVIDIA GeForce® GTX 1650 OC 4G, 4GB GDDR5,(DVI, HDMI, DisplayPort), OS: Windows Pro 10 64Bit CZ   Logitech klávesnice a myš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</si>
  <si>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0243R</t>
  </si>
  <si>
    <t>Monitor</t>
  </si>
  <si>
    <t>6=6.000 [A] 
Celkem: 6=6.000 [B]</t>
  </si>
  <si>
    <t>27' monitor, rozlišení 1920x1080, vstupy HDMI/VGA/BNC, Audio I/O, jack 3.5, reproduktory, VESA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</si>
  <si>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Monitor 1</t>
  </si>
  <si>
    <t>27' monitor, rozlišení 1920x1080, vstupy HDMI/VGA/BNC, Audio I/O, jack 3.5,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</si>
  <si>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0244R</t>
  </si>
  <si>
    <t>iVMS software</t>
  </si>
  <si>
    <t>1. Položka obsahuje:    – software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</si>
  <si>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500  
Popis položky: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</si>
  <si>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0234R</t>
  </si>
  <si>
    <t>Metalický stíněný sdělovací kabel 3x2x0,5mm</t>
  </si>
  <si>
    <t>75JB3X</t>
  </si>
  <si>
    <t>DATOVÝ ROZVADĚČ 19" 600X1000 - MONTÁŽ</t>
  </si>
  <si>
    <t>11=11.000 [A] 
Celkem: 11=11.000 [B]</t>
  </si>
  <si>
    <t>11+1=12.000 [A] 
Celkem: 12=12.000 [B]</t>
  </si>
  <si>
    <t>Patch panel 50xRJ45, cat.3, stíněný, 19' montáž, 1U, včetně vyvazovacího hřebene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</si>
  <si>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192=192.000 [A] 
Celkem: 192=192.000 [B]</t>
  </si>
  <si>
    <t>112=112.000 [A] 
Celkem: 112=112.000 [B]</t>
  </si>
  <si>
    <t>Datová zásuvka modulární 2xRJ45, cat.6, stíněná, stejného designu jako silové zásuvky instalace pod omítku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</si>
  <si>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2*6=12.000 [A] 
Celkem: 12=12.000 [B]</t>
  </si>
  <si>
    <t>Datová zásuvka modulární 2xRJ45, cat.6, stíněná, instalace na DIN lištu do rozvaděče (rozvaděče MaR)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</si>
  <si>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21=21.000 [A] 
Celkem: 21=21.000 [B]</t>
  </si>
  <si>
    <t>WiFi AP</t>
  </si>
  <si>
    <t>WiFi AP, 2pásmový Wi-Fi 6 access point založen na bezdrátové technologii 2,4 GHz a 5 GHz standardu 802.11ax (zpětně kompatibilní s 802.11a/b/g/n/ac). Rychlost přenášených dat činí až 1,488 Gb/s (kombinovaná). Pro připojení je přítomen multi-gigabitový Ethernet RJ-45 port (100/1000/2500) a tři GbE RJ-45 porty, dle standardu SŽ (Cisco Catalyst 910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</si>
  <si>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IP kamera venkovní, bullet provedení, 4MPx, varifokální objektiv 2.7-13,5mm, max. rozlišení 2688×1520@30fps, 120dB WDR, BLC, 3D DNR, ROI, ... IR přísvit 30m, komprese videa H.265+, citlivost kamery je 0.008 Lux@(F1.2, AGC ON), IP67, IK10, napájení PoE, pracovní teplota -30 °C až +60 °C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</si>
  <si>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4=4.000 [A] 
Celkem: 4=4.000 [B]</t>
  </si>
  <si>
    <t>IP kamera vnitřní, DOME provedení, 4MPx, varifokální objektiv 2.7-13,5mm, max. rozlišení 2688×1520@30fps, 120dB WDR, BLC, 3D DNR, ROI, ... IR přísvit 30m, komprese videa H.265+, citlivost kamery je 0.008 Lux@(F1.2, AGC ON), IP67, IK10, napájení PoE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</si>
  <si>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8+4=12.000 [A] 
Celkem: 12=12.000 [B]</t>
  </si>
  <si>
    <t>–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</si>
  <si>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IP kamera, multisenzorová 4x 2MPx</t>
  </si>
  <si>
    <t>P kamera, multisenzorová 4x 2MPx,nezávisle nastavitelné a pozicovatelné varifokální objektivy 2.8-12mm, max. rozlišení 1920×1080@25fps, 120dB WDR, BLC, 3D DNR, ROI, ... IR přísvit 30m, komprese videa H.265+, citlivost kamery je 0.008 Lux@(F1.2, AGC ON), IP67, IK10, napájení PoE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</si>
  <si>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Připojení výtahu do systému EKV</t>
  </si>
  <si>
    <t>Záznamové zařízení, 32 IP kamer, max. 8MPx, 256/256Mbps, komprese   H.264/H.265/MPEG, 4K rozlišení, 4x SATA HDD až 8TB, 2x USB 2.0, VGA, 4K HDMI, RS-232, RS-485, Uplink 1x RJ45 100Mbps, napájení 240V AC  
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</si>
  <si>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8+4+5=17.000 [A] 
Celkem: 17=17.000 [B]</t>
  </si>
  <si>
    <t>Řídící jednotka PZTS+EKV systému, 4 sběrnice RS485, síťovatelná, max. 30 adres na sběrnici bez použití rozbočovače/opakovače, v krytu, včetně GSM/TCP/IP komunikátoru, zdroje 12V/10A a prostoru pro AKU až 40Ah, kompatibilní a síťovatelná se stávající ústřednou instalovanou v objektu hotelu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</si>
  <si>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Systémová bezkontantí čtečka s klávesnicí multiformátová, kompatibilní s formáty iCLASS (SE), Seos a Mifare / DESFire, EM, HID Prox, ..., včetně příslušenství.</t>
  </si>
  <si>
    <t>Systémová klávesnice s LCD displejem a multiformátovou bezkontaktní čtečkou , včetně příslušentsví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</si>
  <si>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0344R</t>
  </si>
  <si>
    <t>0358R</t>
  </si>
  <si>
    <t>Detektor tříštění skla s dosahem až 7,6m a stíněným relé i pro skla s fóliemi, stupeň zabezpečení 3</t>
  </si>
  <si>
    <t>Tísňový hlásič tlačítkový</t>
  </si>
  <si>
    <t>0359R</t>
  </si>
  <si>
    <t>Klientská stanice pro vizualizaci objektu, CPU: i5-9400F, max. 4,1GHz, 9MB, RAM: CRUCIAL 8GB UDIMM DDR4 2400MHz, SSD: 240GB 6Gbps 2.5' (7mm) (540/500MB/s), GPU: NVIDIA GeForce® GTX 1650 OC 4G, 4GB GDDR5,(DVI, HDMI, DisplayPort), OS: Windows Pro 10 64Bit CZ   Logitech klávesnice a myš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</si>
  <si>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0360R</t>
  </si>
  <si>
    <t>Integrační bezpečnostní systém</t>
  </si>
  <si>
    <t>Integrační bezpečnostní systém (edice STANDARD), který zabezpečuje centralizované a víceuživatelské řešení pro správu zařízení.Určený pro objekty, které vyžadují komplexní řešení bezpečnosti od správy přístupů, bezpečnostního dohledu, správy recepce, servisu jednotlivých zařízení až po zasílání informací o incidentech kompetentním pracovníkům prostřednictvím mailu nebo prostřednictvím SMS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</si>
  <si>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0361R</t>
  </si>
  <si>
    <t>Licence pro EPS</t>
  </si>
  <si>
    <t>0362R</t>
  </si>
  <si>
    <t>Licence pro PZTS+EKV</t>
  </si>
  <si>
    <t>0363R</t>
  </si>
  <si>
    <t>Licence pro CCTV</t>
  </si>
  <si>
    <t xml:space="preserve">  SO 61-71-41</t>
  </si>
  <si>
    <t>Západní křídlo a BD - architektonicko - stavební řešení</t>
  </si>
  <si>
    <t>SO 61-71-41</t>
  </si>
  <si>
    <t>113106122</t>
  </si>
  <si>
    <t>Rozebrání dlažeb komunikací pro pěší s přemístěním hmot na skládku na vzdálenost do 3 m nebo s naložením na dopravní prostředek s ložem z kameniva nebo živice a s jakoukoliv výplní spár ručně z kamenných dlaždic nebo desek</t>
  </si>
  <si>
    <t>'výkres č.2.001-2.009;2.021-2.029;2.051-2.057' 
''technická zpráva' 
severovýchod 24.00*1.20=28.800 [A] 
Celkem: 28.8=28.800 [B]</t>
  </si>
  <si>
    <t>'výkres č.2.001-2.009;2.021-2.029;2.051-2.057' 
''technická zpráva' 
''obnovení anglických dvorků'  
severozápad 48.000*1.000=48.000 [A] 
jih 60.000*2.000=120.000 [B] 
kolem BD (14.501+9.857+14.435)*1.500=58.190 [C] 
Celkem: 48+120+58.19=226.190 [D]</t>
  </si>
  <si>
    <t>113107132</t>
  </si>
  <si>
    <t>Odstranění podkladů nebo krytů ručně s přemístěním hmot na skládku na vzdálenost do 3 m nebo s naložením na dopravní prostředek z betonu prostého, o tl. vrstvy</t>
  </si>
  <si>
    <t>Odstranění podkladů nebo krytů ručně s přemístěním hmot na skládku na vzdálenost do 3 m nebo s naložením na dopravní prostředek z betonu prostého, o tl. vrstvy přes 150 do 300 mm</t>
  </si>
  <si>
    <t>'výkres č.2.001-2.009;2.021-2.029;2.051-2.057' 
''technická zpráva' 
''obnovení anglických dvorků'  
severozápad 48.00*2.00=96.000 [A] 
jih 60.00*2.00=120.000 [B] 
severovýchod 24.00*1.20=28.800 [C] 
Celkem: 96+120+28.8=244.800 [D]</t>
  </si>
  <si>
    <t>113201111</t>
  </si>
  <si>
    <t>Vytrhání obrub s vybouráním lože, s přemístěním hmot na skládku na vzdálenost do 3 m nebo s naložením na dopravní prostředek chodníkových ležatých</t>
  </si>
  <si>
    <t>'výkres č.2.001-2.009;2.021-2.029;2.051-2.057' 
''technická zpráva' 
severovýchod 24.00+1.20=25.200 [A] 
kolem BD 14.501+11.848+14.435=40.784 [B] 
Celkem: 25.2+40.784=65.984 [C]</t>
  </si>
  <si>
    <t>'výkres č.2.001-2.009;2.021-2.029;2.051-2.057' 
''technická zpráva' 
''skladba podlah' 
''plocha x tloušťka' 
''Nové schodiště Z01-3' 
(4.38*0.45+3.755*0.30+2.40*0.30+1.37*0.45+1.35*0.45+2.28*0.30+1.55*0.30+2.895*0.30)*1.000=7.059 [A] 
''Nové schodiště Z01-4' 
(4.37*0.59+1.30*0.60+2.28*0.63+1.74*0.61+3.80*0.26)*0.850=5.817 [B] 
''obnovení anglických dvorků' 
severozápad 46.000*1.00*0.80=36.800 [C] 
jih 60.000*1.00*0.80=48.000 [D] 
''výkop pro plast. angl.dvorky' 
15.00*1.00*3.00=45.000 [E] 
Celkem: 7.059+5.817+36.8+48+45=142.676 [F]</t>
  </si>
  <si>
    <t>133212812</t>
  </si>
  <si>
    <t>Hloubení nezapažených šachet ručně v horninách třídy těžitelnosti I skupiny 3, půdorysná plocha výkopu přes 4 do 20 m2</t>
  </si>
  <si>
    <t>'Z01-5' 
3.60*3.60*1.60=20.736 [A] 
Celkem: 20.736=20.736 [B]</t>
  </si>
  <si>
    <t>161151603</t>
  </si>
  <si>
    <t>Vytažení výkopku těženého z prostoru pod základy nebo z pracovních šachet při podchycování základového zdiva, bez naložení, avšak s vyprázdněním nádoby na hroma</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</si>
  <si>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</si>
  <si>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162211201</t>
  </si>
  <si>
    <t>Vodorovné přemístění výkopku nebo sypaniny nošením s vyprázdněním nádoby na hromady nebo do dopravního prostředku na vzdálenost do 10 m z horniny třídy těžiteln</t>
  </si>
  <si>
    <t>Vodorovné přemístění výkopku nebo sypaniny nošením s vyprázdněním nádoby na hromady nebo do dopravního prostředku na vzdálenost do 10 m z horniny třídy těžitelnosti I, skupiny 1 až 3</t>
  </si>
  <si>
    <t>'výkop - zásyp' 
142.676+20.736-121.55=41.862 [A] 
Celkem: 41.862=41.862 [B]</t>
  </si>
  <si>
    <t>162211209</t>
  </si>
  <si>
    <t>Vodorovné přemístění výkopku nebo sypaniny nošením s vyprázdněním nádoby na hromady nebo do dopravního prostředku na vzdálenost do 10 m Příplatek za každých dal</t>
  </si>
  <si>
    <t>Vodorovné přemístění výkopku nebo sypaniny nošením s vyprázdněním nádoby na hromady nebo do dopravního prostředku na vzdálenost do 10 m Příplatek za každých dalších 10 m k ceně -1201</t>
  </si>
  <si>
    <t>ZP_vod 
41.862*10 Přepočtené koeficientem množství=418.620 [A] 
Celkem: 418.62=418.620 [B]</t>
  </si>
  <si>
    <t>'výkres č.2.001-2.009;2.021-2.029;2.051-2.057' 
''technická zpráva' 
''obnovení anglických dvorků' 
severozápad 46.000*1.00*0.80=36.800 [A] 
jih 60.000*1.00*0.80=48.000 [B] 
''výkop pro plast. angl.dvorky' 
15.00*1.00*3.00-1.1*0.5*3*5=36.750 [C] 
Celkem: 36.8+48+36.75=121.550 [D]</t>
  </si>
  <si>
    <t>17R00</t>
  </si>
  <si>
    <t>Odtěžení zeminy, bourací práce v ploše nad původním výtahem včetně zřízení záporového pažení dle pozn.2</t>
  </si>
  <si>
    <t>273322511</t>
  </si>
  <si>
    <t>Základy z betonu železového (bez výztuže) desky z betonu se zvýšenými nároky na prostředí tř. C 25/30</t>
  </si>
  <si>
    <t>'Z01-5' 
3.24*3.27*0.400=4.238 [A] 
3.27*0.35*0.22*2+3.24*0.50*0.22=0.860 [B] 
Celkem: 4.238+0.86=5.098 [C]</t>
  </si>
  <si>
    <t>'Z01-5' 
(3.24*2+3.27*2)*0.400=5.208 [A] 
(3.27*2+0.35*2)*0.22+(3.24*2+0.50*2)*0.22=3.238 [B] 
Celkem: 5.208+3.238=8.446 [C]</t>
  </si>
  <si>
    <t>Z01-5 665.33/1000=0.665 [A] 
Celkem: 0.665=0.665 [B]</t>
  </si>
  <si>
    <t>'výkres č.2.001-2.009;2.021-2.029;2.051-2.057' 
''technická zpráva' 
''skladba podlah' 
''plocha x tloušťka' 
''1PP - po vybourání základů pro ležatou kanalizaci' 
2.010*0.600*0.150=0.181 [A] 
1.890*1.710*0.150=0.485 [B] 
3.220*0.600*0.150=0.290 [C] 
21.520*0.600*0.150=1.937 [D] 
14.330*0.600*0.150=1.290 [E] 
2.181*0.600*0.150=0.196 [F] 
Celkem: 0.181+0.485+0.29+1.937+1.29+0.196=4.379 [G]</t>
  </si>
  <si>
    <t>274313811</t>
  </si>
  <si>
    <t>Základy z betonu prostého pasy betonu kamenem neprokládaného tř. C 25/30</t>
  </si>
  <si>
    <t>'výkres č.2.001-2.009;2.021-2.029;2.051-2.057' 
''technická zpráva' 
''skladba podlah' 
''Nové schodiště Z01-3' 
3.73*1.11*0.45*2=3.726 [A] 
1.49*1.11*0.7=1.158 [B] 
3.77*1.11*0.7=2.929 [C] 
2.4*1.11*0.7=1.865 [D] 
1.5*1.11*0.7=1.166 [E] 
1.6*1.11*0.7=1.243 [F] 
''Nové schodiště Z01-4' 
5.02*1.0*0.6=3.012 [G] 
3.38*1.0*0.6=2.028 [H] 
1.6*1.0*0.65=1.040 [I] 
''Z1-4' 
0.85*0.465*0.150*2=0.119 [J] 
Celkem: 3.726+1.158+2.929+1.865+1.166+1.243+3.012+2.028+1.04+0.119=18.286 [K]</t>
  </si>
  <si>
    <t>'výkres č.2.001-2.009;2.021-2.029;2.051-2.057' 
''technická zpráva' 
''skladba podlah' 
''plocha x tloušťka' 
''1PP - po vybourání základů pro ležatou kanalizaci' 
0.700*0.700*0.300*4=0.588 [A] 
Celkem: 0.588=0.588 [B]</t>
  </si>
  <si>
    <t>'výkres č.2.001-2.009;2.021-2.029;2.051-2.057' 
''technická zpráva' 
''skladba podlah' 
''plocha x tloušťka' 
''1PP - po vybourání základů pro ležatou kanalizaci' 
0.700*0.700*0.300*4*0.15=0.088 [A] 
Celkem: 0.088=0.088 [B]</t>
  </si>
  <si>
    <t>279113155</t>
  </si>
  <si>
    <t>Základové zdi z tvárnic ztraceného bednění včetně výplně z betonu bez zvláštních nároků na vliv prostředí třídy C 25/30, tloušťky zdiva přes 300 do 400 mm</t>
  </si>
  <si>
    <t>'Z01-5' 
3.27*1.00*2=6.540 [A] 
Celkem: 6.54=6.540 [B]</t>
  </si>
  <si>
    <t>279113156</t>
  </si>
  <si>
    <t>Základové zdi z tvárnic ztraceného bednění včetně výplně z betonu bez zvláštních nároků na vliv prostředí třídy C 25/30, tloušťky zdiva přes 400 do 500 mm</t>
  </si>
  <si>
    <t>'Z01-5' 
2.54*1.00*2=5.080 [A] 
Celkem: 5.08=5.080 [B]</t>
  </si>
  <si>
    <t>'výkres č.2.001-2.009;2.021-2.029;2.051-2.057' 
''technická zpráva' 
''Z01-1a' 
''výkres č.2.001-2.009;2.021-2.029;2.051-2.057' 
''technická zpráva' 
''Z01-1a'  
1.600*0.300*0.200*2=0.192 [A] 
''Z01-1b'  
1.700*0.300*0.200*2=0.204 [B] 
''Z01-1c'  
1.850*0.350*0.200*2=0.259 [C] 
''Z01-1d'  
2.400*0.300*0.200*2=0.288 [D] 
''Z1-1a' 
1.55*0.300*0.200*2=0.186 [E] 
''Z1-1b' 
2.60*0.300*0.200*2=0.312 [F] 
''Z1-1c' 
2.60*0.300*0.200*2=0.312 [G] 
''Z1-4' 
4.50*0.350*0.350*2=1.103 [H] 
''Z2-1b' 
1.61*0.300*0.200*2=0.193 [I] 
''Z2-1a' 
1.55*0.300*0.200*2=0.186 [J] 
''M700' 
1.20*0.150*0.200*3=0.108 [K] 
''M701' 
1.30*0.200*0.200*16=0.832 [L] 
''M705' 
1.405*0.150*0.200*3=0.126 [M] 
''M800' 
1.10*0.150*0.200*4=0.132 [N] 
''M801' 
1.30*0.150*0.200*21=0.819 [O] 
''M702' 
1.80*0.200*0.200=0.072 [P] 
''M703' 
2.00*0.200*0.200*7=0.560 [Q] 
''M704' 
2.10*0.200*0.200*3=0.252 [R] 
''M706' 
4.20*0.200*0.200*4=0.672 [S] 
''M707' 
1.90*0.200*0.200*8=0.608 [T] 
Celkem: 0.192+0.204+0.259+0.288+0.186+0.312+0.312+1.103+0.193+0.186+0.108+0.832+0.126+0.132+0.819+0.072+0.56+0.252+0.672+0.608=7.416 [U]</t>
  </si>
  <si>
    <t>311234281</t>
  </si>
  <si>
    <t>Zdivo jednovrstvé z cihel děrovaných nebroušených klasických spojených na pero a drážku na maltu M10, pevnost cihel do P10, tl. zdiva 380 mm</t>
  </si>
  <si>
    <t>'výkres číslo 2.021, 2.022,2.023,2.024,2.025,2,026,2.027,2.028,2.029 - návrhy půdorysů' 
''výkres číslo 2.051,2.052,2.053,2.054,2.055,2.056,2.057 - řezy' 
''technická zpráva' 
'' d x v - plocha zdiva'  
'1NP 
'OP727 
1*2.1=2.100 [A] 
'2NP 
'1P735 
0.52*2.82=1.466 [B] 
'1P737 
0.62*3.12=1.934 [C] 
Celkem: 2.1+1.466+1.934=5.500 [D]</t>
  </si>
  <si>
    <t>311234311</t>
  </si>
  <si>
    <t>Zdivo jednovrstvé z cihel děrovaných nebroušených klasických spojených na pero a drážku na maltu M10, pevnost cihel do P10, tl. zdiva 440 mm</t>
  </si>
  <si>
    <t>'výkres číslo 2.021, 2.022,2.023,2.024,2.025,2,026,2.027,2.028,2.029 - návrhy půdorysů' 
''výkres číslo 2.051,2.052,2.053,2.054,2.055,2.056,2.057 - řezy' 
''technická zpráva' 
'' d x v - plocha zdiva'  
'1PP 
'1S716 
4.38*3.24=14.191 [A] 
'1S716 
6.17*2=12.340 [B] 
Celkem: 14.191+12.34=26.531 [C]</t>
  </si>
  <si>
    <t>'výkres číslo 2.021, 2.022,2.023,2.024,2.025,2,026,2.027,2.028,2.029 - návrhy půdorysů' 
''výkres číslo 2.051,2.052,2.053,2.054,2.055,2.056,2.057 - řezy' 
''technická zpráva' 
'' d x v - plocha zdiva'  
'1PP 
'1S715 
2.03*3.07-0.9*1.97=4.459 [A] 
'1S720 
4.23*3.06=12.944 [B] 
'1S704 
4*3.3-1.5*1.97=10.245 [C] 
'1S704 
4*3.3=13.200 [D] 
'1S701 
2.02*3.38-0.9*1.97=5.055 [E] 
'1S703 
1.83*3.3-0.9*1.97=4.266 [F] 
'1NP 
'OP709 
2.11*3.37=7.111 [G] 
'OP705 
1.9*3.37-0.9*1.97=4.630 [H] 
'2NP 
'1P745 
0.9*2.0=1.800 [I] 
'1P746 
1*1.97=1.970 [J] 
'1P736 
2.13*3.12=6.646 [K] 
'3NP 
'2P800 
1.5*2.96=4.440 [L] 
'4NP 
'2P800 
1.5*2.96=4.440 [M] 
Celkem: 4.459+12.944+10.245+13.2+5.055+4.266+7.111+4.63+1.8+1.97+6.646+4.44+4.44=81.206 [N]</t>
  </si>
  <si>
    <t>311235145</t>
  </si>
  <si>
    <t>Zdivo jednovrstvé z cihel děrovaných broušených na celoplošnou tenkovrstvou maltu, pevnost cihel přes P10 do P15, tl. zdiva 250 mm</t>
  </si>
  <si>
    <t>'výkres číslo 2.021, 2.022,2.023,2.024,2.025,2,026,2.027,2.028,2.029 - návrhy půdorysů' 
''výkres číslo 2.051,2.052,2.053,2.054,2.055,2.056,2.057 - řezy' 
''technická zpráva' 
'' d x v - plocha zdiva'  
'1PP 
'1S728 
1.92*2.82=5.414 [A] 
'1S731 
1.98*2.71-0.9*1.97=3.593 [B] 
'1S723 
1.96*2.71=5.312 [C] 
'2NP 
'1P701 
1.97*3.12=6.146 [D] 
'1P736 
0.2*3.12=0.624 [E] 
'1P702 
2.34*3.12-1.15*2.18=4.794 [F] 
'1P807 
2.6*3.02-0.9*1.97=6.079 [G] 
'3NP 
'2P807 
1.75*2.96-0.9*1.97=3.407 [H] 
'2P810 
1.65*2.96-0.7*1.97=3.505 [I] 
'2P810 
3.39*2.96=10.034 [J] 
'2P800 
2*1.98*2.96-2*0.9*1.97=8.176 [K] 
'4NP 
'2P807 
1.75*2.96-0.9*1.97=3.407 [L] 
'2P810 
1.65*2.96-0.7*1.97=3.505 [M] 
'2P810 
3.39*2.96=10.034 [N] 
'2P800 
2*1.98*2.96-2*0.9*1.97=8.176 [O] 
Celkem: 5.414+3.593+5.312+6.146+0.624+4.794+6.079+3.407+3.505+10.034+8.176+3.407+3.505+10.034+8.176=82.206 [P]</t>
  </si>
  <si>
    <t>'výkres číslo 2.021, 2.022,2.023,2.024,2.025,2,026,2.027,2.028,2.029 - návrhy půdorysů' 
''výkres číslo 2.051,2.052,2.053,2.054,2.055,2.056,2.057 - řezy' 
''technická zpráva' 
'' d x v - plocha zdiva'  
'1PP 
'1S728 
1.95*2.82=5.499 [A] 
'1S728 
1.96*2.82-1.6*1.97=2.375 [B] 
'1S716 
2.4*2.47=5.928 [C] 
'1S716 
1.95*2.82=5.499 [D] 
'1S716 
3.45*1.3=4.485 [E] 
'1S716 
2.12*3.09=6.551 [F] 
'1S714 
1.6*2.98-0.9*0.73=4.111 [G] 
'1S714 
1.6*2.98-0.5*0.5=4.518 [H] 
'1S703 
4.94*3.78=18.673 [I] 
'1S732 
1.6*1.67=2.672 [J] 
'1S732 
3.08*3.78=11.642 [K] 
'1S703a 
1.65*3.49-0.9*1.97=3.986 [L] 
'1NP 
'OP751 
4.4*3.55=15.620 [M] 
'OP751 
4.51*4.4=19.844 [N] 
'OP720 
1.0*3.67=3.670 [O] 
'OP718a 
2.28*3.23=7.364 [P] 
'OP710 
5.03*3.7=18.611 [Q] 
'OP702 
3.35*3.7=12.395 [R] 
'OP702 
0.38*3.7=1.406 [S] 
'OP702 
2*2.11*3.7=15.614 [T] 
'OP701 
0.65*3.7=2.405 [U] 
'OP803 
0.9*2.76=2.484 [V] 
'2NP 
'1P751 
0.62*3.12=1.934 [W] 
'1P810 
2*0.76*2.02=3.070 [X] 
'1P703 
5.04*3.12=15.725 [Y] 
'1P700 
3.36*3.12=10.483 [Z] 
'1P702 
2.73*3.12=8.518 [AA] 
'1P702 
2.73*3.12=8.518 [AB] 
'1P702 
2*2.55*3.12=15.912 [AC] 
Celkem: 5.499+2.375+5.928+5.499+4.485+6.551+4.111+4.518+18.673+2.672+11.642+3.986+15.62+19.844+3.67+7.364+18.611+12.395+1.406+15.614+2.405+2.484+1.934+3.07+15.725+10.483+8.518+8.518+15.912=239.512 [AD]</t>
  </si>
  <si>
    <t>311237161</t>
  </si>
  <si>
    <t>Zdivo jednovrstvé tepelně izolační z cihel děrovaných broušených na tenkovrstvou maltu, součinitel prostupu tepla U přes 0,14 do 0,18, tl. zdiva 500 mm</t>
  </si>
  <si>
    <t>'výkres číslo 2.021, 2.022,2.023,2.024,2.025,2,026,2.027,2.028,2.029 - návrhy půdorysů' 
''výkres číslo 2.051,2.052,2.053,2.054,2.055,2.056,2.057 - řezy' 
''technická zpráva' 
'' d x v - plocha zdiva'  
'1NP 
'OP746 
0.75*1.8=1.350 [A] 
'OP742 
1.05*3.48=3.654 [B] 
'2NP 
'1P804 
1.01*2.1=2.121 [C] 
'1P801 
0.7*0.6=0.420 [D] 
'1P809 
0.7*2.02=1.414 [E] 
'3NP 
'2P804 
1.02*2.1=2.142 [F] 
'2P801 
0.8*2.1=1.680 [G] 
'2P801 
0.72*2.96=2.131 [H] 
'2P809 
1.45*2.96=4.292 [I] 
'4NP 
'2P804 
1.02*2.1=2.142 [J] 
'2P801 
0.8*2.1=1.680 [K] 
'2P801 
0.72*2.96=2.131 [L] 
'2P809 
1.45*2.96=4.292 [M] 
Celkem: 1.35+3.654+2.121+0.42+1.414+2.142+1.68+2.131+4.292+2.142+1.68+2.131+4.292=29.449 [N]</t>
  </si>
  <si>
    <t>'výkres číslo 2.021, 2.022,2.023,2.024,2.025,2,026,2.027,2.028,2.029' 
''výkres číslo 2.051,2.052,2.053,2.054,2.055,2.056,2.057' 
1S726 2.00=2.000 [A] 
1S719 1.00=1.000 [B] 
1S720 1.00=1.000 [C] 
1S805 1.00=1.000 [D] 
1S806 1.00=1.000 [E] 
0P727 1.00=1.000 [F] 
0P706 1.00=1.000 [G] 
0P707 1.00=1.000 [H] 
Celkem: 2+1+1+1+1+1+1+1=9.000 [I]</t>
  </si>
  <si>
    <t>317168022</t>
  </si>
  <si>
    <t>Překlady keramické ploché osazené do maltového lože, výšky překladu 71 mm šířky 145 mm, délky 1250 mm</t>
  </si>
  <si>
    <t>'výkres číslo 2.021, 2.022,2.023,2.024,2.025,2,026,2.027,2.028,2.029' 
''výkres číslo 2.051,2.052,2.053,2.054,2.055,2.056,2.057' 
1S707 1.00=1.000 [A] 
Celkem: 1=1.000 [B]</t>
  </si>
  <si>
    <t>'výkres č.2.001-2.009;2.021-2.029;2.051-2.057' 
''technická zpráva' 
''Z01-1a'  
1.600*0.06*0.12*2=0.023 [A] 
''Z01-1b'  
1.700*0.06*0.12*2=0.024 [B] 
''Z01-1c'  
1.850*0.06*0.12*2=0.027 [C] 
''Z01-1d'  
2.400*0.06*0.14*2=0.040 [D] 
''Z1-1a' 
1.350*0.06*0.10*2=0.016 [E] 
''Z1-1b' 
2.357*0.06*0.14*2=0.040 [F] 
''Z1-1c' 
2.351*0.06*0.14*2=0.039 [G] 
''Z1-4' 
3.885*0.08*0.22*2=0.137 [H] 
''Z2-1b' 
1.61*0.06*0.10*2=0.019 [I] 
''Z2-1a' 
1.55*0.06*0.10*2=0.019 [J] 
''M700' 
1.20*0.06*0.12*3=0.026 [K] 
''M701' 
1.30*0.06*0.12*16=0.150 [L] 
''M705' 
1.405*0.06*0.12*3=0.030 [M] 
''M800' 
1.10*0.06*0.12*4=0.032 [N] 
''M801' 
1.30*0.06*0.12*21=0.197 [O] 
''M702' 
1.80*0.06*0.14=0.015 [P] 
''M703' 
2.00*0.06*0.14*7=0.118 [Q] 
''M704' 
2.10*0.06*0.14*3=0.053 [R] 
''M706' 
4.20*0.06*0.14*4=0.141 [S] 
''M707' 
1.90*0.06*0.18*8=0.164 [T] 
Celkem: 0.023+0.024+0.027+0.04+0.016+0.04+0.039+0.137+0.019+0.019+0.026+0.15+0.03+0.032+0.197+0.015+0.118+0.053+0.141+0.164=1.310 [U]</t>
  </si>
  <si>
    <t>'výkres č.2.001-2.009;2.021-2.029;2.051-2.057' 
''technická zpráva' 
''ocelový profil IPN 120 - 11,10kg/m' 
''ocelový nosník IPN 100 - 8,34kg/m' 
''Z01-1a' 
1.400*11.10/1000*4=0.062 [A] 
''Z01-1b' 
1.500*11.10/1000*4=0.067 [B] 
''Z01-1c' 
1.405*11.10/1000*4=0.062 [C] 
''Z1-1a' 
1.350*8.34/1000*4=0.045 [D] 
''Z2-1a' 
1.35*8.34/1000*4=0.045 [E] 
''Z2-1b' 
1.405*8.34/1000*4=0.047 [F] 
''M700' 
1.20*11.10/1000*3=0.040 [G] 
''M701' 
1.30*11.10/1000*16=0.231 [H] 
''M705' 
1.405*11.10/1000*3=0.047 [I] 
''M800' 
1.10*11.10/1000*4=0.049 [J] 
''M801' 
1.30*11.10/1000*21=0.303 [K] 
Celkem: 0.062+0.067+0.062+0.045+0.045+0.047+0.04+0.231+0.047+0.049+0.303=0.998 [L]</t>
  </si>
  <si>
    <t>'výkres č.2.001-2.009;2.021-2.029;2.051-2.057' 
''technická zpráva' 
''ocelový profil IPN 120 - 11,10kg/m' 
''Z01-1a' 
1.400*11.10/1000*4=0.062 [A] 
''Z01-1b' 
1.500*11.10/1000*4=0.067 [B] 
''Z01-1c' 
1.405*11.10/1000*4=0.062 [C] 
''M700' 
1.20*11.10/1000*3=0.040 [D] 
''M701' 
1.30*11.10/1000*16=0.231 [E] 
''M705' 
1.405*11.10/1000*3=0.047 [F] 
''M800' 
1.10*11.10/1000*4=0.049 [G] 
''M801' 
1.30*11.10/1000*21=0.303 [H] 
Celkem: 0.062+0.067+0.062+0.04+0.231+0.047+0.049+0.303=0.861 [I]</t>
  </si>
  <si>
    <t>13010712</t>
  </si>
  <si>
    <t>ocel profilová jakost S235JR (11 375) průřez I (IPN) 100</t>
  </si>
  <si>
    <t>'ocelový nosník IPN 100 - 8,34kg/m' 
''Z1-1a' 
1.350*8.34/1000*4=0.045 [A] 
''Z2-1a' 
1.35*8.34/1000*4=0.045 [B] 
''Z2-1b' 
1.405*8.34/1000*4=0.047 [C] 
Celkem: 0.045+0.045+0.047=0.137 [D]</t>
  </si>
  <si>
    <t>'výkres č.2.001-2.009;2.021-2.029;2.051-2.057' 
''technická zpráva' 
''ocelový profil IPN 140 - 14,40kg/m' 
''ocelový profil IPN 220 - 31,10kg/m' 
''ocelový profil IPN 180 - 21,90kg/m' 
''Z01-1d' 
2.200*14.400/1000*4=0.127 [A] 
''Z1-1b' 
2.357*14.400/1000*4=0.136 [B] 
''Z1-1c' 
2.351*14.400/1000*4=0.135 [C] 
''Z1-4' 
3.885*31.100/1000*4=0.483 [D] 
''M702' 
1.80*14.400/1000=0.026 [E] 
''M703' 
2.00*14.400/1000*7=0.202 [F] 
''M704' 
2.10*14.400/1000*3=0.091 [G] 
''M706' 
4.20*14.400/1000*4=0.242 [H] 
''M707' 
1.90*21.900/1000*8=0.333 [I] 
Celkem: 0.127+0.136+0.135+0.483+0.026+0.202+0.091+0.242+0.333=1.775 [J]</t>
  </si>
  <si>
    <t>'ocelový profil IPN 140 - 14,40kg/m' 
''Z01-1d' 
2.200*14.400/1000*4=0.127 [A] 
''Z1-1b' 
2.357*14.400/1000*4=0.136 [B] 
''Z1-1c' 
2.351*14.400/1000*4=0.135 [C] 
''M702' 
1.80*14.400/1000=0.026 [D] 
''M703' 
2.00*14.400/1000*7=0.202 [E] 
''M704' 
2.10*14.400/1000*3=0.091 [F] 
''M706' 
4.20*14.400/1000*4=0.242 [G] 
Celkem: 0.127+0.136+0.135+0.026+0.202+0.091+0.242=0.959 [H]</t>
  </si>
  <si>
    <t>13010720</t>
  </si>
  <si>
    <t>ocel profilová jakost S235JR (11 375) průřez I (IPN) 180</t>
  </si>
  <si>
    <t>'ocelový profil IPN 180 - 21,90kg/m' 
''M707' 
1.90*21.900/1000*8=0.333 [A] 
Celkem: 0.333=0.333 [B]</t>
  </si>
  <si>
    <t>13010724</t>
  </si>
  <si>
    <t>ocel profilová jakost S235JR (11 375) průřez I (IPN) 220</t>
  </si>
  <si>
    <t>'ocelový profil IPN 220 - 31,10kg/m' 
''Z1-4' 
3.885*31.100/1000*4=0.483 [A] 
Celkem: 0.483=0.483 [B]</t>
  </si>
  <si>
    <t>'výkres č.2.001-2.009;2.021-2.029;2.051-2.057' 
''technická zpráva' 
''ocelový profil IPN 100 - 8,34 kg/m' 
''Z1-4'  
3.000*8*8.34/1000=0.200 [A] 
Celkem: 0.2=0.200 [B]</t>
  </si>
  <si>
    <t>342244201</t>
  </si>
  <si>
    <t>Příčky jednoduché z cihel děrovaných broušených, na tenkovrstvou maltu, pevnost cihel do P15, tl. příčky 80 mm</t>
  </si>
  <si>
    <t>'výkres číslo 2.021, 2.022,2.023,2.024,2.025,2,026,2.027,2.028,2.029 - návrhy půdorysů' 
''výkres číslo 2.051,2.052,2.053,2.054,2.055,2.056,2.057 - řezy' 
''technická zpráva' 
'' d x v - plocha příčky'  
'1PP 
'1S806 
2.37*2.66-0.8*1.97=4.728 [A] 
'1S806 
0.79*2.6=2.054 [B] 
'1S805 
2.34*2.66-0.8*1.97=4.648 [C] 
'1S807 
2.89*2.66=7.687 [D] 
'1S809 
2.93*2.66=7.794 [E] 
'1S803 
3.75*2.66=9.975 [F] 
'1S703a 
3.53*3.3=11.649 [G] 
Celkem: 4.728+2.054+4.648+7.687+7.794+9.975+11.649=48.535 [H]</t>
  </si>
  <si>
    <t>342244211</t>
  </si>
  <si>
    <t>Příčky jednoduché z cihel děrovaných broušených, na tenkovrstvou maltu, pevnost cihel do P15, tl. příčky 115 mm</t>
  </si>
  <si>
    <t>'výkres číslo 2.021, 2.022,2.023,2.024,2.025,2,026,2.027,2.028,2.029 - návrhy půdorysů' 
''výkres číslo 2.051,2.052,2.053,2.054,2.055,2.056,2.057 - řezy' 
''technická zpráva' 
'' d x v - plocha příčky'  
'1PP 
'1S726 
1.7*3.06=5.202 [A] 
'1S726 
1.96*3.06-2*0.7*1.97=3.240 [B] 
'1S726 
1.98*3.06-0.8*1.97=4.483 [C] 
'1S719 
2.0*2.71-0.8*1.97=3.844 [D] 
'1S720 
3.35*3.06=10.251 [E] 
'1S700 
2.97*3.38-1.6*1.97=6.887 [F] 
'1NP 
'OP726 
2.28*3.67-0.9*1.97=6.595 [G] 
'OP705 
3.0*3.37-2*0.7*1.97=7.352 [H] 
'OP707 
1.76*3.37=5.931 [I] 
'OP708 
1.76*3.37-0.7*1.97=4.552 [J] 
'OP706 
0.52*3.37=1.752 [K] 
Celkem: 5.202+3.24+4.483+3.844+10.251+6.887+6.595+7.352+5.931+4.552+1.752=60.089 [L]</t>
  </si>
  <si>
    <t>'výkres číslo 2.021, 2.022,2.023,2.024,2.025,2,026,2.027,2.028,2.029 - návrhy půdorysů' 
''výkres číslo 2.051,2.052,2.053,2.054,2.055,2.056,2.057 - řezy' 
''technická zpráva' 
'' d x v - plocha příčky'  
'1PP 
'1S725 
3.96*2.71-1.6*1.97=7.580 [A] 
'1S727 
1.2*2.71=3.252 [B] 
'1S723 
 1.73*2.71-1.4*1.97=1.930 [C] 
'1S731 
4.4*2.73=12.012 [D] 
'1S730 
1.99*3.06=6.089 [E] 
'1S720 
(1.93+1.7)*2.71-0.8*1.97=8.261 [F] 
'1S719 
1.73*2.71=4.688 [G] 
'1S800b 
1.64*2.66-0.9*1.97=2.589 [H] 
'1S707 
2.5*3.3=8.250 [I] 
'1S707 
1.74*3.3-0.9*1.97=3.969 [J] 
'1S707 
1.75*3.3=5.775 [K] 
'1S702 
0.65*2.18=1.417 [L] 
'1NP 
'OP743 
1*3.48=3.480 [M] 
'OP753 
2.25*3.37=7.583 [N] 
'OP751 
5.28*2.25=11.880 [O] 
'OP720 
1.9*3.67=6.973 [P] 
'OP721 
1.75*3.47-0.8*1.97=4.497 [Q] 
'OP702 
1.48*1.77=2.620 [R] 
'OP704 
3.97*3.37-0.8*1.97=11.803 [S] 
'OP709 
0.62*3.37=2.089 [T] 
'2NP 
'1P750 
0.9*2.0=1.800 [U] 
'1P736 
0.42*3.12=1.310 [V] 
Celkem: 7.58+3.252+1.93+12.012+6.089+8.261+4.688+2.589+8.25+3.969+5.775+1.417+3.48+7.583+11.88+6.973+4.497+2.62+11.803+2.089+1.8+1.31=119.847 [W]</t>
  </si>
  <si>
    <t>'výkres č.2.001-2.009;2.021-2.029;2.051-2.057' 
''technická zpráva' 
''Z1-4'  
3.07*0.82*0.1*2=0.503 [A] 
Celkem: 0.503=0.503 [B]</t>
  </si>
  <si>
    <t>'výkres č.2.001-2.009;2.021-2.029;2.051-2.057' 
''technická zpráva' 
''výkres č.2.001-2.009;2.021-2.029;2.051-2.057' 
''technická zpráva' 
''Z01-1a'  
1.600*(0.4*2+0.65)=2.320 [A] 
''Z01-1b'  
1.700*(0.4*2+0.75)=2.635 [B] 
''Z01-1c'  
1.850*(0.4*2+0.70)=2.775 [C] 
''Z01-1d'  
2.400*(0.4*2+0.65)=3.480 [D] 
''Z1-1a' 
1.350*(0.4*2+0.43)=1.661 [E] 
''Z1-1b' 
2.357*(0.4*2+0.83)=3.842 [F] 
''Z1-1c' 
2.351*(0.4*2+0.75)=3.644 [G] 
''Z1-4' 
3.885*(0.4*2+0.83)+0.83*2.89*2=11.130 [H] 
''Z2-1b' 
1.61*(0.4*2+0.20)=1.610 [I] 
''Z2-1a' 
1.55*(0.4*2+0.50)=2.015 [J] 
''M700' 
1.20*(0.4*2+0.15)*3=3.420 [K] 
''M701' 
1.30*(0.4*2+0.15)*16=19.760 [L] 
''M705' 
1.405*(0.4*2+0.15)*3=4.004 [M] 
''M800' 
1.10*(0.4*2+0.15)*4=4.180 [N] 
''M801' 
1.30*(0.4*2+0.15)*21=25.935 [O] 
''M702' 
1.80*(0.4*2+0.20)=1.800 [P] 
''M703' 
2.00*(0.4*2+0.20)*7=14.000 [Q] 
''M704' 
2.10*(0.4*2+0.20)*3=6.300 [R] 
''M706' 
4.20*(0.4*2+0.20)*4=16.800 [S] 
''M707' 
1.90*(0.4*2+0.20)*8=15.200 [T] 
Celkem: 2.32+2.635+2.775+3.48+1.661+3.842+3.644+11.13+1.61+2.015+3.42+19.76+4.004+4.18+25.935+1.8+14+6.3+16.8+15.2=146.511 [U]</t>
  </si>
  <si>
    <t>'Z4-1' 
0.90*4*0.30*0.345*2=0.745 [A] 
Celkem: 0.745=0.745 [B]</t>
  </si>
  <si>
    <t>'výkres č. 2.001, 2.007' 
''technická zpráva' 
''d x š x tl' 
''Zásah Z01-2a' 
4.200*1.955*0.160=1.314 [A] 
''Zásah Z01-2b' 
5.175*1.990*0.160=1.648 [B] 
''Nové schodiště Z01-3' 
2.915*1.980*0.150=0.866 [C] 
Celkem: 1.314+1.648+0.866=3.828 [D]</t>
  </si>
  <si>
    <t>'výkres č. 2.001, 2.007' 
''technická zpráva' 
''Zásah Z01-2a' 
4.200*1.955+1.955*0.200=8.602 [A] 
''Zásah Z01-2b' 
5.175*1.990+1.990*0.200=10.696 [B] 
''Nové schodiště Z01-3' 
2.915*1.980+(2.915*2+1.980*2)*0.200=7.730 [C] 
Celkem: 8.602+10.696+7.73=27.028 [D]</t>
  </si>
  <si>
    <t>411354311</t>
  </si>
  <si>
    <t>Podpěrná konstrukce stropů - desek, kleneb a skořepin výška podepření do 4 m tloušťka stropu přes 5 do 15 cm zřízení</t>
  </si>
  <si>
    <t>'výkres č. 2.001, 2.007' 
''technická zpráva' 
''Zásah Z01-2a' 
4.200*1.955=8.211 [A] 
''Zásah Z01-2b' 
5.175*1.990=10.298 [B] 
''Nové schodiště Z01-3' 
2.915*1.980=5.772 [C] 
Celkem: 8.211+10.298+5.772=24.281 [D]</t>
  </si>
  <si>
    <t>411354312</t>
  </si>
  <si>
    <t>Podpěrná konstrukce stropů - desek, kleneb a skořepin výška podepření do 4 m tloušťka stropu přes 5 do 15 cm odstranění</t>
  </si>
  <si>
    <t>'výkres č. 2.001, 2.007' 
''technická zpráva' 
''výkaz výztuže' 
''Zásah Z01-2a,Z01-2b' 
129.31/1000=0.129 [A] 
''Nové schodiště Z01-3' 
2.915*1.980*0.150*0.150=0.130 [B] 
Celkem: 0.129+0.13=0.259 [C]</t>
  </si>
  <si>
    <t>'výkres č. 2.001, 2.007' 
''technická zpráva' 
''výkaz výztuže' 
''Zásah Z01-2a,Z01-2b' 
200.20/1000=0.200 [A] 
Celkem: 0.2=0.200 [B]</t>
  </si>
  <si>
    <t>'výkres č. 2.001, 2.008' 
''technická zpráva' 
''Nové schodiště Z01-4' 
82.00/1000=0.082 [A] 
Celkem: 0.082=0.082 [B]</t>
  </si>
  <si>
    <t>13010936</t>
  </si>
  <si>
    <t>ocel profilová jakost S235JR (11 375) průřez UPE 180</t>
  </si>
  <si>
    <t>413941125</t>
  </si>
  <si>
    <t>Osazování ocelových válcovaných nosníků ve stropech I nebo IE nebo U nebo UE nebo L č. 24 a výše nebo výšky přes 220 mm</t>
  </si>
  <si>
    <t>'výkres č. 2.001, 2.008' 
''technická zpráva' 
''Nové schodiště Z01-3' 
''výkaz hmotnosti oceli' 
poz.6 474.32/1000=0.474 [A] 
Celkem: 0.474=0.474 [B]</t>
  </si>
  <si>
    <t>13010942</t>
  </si>
  <si>
    <t>ocel profilová jakost S235JR (11 375) průřez UPE 240</t>
  </si>
  <si>
    <t>'výkres č.2.001-2.009;2.021-2.029;2.051-2.057' 
''technická zpráva' 
''měřeno z DWG' 
''R800' 
(9.86+22.14*2+8.89+1.14+10.99)*0.25*0.25=4.698 [A] 
''obnovení anglických dvorků'  
severozápad (42.40+0.67*16)*0.35*0.40=7.437 [B] 
jih (57.75+0.72*21)*0.35*0.40+0.72*0.62*2*0.40=10.559 [C] 
severovýchod (1.00*2+2.27)*0.40*0.40*2=1.366 [D] 
Celkem: 4.698+7.437+10.559+1.366=24.060 [E]</t>
  </si>
  <si>
    <t>'výkres č.2.001-2.009;2.021-2.029;2.051-2.057' 
''technická zpráva' 
''měřeno z DWG' 
''R800' 
(9.86+22.14*2+8.89+1.14+10.99)*0.25*2=37.580 [A] 
''obnovení anglických dvorků'  
severozápad (42.40+0.67*32+3.195+2.35+2.25*6+2.23+2.2+2.15+2.55+2.05+2.33+2.27+2.00)*0.35*0.40=14.093 [B] 
jih (57.75+1.08+0.985+0.72*62+2.112+2.27+2.26*2+2.18+2.02+2.09+2.42+2.2*2+2.23*2+2.27+2.29+2.25+2.21+2.23+2.34+2.28*3+2.3)*0.40=61.463 [C] 
severovýchod (3.00+0.60*4+2.28)*2=15.360 [D] 
Celkem: 37.58+14.093+61.463+15.36=128.496 [E]</t>
  </si>
  <si>
    <t>'výkres č.2.001-2.009;2.021-2.029;2.051-2.057' 
''technická zpráva' 
''výpis oceli' 
''R800 - nadbetonování atiky' 
(202.38+60.50+49.73)/1000=0.313 [A] 
''obnovení anglických dvorků'  
(1365.00+406.56)/1000=1.772 [B] 
Celkem: 0.313+1.772=2.085 [C]</t>
  </si>
  <si>
    <t>430321414</t>
  </si>
  <si>
    <t>Schodišťové konstrukce a rampy z betonu železového (bez výztuže) stupně, schodnice, ramena, podesty s nosníky tř. C 25/30</t>
  </si>
  <si>
    <t>'výkres č. 2.001, 2.008' 
''technická zpráva' 
''Nové schodiště Z01-3' 
2.45*0.15*1.2=0.441 [A] 
5.01*0.15*1.2=0.902 [B] 
1.52*0.15*1.2=0.274 [C] 
(0.1675*0.3)/2*1.2*20=0.603 [D] 
3.79*0.15*1.2=0.682 [E] 
4.98*0.15*1.2=0.896 [F] 
3.07*0.15*1.2=0.553 [G] 
(0.1675*0.3)/2*1.2*23=0.693 [H] 
''Nové schodiště Z01-4' 
6.04*0.15*1.6=1.450 [I] 
3.97*0.15*1.69=1.006 [J] 
(0.1667*0.3)/2*1.6*12=0.480 [K] 
(0.1667*0.3)/2*1.69*12=0.507 [L] 
5.52*0.15*1.6=1.325 [M] 
4.17*0.15*1.69=1.057 [N] 
(0.1638*0.3)/2*1.6*12=0.472 [O] 
(0.1638*0.3)/2*1.69*11=0.457 [P] 
Celkem: 0.441+0.902+0.274+0.603+0.682+0.896+0.553+0.693+1.45+1.006+0.48+0.507+1.325+1.057+0.472+0.457=11.798 [Q]</t>
  </si>
  <si>
    <t>'výkres č. 2.001, 2.008' 
''technická zpráva' 
''výkaz výztuže' 
''Nové schodiště Z01-3' 
810.01/1000=0.810 [A] 
''Nové schodiště Z01-4' 
865.94/1000=0.866 [B] 
Celkem: 0.81+0.866=1.676 [C]</t>
  </si>
  <si>
    <t>'výkres č. 2.001, 2.008' 
''technická zpráva' 
''Nové schodiště Z01-3' 
2.45*0.76=1.862 [A] 
5.01*0.91=4.559 [B] 
2.99*0.75=2.243 [C] 
5.95*0.4=2.380 [D] 
3.79*1.2=4.548 [E] 
4.98*1.2=5.976 [F] 
3.07*1.2=3.684 [G] 
''Nové schodiště Z01-4' 
6.04*1.6=9.664 [H] 
3.97*1.69=6.709 [I] 
5.52*1.6=8.832 [J] 
4.17*1.69=7.047 [K] 
Celkem: 1.862+4.559+2.243+2.38+4.548+5.976+3.684+9.664+6.709+8.832+7.047=57.504 [L]</t>
  </si>
  <si>
    <t>'výkres č. 2.001, 2.008' 
''technická zpráva' 
''Nové schodiště Z01-3' 
0.1675*1.2*20=4.020 [A] 
0.1675*1.2*23=4.623 [B] 
''Nové schodiště Z01-4' 
1.6*0.1667*12=3.201 [C] 
1.69*0.1667*12=3.381 [D] 
1.6*0.1638*12=3.145 [E] 
1.69*0.1638*11=3.045 [F] 
Celkem: 4.02+4.623+3.201+3.381+3.145+3.045=21.415 [G]</t>
  </si>
  <si>
    <t>451577777</t>
  </si>
  <si>
    <t>Podklad nebo lože pod dlažbu (přídlažbu) v ploše vodorovné nebo ve sklonu do 1:5, tloušťky od 30 do 100 mm z kameniva těženého</t>
  </si>
  <si>
    <t>'výkres č.2.001-2.009;2.021-2.029;2.051-2.057' 
''technická zpráva' 
severovýchod - původní dlažba 24.00*1.20=28.800 [A] 
Celkem: 28.8=28.800 [B]</t>
  </si>
  <si>
    <t>564730001</t>
  </si>
  <si>
    <t>Podklad nebo kryt z kameniva hrubého drceného vel. 8-16 mm s rozprostřením a zhutněním plochy jednotlivě do 100 m2, po zhutnění tl. 100 mm</t>
  </si>
  <si>
    <t>'výkres č.2.001-2.009;2.021-2.029;2.051-2.057' 
''technická zpráva' 
kolem BD 14.501*1.00+9.857*0.845+14.435*1.00=37.265 [A] 
Celkem: 37.265=37.265 [B]</t>
  </si>
  <si>
    <t>564760101</t>
  </si>
  <si>
    <t>Podklad nebo kryt z kameniva hrubého drceného vel. 16-32 mm s rozprostřením a zhutněním plochy jednotlivě do 100 m2, po zhutnění tl. 200 mm</t>
  </si>
  <si>
    <t>591211111</t>
  </si>
  <si>
    <t>Kladení dlažby z kostek s provedením lože do tl. 50 mm, s vyplněním spár, s dvojím beraněním a se smetením přebytečného materiálu na krajnici drobných z kamene,</t>
  </si>
  <si>
    <t>Kladení dlažby z kostek s provedením lože do tl. 50 mm, s vyplněním spár, s dvojím beraněním a se smetením přebytečného materiálu na krajnici drobných z kamene, do lože z kameniva těženého</t>
  </si>
  <si>
    <t>58381005</t>
  </si>
  <si>
    <t>kostka štípaná dlažební mozaika žula 4/6 šedá</t>
  </si>
  <si>
    <t>37.265*1.02 Přepočtené koeficientem množství=38.010 [A] 
Celkem: 38.01=38.010 [B]</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</si>
  <si>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</si>
  <si>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</si>
  <si>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611131301</t>
  </si>
  <si>
    <t>Podkladní a spojovací vrstva vnitřních omítaných ploch cementový postřik nanášený strojně celoplošně stropů</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</si>
  <si>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</si>
  <si>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</si>
  <si>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</si>
  <si>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'výkres číslo 2.001-2.033' 
''půdorysy bouracích prací; nový stav' 
''technická zpráva' 
''měřeno z DWG' 
''Skladba S2' 
''d x v - plocha otvorů'  
1PP-1S716,732 9.42+14.04=23.460 [A] 
1NP-0P702,709,710,751 13.99+3.57+10.54+12.27=40.370 [B] 
2NP-1P800 21.49=21.490 [C] 
3NP-2P800 24.51=24.510 [D] 
4NP-3P800 14.46=14.460 [E] 
Celkem: 23.46+40.37+21.49+24.51+14.46=124.290 [F]</t>
  </si>
  <si>
    <t>611321391</t>
  </si>
  <si>
    <t>Omítka vápenocementová vnitřních ploch nanášená strojně Příplatek k cenám za každých dalších i započatých 5 mm tloušťky omítky přes 10 mm stropů</t>
  </si>
  <si>
    <t>611325418</t>
  </si>
  <si>
    <t>Oprava vápenocementové omítky vnitřních ploch hladké, tloušťky do 20 mm, s celoplošným přeštukováním, tloušťky štuku 3 mm stropů, v rozsahu opravované plochy př</t>
  </si>
  <si>
    <t>Oprava vápenocementové omítky vnitřních ploch hladké, tloušťky do 20 mm, s celoplošným přeštukováním, tloušťky štuku 3 mm stropů, v rozsahu opravované plochy přes 30 do 50%</t>
  </si>
  <si>
    <t>611325453</t>
  </si>
  <si>
    <t>Oprava vápenocementové omítky vnitřních ploch Příplatek k cenám za každých dalších 10 mm tloušťky omítky stropů,v rozsahu opravované plochy přes 30 do 50%</t>
  </si>
  <si>
    <t>612131151</t>
  </si>
  <si>
    <t>Sanační postřik vnitřních omítaných ploch vápenocementový nanášený ručně celoplošně stěn</t>
  </si>
  <si>
    <t>612321321</t>
  </si>
  <si>
    <t>Omítka vápenocementová vnitřních ploch nanášená strojně jednovrstvá, tloušťky do 10 mm hladká svislých konstrukcí stěn</t>
  </si>
  <si>
    <t>'výkres číslo 2.001-2.033' 
''půdorysy bouracích prací; nový stav' 
''technická zpráva' 
''měřeno z DWG' 
''Skladba A2' 
''d x v - plocha otvorů'  
''1PP'  
1S707 (1.75+1.74+1.94+0.3)*3.1-0.9*2=15.963 [A] 
1S708 (1.87+1.74+1.75)*2.9-0.9*2=13.744 [B] 
1S719 (1.99+2.74+0.92*4+1.39*2)*2.5-0.8*2-0.7*2*2=23.575 [C] 
1S720 (2.43+0.88*3+1.93+1.7*2+1.3)*2.5-0.8*2-0.7*2*2=24.850 [D] 
1S726 (1.95*2+0.93+0.92+1.7*2+0.7)*2.5-0.8*2-0.7*4=20.225 [E] 
Mezisoučet: 15.963+13.744+23.575+24.85+20.225=98.357 [F] 
''1NP'  
0P706 (1.68*2+0.52+0.99)*2.5-0.7*2=10.775 [G] 
0P707 (1.76*2+0.9*2)*2.5-0.7*2*2=10.500 [H] 
0P708 (1.76*2+0.9*2)*2.5-0.7*2=11.900 [I] 
0P719 (1.2)*2.1=2.520 [J] 
0P721 (1.74)*2.4-0.8*2=2.576 [K] 
0P722 (1)*2.1=2.100 [L] 
0P726 (2.28+0.4*2)*2.5-0.9*2=5.900 [M] 
Mezisoučet: 10.775+10.5+11.9+2.52+2.576+2.1+5.9=46.271 [N] 
''2NP'  
1P810 (0.79)*2.7=2.133 [O] 
Mezisoučet: 2.133=2.133 [P] 
''3NP'  
2P810+11 (1.65+2.54)*2.7=11.313 [Q] 
2P813 (1.12)*2.7=3.024 [R] 
Mezisoučet: 11.313+3.024=14.337 [S] 
''4NP'  
3P810 (2.54)*2.7=6.858 [T] 
3P813 (1.12)*2.7=3.024 [U] 
Mezisoučet: 6.858+3.024=9.882 [V] 
Celkem: 15.963+13.744+23.575+24.85+20.225+10.775+10.5+11.9+2.52+2.576+2.1+5.9+2.133+11.313+3.024+6.858+3.024=170.980 [W]</t>
  </si>
  <si>
    <t>OM_A2 
1069.914*3 Přepočtené koeficientem množství=3 209.742 [A] 
Celkem: 3209.742=3 209.742 [B]</t>
  </si>
  <si>
    <t>612324111</t>
  </si>
  <si>
    <t>Omítka sanační vnitřních ploch podkladní (vyrovnávací) tloušťky do 10 mm nanášená ručně svislých konstrukcí stěn</t>
  </si>
  <si>
    <t>'výkres číslo 2.001-2.033' 
''půdorysy bouracích prací; nový stav' 
''technická zpráva' 
''měřeno z DWG' 
''skladba A4' 
''1PP' 
1S700 (1.75+16.85+16.95+1.66+0.55+2.97*2)*3.48-1.6*2*2=145.676 [A] 
1S703 (2.14)*3.48=7.447 [B] 
1S703a (1.82+3.3+0.22)*(1.95+3.46)/2=14.445 [C] 
1S704 (12.61)*3.46=43.631 [D] 
1S709 (15.25)*3.1=47.275 [E] 
1S712 (4.55)*3.52=16.016 [F] 
1S713 (2.76)*2.6=7.176 [G] 
1S714 (4.48+4.4)*3.1=27.528 [H] 
1S715 (3.73)*2.6=9.698 [I] 
1S716 (3.47)*(3.35+2.01)/2=9.300 [J] 
1S717 (5.18)*2.81=14.556 [K] 
1S718 (7.19)*2.81=20.204 [L] 
1S721 (7.19)*2.81=20.204 [M] 
1S722 (5.18)*2.81=14.556 [N] 
1S723 (5.03)*2.81=14.134 [O] 
1S724 (7.18)*2.81=20.176 [P] 
1S725 (8.16+4.73)*2.81=36.221 [Q] 
1S726 (0.93+0.92)*2.5=4.625 [R] 
1S727 (4.73+8.64)*2.81=37.570 [S] 
1S728 (7.47)*2.81=20.991 [T] 
1S731 (1.98)*2.83=5.603 [U] 
''1S800b' (1,16)2,76 
1S801 (1.27)*3.42=4.343 [V] 
1S802 (2.2)*2.76=6.072 [W] 
1S803 (2.2)*2.76=6.072 [X] 
1S804 (1.56)*2.76=4.306 [Y] 
1S805 (2.34)*2.76=6.458 [Z] 
1S806 (1.42+3.75)*2.76=14.269 [AA] 
1S807 (2.85+2.1)*2.76=13.662 [AB] 
1S808 (2.18)*2.76=6.017 [AC] 
1S809 (1.91)*2.76=5.272 [AD] 
1S810 (2.15)*2.76=5.934 [AE] 
1S811 (5.06)*2.76=13.966 [AF] 
1S815 (3.63*2+0.6*2)*2.25-1.6*1.2=17.115 [AG] 
'Mezisoučet: 'A84+B84+C84+D84+E84+F84+G84+H84+I84+J84+K84+L84+M84+N84+O84+P84+Q84+R84+S84+T84+U84+V84+W84+X84+Y84+Z84+AA84+AB84+AC84+AD84+AE84+AF84+AG 
Celkem: 145.676+7.447+14.445+43.631+47.275+16.016+7.176+27.528+9.698+9.3+14.556+20.204+20.204+14.556+14.134+20.176+36.221+4.625+37.57+20.991+5.603+4.343+6.072+6.072+4.306+6.458+14.269+13.662+6.017+5.272+5.934+13.966+17.115=640.518 [AH]</t>
  </si>
  <si>
    <t>612325413</t>
  </si>
  <si>
    <t>Oprava vápenocementové omítky vnitřních ploch hladké, tloušťky do 20 mm stěn, v rozsahu opravované plochy přes 30 do 50%</t>
  </si>
  <si>
    <t>612325419</t>
  </si>
  <si>
    <t>Oprava vápenocementové omítky vnitřních ploch hladké, tloušťky do 20 mm, s celoplošným přeštukováním, tloušťky štuku 3 mm stěn, v rozsahu opravované plochy přes</t>
  </si>
  <si>
    <t>Oprava vápenocementové omítky vnitřních ploch hladké, tloušťky do 20 mm, s celoplošným přeštukováním, tloušťky štuku 3 mm stěn, v rozsahu opravované plochy přes 30 do 50%</t>
  </si>
  <si>
    <t>612325453</t>
  </si>
  <si>
    <t>Oprava vápenocementové omítky vnitřních ploch Příplatek k cenám za každých dalších 10 mm tloušťky omítky stěn, v rozsahu opravované plochy přes 30 do 50%</t>
  </si>
  <si>
    <t>617324111</t>
  </si>
  <si>
    <t>Omítka sanační vnitřních ploch podkladní (vyrovnávací) tloušťky do 10 mm nanášená ručně světlíků nebo výtahových šachet</t>
  </si>
  <si>
    <t>'výkres číslo 2.001-2.033' 
''půdorysy bouracích prací; nový stav' 
''technická zpráva' 
''měřeno z DWG' 
''skladba A4' 
''1PP' 
1S740 (42.05*2-0.35*2*15)*2.25-1.6*0.7*13-1.6*1.2*2=147.200 [A] 
1S750 (56.775*2-0.35*20*2-0.72*2+0.6*2*22)*2.25-0.6*0.4-1.6*1.2*11-0.5*0.5-1.6*0.7*8+1.6*1.5=251.978 [B] 
1S770 (20.765-0.43-0.35-0.31-0.33-0.35-0.35-0.35-0.35+3.62+0.6*9)*2*2.25-1.54*1.5*5-1.6*1.2*4=102.113 [C] 
Mezisoučet: 147.2+251.978+102.113=501.291 [D] 
Celkem: 147.2+251.978+102.113=501.291 [E]</t>
  </si>
  <si>
    <t>621142001</t>
  </si>
  <si>
    <t>Potažení vnějších ploch pletivem v ploše nebo pruzích, na plném podkladu sklovláknitým vtlačením do tmelu podhledů</t>
  </si>
  <si>
    <t>'výkres číslo 2.001-2.033' 
''měřeno z DWG' 
''zateplení podhledů' 
0P811 2.17*1.21+0.77*0.25=2.818 [A] 
1P805 2.17*1.18+0.87*0.25=2.778 [B] 
2P805 1.93*1.18+0.87*0.25=2.495 [C] 
2P818 2.08*0.92=1.914 [D] 
3P805 1.93*1.205+0.87*0.25=2.543 [E] 
3P818 2.05*0.95=1.948 [F] 
Celkem: 2.818+2.778+2.495+1.914+2.543+1.948=14.496 [G]</t>
  </si>
  <si>
    <t>621151011</t>
  </si>
  <si>
    <t>Penetrační nátěr vnějších pastovitých tenkovrstvých omítek silikátový podhledů</t>
  </si>
  <si>
    <t>621221121</t>
  </si>
  <si>
    <t>Montáž kontaktního zateplení lepením a mechanickým kotvením z desek z minerální vlny s kolmou orientací vláken na vnější podhledy, na podklad betonový nebo z le</t>
  </si>
  <si>
    <t>Montáž kontaktního zateplení lepením a mechanickým kotvením z desek z minerální vlny s kolmou orientací vláken na vnější podhledy, na podklad betonový nebo z lehčeného betonu, z tvárnic keramických nebo vápenopískových, tloušťky desek přes 80 do 120 mm</t>
  </si>
  <si>
    <t>63151513</t>
  </si>
  <si>
    <t>deska tepelně izolační minerální kontaktních fasád kolmé vlákno ?=0,040-0,041 tl 100mm</t>
  </si>
  <si>
    <t>14.496*1.05 Přepočtené koeficientem množství=15.221 [A] 
Celkem: 15.221=15.221 [B]</t>
  </si>
  <si>
    <t>621251105</t>
  </si>
  <si>
    <t>Montáž kontaktního zateplení lepením a mechanickým kotvením Příplatek k cenám za zápustnou montáž kotev s použitím tepelněizolačních zátek na vnější podhledy z</t>
  </si>
  <si>
    <t>Montáž kontaktního zateplení lepením a mechanickým kotvením Příplatek k cenám za zápustnou montáž kotev s použitím tepelněizolačních zátek na vnější podhledy z minerální vlny</t>
  </si>
  <si>
    <t>621521022</t>
  </si>
  <si>
    <t>Omítka tenkovrstvá silikátová vnějších ploch probarvená bez penetrace zatíraná (škrábaná ), zrnitost 2,0 mm podhledů</t>
  </si>
  <si>
    <t>622131121</t>
  </si>
  <si>
    <t>Podkladní a spojovací vrstva vnějších omítaných ploch penetrace nanášená ručně stěn</t>
  </si>
  <si>
    <t>'výkres číslo 2.001-2.033' 
''měřeno z DWG' 
''skladby konstrukcí, povrchy' 
severní fasáda - BD 144.60=144.600 [A] 
10.20*0.9=9.180 [B] 
Celkem: 144.6+9.18=153.780 [C]</t>
  </si>
  <si>
    <t>622131301</t>
  </si>
  <si>
    <t>Podkladní a spojovací vrstva vnějších omítaných ploch cementový postřik nanášený strojně celoplošně stěn</t>
  </si>
  <si>
    <t>622135001</t>
  </si>
  <si>
    <t>Vyrovnání nerovností podkladu vnějších omítaných ploch maltou, tloušťky do 10 mm vápenocementovou stěn</t>
  </si>
  <si>
    <t>622135091</t>
  </si>
  <si>
    <t>Vyrovnání nerovností podkladu vnějších omítaných ploch tmelem, tloušťky do 2 mm Příplatek k ceně za každých dalších 5 mm tloušťky podkladní vrstvy přes 10 mm ma</t>
  </si>
  <si>
    <t>Vyrovnání nerovností podkladu vnějších omítaných ploch tmelem, tloušťky do 2 mm Příplatek k ceně za každých dalších 5 mm tloušťky podkladní vrstvy přes 10 mm maltou vápenocementovou stěn</t>
  </si>
  <si>
    <t>'výkres číslo 2.001-2.033' 
''měřeno z DWG' 
''skladby konstrukcí, povrchy' 
výtahová šachta (3.34*2+2.90*2)*0.60=7.488 [A] 
'omít_vněj 
Celkem: 7.488=7.488 [B] 
1000.419*2.5 Přepočtené koeficientem množství=2 501.048 [C] 
Celkem: 2501.048=2 501.048 [D]</t>
  </si>
  <si>
    <t>622142001</t>
  </si>
  <si>
    <t>Potažení vnějších ploch pletivem v ploše nebo pruzích, na plném podkladu sklovláknitým vtlačením do tmelu stěn</t>
  </si>
  <si>
    <t>622211031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</si>
  <si>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</si>
  <si>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120 do 160 mm</t>
  </si>
  <si>
    <t>'výkres číslo 2.001-2.033' 
''měřeno z DWG' 
''skladby konstrukcí, povrchy' 
''severní fasáda - BD'  
10.20*0.9=9.180 [A] 
Celkem: 9.18=9.180 [B]</t>
  </si>
  <si>
    <t>28376424</t>
  </si>
  <si>
    <t>deska XPS hrana polodrážková a hladký povrch 300kPA ?=0,035 tl 140mm</t>
  </si>
  <si>
    <t>9.18*1.05 Přepočtené koeficientem množství=9.639 [A] 
Celkem: 9.639=9.639 [B]</t>
  </si>
  <si>
    <t>622221031</t>
  </si>
  <si>
    <t>Montáž kontaktního zateplení lepením a mechanickým kotvením z desek z minerální vlny s podélnou orientací vláken nebo kombinovaných na vnější stěny, na podklad</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</si>
  <si>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</si>
  <si>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'výkres číslo 2.001-2.033' 
''měřeno z DWG' 
''skladby konstrukcí, povrchy' 
severní fasáda - BD 144.60=144.600 [A] 
Celkem: 144.6=144.600 [B]</t>
  </si>
  <si>
    <t>63141471</t>
  </si>
  <si>
    <t>deska tepelně izolační minerální kontaktních fasád podélné vlákno ?=0,037-0,038 tl 160mm</t>
  </si>
  <si>
    <t>144.6*1.05 Přepočtené koeficientem množství=151.830 [A] 
Celkem: 151.83=151.830 [B]</t>
  </si>
  <si>
    <t>622251101</t>
  </si>
  <si>
    <t>Montáž kontaktního zateplení lepením a mechanickým kotvením Příplatek k cenám za zápustnou montáž kotev s použitím tepelněizolačních zátek na vnější stěny z pol</t>
  </si>
  <si>
    <t>Montáž kontaktního zateplení lepením a mechanickým kotvením Příplatek k cenám za zápustnou montáž kotev s použitím tepelněizolačních zátek na vnější stěny z polystyrenu</t>
  </si>
  <si>
    <t>622251105</t>
  </si>
  <si>
    <t>Montáž kontaktního zateplení lepením a mechanickým kotvením Příplatek k cenám za zápustnou montáž kotev s použitím tepelněizolačních zátek na vnější stěny z min</t>
  </si>
  <si>
    <t>Montáž kontaktního zateplení lepením a mechanickým kotvením Příplatek k cenám za zápustnou montáž kotev s použitím tepelněizolačních zátek na vnější stěny z minerální vlny</t>
  </si>
  <si>
    <t>622252001</t>
  </si>
  <si>
    <t>Montáž profilů kontaktního zateplení zakládacích soklových připevněných hmoždinkami</t>
  </si>
  <si>
    <t>'výkres číslo 2.001-2.033' 
''měřeno z DWG' 
''skladby konstrukcí, povrchy' 
severní fasáda - BD 10.20=10.200 [A] 
Celkem: 10.2=10.200 [B]</t>
  </si>
  <si>
    <t>59051653</t>
  </si>
  <si>
    <t>profil zakládací Al tl 0,7mm pro ETICS pro izolant tl 160mm</t>
  </si>
  <si>
    <t>10.2*1.05 Přepočtené koeficientem množství=10.710 [A] 
Celkem: 10.71=10.710 [B]</t>
  </si>
  <si>
    <t>622252002</t>
  </si>
  <si>
    <t>Montáž profilů kontaktního zateplení ostatních stěnových, dilatačních apod. lepených do tmelu</t>
  </si>
  <si>
    <t>'výkres číslo 2.001-2.033' 
''měřeno z DWG' 
''skladby konstrukcí, povrchy' 
''severní fasáda - BD'  
15.5*2+1.34*8+1.12*8+10.00=60.680 [A] 
Celkem: 60.68=60.680 [B]</t>
  </si>
  <si>
    <t>63127466</t>
  </si>
  <si>
    <t>profil rohový Al 23x23mm s výztužnou tkaninou š 100mm pro ETICS</t>
  </si>
  <si>
    <t>60.68*1.05 Přepočtené koeficientem množství=63.714 [A] 
Celkem: 63.714=63.714 [B]</t>
  </si>
  <si>
    <t>622324111</t>
  </si>
  <si>
    <t>Omítka vápenocementová strukturální (břízolitová) vnějších ploch nanášená ručně škrábaná stěn</t>
  </si>
  <si>
    <t>'výkres č.2.001-2.009;2.021-2.029;2.051-2.057' 
''technická zpráva' 
''skladba podlah' 
''plocha x tloušťka' 
''1PP - po vybourání základů pro ležatou kanalizaci' 
2.010*0.600*0.100=0.121 [A] 
1.890*1.710*0.100=0.323 [B] 
3.220*0.600*0.100=0.193 [C] 
21.520*0.600*0.100=1.291 [D] 
14.330*0.600*0.100=0.860 [E] 
2.181*0.600*0.100=0.131 [F] 
Celkem: 0.121+0.323+0.193+1.291+0.86+0.131=2.919 [G]</t>
  </si>
  <si>
    <t>'výkres č.2.001-2.009;2.021-2.029;2.051-2.057' 
''zabetonování stávající šachty' 
1S706 0.60*0.60*0.90=0.324 [A] 
Celkem: 0.324=0.324 [B]</t>
  </si>
  <si>
    <t>'výkres č.2.001-2.009;2.021-2.029;2.051-2.057' 
''technická zpráva' 
''skladba podlah' 
''plocha x tloušťka' 
''1PP - po vybourání základů pro ležatou kanalizaci' 
2.010*0.600*0.100*0.15=0.018 [A] 
1.890*1.710*0.100*0.15=0.048 [B] 
3.220*0.600*0.100*0.15=0.029 [C] 
21.520*0.600*0.100*0.15=0.194 [D] 
14.330*0.600*0.100*0.15=0.129 [E] 
2.181*0.600*0.100*0.15=0.020 [F] 
Celkem: 0.018+0.048+0.029+0.194+0.129+0.02=0.438 [G]</t>
  </si>
  <si>
    <t>632450123</t>
  </si>
  <si>
    <t>Potěr cementový vyrovnávací ze suchých směsí v pásu o průměrné (střední) tl. přes 30 do 40 mm</t>
  </si>
  <si>
    <t>'detail provedení atiky - hlavní střecha' 
200.00*0.35=70.000 [A] 
30.00*0.35=10.500 [B] 
30.00*0.20=6.000 [C] 
''R701'  
(8.05+1.35*2)*0.15=1.613 [D] 
''bytový dům' 
70.00*0.25=17.500 [E] 
12.50*0.43=5.375 [F] 
Celkem: 70+10.5+6+1.613+17.5+5.375=110.988 [G]</t>
  </si>
  <si>
    <t>'výkres č.2.001-2.009;2.021-2.029;2.051-2.057' 
''technická zpráva' 
''skladba podlah' 
'sF701 
'_0F701 
'_0F703 
'_0F704*2 
'_0F705 
'_0F706*2 
'_0F707 
'_0F708*4 
'_0F709*4 
'_0F711 
'_0F712*2 
'_0F713*2 
'_0F804*4 
'_0F805*4 
'_0F806*4 
'_0F807*4 
'_1F702*4 
'_1F703*4 
'_1F704*4 
'_1F706*4 
'_1F707*4 
'_1F708*4 
'_1F802*4 
'_1F803*4 
'_1F804*4 
'_1F805*4 
'_2F802*4 
'_2F803*4 
'_2F804*4 
'_2F805*4 
'_2F806*4 
'_3F802*4 
'_3F803*4 
'_3F804*4 
'_3F805*4 
'Celkem:  
6078.64*4 Přepočtené koeficientem množství=24 314.560 [A] 
Celkem: 24314.56=24 314.560 [B]</t>
  </si>
  <si>
    <t>632451254</t>
  </si>
  <si>
    <t>Potěr cementový samonivelační litý tř. C 30, tl. přes 45 do 50 mm</t>
  </si>
  <si>
    <t>632451293</t>
  </si>
  <si>
    <t>Potěr cementový samonivelační litý Příplatek k cenám za každých dalších i započatých 5 mm tloušťky přes 50 mm tř. C 30</t>
  </si>
  <si>
    <t>632453422</t>
  </si>
  <si>
    <t>Potěr průmyslový samonivelační ze suchých směsí podkladní pro těžký provoz, tl. přes 5 do 10 mm</t>
  </si>
  <si>
    <t>'výkres č.2.001-2.009;2.021-2.029;2.051-2.057' 
''technická zpráva' 
''skladba podlah' 
''předpoklad: vyspravení podlahy - 1 kus/2 m2 ' 
'sF700 
'sF701 
'sF702 
'sF704 
'sF800 
'sF801 
'_0F701 
'_0F703 
'_0F704 
'_0F705 
'_0F706 
'_0F707 
'_0F708 
'_0F709 
'_0F711 
'_0F712 
'_0F713 
'_0F804 
'_0F805 
'_0F806 
'_0F807 
'_1F702 
'_1F703 
'_1F704 
'_1F706 
'_1F707 
'_1F708 
'_1F802 
'_1F803 
'_1F804 
'_1F805 
'_2F802 
'_2F803 
'_2F804 
'_2F805 
'_2F806 
'_3F802 
'_3F803 
'_3F804 
'_3F805 
'_3F806 
'Celkem:  
2680.308/2=1 340.154 [A] 
Celkem: 1340.154=1 340.154 [B]</t>
  </si>
  <si>
    <t>'výkres č.2.001-2.009;2.021-2.029;2.051-2.057' 
''technická zpráva' 
''skladba podlah' 
''předpoklad: vyspravení podlahy - 1 kus/4 m2 ' 
'sF700 
'sF701 
'sF702 
'sF704 
'sF800 
'sF801 
'_0F701 
'_0F703 
'_0F704 
'_0F705 
'_0F706 
'_0F707 
'_0F708 
'_0F709 
'_0F711 
'_0F712 
'_0F713 
'_0F804 
'_0F805 
'_0F806 
'_0F807 
'_1F702 
'_1F703 
'_1F704 
'_1F706 
'_1F707 
'_1F708 
'_1F802 
'_1F803 
'_1F804 
'_1F805 
'_2F802 
'_2F803 
'_2F804 
'_2F805 
'_2F806 
'_3F802 
'_3F803 
'_3F804 
'_3F805 
'_3F806 
'Celkem:  
2680.308/4=670.077 [A] 
Celkem: 670.077=670.077 [B]</t>
  </si>
  <si>
    <t>'výkres č.2.001-2.009;2.021-2.029;2.051-2.057' 
''technická zpráva' 
''výpos vnitřních výplní' 
poz.753 1.00=1.000 [A] 
poz.735 1.00=1.000 [B] 
poz.752 1.00=1.000 [C] 
poz.801 1.00=1.000 [D] 
poz.816 1.00=1.000 [E] 
poz.733 1.00=1.000 [F] 
poz.754 1.00=1.000 [G] 
poz.812 1.00=1.000 [H] 
poz.750 1.00=1.000 [I] 
poz.803 1.00=1.000 [J] 
poz.773 10.00=10.000 [K] 
poz.774 1.00=1.000 [L] 
poz.775 1.00=1.000 [M] 
poz.800 1.00=1.000 [N] 
poz.802 1.00=1.000 [O] 
poz.804 1.00=1.000 [P] 
poz.805 1.00=1.000 [Q] 
poz.813 1.00=1.000 [R] 
poz.814 1.00=1.000 [S] 
poz.815 2.00=2.000 [T] 
poz.817 1.00=1.000 [U] 
poz.818 1.00=1.000 [V] 
poz.830 1.00=1.000 [W] 
Celkem: 1+1+1+1+1+1+1+1+1+1+10+1+1+1+1+1+1+1+1+2+1+1+1=33.000 [X]</t>
  </si>
  <si>
    <t>replika historických zárubní se zaoblením pro zděné konstrukce, 1000x2020 mm, 100 mm, EI30</t>
  </si>
  <si>
    <t>poz.753 1.00=1.000 [A] 
Celkem: 1=1.000 [B]</t>
  </si>
  <si>
    <t>55R36</t>
  </si>
  <si>
    <t>replika historické zárubně se zaoblením pro zděné konstrukce, 1000x2020 mm, 150 mm,EI30</t>
  </si>
  <si>
    <t>poz.735 1.00=1.000 [A] 
poz.752 1.00=1.000 [B] 
poz.801 1.00=1.000 [C] 
poz.816 1.00=1.000 [D] 
Celkem: 1+1+1+1=4.000 [E]</t>
  </si>
  <si>
    <t>replika historické zárubně se zaoblením 20 mm pro zděné konstrukce, 800x2020 mm, 200 mm, EI30</t>
  </si>
  <si>
    <t>poz.733 1.00=1.000 [A] 
Celkem: 1=1.000 [B]</t>
  </si>
  <si>
    <t>replika historické zárubně se zaoblením 20 mm pro zděné konstrukce, 900x2020 mm, 160 mm, EW30</t>
  </si>
  <si>
    <t>poz.754 1.00=1.000 [A] 
Celkem: 1=1.000 [B]</t>
  </si>
  <si>
    <t>replika historické zárubně se zaoblením 20 mm pro zděné konstrukce, 900x2020 mm, 200 mm, EW30</t>
  </si>
  <si>
    <t>poz.812 1.00=1.000 [A] 
Celkem: 1=1.000 [B]</t>
  </si>
  <si>
    <t>replika historických zárubní se zaoblením 20 mm pro zděné konstrukce, 1000x2020 mm, 200 mm, EI30</t>
  </si>
  <si>
    <t>poz.750 1.00=1.000 [A] 
poz.803 1.00=1.000 [B] 
Celkem: 1+1=2.000 [C]</t>
  </si>
  <si>
    <t>replika historických zárubní se zaoblením 20 mm pro zděné konstrukce, 1000x2020 mm, 150 mm, EI30</t>
  </si>
  <si>
    <t>poz.773 10.00=10.000 [A] 
Celkem: 10=10.000 [B]</t>
  </si>
  <si>
    <t>replika historických zárubní se zaoblením 20 mm pro zděné konstrukce, 1000x2020 mm, 100 mm, EI30</t>
  </si>
  <si>
    <t>poz.774 1.00=1.000 [A] 
Celkem: 1=1.000 [B]</t>
  </si>
  <si>
    <t>553R48</t>
  </si>
  <si>
    <t>replika historických zárubní se zaoblením 20 mm pro zděné konstrukce, 1000x2020 mm, 160 mm, EI30</t>
  </si>
  <si>
    <t>poz.775 1.00=1.000 [A] 
Celkem: 1=1.000 [B]</t>
  </si>
  <si>
    <t>553R49</t>
  </si>
  <si>
    <t>replika historických zárubní se zaoblením 20 mm pro zděné konstrukce, 1000x2020 mm, 150 mm, EW45</t>
  </si>
  <si>
    <t>553R50</t>
  </si>
  <si>
    <t>replika historických zárubní se zaoblením 20 mm pro zděné konstrukce, 1000x2020 mm, 200 mm, EI45</t>
  </si>
  <si>
    <t>poz.802 1.00=1.000 [A] 
Celkem: 1=1.000 [B]</t>
  </si>
  <si>
    <t>553R51</t>
  </si>
  <si>
    <t>replika historických zárubní se zaoblením 20 mm pro zděné konstrukce, příprava pro SLB, 1000x2020 mm, 200 mm, EW45</t>
  </si>
  <si>
    <t>poz.804 1.00=1.000 [A] 
Celkem: 1=1.000 [B]</t>
  </si>
  <si>
    <t>553R52</t>
  </si>
  <si>
    <t>replika historických zárubní se zaoblením 20 mm pro zděné konstrukce, příprava pro SLB, 1000x2020 mm, 200 mm, EW30</t>
  </si>
  <si>
    <t>poz.805 1.00=1.000 [A] 
poz.813 1.00=1.000 [B] 
Celkem: 1+1=2.000 [C]</t>
  </si>
  <si>
    <t>553R53</t>
  </si>
  <si>
    <t>replika historických zárubní se zaoblením 20 mm pro zděné konstrukce, příprava pro SLB, 1000x2020 mm, 160 mm, EW30</t>
  </si>
  <si>
    <t>poz.814 1.00=1.000 [A] 
poz.815 2.00=2.000 [B] 
Celkem: 1+2=3.000 [C]</t>
  </si>
  <si>
    <t>553R54</t>
  </si>
  <si>
    <t>replika historických zárubní se zaoblením 20 mm pro zděné konstrukce, 1000x2020 mm, 100 mm, EW30</t>
  </si>
  <si>
    <t>poz.817 1.00=1.000 [A] 
Celkem: 1=1.000 [B]</t>
  </si>
  <si>
    <t>553R55</t>
  </si>
  <si>
    <t>poz.818 1.00=1.000 [A] 
Celkem: 1=1.000 [B]</t>
  </si>
  <si>
    <t>'výkres č.2.001-2.009;2.021-2.029;2.051-2.057' 
''technická zpráva' 
''výpis vnitřních výplní' 
poz.718 2.00=2.000 [A] 
poz.730 1.00=1.000 [B] 
poz.747 1.00=1.000 [C] 
poz.760 1.00=1.000 [D] 
poz.761 1.00=1.000 [E] 
poz.762 1.00=1.000 [F] 
poz.807 1.00=1.000 [G] 
poz.823 2.00=2.000 [H] 
poz.745 3.00=3.000 [I] 
poz.783 1.00=1.000 [J] 
poz.784 2.00=2.000 [K] 
poz.720 1.00=1.000 [L] 
poz.723 3.00=3.000 [M] 
poz.724 1.00=1.000 [N] 
poz.737 1.00=1.000 [O] 
poz.822 2.00=2.000 [P] 
poz.756 1.00=1.000 [Q] 
poz.806 1.00=1.000 [R] 
poz.828 1.00=1.000 [S] 
poz.769 1.00=1.000 [T] 
poz.825 1.00=1.000 [U] 
poz.770 12.00=12.000 [V] 
poz.771 1.00=1.000 [W] 
Celkem: 2+1+1+1+1+1+1+2+3+1+2+1+3+1+1+2+1+1+1+1+1+12+1=42.000 [X]</t>
  </si>
  <si>
    <t>poz.718 2.00=2.000 [A] 
poz.730 1.00=1.000 [B] 
poz.747 1.00=1.000 [C] 
poz.760 1.00=1.000 [D] 
poz.761 1.00=1.000 [E] 
poz.762 1.00=1.000 [F] 
poz.807 1.00=1.000 [G] 
poz.823 2.00=2.000 [H] 
Celkem: 2+1+1+1+1+1+1+2=10.000 [I]</t>
  </si>
  <si>
    <t>poz.745 3.00=3.000 [A] 
Celkem: 3=3.000 [B]</t>
  </si>
  <si>
    <t>poz.783 1.00=1.000 [A] 
Celkem: 1=1.000 [B]</t>
  </si>
  <si>
    <t>replika historické zárubně se zaoblením 20 mm pro zděné konstrukce, 900x2020, 150 mm</t>
  </si>
  <si>
    <t>poz.784 2.00=2.000 [A] 
Celkem: 2=2.000 [B]</t>
  </si>
  <si>
    <t>replika historické zárubně se zaoblením 20 mm pro zděné konstrukce, 1000x2020 mm, 100 mm</t>
  </si>
  <si>
    <t>poz.720 1.00=1.000 [A] 
poz.723 3.00=3.000 [B] 
poz.724 1.00=1.000 [C] 
Celkem: 1+3+1=5.000 [D]</t>
  </si>
  <si>
    <t>replika historické zárubně se zaoblením 20 mm pro zděné konstrukce, 800x2020 mm, 160 mm</t>
  </si>
  <si>
    <t>poz.737 1.00=1.000 [A] 
Celkem: 1=1.000 [B]</t>
  </si>
  <si>
    <t>replika historické zárubně se zaoblením 20 mm pro zděné konstrukce, 900x2020 mm, 160 mm</t>
  </si>
  <si>
    <t>poz.822 2.00=2.000 [A] 
Celkem: 2=2.000 [B]</t>
  </si>
  <si>
    <t>replika historických zárubní se zaoblením pro zděné konstrukce, 1000x2020 mm, 150 mm</t>
  </si>
  <si>
    <t>poz.756 1.00=1.000 [A] 
poz.806 1.00=1.000 [B] 
poz.828 1.00=1.000 [C] 
Celkem: 1+1+1=3.000 [D]</t>
  </si>
  <si>
    <t>poz.769 1.00=1.000 [A] 
Celkem: 1=1.000 [B]</t>
  </si>
  <si>
    <t>55331487</t>
  </si>
  <si>
    <t>zárubeň jednokřídlá ocelová pro zdění tl stěny 110-150mm rozměru 800/1970, 2100mm</t>
  </si>
  <si>
    <t>poz.825 1.00=1.000 [A] 
Celkem: 1=1.000 [B]</t>
  </si>
  <si>
    <t>poz.770 12.00=12.000 [A] 
Celkem: 12=12.000 [B]</t>
  </si>
  <si>
    <t>55331491</t>
  </si>
  <si>
    <t>zárubeň jednokřídlá ocelová pro zdění tl stěny 160-200mm rozměru 700/1970, 2100mm</t>
  </si>
  <si>
    <t>poz.771 1.00=1.000 [A] 
Celkem: 1=1.000 [B]</t>
  </si>
  <si>
    <t>poz.829 1.00=1.000 [A] 
Celkem: 1=1.000 [B]</t>
  </si>
  <si>
    <t>553R22.1</t>
  </si>
  <si>
    <t>replika historické zárubně se zaoblením 20 mm pro zděné konstrukce, příprava pro SLB, 1700x2020 mm, 100 mm, EW30</t>
  </si>
  <si>
    <t>553R56</t>
  </si>
  <si>
    <t>replika historických zárubní se zaoblením 20 mm pro zděné konstrukce, 1800x2020 mm, 150 mm</t>
  </si>
  <si>
    <t>poz.809 4.00=4.000 [A] 
Celkem: 4=4.000 [B]</t>
  </si>
  <si>
    <t>553R57</t>
  </si>
  <si>
    <t>replika historických zárubní se zaoblením 20 mm pro zděné konstrukce, 1800x2020 mm, 150 mm, EI30</t>
  </si>
  <si>
    <t>poz.810 1.00=1.000 [A] 
Celkem: 1=1.000 [B]</t>
  </si>
  <si>
    <t>'výkres č.2.001-2.009;2.021-2.029;2.051-2.057' 
''technická zpráva' 
''výpis vnitřních výplní' 
poz.778 1.00=1.000 [A] 
poz.779 1.00=1.000 [B] 
poz.780 1.00=1.000 [C] 
poz.811 1.00=1.000 [D] 
Celkem: 1+1+1+1=4.000 [E]</t>
  </si>
  <si>
    <t>553R58</t>
  </si>
  <si>
    <t>replika historické zárubně se zaoblením 60 mm pro zděné konstrukce, 2060x2800 mm, 320 mm, EI30</t>
  </si>
  <si>
    <t>poz.778 1.00=1.000 [A] 
Celkem: 1=1.000 [B]</t>
  </si>
  <si>
    <t>553R59</t>
  </si>
  <si>
    <t>replika historické zárubně se zaoblením 60 mm pro zděné konstrukce, 1560x2740 mm, 500 mm, EI30</t>
  </si>
  <si>
    <t>poz.779 1.00=1.000 [A] 
Celkem: 1=1.000 [B]</t>
  </si>
  <si>
    <t>553R60</t>
  </si>
  <si>
    <t>replika historické zárubně se zaoblením 60 mm pro zděné konstrukce, 2052x2210 mm, 550 mm, EI30</t>
  </si>
  <si>
    <t>poz.780 1.00=1.000 [A] 
Celkem: 1=1.000 [B]</t>
  </si>
  <si>
    <t>553R61</t>
  </si>
  <si>
    <t>replika historické zárubně se zaoblením 20 mm pro zděné konstrukce, 1800x2020 mm, 200 mm, EI45</t>
  </si>
  <si>
    <t>poz.811 1.00=1.000 [A] 
Celkem: 1=1.000 [B]</t>
  </si>
  <si>
    <t>711111053</t>
  </si>
  <si>
    <t>Provedení izolace proti zemní vlhkosti natěradly a tmely za studena na ploše vodorovné V dvojnásobným nátěrem krystalickou hydroizolací</t>
  </si>
  <si>
    <t>'výkres č.2.001-2.009;2.021-2.029;2.051-2.057' 
''technická zpráva' 
''skladba podlah' 
''sF707'  
1S770 10.98=10.980 [A] 
1S750 33.45=33.450 [B] 
1S740 24.63=24.630 [C] 
Celkem: 10.98+33.45+24.63=69.060 [D]</t>
  </si>
  <si>
    <t>69.06*1.65 Přepočtené koeficientem množství=113.949 [A] 
Celkem: 113.949=113.949 [B]</t>
  </si>
  <si>
    <t>'výkres č.2.001-2.009;2.021-2.029;2.051-2.057' 
''technická zpráva' 
''skladba podlah' 
''1PP - bourání pro ležatou kanalizaci' 
2.010*0.600=1.206 [A] 
1.890*1.710=3.232 [B] 
3.220*0.600=1.932 [C] 
21.520*0.600=12.912 [D] 
14.330*0.600=8.598 [E] 
2.181*0.600=1.309 [F] 
Celkem: 1.206+3.232+1.932+12.912+8.598+1.309=29.189 [G]</t>
  </si>
  <si>
    <t>1124.299*0.00034 Přepočtené koeficientem množství=0.382 [A] 
Celkem: 0.382=0.382 [B]</t>
  </si>
  <si>
    <t>980.611*1.221 Přepočtené koeficientem množství=1 197.326 [A] 
Celkem: 1197.326=1 197.326 [B]</t>
  </si>
  <si>
    <t>'výkres č.2.001-2.009;2.021-2.029;2.051-2.057' 
''technická zpráva' 
''skladba podlah' 
''1PP - po vybourání základů pro ležatou kanalizaci' 
2.010*0.600=1.206 [A] 
1.890*1.710=3.232 [B] 
3.220*0.600=1.932 [C] 
21.520*0.600=12.912 [D] 
14.330*0.600=8.598 [E] 
2.181*0.600=1.309 [F] 
Celkem: 1.206+3.232+1.932+12.912+8.598+1.309=29.189 [G]</t>
  </si>
  <si>
    <t>'výkres č.2.001-2.009;2.021-2.029;2.051-2.057' 
''technická zpráva' 
''skladba podlah' 
''1PP - po vybourání základů pro ležatou kanalizaci' 
2.010*0.300*2=1.206 [A] 
1.890*0.300*2=1.134 [B] 
3.220*0.300*2=1.932 [C] 
21.520*0.300*2=12.912 [D] 
14.330*0.300*2=8.598 [E] 
2.181*0.300*2=1.309 [F] 
''obnovení anglických dvorků'  
severozápad (42.40+1.045)*0.80=34.756 [G] 
jih (0.985+57.75+1.08)*0.80=47.852 [H] 
severovýchod 3.00*0.80*2=4.800 [I] 
Celkem: 1.206+1.134+1.932+12.912+8.598+1.309+34.756+47.852+4.8=114.499 [J]</t>
  </si>
  <si>
    <t>143.688*1.221 Přepočtené koeficientem množství=175.443 [A] 
Celkem: 175.443=175.443 [B]</t>
  </si>
  <si>
    <t>'výkres č.2.001-2.009;2.021-2.029;2.051-2.057' 
''technická zpráva' 
''skladba střech' 
''měřeno z DWG' 
''R700 - živičná izolace 30 mm'  
16.335*12.625+25.725*12.625+11.080*4.73+12.538*2.12+28.412*12.526=965.885 [A] 
''R800 - živičná izolace 25 mm' 
8.895*9.36+10.58*13.22=223.125 [B] 
Celkem: 965.885+223.125=1 189.010 [C]</t>
  </si>
  <si>
    <t>'výkres č.2.001-2.009;2.021-2.029;2.051-2.057' 
''technická zpráva' 
''skladba střech' 
''měřeno z DWG' 
''R700 - živičná izolace 30 mm'  
(16.335*12.625+25.725*12.625+11.080*4.73+12.538*2.12+28.412*12.526)*5=4 829.426 [A] 
''R800 - živičná izolace 25 mm' 
(8.895*9.36+10.58*13.22)*5=1 115.624 [B] 
Celkem: 4829.426+1115.624=5 945.050 [C]</t>
  </si>
  <si>
    <t>'výpis klempířských výrobků' 
''K751'  
190.00=190.000 [A] 
''K891' 
183.00=183.000 [B] 
Celkem: 190+183=373.000 [C]</t>
  </si>
  <si>
    <t>'výpis klempířských výrobků' 
''K752'  
190.00=190.000 [A] 
Celkem: 190=190.000 [B]</t>
  </si>
  <si>
    <t>'výpis klempířských výrobků' 
''K750'  
190.00=190.000 [A] 
''K890' 
75.00=75.000 [B] 
Celkem: 190+75=265.000 [C]</t>
  </si>
  <si>
    <t>712363359.1R</t>
  </si>
  <si>
    <t>'výpis klempířských výrobků' 
''K754'  
11.00=11.000 [A] 
Celkem: 11=11.000 [B]</t>
  </si>
  <si>
    <t>712363367.1R</t>
  </si>
  <si>
    <t>Povlakové krytiny střech plochých do 10° z tvarovaných poplastovaných lišt pro mPVC dilatační lišta rš 330 mm</t>
  </si>
  <si>
    <t>'výpis klempířských výrobků' 
''K756'  
28.00=28.000 [A] 
Celkem: 28=28.000 [B]</t>
  </si>
  <si>
    <t>'výpis klempířských výrobků' 
''K755'  
255.00*0.15=38.250 [A] 
''K892' 
79.00*0.15=11.850 [B] 
Celkem: 38.25+11.85=50.100 [C]</t>
  </si>
  <si>
    <t>'výkres č.2.001-2.009;2.021-2.029;2.051-2.057' 
''technická zpráva' 
''skladba střech' 
''měřeno z DWG' 
''R700 - živičná izolace 30 mm'  
(16.335*2+12.625*2+25.725*2+12.625+7.835+11.080*2+12.538+2.21+7.81+28.412*2+12.526*2)*0.745=191.036 [A] 
''R800 - živičná izolace 25 mm' 
(8.895+9.36*2+10.58+13.22*2)*0.91=58.818 [B] 
Celkem: 191.036+58.818=249.854 [C]</t>
  </si>
  <si>
    <t>'výkres č.2.001-2.009;2.021-2.029;2.051-2.057' 
''technická zpráva' 
''skladba střech' 
''měřeno z DWG' 
''R700 - živičná izolace 30 mm'  
''výkres č.2.001-2.009;2.021-2.029;2.051-2.057' 
''technická zpráva' 
''skladba střech' 
''měřeno z DWG' 
''R700 - živičná izolace 30 mm'  
(16.335*2+12.625*2+25.725*2+12.625+7.835+11.080*2+12.538+2.21+7.81+28.412*2+12.526*2)*0.745*5=955.179 [A] 
''R800 - živičná izolace 25 mm' 
(8.895+9.36*2+10.58+13.22*2)*0.91*5=294.089 [B] 
Celkem: 955.179+294.089=1 249.268 [C]</t>
  </si>
  <si>
    <t>'výkres č.2.001-2.009;2.021-2.029;2.051-2.057' 
''technická zpráva' 
''skladba střech' 
''měřeno z DWG' 
''R700'  
16.335*12.625+25.725*12.625+11.080*4.73+12.538*2.12+28.412*12.526-3.45*2.90=955.880 [A] 
(42.586+12.59*2+84.754+31.089+12.52)*0.30+12.52*0.25=61.969 [B] 
''R702' 
3.45*2.90=10.005 [C] 
''R800' 
8.895*9.36+10.58*13.22=223.125 [D] 
Celkem: 955.88+61.969+10.005+223.125=1 250.979 [E]</t>
  </si>
  <si>
    <t>'výkres č.2.001-2.009;2.021-2.029;2.051-2.057' 
''technická zpráva' 
''skladba střech' 
''měřeno z DWG' 
''R700'  
(16.335*2+12.625*2+25.725*2+12.625+7.835+11.080*2+12.538+2.21+7.81+28.412*2+12.526*2)*0.745=191.036 [A] 
''R702' 
(3.45*2+2.90*2)*0.300+3.14*(1.00+0.60)/2*2+2.70*1.00+2.70*0.60=13.154 [B] 
''R800 ' 
(8.895+9.36*2+10.58+13.22*2)*0.91=58.818 [C] 
Celkem: 191.036+13.154+58.818=263.008 [D]</t>
  </si>
  <si>
    <t>1513.987*0.00032 Přepočtené koeficientem množství=0.484 [A] 
Celkem: 0.484=0.484 [B]</t>
  </si>
  <si>
    <t>'výkres č.2.001-2.009;2.021-2.029;2.051-2.057' 
''technická zpráva' 
''skladba střech' 
''měřeno z DWG' 
''R700'  
vodorovná 16.335*12.625+25.725*12.625+11.080*4.73+12.538*2.12+28.412*12.526=965.885 [A] 
(42.586+12.59*2+84.754+31.089+12.52)*0.30+12.52*0.25=61.969 [B] 
svislá (16.335*2+12.625*2+25.725*2+12.625+7.835+11.080*2+12.538+2.21+7.81+28.412*2+12.526*2)*0.745=191.036 [C] 
''R702' 
vodorovná 3.45*2.90=10.005 [D] 
svislá (3.45*2+2.90*2)*0.300+3.14*(1.00+0.60)/2*2+2.70*1.00+2.70*0.60=13.154 [E] 
''R800 ' 
vodorovná 8.895*9.36+10.58*13.22=223.125 [F] 
svislá (8.895+9.36*2+10.58+13.22*2)*0.91=58.818 [G] 
Celkem: 965.885+61.969+191.036+10.005+13.154+223.125+58.818=1 523.992 [H]</t>
  </si>
  <si>
    <t>1523.992*1.1655 Přepočtené koeficientem množství=1 776.213 [A] 
Celkem: 1776.213=1 776.213 [B]</t>
  </si>
  <si>
    <t>'výkres č.2.001-2.009;2.021-2.029;2.051-2.057' 
''technická zpráva' 
''skladba střech' 
''měřeno z DWG' 
''vnitřní pole - 20%' 
''R700'  
(16.335*12.625+25.725*12.625+11.08*4.73+12.538*2.12+28.412*12.526)*0.20=193.177 [A] 
(42.586+12.59*2+84.754+31.089+12.52)*0.30+12.52*0.25=61.969 [B] 
''R702' 
3.45*2.90*0.20=2.001 [C] 
''R800' 
(8.895*9.36+10.58*13.22)*0.20=44.625 [D] 
Celkem: 193.177+61.969+2.001+44.625=301.772 [E]</t>
  </si>
  <si>
    <t>'výkres č.2.001-2.009;2.021-2.029;2.051-2.057' 
''technická zpráva' 
''skladba střech' 
''měřeno z DWG' 
''krajní pole - 35%' 
''R700'  
(16.335*12.625+25.725*12.625+11.08*4.73+12.538*2.12+28.412*12.526)*0.35=338.060 [A] 
''R702' 
3.45*2.90*0.35=3.502 [B] 
''R800' 
(8.895*9.36+10.58*13.22)*0.35=78.094 [C] 
Celkem: 338.06+3.502+78.094=419.656 [D]</t>
  </si>
  <si>
    <t>'výkres č.2.001-2.009;2.021-2.029;2.051-2.057' 
''technická zpráva' 
''skladba střech' 
''měřeno z DWG' 
''rohové pole - 45%' 
''R700'  
(16.335*12.625+25.725*12.625+11.08*4.73+12.538*2.12+28.412*12.526)*0.45=434.648 [A] 
''R702' 
3.45*2.90*0.45=4.502 [B] 
''R800' 
(8.895*9.36+10.58*13.22)*0.45=100.406 [C] 
Celkem: 434.648+4.502+100.406=539.556 [D]</t>
  </si>
  <si>
    <t>'výkres č.2.001-2.009;2.021-2.029;2.051-2.057' 
''technická zpráva' 
''skladba střech' 
''měřeno z DWG' 
''R700'  
(16.335*2+12.625*2+25.725*2+12.625+7.835+11.080*2+12.538+2.21+7.81+28.412*2+12.526*2+3.34*2+2.90*2)*0.250=67.226 [A] 
''R800' 
(8.895+9.36*2+10.58+13.22*2)*0.91=58.818 [B] 
Celkem: 67.226+58.818=126.044 [C]</t>
  </si>
  <si>
    <t>1387.028*1.1655 Přepočtené koeficientem množství=1 616.581 [A] 
Celkem: 1616.581=1 616.581 [B]</t>
  </si>
  <si>
    <t>712361701</t>
  </si>
  <si>
    <t>Provedení povlakové krytiny střech plochých do 10° fólií položenou volně s přilepením spojů</t>
  </si>
  <si>
    <t>'výkres č.2.001-2.009;2.021-2.029;2.051-2.057' 
''technická zpráva' 
''skladba střech' 
''měřeno z DWG' 
''R701'  
8.05*1.35=10.868 [A] 
''R801' 
2.98*0.42=1.252 [B] 
Celkem: 10.868+1.252=12.120 [C]</t>
  </si>
  <si>
    <t>69311081</t>
  </si>
  <si>
    <t>geotextilie netkaná separační, ochranná, filtrační, drenážní PES 300g/m2</t>
  </si>
  <si>
    <t>12.12*1.165 Přepočtené koeficientem množství=14.120 [A] 
Celkem: 14.12=14.120 [B]</t>
  </si>
  <si>
    <t>713140811</t>
  </si>
  <si>
    <t>Odstranění tepelné izolace střech plochých z rohoží, pásů, dílců, desek, bloků nadstřešních izolací volně položených z vláknitých materiálů suchých, tloušťka iz</t>
  </si>
  <si>
    <t>Odstranění tepelné izolace střech plochých z rohoží, pásů, dílců, desek, bloků nadstřešních izolací volně položených z vláknitých materiálů suchých, tloušťka izolace do 100 mm</t>
  </si>
  <si>
    <t>'výkres č.2.001-2.009;2.021-2.029;2.051-2.057' 
''technická zpráva' 
''skladba střech' 
''měřeno z DWG' 
''R800 - živičná izolace 25 mm' 
8.895*9.36+10.58*13.22=223.125 [A] 
Celkem: 223.125=223.125 [B]</t>
  </si>
  <si>
    <t>713190814</t>
  </si>
  <si>
    <t>Odstranění tepelné izolace běžných stavebních konstrukcí – vrstvy, doplňky a konstrukční součásti izolační vrstvy lože škvárové průměrné tloušťky přes 150 do 20</t>
  </si>
  <si>
    <t>Odstranění tepelné izolace běžných stavebních konstrukcí – vrstvy, doplňky a konstrukční součásti izolační vrstvy lože škvárové průměrné tloušťky přes 150 do 200 mm</t>
  </si>
  <si>
    <t>'výkres č.2.001-2.009;2.021-2.029;2.051-2.057' 
''technická zpráva' 
''skladba střech'  
''R700 - škvára'  
16.335*12.625+25.725*12.625+11.080*4.73+12.538*2.12+28.412*12.526=965.885 [A] 
Celkem: 965.885=965.885 [B]</t>
  </si>
  <si>
    <t>713131151</t>
  </si>
  <si>
    <t>Montáž tepelné izolace stěn rohožemi, pásy, deskami, dílci, bloky (izolační materiál ve specifikaci) vložením jednovrstvě</t>
  </si>
  <si>
    <t>'výkres č. 2.025' 
''0P702 - deska PEHD u okna' 
1.48*1.77=2.620 [A] 
Celkem: 2.62=2.620 [B]</t>
  </si>
  <si>
    <t>283r100</t>
  </si>
  <si>
    <t>deska plná PC s UV ochranou barevná 10mm</t>
  </si>
  <si>
    <t>2.62*1.1 Přepočtené koeficientem množství=2.882 [A] 
Celkem: 2.882=2.882 [B]</t>
  </si>
  <si>
    <t>'výkres č.2.001-2.009;2.021-2.029;2.051-2.057' 
''půdorysy nový stav, tabulka místností, skladba stropů' 
''technická zpráva' 
''S06/30'  
1S701 22.74=22.740 [A] 
1S708 14.17=14.170 [B] 
1S715 30.93=30.930 [C] 
0P701 39.02=39.020 [D] 
1P700 12.20=12.200 [E] 
1P735 18.72=18.720 [F] 
Celkem: 22.74+14.17+30.93+39.02+12.2+18.72=137.780 [G]</t>
  </si>
  <si>
    <t>137.78*1.05 Přepočtené koeficientem množství=144.669 [A] 
Celkem: 144.669=144.669 [B]</t>
  </si>
  <si>
    <t>713131141</t>
  </si>
  <si>
    <t>Montáž tepelné izolace stěn rohožemi, pásy, deskami, dílci, bloky (izolační materiál ve specifikaci) lepením celoplošně bez mechanického kotvení</t>
  </si>
  <si>
    <t>'R702' 
(3.45*2+2.90*2)*0.300+3.14*(1.00+0.60)/2*2+2.70*1.00+2.70*0.60=13.154 [A] 
Celkem: 13.154=13.154 [B]</t>
  </si>
  <si>
    <t>13.154*1.1 Přepočtené koeficientem množství=14.469 [A] 
Celkem: 14.469=14.469 [B]</t>
  </si>
  <si>
    <t>'výkres č.2.001-2.009;2.021-2.029;2.051-2.057' 
''technická zpráva' 
''skladba střech' 
''měřeno z DWG' 
''R700'  
(16.335*12.625+25.725*12.625+11.080*4.73+12.538*2.12+28.412*12.526)*2=1 931.770 [A] 
''R702' 
3.45*2.90=10.005 [B] 
''R800' 
(8.895*9.36+10.58*13.22)*2=446.250 [C] 
Celkem: 1931.77+10.005+446.25=2 388.025 [D]</t>
  </si>
  <si>
    <t>'R700'  
(16.335*12.625+25.725*12.625+11.080*4.73+12.538*2.12+28.412*12.526)*2=1 931.770 [A] 
''R800' 
(8.895*9.36+10.58*13.22)*2=446.250 [B] 
Celkem: 1931.77+446.25=2 378.020 [C] 
2378.02*1.1 Přepočtené koeficientem množství=2 615.822 [D] 
Celkem: 2615.822=2 615.822 [E]</t>
  </si>
  <si>
    <t>28375963</t>
  </si>
  <si>
    <t>deska EPS 200 pro konstrukce s velmi vysokým zatížením ?=0,034 tl 200mm</t>
  </si>
  <si>
    <t>'výkres č.2.001-2.009;2.021-2.029;2.051-2.057' 
''technická zpráva' 
''skladba střech' 
''měřeno z DWG' 
''R700'  
16.335*12.625+25.725*12.625+11.080*4.73+12.538*2.12+28.412*12.526=965.885 [A] 
''R800' 
8.895*9.36+10.58*13.22=223.125 [B] 
Celkem: 965.885+223.125=1 189.010 [C]</t>
  </si>
  <si>
    <t>'výkres č.2.001-2.009;2.021-2.029;2.051-2.057' 
''technická zpráva' 
''skladba střech' 
''měřeno z DWG' 
''objem krychle - objem jehlanu: d x š x (H-1/3h)' 
''R700'  
16.335*12.59*(0.50-1/3*0.20)=89.118 [A] 
13.105*12.59*(0.50-1/3*0.20)=71.497 [B] 
12.62*12.59*(0.50-1/3*0.20)=68.851 [C] 
11.08*4.723*(0.50-1/3*0.20)=22.677 [D] 
12.538*2.21*(0.50-1/3*0.20)=12.007 [E] 
15.26*12.54*(0.50-1/3*0.200)=82.923 [F] 
13.157*12.54*(0.50-1/3*0.200)=71.495 [G] 
''R800' 
(8.895*9.36+10.58*13.22)*(0.30-1/3*0.18)=53.550 [H] 
Celkem: 89.118+71.497+68.851+22.677+12.007+82.923+71.495+53.55=472.118 [I] 
472.118*1.1 Přepočtené koeficientem množství=519.330 [J] 
Celkem: 519.33=519.330 [K]</t>
  </si>
  <si>
    <t>713121121</t>
  </si>
  <si>
    <t>Montáž tepelné izolace podlah rohožemi, pásy, deskami, dílci, bloky (izolační materiál ve specifikaci) kladenými volně dvouvrstvá</t>
  </si>
  <si>
    <t>_0F701 
'_0F703 
'_0F711 
'_1F702 
'_1F703*2 
'_1F704*2 
'_1F706*2 
'_1F707*2 
'_1F708*2 
'Celkem:  
1567.85*1.1 Přepočtené koeficientem množství=1 724.635 [A] 
Celkem: 1724.635=1 724.635 [B]</t>
  </si>
  <si>
    <t>28375922</t>
  </si>
  <si>
    <t>deska EPS 200 pro konstrukce s velmi vysokým zatížením ?=0,034 tl 60mm</t>
  </si>
  <si>
    <t>_0F701 
'_0F703 
'_0F704*2 
'_0F711 
'_0F712*2 
'_0F713*2 
'_1F700*2 
'_1F702 
'Celkem:  
971.51*1.1 Přepočtené koeficientem množství=1 068.661 [A] 
Celkem: 1068.661=1 068.661 [B]</t>
  </si>
  <si>
    <t>857.24*1.05 Přepočtené koeficientem množství=900.102 [A] 
Celkem: 900.102=900.102 [B]</t>
  </si>
  <si>
    <t>28375923</t>
  </si>
  <si>
    <t>deska EPS 200 pro konstrukce s velmi vysokým zatížením ?=0,034 tl 70mm</t>
  </si>
  <si>
    <t>_0F804 
'_0F805 
'Celkem:  
9.39*1.05 Přepočtené koeficientem množství=9.860 [A] 
Celkem: 9.86=9.860 [B]</t>
  </si>
  <si>
    <t>_1F805 
'_2F805 
'Celkem:  
4.98*1.05 Přepočtené koeficientem množství=5.229 [A] 
Celkem: 5.229=5.229 [B]</t>
  </si>
  <si>
    <t>28375919</t>
  </si>
  <si>
    <t>deska EPS 200 pro konstrukce s velmi vysokým zatížením ?=0,034 tl 30mm</t>
  </si>
  <si>
    <t>_1F802 
'_1F803 
'_2F802 
'_2F803 
'_3F802 
'_3F803 
'Celkem:  
100.97*1.05 Přepočtené koeficientem množství=106.019 [A] 
Celkem: 106.019=106.019 [B]</t>
  </si>
  <si>
    <t>28375920</t>
  </si>
  <si>
    <t>deska EPS 200 pro konstrukce s velmi vysokým zatížením ?=0,034 tl 40mm</t>
  </si>
  <si>
    <t>_1F804 
'_2F804 
'_3F804 
'Celkem:  
305.6*1.05 Přepočtené koeficientem množství=320.880 [A] 
Celkem: 320.88=320.880 [B]</t>
  </si>
  <si>
    <t>_3F805 
6.57*1.05 Přepočtené koeficientem množství=6.899 [A] 
Celkem: 6.899=6.899 [B]</t>
  </si>
  <si>
    <t>28375925</t>
  </si>
  <si>
    <t>deska EPS 200 pro konstrukce s velmi vysokým zatížením ?=0,034 tl 90mm</t>
  </si>
  <si>
    <t>_0F806 
60.65*1.05 Přepočtené koeficientem množství=63.683 [A] 
Celkem: 63.683=63.683 [B]</t>
  </si>
  <si>
    <t>_0F807 
2.52*1.05 Přepočtené koeficientem množství=2.646 [A] 
Celkem: 2.646=2.646 [B]</t>
  </si>
  <si>
    <t>28375961</t>
  </si>
  <si>
    <t>deska EPS 200 pro konstrukce s velmi vysokým zatížením ?=0,034 tl 160mm</t>
  </si>
  <si>
    <t>_2F806 
1.89*1.05 Přepočtené koeficientem množství=1.985 [A] 
Celkem: 1.985=1.985 [B]</t>
  </si>
  <si>
    <t>1779.323*1.05 Přepočtené koeficientem množství=1 868.289 [A] 
Celkem: 1868.289=1 868.289 [B]</t>
  </si>
  <si>
    <t>'výpis klempířských výrobků' 
''K757' 
1.00=1.000 [A] 
''K758' 
6.00=6.000 [B] 
''K759' 
3.00=3.000 [C] 
''K760' 
3.00=3.000 [D] 
''K761' 
3.00=3.000 [E] 
''K893' 
5.00=5.000 [F] 
Celkem: 1+6+3+3+3+5=21.000 [G]</t>
  </si>
  <si>
    <t>62851024</t>
  </si>
  <si>
    <t>komínek střešní odvětrávací s integrovanou manžetou z modifikovaného asfaltového pásu DN 150</t>
  </si>
  <si>
    <t>K757 1.00=1.000 [A] 
Celkem: 1=1.000 [B]</t>
  </si>
  <si>
    <t>62851022</t>
  </si>
  <si>
    <t>komínek střešní odvětrávací s integrovanou manžetou z modifikovaného asfaltového pásu DN 100</t>
  </si>
  <si>
    <t>7.62 6.00=6.000 [A] 
K893 5.00=5.000 [B] 
Celkem: 6+5=11.000 [C]</t>
  </si>
  <si>
    <t>62851021</t>
  </si>
  <si>
    <t>komínek střešní odvětrávací s integrovanou manžetou z modifikovaného asfaltového pásu DN 70</t>
  </si>
  <si>
    <t>K759 3.00=3.000 [A] 
Celkem: 3=3.000 [B]</t>
  </si>
  <si>
    <t>55350109</t>
  </si>
  <si>
    <t>průchodka manžetová D 152-280mm</t>
  </si>
  <si>
    <t>K760 3.00=3.000 [A] 
K761 3.00=3.000 [B] 
Celkem: 3+3=6.000 [C]</t>
  </si>
  <si>
    <t>Montáž a dodávka izolace tepelné protipožárním obkladem podhledů deskami 1 vrstva včetně dodání materiálu (obklad, tmel, nátěr apod.)</t>
  </si>
  <si>
    <t>'výkres č.2.001-2.009;2.021-2.029;2.051-2.057' 
''technická zpráva' 
''Z01-6'  
1.60*0.200+0.600*0.200*3=0.680 [A] 
2.100*0.200*2+1.500*0.200*2+0.280*0.200=1.496 [B] 
1.200*0.200+1.200*0.200=0.480 [C] 
5.210*0.200+1.230*0.200*9=3.256 [D] 
1.882*0.200+0.900*0.200=0.556 [E] 
Celkem: 0.68+1.496+0.48+3.256+0.556=6.468 [F]</t>
  </si>
  <si>
    <t>'výpis ostatních výrobků' 
0P732 1.00=1.000 [A] 
0P733 1.00=1.000 [B] 
1P722 1.00=1.000 [C] 
Celkem: 1+1+1=3.000 [D]</t>
  </si>
  <si>
    <t>Madlo bezbariérové pevné, poz.H24</t>
  </si>
  <si>
    <t>'výpis ostatních výrobků' 
0P732 1.00=1.000 [A] 
0P733 1.00 =1.000 [B] 
Celkem: 1+1=2.000 [C]</t>
  </si>
  <si>
    <t>'výpis truhlářských výrobků' 
0P732 1.00=1.000 [A] 
0P733 1.00=1.000 [B] 
1P722 1.00=1.000 [C] 
Celkem: 1+1+1=3.000 [D]</t>
  </si>
  <si>
    <t>'výpis ostatních výrobků' 
0P734 1.00=1.000 [A] 
1P722 1.00=1.000 [B] 
Celkem: 1+1=2.000 [C]</t>
  </si>
  <si>
    <t>'výpis ostatních výrobků' 
1P722 1.00=1.000 [A] 
Celkem: 1=1.000 [B]</t>
  </si>
  <si>
    <t>998735103</t>
  </si>
  <si>
    <t>Přesun hmot pro otopná tělesa stanovený z hmotnosti přesunovaného materiálu vodorovná dopravní vzdálenost do 50 m v objektech výšky přes 12 do 24 m</t>
  </si>
  <si>
    <t>'výkres č.2.001-2.009;2.021-2.029;2.051-2.057' 
''výpis zámečnických prvků' 
Z830 1.00=1.000 [A] 
Celkem: 1=1.000 [B]</t>
  </si>
  <si>
    <t>429723r</t>
  </si>
  <si>
    <t>ventilační nerezová mřížka 600x400 s ochranou proti hmyzu</t>
  </si>
  <si>
    <t>998751102</t>
  </si>
  <si>
    <t>Přesun hmot pro vzduchotechniku stanovený z hmotnosti přesunovaného materiálu vodorovná dopravní vzdálenost do 100 m v objektech výšky přes 12 do 24 m</t>
  </si>
  <si>
    <t>R76100000</t>
  </si>
  <si>
    <t>Demontáž sklobetonových desek včetně přemístění a uložení</t>
  </si>
  <si>
    <t>761111R</t>
  </si>
  <si>
    <t>Sklobetonová stěna, vel. 9471 x 28630 mm, replika původních tvárnic včetně kotvicího materiálů, poz.813</t>
  </si>
  <si>
    <t>'výpis vnějších výplní'  
poz.813 2.86*9.471=27.087 [A] 
Celkem: 27.087=27.087 [B]</t>
  </si>
  <si>
    <t>'výkres č.2.001-2.009;2.021-2.029;2.051-2.057' 
''půdorysy nový stav, výpis vnějších výplní' 
poz.750 1.48*1.77*5.00=13.098 [A] 
poz.751 1.48*1.77*4.00=10.478 [B] 
poz.754 1.48*1.77=2.620 [C] 
Celkem: 13.098+10.478+2.62=26.196 [D]</t>
  </si>
  <si>
    <t>634821R</t>
  </si>
  <si>
    <t>sklobetonová výplň s větracím okénkem, replika historických vzorů, poz.750</t>
  </si>
  <si>
    <t>poz.750 5.00=5.000 [A] 
Celkem: 5=5.000 [B]</t>
  </si>
  <si>
    <t>634821R1</t>
  </si>
  <si>
    <t>sklobetonová výplň s větracím okénkem, replika historických vzorů, poz.751</t>
  </si>
  <si>
    <t>poz.751 4.00=4.000 [A] 
Celkem: 4=4.000 [B]</t>
  </si>
  <si>
    <t>634821R2</t>
  </si>
  <si>
    <t>sklobetonová výplň s větracím okénkem, replika historických vzorů, poz.754</t>
  </si>
  <si>
    <t>'výkres č.2.001-2.009;2.021-2.029;2.051-2.057' 
''půdorysy nový stav, vnější výplň 752-753' 
''technická zpráva' 
''obnovení anglických dvorků' 
''d x š x počet'  
''severozápad'  
3.47*0.69+2.58*0.69+2.4*0.69*10+2.785*0.69+2.58*0.69*2=26.217 [A] 
''jih' 
2.40*0.69*16+2.58*0.69*5=35.397 [B] 
''severovýchod - vracení demontovaných+dodávky nových'  
2.40*0.69*7+2.965*0.69=13.638 [C] 
Celkem: 26.217+35.397+13.638=75.252 [D]</t>
  </si>
  <si>
    <t>'severozápad'  
2.58*0.69*3=5.341 [A] 
''jih' 
2.58*0.69*5=8.901 [B] 
Celkem: 5.341+8.901=14.242 [C]</t>
  </si>
  <si>
    <t>R63482149.2</t>
  </si>
  <si>
    <t>replika původních sklobetonového panelu 3470 x 690 mm včetně ocelového rámu</t>
  </si>
  <si>
    <t>'severozápad'  
3.47*0.69=2.394 [A] 
Celkem: 2.394=2.394 [B]</t>
  </si>
  <si>
    <t>R63482149.3</t>
  </si>
  <si>
    <t>replika původních sklobetonového panelu 2400 x 690 mm včetně ocelového rámu</t>
  </si>
  <si>
    <t>'severozápad'  
2.4*0.69*10=16.560 [A] 
''jih' 
2.40*0.69*16=26.496 [B] 
''severovýchod - vracení demontovaných+dodávky nových'  
2.40*0.69*2=3.312 [C] 
Celkem: 16.56+26.496+3.312=46.368 [D]</t>
  </si>
  <si>
    <t>R63482149.4</t>
  </si>
  <si>
    <t>replika původních sklobetonového panelu 2785 x 690 mm včetně ocelového rámu</t>
  </si>
  <si>
    <t>'severozápad'  
2.785*0.69=1.922 [A] 
Celkem: 1.922=1.922 [B]</t>
  </si>
  <si>
    <t>761661071</t>
  </si>
  <si>
    <t>Osazení sklepních světlíků (anglických dvorků) včetně osazení roštu, osazení odvodňovacího prvku a osazení pojistky (proti vloupání ) hloubky přes 1,0 m, šířky</t>
  </si>
  <si>
    <t>Osazení sklepních světlíků (anglických dvorků) včetně osazení roštu, osazení odvodňovacího prvku a osazení pojistky (proti vloupání ) hloubky přes 1,0 m, šířky přes 1,0 do 1,5 m</t>
  </si>
  <si>
    <t>'výkres č.2.001-2.009;2.021-2.029;2.051-2.057' 
''půdorysy nový stav, výpis zámečnických prvků' 
Z817 8.00=8.000 [A] 
Celkem: 8=8.000 [B]</t>
  </si>
  <si>
    <t>562452r1</t>
  </si>
  <si>
    <t>anglický dvorek pro sklepní okno - tělo z plastového světlíku z kompozitního materiálu SMC, stavitelná výška, kotvit voděnepropustným spojem k fasádě včetně poz</t>
  </si>
  <si>
    <t>anglický dvorek pro sklepní okno - tělo z plastového světlíku z kompozitního materiálu SMC, stavitelná výška, kotvit voděnepropustným spojem k fasádě včetně pozinkované mříže z pororoštu, poz.Z817</t>
  </si>
  <si>
    <t>762341811</t>
  </si>
  <si>
    <t>Demontáž bednění a laťování bednění střech rovných, obloukových, sklonu do 60° se všemi nadstřešními konstrukcemi z prken hrubých, hoblovaných tl. do 32 mm</t>
  </si>
  <si>
    <t>'výkres č.2.001-2.009;2.021-2.029;2.051-2.057' 
''technická zpráva' 
''skladba střech' 
''měřeno z DWG' 
''R701'  
8.05*1.35=10.868 [A] 
Celkem: 10.868=10.868 [B]</t>
  </si>
  <si>
    <t>'výkres č.2.001-2.009;2.021-2.029;2.051-2.057' 
''technická zpráva' 
''skladba střech' 
''měřeno z DWG' 
''detail provedení atiky - hlavní střecha' 
200.00*0.35=70.000 [A] 
30.00*0.35=10.500 [B] 
30.00*0.20=6.000 [C] 
''R701'  
(8.05+1.35*2)*0.15=1.613 [D] 
''bytový dům' 
70.00*0.25=17.500 [E] 
12.50*0.43=5.375 [F] 
Celkem: 70+10.5+6+1.613+17.5+5.375=110.988 [G]</t>
  </si>
  <si>
    <t>762083122</t>
  </si>
  <si>
    <t>Impregnace řeziva máčením proti dřevokaznému hmyzu, houbám a plísním, třída ohrožení 3 a 4 (dřevo v exteriéru)</t>
  </si>
  <si>
    <t>'výkres č.2.001-2.009;2.021-2.029;2.051-2.057' 
''technická zpráva' 
''skladba střech' 
''měřeno z DWG' 
''R701'  
(8.05*1.35*0.025)*2=0.543 [A] 
((8.05*2+1.35*10)*0.025*0.025)*2=0.037 [B] 
Celkem: 0.543+0.037=0.580 [C]</t>
  </si>
  <si>
    <t>762341260</t>
  </si>
  <si>
    <t>Montáž bednění střech rovných a šikmých sklonu do 60° s vyřezáním otvorů z palubek</t>
  </si>
  <si>
    <t>60511110</t>
  </si>
  <si>
    <t>řezivo jehličnaté smrk, borovice š přes 80mm tl 24mm dl 4m</t>
  </si>
  <si>
    <t>'R701'  
8.05*1.35*0.025=0.272 [A] 
Celkem: 0.272=0.272 [B]</t>
  </si>
  <si>
    <t>762512261</t>
  </si>
  <si>
    <t>Podlahové konstrukce podkladové montáž roštu podkladového</t>
  </si>
  <si>
    <t>'výkres č.2.001-2.009;2.021-2.029;2.051-2.057' 
''technická zpráva' 
''skladba střech' 
''měřeno z DWG' 
''R701'  
8.05*2+1.35*10=29.600 [A] 
Celkem: 29.6=29.600 [B]</t>
  </si>
  <si>
    <t>60512132</t>
  </si>
  <si>
    <t>hranol stavební řezivo průřezu do 224cm2 přes dl 8m</t>
  </si>
  <si>
    <t>'R701'  
(8.05*2+1.35*10)*0.025*0.025=0.019 [A] 
Celkem: 0.019=0.019 [B]</t>
  </si>
  <si>
    <t>762342811</t>
  </si>
  <si>
    <t>Demontáž bednění a laťování laťování střech sklonu do 60° se všemi nadstřešními konstrukcemi, z latí průřezové plochy do 25 cm2 při osové vzdálenosti do 0,22 m</t>
  </si>
  <si>
    <t>762495000</t>
  </si>
  <si>
    <t>Spojovací prostředky olištování spár, obložení stropů, střešních podhledů a stěn hřebíky, vruty</t>
  </si>
  <si>
    <t>763111311</t>
  </si>
  <si>
    <t>Příčka ze sádrokartonových desek s nosnou konstrukcí z jednoduchých ocelových profilů UW, CW jednoduše opláštěná deskou standardní A tl. 12,5 mm, příčka tl. 75</t>
  </si>
  <si>
    <t>Příčka ze sádrokartonových desek s nosnou konstrukcí z jednoduchých ocelových profilů UW, CW jednoduše opláštěná deskou standardní A tl. 12,5 mm, příčka tl. 75 mm, profil 50, s izolací, EI 30, Rw do 45 dB</t>
  </si>
  <si>
    <t>'výkres číslo 2.021, 2.022,2.023,2.024,2.025,2,026,2.027,2.028,2.029 - návrhy půdorysů' 
''výkres číslo 2.051,2.052,2.053,2.054,2.055,2.056,2.057 - řezy' 
''technická zpráva' 
'OP747 
2*3.37-0.8*1.97=5.164 [A] 
'OP748 
3.42*3.37=11.525 [B] 
'OP737 
1.63*3.37=5.493 [C] 
'OP737 
1*3.1537=3.154 [D] 
'OP731 
6.67*3.37=22.478 [E] 
'OP731 
2.82*3.37=9.503 [F] 
'OP714 
2.38*3.37=8.021 [G] 
'1P736 
1.1*3.12=3.432 [H] 
'1P704 
2.28*3.12=7.114 [I] 
'1P703 
1.1*3.12=3.432 [J] 
'1P734 
2.09*3.12=6.521 [K] 
Celkem: 5.164+11.525+5.493+3.154+22.478+9.503+8.021+3.432+7.114+3.432+6.521=85.837 [L]</t>
  </si>
  <si>
    <t>763111311R.1</t>
  </si>
  <si>
    <t>'výkres číslo 2.021, 2.022,2.023,2.024,2.025,2,026,2.027,2.028,2.029 - návrhy půdorysů' 
''výkres číslo 2.051,2.052,2.053,2.054,2.055,2.056,2.057 - řezy' 
''technická zpráva' 
'2NP 
'1P749 
2.0*3.12=6.240 [A] 
'1P746 
1.61*3.12=5.023 [B] 
'1P750 
3.35*3.12=10.452 [C] 
'1P736 
2.58*3.12=8.050 [D] 
'1P704 
 3.41*3.12=10.639 [E] 
'1P703 
1.2*3.12=3.744 [F] 
Celkem: 6.24+5.023+10.452+8.05+10.639+3.744=44.148 [G]</t>
  </si>
  <si>
    <t>'výkres číslo 2.021, 2.022,2.023,2.024,2.025,2,026,2.027,2.028,2.029 - návrhy půdorysů' 
''výkres číslo 2.051,2.052,2.053,2.054,2.055,2.056,2.057 - řezy' 
''technická zpráva' 
'OP753 
2.9*3.37-0.9*1.97=8.000 [A] 
'OP736 
3.67*3.37-0.8*1.97=10.792 [B] 
'OP736 
1.28*3.37=4.314 [C] 
'OP737 
4.43*3.37-0.9*1.97=13.156 [D] 
'OP738 
2*3.37-0.8*1.97=5.164 [E] 
'OP718 
2.3*3.47-0.8*1.97=6.405 [F] 
'OP718 
2.13*4-1*1.97=6.550 [G] 
'OP728 
7.05*3.47=24.464 [H] 
'OP713 
1.87*3.67=6.863 [I] 
'1P737 
1.0*3.12=3.120 [J] 
'1P736 
0.96*3.12=2.995 [K] 
'1P725 
2*0.94*3.12=5.866 [L] 
'1P723 
2.5*3.12-0.9*1.97=6.027 [M] 
'1P728 
1.74*3.12=5.429 [N] 
'1P728 
2.31*3.12-0.8*1.97=5.631 [O] 
'1P730 
1.1*3.12=3.432 [P] 
'1P804 
0.7*3.02=2.114 [Q] 
'2P801 
1.7*2.96-0.8*1.97=3.456 [R] 
'2P807 
0.81*2.96=2.398 [S] 
'2P801 
1.7*2.96-0.8*1.97=3.456 [T] 
'2P807 
0.81*2.96=2.398 [U] 
Celkem: 8+10.792+4.314+13.156+5.164+6.405+6.55+24.464+6.863+3.12+2.995+5.866+6.027+5.429+5.631+3.432+2.114+3.456+2.398+3.456+2.398=132.030 [V]</t>
  </si>
  <si>
    <t>'výkres číslo 2.021, 2.022,2.023,2.024,2.025,2,026,2.027,2.028,2.029 - návrhy půdorysů' 
''výkres číslo 2.051,2.052,2.053,2.054,2.055,2.056,2.057 - řezy' 
''technická zpráva' 
'OP750 
2.87*3.137-0.7*1.97=7.624 [A] 
'OP715 
4.69*3.67=17.212 [B] 
'OP710 
2.14*3.26-0.9*1.97=5.203 [C] 
'OP711 
1.95*3.26-0.7*1.97=4.978 [D] 
'1P703 
0.75*3.12=2.340 [E] 
Celkem: 7.624+17.212+5.203+4.978+2.34=37.357 [F]</t>
  </si>
  <si>
    <t>763111331</t>
  </si>
  <si>
    <t>Příčka ze sádrokartonových desek s nosnou konstrukcí z jednoduchých ocelových profilů UW, CW jednoduše opláštěná deskou impregnovanou H2 tl. 12,5 mm, příčka tl. 75 mm, profil 50, s izolací, EI 30, Rw do 45 dB</t>
  </si>
  <si>
    <t>'výkres číslo 2.021, 2.022,2.023,2.024,2.025,2,026,2.027,2.028,2.029 - návrhy půdorysů' 
''výkres číslo 2.051,2.052,2.053,2.054,2.055,2.056,2.057 - řezy' 
''technická zpráva' 
'1P731 
2.23*3.12=6.958 [A] 
Celkem: 6.958=6.958 [B]</t>
  </si>
  <si>
    <t>'výkres číslo 2.021, 2.022,2.023,2.024,2.025,2,026,2.027,2.028,2.029 - návrhy půdorysů' 
''výkres číslo 2.051,2.052,2.053,2.054,2.055,2.056,2.057 - řezy' 
''technická zpráva' 
'1P704 
0.91*2.07=1.884 [A] 
'1P729 
4.92*3.12-0.8*1.97=13.774 [B] 
'1P730 
4.4*3.12-0.8*1.97=12.152 [C] 
'1P732 
4.08*3.12-0.9*1.97=10.957 [D] 
'1P733 
1.95*3.12-0.9*1.97=4.311 [E] 
'1P733 
4.42*3.12-0.9*1.97=12.017 [F] 
Celkem: 1.884+13.774+12.152+10.957+4.311+12.017=55.095 [G]</t>
  </si>
  <si>
    <t>763111362</t>
  </si>
  <si>
    <t>Příčka ze sádrokartonových desek s nosnou konstrukcí z jednoduchých ocelových profilů UW, CW jednoduše opláštěná deskou akustickou tl. 12,5 mm s izolací, EI 45, příčka tl. 125 mm, profil 100, Rw do 54 dB</t>
  </si>
  <si>
    <t>'výkres číslo 2.021, 2.022,2.023,2.024,2.025,2,026,2.027,2.028,2.029 - návrhy půdorysů' 
''výkres číslo 2.051,2.052,2.053,2.054,2.055,2.056,2.057 - řezy' 
''technická zpráva' 
'OP714 
3.86*3.67-0.8*1.97=12.590 [A] 
Celkem: 12.59=12.590 [B]</t>
  </si>
  <si>
    <t>'výkres číslo 2.021, 2.022,2.023,2.024,2.025,2,026,2.027,2.028,2.029 - návrhy půdorysů' 
''výkres číslo 2.051,2.052,2.053,2.054,2.055,2.056,2.057 - řezy' 
''technická zpráva' 
'OP717 
3.88*3.67=14.240 [A] 
'1P701 
1.98*3.12=6.178 [B] 
'1P727 
3.8*3.12=11.856 [C] 
'1P728 
2.2*3.12=6.864 [D] 
'1P808 
4.47*3.02-0.8*1.97=11.923 [E] 
'1P809 
2.2*3.02-0.8*1.97=5.068 [F] 
'2P808 
4.47*2.96-0.8*1.97=11.655 [G] 
'2P807 
2.21*2.96-0.7*1.97=5.163 [H] 
'2P808 
4.47*2.96-0.8*1.97=11.655 [I] 
'2P807 
2.21*2.96-0.7*1.97=5.163 [J] 
Celkem: 14.24+6.178+11.856+6.864+11.923+5.068+11.655+5.163+11.655+5.163=89.765 [K]</t>
  </si>
  <si>
    <t>763111417R.1</t>
  </si>
  <si>
    <t>'výkres číslo 2.021, 2.022,2.023,2.024,2.025,2,026,2.027,2.028,2.029 - návrhy půdorysů' 
''výkres číslo 2.051,2.052,2.053,2.054,2.055,2.056,2.057 - řezy' 
''technická zpráva' 
'2NP 
'1P745 
1.93*3.12=6.022 [A] 
'1P711 
0.86*3.12=2.683 [B] 
'4NP 
'2P807 
0.8*2.96=2.368 [C] 
Celkem: 6.022+2.683+2.368=11.073 [D]</t>
  </si>
  <si>
    <t>763111426</t>
  </si>
  <si>
    <t>Příčka ze sádrokartonových desek s nosnou konstrukcí z jednoduchých ocelových profilů UW, CW dvojitě opláštěná deskami protipožárními DF tl. 2 x 12,5 mm EI 90, příčka tl. 150 mm, profil 100, s izolací, Rw do 59 dB</t>
  </si>
  <si>
    <t>'výkres číslo 2.021, 2.022,2.023,2.024,2.025,2,026,2.027,2.028,2.029 - návrhy půdorysů' 
''výkres číslo 2.051,2.052,2.053,2.054,2.055,2.056,2.057 - řezy' 
''technická zpráva' 
'2NP 
'1P735 
4.44*3.12=13.853 [A] 
'1P736 
1.6*3.12=4.992 [B] 
'1P736 
0.9*2.02=1.818 [C] 
'1P736 
0.9*2.02=1.818 [D] 
Celkem: 13.853+4.992+1.818+1.818=22.481 [E]</t>
  </si>
  <si>
    <t>'výkres číslo 2.021, 2.022,2.023,2.024,2.025,2,026,2.027,2.028,2.029 - návrhy půdorysů' 
''výkres číslo 2.051,2.052,2.053,2.054,2.055,2.056,2.057 - řezy' 
''technická zpráva' 
'OP735 
4.32*3.37=14.558 [A] 
'OP734 
4.25*3.37-2*0.8*1.97=11.171 [B] 
'OP734 
3*3.37-0.8*1.97=8.534 [C] 
'OP733 
2.15*3.37=7.246 [D] 
'OP714 
4.36*3.67=16.001 [E] 
'OP724 
1.95*2.95-0.8*1.97=4.177 [F] 
'OP739 
1.97*3.37=6.639 [G] 
'OP721 
3.88*3.47=13.464 [H] 
'OP714 
2.45*3.47-0.8*1.97=6.926 [I] 
'1P756 
2.1*3.12=6.552 [J] 
'1P756,757 
3.4*3.12=10.608 [K] 
'1P756 
1.05*3.12-0.7*1.97=1.897 [L] 
'1P741 
3.25*3.12=10.140 [M] 
'1P741 
2.11*3.12=6.583 [N] 
'1P738 
4.4*3.12=13.728 [O] 
'1P713 
1.88*3.12-0.7*1.97=4.487 [P] 
'1P722 
2.0*3.12=6.240 [Q] 
'1P724 
1.54*3.12=4.805 [R] 
Celkem: 14.558+11.171+8.534+7.246+16.001+4.177+6.639+13.464+6.926+6.552+10.608+1.897+10.14+6.583+13.728+4.487+6.24+4.805=153.756 [S]</t>
  </si>
  <si>
    <t>763111437R.1</t>
  </si>
  <si>
    <t>SDK příčka tl 150 mm profil CW+UW 100 desky 2xH2 12,5 s izolací EI 60 Rw do 56 dB</t>
  </si>
  <si>
    <t>'výkres číslo 2.021, 2.022,2.023,2.024,2.025,2,026,2.027,2.028,2.029 - návrhy půdorysů' 
''výkres číslo 2.051,2.052,2.053,2.054,2.055,2.056,2.057 - řezy' 
''technická zpráva' 
'OP704 
1.95*3.7=7.215 [A] 
Celkem: 7.215=7.215 [B]</t>
  </si>
  <si>
    <t>763111450</t>
  </si>
  <si>
    <t>Příčka ze sádrokartonových desek s nosnou konstrukcí z jednoduchých ocelových profilů UW, CW dvojitě opláštěná deskami protipožárními impregnovanými DFH2 tl. 2</t>
  </si>
  <si>
    <t>Příčka ze sádrokartonových desek s nosnou konstrukcí z jednoduchých ocelových profilů UW, CW dvojitě opláštěná deskami protipožárními impregnovanými DFH2 tl. 2 x 12,5 mm EI 90, příčka tl. 200 mm, profil 150, s izolací, Rw do 56 dB</t>
  </si>
  <si>
    <t>'výkres číslo 2.021, 2.022,2.023,2.024,2.025,2,026,2.027,2.028,2.029 - návrhy půdorysů' 
''výkres číslo 2.051,2.052,2.053,2.054,2.055,2.056,2.057 - řezy' 
''technická zpráva' 
'3NP 
'2P806 
4.45*2.96=13.172 [A] 
'2P814 
2.03*2.96=6.009 [B] 
'4NP 
'2P806 
4.45*2.96=13.172 [C] 
'2P814 
2.03*2.96=6.009 [D] 
Celkem: 13.172+6.009+13.172+6.009=38.362 [E]</t>
  </si>
  <si>
    <t>'výkres číslo 2.021, 2.022,2.023,2.024,2.025,2,026,2.027,2.028,2.029 - návrhy půdorysů' 
''výkres číslo 2.051,2.052,2.053,2.054,2.055,2.056,2.057 - řezy' 
''technická zpráva' 
'2NP 
'1P708 
4.42*3.12-0.9*1.97=12.017 [A] 
'1P707 
4.42*3.12-0.9*1.97=12.017 [B] 
'1P705 
4.42*3.12-0.8*1.97=12.214 [C] 
'1P733 
1.2*3.12=3.744 [D] 
Celkem: 12.017+12.017+12.214+3.744=39.992 [E]</t>
  </si>
  <si>
    <t>'výkres číslo 2.021, 2.022,2.023,2.024,2.025,2,026,2.027,2.028,2.029 - návrhy půdorysů' 
''výkres číslo 2.051,2.052,2.053,2.054,2.055,2.056,2.057 - řezy' 
''technická zpráva' 
'2NP 
'1P806 
4.44*3.02=13.409 [A] 
Celkem: 13.409=13.409 [B]</t>
  </si>
  <si>
    <t>763112315</t>
  </si>
  <si>
    <t>Příčka mezibytová ze sádrokartonových desek s nosnou konstrukcí ze zdvojených ocelových profilů UW, CW dvojitě opláštěná deskami standardními A tl. 2 x 12,5 mm</t>
  </si>
  <si>
    <t>Příčka mezibytová ze sádrokartonových desek s nosnou konstrukcí ze zdvojených ocelových profilů UW, CW dvojitě opláštěná deskami standardními A tl. 2 x 12,5 mm s dvojitou izolací, EI 60, příčka tl. 205 mm, profil 75, Rw do 64 dB</t>
  </si>
  <si>
    <t>'výkres číslo 2.021, 2.022,2.023,2.024,2.025,2,026,2.027,2.028,2.029 - návrhy půdorysů' 
''výkres číslo 2.051,2.052,2.053,2.054,2.055,2.056,2.057 - řezy' 
''technická zpráva' 
'2P807 
0.8*2.96=2.368 [A] 
Celkem: 2.368=2.368 [B]</t>
  </si>
  <si>
    <t>763112318</t>
  </si>
  <si>
    <t>Příčka mezibytová ze sádrokartonových desek s nosnou konstrukcí ze zdvojených ocelových profilů UW, CW dvojitě opláštěná deskami standardními A tl. 2 x 12,5 mm s dvojitou izolací, EI 60, příčka tl. 255 mm, profil 100, Rw do 65 dB</t>
  </si>
  <si>
    <t>'výkres číslo 2.021, 2.022,2.023,2.024,2.025,2,026,2.027,2.028,2.029 - návrhy půdorysů' 
''výkres číslo 2.051,2.052,2.053,2.054,2.055,2.056,2.057 - řezy' 
''technická zpráva' 
'2NP 
'1P711 
1.14*3.12=3.557 [A] 
'1P707 
1.06*3.12=3.307 [B] 
'1P703 
0.3*3.12=0.936 [C] 
Celkem: 3.557+3.307+0.936=7.800 [D]</t>
  </si>
  <si>
    <t>763112345</t>
  </si>
  <si>
    <t>Příčka mezibytová ze sádrokartonových desek s nosnou konstrukcí ze zdvojených ocelových profilů UW, CW dvojitě opláštěná deskami vysokopevnostními protipožárním</t>
  </si>
  <si>
    <t>Příčka mezibytová ze sádrokartonových desek s nosnou konstrukcí ze zdvojených ocelových profilů UW, CW dvojitě opláštěná deskami vysokopevnostními protipožárními impregnovanými DFRIH2 tl. 2 x 12,5 mm s dvojitou izolací, EI 90, příčka tl. 255 mm, profil 100, Rw do 73 dB</t>
  </si>
  <si>
    <t>'výkres číslo 2.021, 2.022,2.023,2.024,2.025,2,026,2.027,2.028,2.029 - návrhy půdorysů' 
''výkres číslo 2.051,2.052,2.053,2.054,2.055,2.056,2.057 - řezy' 
''technická zpráva' 
'2NP 
'1P728 
1.07*3.12=3.338 [A] 
Celkem: 3.338=3.338 [B]</t>
  </si>
  <si>
    <t>763112345R.1</t>
  </si>
  <si>
    <t>'výkres číslo 2.021, 2.022,2.023,2.024,2.025,2,026,2.027,2.028,2.029 - návrhy půdorysů' 
''výkres číslo 2.051,2.052,2.053,2.054,2.055,2.056,2.057 - řezy' 
''technická zpráva' 
'2NP 
'1P752 
1.94*3.12=6.053 [A] 
'1P744 
1.95*3.12=6.084 [B] 
Celkem: 6.053+6.084=12.137 [C]</t>
  </si>
  <si>
    <t>763112345R.2</t>
  </si>
  <si>
    <t>'výkres číslo 2.021, 2.022,2.023,2.024,2.025,2,026,2.027,2.028,2.029 - návrhy půdorysů' 
''výkres číslo 2.051,2.052,2.053,2.054,2.055,2.056,2.057 - řezy' 
''technická zpráva' 
'2NP 
'1P724 
2.2*3.12=6.864 [A] 
Celkem: 6.864=6.864 [B]</t>
  </si>
  <si>
    <t>763112345R.3</t>
  </si>
  <si>
    <t>'výkres číslo 2.021, 2.022,2.023,2.024,2.025,2,026,2.027,2.028,2.029 - návrhy půdorysů' 
''výkres číslo 2.051,2.052,2.053,2.054,2.055,2.056,2.057 - řezy' 
''technická zpráva' 
'3NP 
'2P814 
1.13*2.96=3.345 [A] 
'4NP 
'2P814 
1.13*2.96=3.345 [B] 
Celkem: 3.345+3.345=6.690 [C]</t>
  </si>
  <si>
    <t>'výkres číslo 2.021, 2.022,2.023,2.024,2.025,2,026,2.027,2.028,2.029 - návrhy půdorysů' 
''výkres číslo 2.051,2.052,2.053,2.054,2.055,2.056,2.057 - řezy' 
''technická zpráva' 
'OP739 
1.1*1.2=1.320 [A] 
'OP739 
0.9*3.15=2.835 [B] 
'OP733 
4.9*3.15=15.435 [C] 
'1P740 
1.0*3.12=3.120 [D] 
'1P739 
0.63*3.12=1.966 [E] 
'1P722 
2.23*3.12=6.958 [F] 
'1P811 
1.7*3.02=5.134 [G] 
'2P811 
0.9*2.96=2.664 [H] 
'2P813 
0.9*2.96=2.664 [I] 
'2P811 
0.9*2.96=2.664 [J] 
'2P813 
0.9*2.96=2.664 [K] 
Celkem: 1.32+2.835+15.435+3.12+1.966+6.958+5.134+2.664+2.664+2.664+2.664=47.424 [L]</t>
  </si>
  <si>
    <t>763114143</t>
  </si>
  <si>
    <t>Příčka bezpečnostní ze sádrokartonových desek bezpečnostní třída RC3 s nosnou konstrukcí z jednoduchých ocelových profilů UW, CW a s ocelovým plechem tl. 0,55 m</t>
  </si>
  <si>
    <t>Příčka bezpečnostní ze sádrokartonových desek bezpečnostní třída RC3 s nosnou konstrukcí z jednoduchých ocelových profilů UW, CW a s ocelovým plechem tl. 0,55 mm na obou stranách profilů dvojitě opláštěná deskami protipožárními impregnovanými H2DF tl. 2 x 12,5 mm s izolací, EI 90, příčka tl. 151 mm, profil 100, Rw do 56 dB</t>
  </si>
  <si>
    <t>'výkres číslo 2.021, 2.022,2.023,2.024,2.025,2,026,2.027,2.028,2.029 - návrhy půdorysů' 
''výkres číslo 2.051,2.052,2.053,2.054,2.055,2.056,2.057 - řezy' 
''technická zpráva' 
'OP704 
4.4*3.37-0.9*2.1=12.938 [A] 
Celkem: 12.938=12.938 [B]</t>
  </si>
  <si>
    <t>763121413</t>
  </si>
  <si>
    <t>Stěna předsazená ze sádrokartonových desek s nosnou konstrukcí z ocelových profilů CW, UW jednoduše opláštěná deskou standardní A tl. 12,5 mm bez izolace, EI 15, stěna tl. 87,5 mm, profil 75</t>
  </si>
  <si>
    <t>'výkres číslo 2.021, 2.022,2.023,2.024,2.025,2,026,2.027,2.028,2.029 - návrhy půdorysů' 
''výkres číslo 2.051,2.052,2.053,2.054,2.055,2.056,2.057 - řezy' 
''technická zpráva' 
'OP743 
3.05*3.37=10.279 [A] 
'OP736 
0.75*3.37=2.528 [B] 
'OP729 
0.8*3.47=2.776 [C] 
'OP717 
0.87*3.67=3.193 [D] 
'OP711 
1.4*3.37=4.718 [E] 
'OP704 
0.92*3.37=3.100 [F] 
'OP810 
0.74*2.76=2.042 [G] 
'1P706 
1.2*3.12=3.744 [H] 
'1P730 
1.02*3.12=3.182 [I] 
'1P804 
1.2*3.02=3.624 [J] 
'2P804 
0.9*2.96=2.664 [K] 
Celkem: 10.279+2.528+2.776+3.193+4.718+3.1+2.042+3.744+3.182+3.624+2.664=41.850 [L]</t>
  </si>
  <si>
    <t>'výkres číslo 2.021, 2.022,2.023,2.024,2.025,2,026,2.027,2.028,2.029 - návrhy půdorysů' 
''výkres číslo 2.051,2.052,2.053,2.054,2.055,2.056,2.057 - řezy' 
''technická zpráva' 
'OP718a 
5.37*3.47=18.634 [A] 
'OP730 
1*2.02=2.020 [B] 
'OP711 
2.71*3.37=9.133 [C] 
'1P736 
2.52*3.12=7.862 [D] 
'1P736 
2.44*3.12=7.613 [E] 
'1P736 
1.9*3.12=5.928 [F] 
'1P710 
4.4*3.12=13.728 [G] 
'1P718 
3.3*3.12=10.296 [H] 
Celkem: 18.634+2.02+9.133+7.862+7.613+5.928+13.728+10.296=75.214 [I]</t>
  </si>
  <si>
    <t>'výkres číslo 2.021, 2.022,2.023,2.024,2.025,2,026,2.027,2.028,2.029 - návrhy půdorysů' 
''výkres číslo 2.051,2.052,2.053,2.054,2.055,2.056,2.057 - řezy' 
''technická zpráva' 
'OP749 
2.98*3.37-1.2*0.6=9.323 [A] 
'OP750 
1.31*3.37=4.415 [B] 
'1P708 
4.66*3.12-0.9*1.97=12.766 [C] 
'1P707 
3.39*3.12=10.577 [D] 
'1P704 
2.28*3.12=7.114 [E] 
Celkem: 9.323+4.415+12.766+10.577+7.114=44.195 [F]</t>
  </si>
  <si>
    <t>763121424</t>
  </si>
  <si>
    <t>Stěna předsazená ze sádrokartonových desek s nosnou konstrukcí z ocelových profilů CW, UW jednoduše opláštěná deskou impregnovanou H2 tl. 12,5 mm bez izolace, EI 15, stěna tl. 87,5 mm, profil 75</t>
  </si>
  <si>
    <t>'výkres číslo 2.021, 2.022,2.023,2.024,2.025,2,026,2.027,2.028,2.029 - návrhy půdorysů' 
''výkres číslo 2.051,2.052,2.053,2.054,2.055,2.056,2.057 - řezy' 
''technická zpráva' 
'1P732 
4.64*3.12=14.477 [A] 
Celkem: 14.477=14.477 [B]</t>
  </si>
  <si>
    <t>763121425</t>
  </si>
  <si>
    <t>Stěna předsazená ze sádrokartonových desek s nosnou konstrukcí z ocelových profilů CW, UW jednoduše opláštěná deskou protipožární DF tl. 12,5 mm s izolací, EI 3</t>
  </si>
  <si>
    <t>Stěna předsazená ze sádrokartonových desek s nosnou konstrukcí z ocelových profilů CW, UW jednoduše opláštěná deskou protipožární DF tl. 12,5 mm s izolací, EI 30, stěna tl. 112,5 mm, profil 100, Rw do 12 dB</t>
  </si>
  <si>
    <t>'výkres č.2.001-2.009;2.021-2.029;2.051-2.057' 
''půdorysy nový stav, tabulka místností, skladba stropů' 
''technická zpráva' 
0P704 (4.39+1.95)*3.00=19.020 [A] 
0P705 4.415*3.00=13.245 [B] 
Celkem: 19.02+13.245=32.265 [C]</t>
  </si>
  <si>
    <t>'výkres číslo 2.021, 2.022,2.023,2.024,2.025,2,026,2.027,2.028,2.029 - návrhy půdorysů' 
''výkres číslo 2.051,2.052,2.053,2.054,2.055,2.056,2.057 - řezy' 
''technická zpráva' 
'2NP 
'1P708 
4.42*3.12=13.790 [A] 
'1P700 
5.05*3.12=15.756 [B] 
Celkem: 13.79+15.756=29.546 [C]</t>
  </si>
  <si>
    <t>'výkres číslo 2.021, 2.022,2.023,2.024,2.025,2,026,2.027,2.028,2.029 - návrhy půdorysů' 
''výkres číslo 2.051,2.052,2.053,2.054,2.055,2.056,2.057 - řezy' 
''technická zpráva' 
'1P709 
4.43*3.12=13.822 [A] 
'1P728 
1.04*3.12=3.245 [B] 
'1P731 
2.02*3.12=6.302 [C] 
'2P816 
2.17*2.96=6.423 [D] 
'2P816 
2.17*2.96=6.423 [E] 
Celkem: 13.822+3.245+6.302+6.423+6.423=36.215 [F]</t>
  </si>
  <si>
    <t>'výkres číslo 2.021, 2.022,2.023,2.024,2.025,2,026,2.027,2.028,2.029 - návrhy půdorysů' 
''výkres číslo 2.051,2.052,2.053,2.054,2.055,2.056,2.057 - řezy' 
''technická zpráva' 
'OP745 
0.94*1.2=1.128 [A] 
'OP726 
0.90*1.2=1.080 [B] 
'OP722,3 
2*0.9*1.2=2.160 [C] 
'OP706,708 
2*0.9*1.2=2.160 [D] 
'1P754,755 
2*0.9*1.2=2.160 [E] 
'1P757 
1.05*1.2=1.260 [F] 
'1P743,745 
2*0.9*1.2=2.160 [G] 
'1P713 
0.9*1.2=1.080 [H] 
'1P717 
0.9*1.2=1.080 [I] 
'1P721 
0.9*1.2=1.080 [J] 
'1P726 
1.54*1.2=1.848 [K] 
'2P813 
1.12*1.2=1.344 [L] 
'2P813 
1.12*1.2=1.344 [M] 
Celkem: 1.128+1.08+2.16+2.16+2.16+1.26+2.16+1.08+1.08+1.08+1.848+1.344+1.344=19.884 [N]</t>
  </si>
  <si>
    <t>'výkres číslo 2.021, 2.022,2.023,2.024,2.025,2,026,2.027,2.028,2.029 - návrhy půdorysů' 
''výkres číslo 2.051,2.052,2.053,2.054,2.055,2.056,2.057 - řezy' 
''technická zpráva' 
'OP716 
1.26*3.67=4.624 [A] 
'OP704 
1.05*3.37=3.539 [B] 
'OP808 
0.7*2.76=1.932 [C] 
'1P701 
1.17*3.12=3.650 [D] 
'1P706 
0.6*3.12=1.872 [E] 
'1P731 
0.8*3.12=2.496 [F] 
'1P808 
0.4*3.02=1.208 [G] 
'2P808 
0.4*2.96=1.184 [H] 
'2P808 
0.4*2.96=1.184 [I] 
Celkem: 4.624+3.539+1.932+3.65+1.872+2.496+1.208+1.184+1.184=21.689 [J]</t>
  </si>
  <si>
    <t>'výkres číslo 2.021, 2.022,2.023,2.024,2.025,2,026,2.027,2.028,2.029 - návrhy půdorysů' 
''výkres číslo 2.051,2.052,2.053,2.054,2.055,2.056,2.057 - řezy' 
''technická zpráva' 
'2NP 
'1P736 
2.22*3.12=6.926 [A] 
Celkem: 6.926=6.926 [B]</t>
  </si>
  <si>
    <t>763121467R.1</t>
  </si>
  <si>
    <t>Stěna předsazená ze sádrokartonových desek s nosnou konstrukcí z ocelových profilů CW, UW dvojitě opláštěná deskami protipožárními impregnovanými DFH2 tl. 2 x 12,5 mm s izolací, EI 45, stěna tl. 125 mm, profil 100</t>
  </si>
  <si>
    <t>'výkres číslo 2.021, 2.022,2.023,2.024,2.025,2,026,2.027,2.028,2.029 - návrhy půdorysů' 
''výkres číslo 2.051,2.052,2.053,2.054,2.055,2.056,2.057 - řezy' 
''technická zpráva' 
'2NP 
'1P737 
1.4*3.12=4.368 [A] 
Celkem: 4.368=4.368 [B]</t>
  </si>
  <si>
    <t>'výkres číslo 2.021, 2.022,2.023,2.024,2.025,2,026,2.027,2.028,2.029 - návrhy půdorysů' 
''výkres číslo 2.051,2.052,2.053,2.054,2.055,2.056,2.057 - řezy' 
''technická zpráva' 
''S06/30' 
'1S701 
22.74=22.740 [A] 
'1S708 
14.17=14.170 [B] 
'1S715 
30.93=30.930 [C] 
'0P701 
39.02=39.020 [D] 
'1P700 
12.20=12.200 [E] 
'1P735 
18.72=18.720 [F] 
Celkem: 22.74+14.17+30.93+39.02+12.2+18.72=137.780 [G]</t>
  </si>
  <si>
    <t>763164526</t>
  </si>
  <si>
    <t>Obklad konstrukcí sádrokartonovými deskami včetně ochranných úhelníků ve tvaru L rozvinuté šíře do 0,4 m, opláštěný deskou protipožární impregnovanou DFH2, tl.</t>
  </si>
  <si>
    <t>Obklad konstrukcí sádrokartonovými deskami včetně ochranných úhelníků ve tvaru L rozvinuté šíře do 0,4 m, opláštěný deskou protipožární impregnovanou DFH2, tl. 15 mm</t>
  </si>
  <si>
    <t>'výkres č.2.001-2.009;2.021-2.029;2.051-2.057' 
''řez F-F - obklad ocelových nosníků SDK s pož.odolností 90 min' 
''1PP;1NP - schodiště' 
2.00=2.000 [A] 
Celkem: 2=2.000 [B]</t>
  </si>
  <si>
    <t>763164536</t>
  </si>
  <si>
    <t>Obklad konstrukcí sádrokartonovými deskami včetně ochranných úhelníků ve tvaru L rozvinuté šíře přes 0,4 do 0,8 m, opláštěný deskou protipožární DF, tl. 15 mm</t>
  </si>
  <si>
    <t>'výkres č.2.001-2.009;2.021-2.029;2.051-2.057' 
''řez C-C - obklad ocelových nosníků SDK s pož.odolností 30 min' 
''1PP;1NP - schodiště' 
4.32*2=8.640 [A] 
''řez F-F - obklad ocelových nosníků SDK s pož.odolností 30 min 
2.00=2.000 [B] 
Celkem: 8.64+2=10.640 [C]</t>
  </si>
  <si>
    <t>763164651</t>
  </si>
  <si>
    <t>Obklad konstrukcí sádrokartonovými deskami včetně ochranných úhelníků ve tvaru U rozvinuté šíře přes 1,2 m, opláštěný deskou standardní A, tl. 12,5 mm</t>
  </si>
  <si>
    <t>'výkres č.2.001-2.009;2.021-2.029;2.051-2.057' 
''technická zpráva' 
''Z1-4 - SDK obklad' 
2.89*2*(0.83+0.12*2)=6.185 [A] 
Celkem: 6.185=6.185 [B]</t>
  </si>
  <si>
    <t>'výkres č.2.001-2.009;2.021-2.029;2.051-2.057' 
''technická zpráva' 
''Z1-4'  
3.07*0.82*2=5.035 [A] 
Celkem: 5.035=5.035 [B]</t>
  </si>
  <si>
    <t>'výkres č.2.001-2.009;2.021-2.029;2.051-2.057' 
''technická zpráva' 
''S07/90'  
1S703a 8.76=8.760 [A] 
1S704 57.40=57.400 [B] 
1S706 22.40=22.400 [C] 
1S707 30.40=30.400 [D] 
1S717 22.75=22.750 [E] 
1S718 33.24=33.240 [F] 
1S721 32.78=32.780 [G] 
1S722 22.88=22.880 [H] 
1S724 32.06=32.060 [I] 
1S725 38.68=38.680 [J] 
1S727 40.53=40.530 [K] 
1S728 35.18=35.180 [L] 
Celkem: 8.76+57.4+22.4+30.4+22.75+33.24+32.78+22.88+32.06+38.68+40.53+35.18=377.060 [M]</t>
  </si>
  <si>
    <t>763172412</t>
  </si>
  <si>
    <t>Montáž dvířek pro konstrukce ze sádrokartonových desek revizních protipožárních pro příčky a předsazené stěny velikost (šxv) 300 x 300 mm</t>
  </si>
  <si>
    <t>'výkres č.2.001-2.009;2.021-2.029;2.051-2.057' 
''technická zpráva' 
''výpis zámečnických prvků'  
Z827 2.00=2.000 [A] 
Z829 5.00=5.000 [B] 
Celkem: 2+5=7.000 [C]</t>
  </si>
  <si>
    <t>59030760.1R</t>
  </si>
  <si>
    <t>dvířka revizní protipožární pro stěny EI 45 300x300 mm</t>
  </si>
  <si>
    <t>Z827 2.00=2.000 [A] 
Celkem: 2=2.000 [B]</t>
  </si>
  <si>
    <t>59030760.2R</t>
  </si>
  <si>
    <t>dvířka revizní protipožární pro stěny EI 30 300x300 mm</t>
  </si>
  <si>
    <t>Z829 5.00=5.000 [A] 
Celkem: 5=5.000 [B]</t>
  </si>
  <si>
    <t>763172413</t>
  </si>
  <si>
    <t>Montáž dvířek pro konstrukce ze sádrokartonových desek revizních protipožárních pro příčky a předsazené stěny velikost (šxv) 400 x 400 mm</t>
  </si>
  <si>
    <t>'výkres č.2.001-2.009;2.021-2.029;2.051-2.057' 
''technická zpráva' 
''výpis zámečnických prvků'  
Z824 15.00=15.000 [A] 
Z825 19.00=19.000 [B] 
Z826 1.00=1.000 [C] 
Celkem: 15+19+1=35.000 [D]</t>
  </si>
  <si>
    <t>59030761.4R</t>
  </si>
  <si>
    <t>dvířka revizní protipožární pro stěny EI 45 400x400 mm</t>
  </si>
  <si>
    <t>Z824 15.00=15.000 [A] 
Celkem: 15=15.000 [B]</t>
  </si>
  <si>
    <t>59030761.5R</t>
  </si>
  <si>
    <t>dvířka revizní protipožární pro stěny EI 30 400x400 mm</t>
  </si>
  <si>
    <t>Z825 19.00=19.000 [A] 
Celkem: 19=19.000 [B]</t>
  </si>
  <si>
    <t>59030761.6R</t>
  </si>
  <si>
    <t>dvířka revizní protipožární pro stěny EI 90 400x400 mm</t>
  </si>
  <si>
    <t>Z826 1.00=1.000 [A] 
Celkem: 1=1.000 [B]</t>
  </si>
  <si>
    <t>763172453</t>
  </si>
  <si>
    <t>Montáž dvířek pro konstrukce ze sádrokartonových desek revizních protipožárních pro podhledy velikost (šxv) 400 x 400 mm</t>
  </si>
  <si>
    <t>'výkres č.2.001-2.009;2.021-2.029;2.051-2.057' 
''technická zpráva' 
''výpis zámečnických prvků'  
Z821 18.00=18.000 [A] 
Z822 3.00=3.000 [B] 
Z823 1.00=1.000 [C] 
Celkem: 18+3+1=22.000 [D]</t>
  </si>
  <si>
    <t>59030761.1R</t>
  </si>
  <si>
    <t>dvířka revizní protipožární pro podhledy EI 30 400x400 mm</t>
  </si>
  <si>
    <t>Z821 18.00=18.000 [A] 
Celkem: 18=18.000 [B]</t>
  </si>
  <si>
    <t>59030761.2R</t>
  </si>
  <si>
    <t>dvířka revizní protipožární pro podhledy EI 90 400x400 mm</t>
  </si>
  <si>
    <t>Z822 3.00=3.000 [A] 
Celkem: 3=3.000 [B]</t>
  </si>
  <si>
    <t>59030761.3R</t>
  </si>
  <si>
    <t>dvířka revizní protipožární pro podhledy EI 45 400x400 mm</t>
  </si>
  <si>
    <t>Z823 1.00=1.000 [A] 
Celkem: 1=1.000 [B]</t>
  </si>
  <si>
    <t>'výkres č.2.001-2.009;2.021-2.029;2.051-2.057' 
''technická zpráva' 
''výpis vnitřních výplní' 
poz.766 15.00=15.000 [A] 
poz.767 1.00=1.000 [B] 
poz.772 1.00=1.000 [C] 
poz.736 2.00=2.000 [D] 
poz.744 13.00=13.000 [E] 
poz.746 7.00=7.000 [F] 
poz.755 1.00=1.000 [G] 
poz.717 4.00=4.000 [H] 
poz.732 1.00=1.000 [I] 
poz.740 1.00=1.000 [J] 
poz.757 1.00=1.000 [K] 
poz.714 1.00=1.000 [L] 
poz.719 6.00=6.000 [M] 
poz.725 2.00=2.000 [N] 
poz.726 1.00=1.000 [O] 
poz.731 1.00=1.000 [P] 
poz.738 2.00=2.000 [Q] 
poz.739 1.00=1.000 [R] 
poz.741 1.00=1.000 [S] 
poz.7422.00=2.000 [T] 
poz.748 2.00=2.000 [U] 
poz.715 1.00=1.000 [V] 
poz.734 2.00=2.000 [W] 
poz.743 1.00=1.000 [X] 
poz.751 2.00=2.000 [Y] 
poz.781 1.00=1.000 [Z] 
Celkem: 15+1+1+2+13+7+1+4+1+1+1+1+6+2+1+1+2+1+1+2+2+1+2+1+2+1=73.000 [AA]</t>
  </si>
  <si>
    <t>poz.736 2.00=2.000 [A] 
poz.744 13.00=13.000 [B] 
poz.746 7.00=7.000 [C] 
poz.755 1.00=1.000 [D] 
Celkem: 2+13+7+1=23.000 [E]</t>
  </si>
  <si>
    <t>replika historické zárubně se zaoblením 20 mm pro SDK, 900x2020 mm, tl.stěny 100 mm</t>
  </si>
  <si>
    <t>poz.717 4.00=4.000 [A] 
poz.732 1.00=1.000 [B] 
poz.740 1.00=1.000 [C] 
poz.757 1.00=1.000 [D] 
Celkem: 4+1+1+1=7.000 [E]</t>
  </si>
  <si>
    <t>replika historické zárubně se zaoblením 20 mm pro SDK, 900x2020 mm, tl.stěny 150 mm</t>
  </si>
  <si>
    <t>poz.719 6.00=6.000 [A] 
poz.738 2.00=2.000 [B] 
poz.742 2.00=2.000 [C] 
poz.748 2.00=2.000 [D] 
Celkem: 6+2+2+2=12.000 [E]</t>
  </si>
  <si>
    <t>5533R.61</t>
  </si>
  <si>
    <t>replika historické zárubně se zaoblením 20 mm pro SDK, 900x2020 mm, tl.stěny 125 mm</t>
  </si>
  <si>
    <t>poz.739 1.00=1.000 [A] 
Celkem: 1=1.000 [B]</t>
  </si>
  <si>
    <t>replika historické zárubně se zaoblením 20 mm pro SDK, 1000x2020 mm, tl.stěny 100 mm</t>
  </si>
  <si>
    <t>poz.714 1.00=1.000 [A] 
poz.725 2.00=2.000 [B] 
poz.726 1.00=1.000 [C] 
poz.731 1.00=1.000 [D] 
poz.741 1.00=1.000 [E] 
Celkem: 1+2+1+1+1=6.000 [F]</t>
  </si>
  <si>
    <t>5533R.10</t>
  </si>
  <si>
    <t>replika historické zárubně se zaoblením 20 mm pro SDK, 1000x2020 mm, tl.stěny 150 mm</t>
  </si>
  <si>
    <t>poz.715 1.00=1.000 [A] 
Celkem: 1=1.000 [B]</t>
  </si>
  <si>
    <t>5533R.11</t>
  </si>
  <si>
    <t>replika historické zárubně se zaoblením 20 mm pro SDK, 800x2020, tl.stěny 100 mm, EI30</t>
  </si>
  <si>
    <t>poz.734 2.00=2.000 [A] 
Celkem: 2=2.000 [B]</t>
  </si>
  <si>
    <t>5533R.12</t>
  </si>
  <si>
    <t>replika historické zárubně se zaoblením 20 mm pro SDK, příprava pro SLB, 900x2020 mm, tl.stěny 150 mm</t>
  </si>
  <si>
    <t>poz.743 1.00=1.000 [A] 
Celkem: 1=1.000 [B]</t>
  </si>
  <si>
    <t>5533R.13</t>
  </si>
  <si>
    <t>replika historické zárubně se zaoblením, příprava pro SLB, 1000x2020 mm, tl.stěny 100 mm</t>
  </si>
  <si>
    <t>poz.751 2.00=2.000 [A] 
Celkem: 2=2.000 [B]</t>
  </si>
  <si>
    <t>5533R.14</t>
  </si>
  <si>
    <t>replika historické zárubně se zaoblením 60 mm pro SDK, 920x2160 mm, tl.stěny 150 mm</t>
  </si>
  <si>
    <t>poz.781 1.00=1.000 [A] 
Celkem: 1=1.000 [B]</t>
  </si>
  <si>
    <t>poz.766 15.00=15.000 [A] 
poz.767 1.00=1.000 [B] 
Celkem: 15+1=16.000 [C]</t>
  </si>
  <si>
    <t>poz.772 1.00=1.000 [A] 
Celkem: 1=1.000 [B]</t>
  </si>
  <si>
    <t>764001821</t>
  </si>
  <si>
    <t>Demontáž klempířských konstrukcí krytiny ze svitků nebo tabulí do suti</t>
  </si>
  <si>
    <t>'výkres č.2.001-2.009;2.021-2.029;2.051-2.057' 
''technická zpráva' 
''skladba střech' 
''měřeno z DWG' 
''R700'  
42.586+12.59*2+84.754+31.089+12.52+12.52=208.649 [A] 
''R701'  
8.05+1.35*2=10.750 [B] 
''R800' 
8.895*2+9.36+10.58+13.22*2=64.170 [C] 
Celkem: 208.649+10.75+64.17=283.569 [D]</t>
  </si>
  <si>
    <t>764002851</t>
  </si>
  <si>
    <t>Demontáž klempířských konstrukcí oplechování parapetů do suti</t>
  </si>
  <si>
    <t>'výkresy č.2.061, 2.062, 2.063' 
''jižní fasáda' 
7.90*2=15.800 [A] 
''severní fasáda' 
7.90*2=15.800 [B] 
Celkem: 15.8+15.8=31.600 [C]</t>
  </si>
  <si>
    <t>764111641</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</si>
  <si>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</si>
  <si>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</si>
  <si>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'výkres č.2.001-2.009;2.021-2.029;2.051-2.057' 
''technická zpráva' 
''skladba střech;výpis klempířských výrobků' 
''měřeno z DWG' 
''R701 - K701' 
17.00=17.000 [A] 
''R801' 
2.98*0.42=1.252 [B] 
Celkem: 17+1.252=18.252 [C]</t>
  </si>
  <si>
    <t>764214604</t>
  </si>
  <si>
    <t>Oplechování horních ploch zdí a nadezdívek (atik) z pozinkovaného plechu s povrchovou úpravou mechanicky kotvené rš 330 mm</t>
  </si>
  <si>
    <t>'výkres č.2.001-2.009;2.021-2.029;2.051-2.057' 
''technická zpráva' 
''skladba střech' 
''R701 - K771'  
15.00=15.000 [A] 
''R800' 
8.895*2+9.36+10.58+13.22*2=64.170 [B] 
Celkem: 15+64.17=79.170 [C]</t>
  </si>
  <si>
    <t>764214605</t>
  </si>
  <si>
    <t>Oplechování horních ploch zdí a nadezdívek (atik) z pozinkovaného plechu s povrchovou úpravou mechanicky kotvené rš 400 mm</t>
  </si>
  <si>
    <t>'výkres č.2.001-2.009;2.021-2.029;2.051-2.057' 
''technická zpráva' 
''skladba střech' 
''měřeno z DWG' 
''R700'  
42.586+12.59*2+84.754+31.089+12.52+12.52=208.649 [A] 
Celkem: 208.649=208.649 [B]</t>
  </si>
  <si>
    <t>764216641.1R</t>
  </si>
  <si>
    <t>Oplechování parapetů z pozinkovaného plechu s povrchovou úpravou rovných celoplošně lepené, bez rohů rš 130 mm</t>
  </si>
  <si>
    <t>'výkres č.2.001-2.009;2.021-2.029;2.051-2.057' 
''technická zpráva' 
''výpis klempířských prvků' 
K700 1.69*40=67.600 [A] 
Celkem: 67.6=67.600 [B]</t>
  </si>
  <si>
    <t>764216642.2R</t>
  </si>
  <si>
    <t>Oplechování parapetů z pozinkovaného plechu s povrchovou úpravou rovných celoplošně lepené, bez rohů rš 190 mm</t>
  </si>
  <si>
    <t>'výkres č.2.001-2.009;2.021-2.029;2.051-2.057' 
''technická zpráva' 
''výpis klempířských prvků' 
K886 3.95*1=3.950 [A] 
Celkem: 3.95=3.950 [B]</t>
  </si>
  <si>
    <t>764216642.1R</t>
  </si>
  <si>
    <t>Oplechování parapetů z pozinkovaného plechu s povrchovou úpravou rovných celoplošně lepené, bez rohů rš 210 mm</t>
  </si>
  <si>
    <t>'výkres č.2.001-2.009;2.021-2.029;2.051-2.057' 
''technická zpráva' 
''výpis klempířských prvků' 
K701 0.69*1=0.690 [A] 
K720 2.04*12=24.480 [B] 
K844 3.63*1=3.630 [C] 
K864 3.63*1=3.630 [D] 
K884 3.63*1=3.630 [E] 
Celkem: 0.69+24.48+3.63+3.63+3.63=36.060 [F]</t>
  </si>
  <si>
    <t>764216643R</t>
  </si>
  <si>
    <t>Oplechování parapetů z pozinkovaného plechu s povrchovou úpravou rovných celoplošně lepené, bez rohů rš 250 mm</t>
  </si>
  <si>
    <t>'výkres č.2.001-2.009;2.021-2.029;2.051-2.057' 
''technická zpráva' 
''výpis klempířských prvků' 
K845 2.97*1=2.970 [A] 
Celkem: 2.97=2.970 [B]</t>
  </si>
  <si>
    <t>764216643.1R</t>
  </si>
  <si>
    <t>Oplechování parapetů z pozinkovaného plechu s povrchovou úpravou rovných celoplošně lepené, bez rohů rš 260 mm</t>
  </si>
  <si>
    <t>'výkres č.2.001-2.009;2.021-2.029;2.051-2.057' 
''technická zpráva' 
''výpis klempířských prvků' 
2.16 2.14*7=14.980 [A] 
101.574 2.19*8=17.520 [B] 
K742 1.17*1=1.170 [C] 
Celkem: 14.98+17.52+1.17=33.670 [D]</t>
  </si>
  <si>
    <t>764216643.2R</t>
  </si>
  <si>
    <t>Oplechování parapetů z pozinkovaného plechu s povrchovou úpravou rovných celoplošně lepené, bez rohů rš 280 mm</t>
  </si>
  <si>
    <t>'výkres č.2.001-2.009;2.021-2.029;2.051-2.057' 
''technická zpráva' 
''výpis klempířských prvků' 
K820 0.81*1=0.810 [A] 
K840 0.81*1=0.810 [B] 
K841 1.57*3=4.710 [C] 
K842 2.13*1=2.130 [D] 
K843 2.67*1=2.670 [E] 
K860 0.81*1=0.810 [F] 
K861 1.57*3=4.710 [G] 
K862 2.13*1=2.130 [H] 
K863 2.67*1=2.670 [I] 
K880 0.81*1=0.810 [J] 
K881 1.57*3=4.710 [K] 
K882 2.13*1=2.130 [L] 
K883 2.67*1=2.670 [M] 
Celkem: 0.81+0.81+4.71+2.13+2.67+0.81+4.71+2.13+2.67+0.81+4.71+2.13+2.67=31.770 [N]</t>
  </si>
  <si>
    <t>764216643.3R</t>
  </si>
  <si>
    <t>Oplechování parapetů z pozinkovaného plechu s povrchovou úpravou rovných celoplošně lepené, bez rohů rš 270 mm</t>
  </si>
  <si>
    <t>'výkres č.2.001-2.009;2.021-2.029;2.051-2.057' 
''technická zpráva' 
''výpis klempířských prvků' 
K866 2.04*1=2.040 [A] 
Celkem: 2.04=2.040 [B]</t>
  </si>
  <si>
    <t>764216644.3R</t>
  </si>
  <si>
    <t>Oplechování parapetů z pozinkovaného plechu s povrchovou úpravou rovných celoplošně lepené, bez rohů rš 300 mm</t>
  </si>
  <si>
    <t>'výkres č.2.001-2.009;2.021-2.029;2.051-2.057' 
''technická zpráva' 
''výpis klempířských prvků' 
K825 2.25*1=2.250 [A] 
K847 2.25*1=2.250 [B] 
K865 2.67*2=5.340 [C] 
K868 2.25*1=2.250 [D] 
K885 2.67*2=5.340 [E] 
K888 2.25*1=2.250 [F] 
Celkem: 2.25+2.25+5.34+2.25+5.34+2.25=19.680 [G]</t>
  </si>
  <si>
    <t>764216644.1R</t>
  </si>
  <si>
    <t>Oplechování parapetů z pozinkovaného plechu s povrchovou úpravou rovných celoplošně lepené, bez rohů rš 310 mm</t>
  </si>
  <si>
    <t>'výkres č.2.001-2.009;2.021-2.029;2.051-2.057' 
''technická zpráva' 
''výpis klempířských prvků' 
K720 2.04*12=24.480 [A] 
K721 1.17*1=1.170 [B] 
K800 0.84*5=4.200 [C] 
Celkem: 24.48+1.17+4.2=29.850 [D]</t>
  </si>
  <si>
    <t>764216644</t>
  </si>
  <si>
    <t>Oplechování parapetů z pozinkovaného plechu s povrchovou úpravou rovných celoplošně lepené, bez rohů rš 330 mm</t>
  </si>
  <si>
    <t>'výkres č.2.001-2.009;2.021-2.029;2.051-2.057' 
''technická zpráva' 
''výpis klempířských prvků' 
K801 0.99*3=2.970 [A] 
Celkem: 2.97=2.970 [B]</t>
  </si>
  <si>
    <t>764216644.2R</t>
  </si>
  <si>
    <t>Oplechování parapetů z pozinkovaného plechu s povrchovou úpravou rovných celoplošně lepené, bez rohů rš 350 mm</t>
  </si>
  <si>
    <t>'výkres č.2.001-2.009;2.021-2.029;2.051-2.057' 
''technická zpráva' 
''výpis klempířských prvků' 
K821 1.57*3=4.710 [A] 
K822 2.13*1=2.130 [B] 
K823 2.67*1=2.670 [C] 
Celkem: 4.71+2.13+2.67=9.510 [D]</t>
  </si>
  <si>
    <t>764216646.1R</t>
  </si>
  <si>
    <t>Oplechování parapetů z pozinkovaného plechu s povrchovou úpravou rovných celoplošně lepené, bez rohů rš 470 mm</t>
  </si>
  <si>
    <t>'výkres č.2.001-2.009;2.021-2.029;2.051-2.057' 
''technická zpráva' 
''výpis klempířských prvků' 
K824 1.40*1=1.400 [A] 
K846 1.40*1=1.400 [B] 
K867 1.40*1=1.400 [C] 
K887 1.40*1=1.400 [D] 
Celkem: 1.4+1.4+1.4+1.4=5.600 [E]</t>
  </si>
  <si>
    <t>764316643</t>
  </si>
  <si>
    <t>Lemování ventilačních nástavců z pozinkovaného plechu s povrchovou úpravou výšky do 1000 mm, se stříškou střech s krytinou skládanou z taškových tabulí, průměru</t>
  </si>
  <si>
    <t>Lemování ventilačních nástavců z pozinkovaného plechu s povrchovou úpravou výšky do 1000 mm, se stříškou střech s krytinou skládanou z taškových tabulí, průměru 110 mm</t>
  </si>
  <si>
    <t>'výkres č.2.001-2.009;2.021-2.029;2.051-2.057' 
''technická zpráva' 
''výpis klempířských prvků' 
K890 1.00=1.000 [A] 
Celkem: 1=1.000 [B]</t>
  </si>
  <si>
    <t>764341503.1</t>
  </si>
  <si>
    <t>'výkres č.2.001-2.009;2.021-2.029;2.051-2.057' 
''technická zpráva' 
''výpis klempířských prvků' 
K753 190.00=190.000 [A] 
Celkem: 190=190.000 [B]</t>
  </si>
  <si>
    <t>998764103</t>
  </si>
  <si>
    <t>Přesun hmot pro konstrukce klempířské stanovený z hmotnosti přesunovaného materiálu vodorovná dopravní vzdálenost do 50 m v objektech výšky přes 12 do 24 m</t>
  </si>
  <si>
    <t>'výkres číslo 2.004' 
''půdorys bourací práce' 
''technická zpráva' 
'' d x v - plocha otvorů'  
'1PP 
'1S314 
(1.850*3.420)-(0.900*1.970)=4.554 [A] 
'1S314 
(1.740*3.420)-(0.900*1.970)=4.178 [B] 
'1S314 
(1.750*3.420)=5.985 [C] 
'4NP 
'3P308 
(3.710*3.050)=11.316 [D] 
''1NP - zakrytí oken'  
1.95*1.78*(3.00+2.00)=17.355 [E] 
1.70*2.1=3.570 [F] 
1.48*1.77*(2.00+4.00)=15.718 [G] 
1.60*1.97*2=6.304 [H] 
1.08*1.77=1.912 [I] 
Celkem: 4.554+4.178+5.985+11.316+17.355+3.57+15.718+6.304+1.912=70.892 [J]</t>
  </si>
  <si>
    <t>766211811</t>
  </si>
  <si>
    <t>Demontáž madel schodišťových upevněných na středovou konstrukci</t>
  </si>
  <si>
    <t>'výkres č.2.001-2.009;2.021-2.029;2.051-2.057' 
''technická zpráva' 
''výpis zámečnických prvků' 
Z807 3.41+3.52+3.53+3.49+3.54+3.53+3.463+0.775*6=29.133 [A] 
Celkem: 29.133=29.133 [B]</t>
  </si>
  <si>
    <t>'výkres č.2.001-2.009;2.021-2.029;2.051-2.057' 
''technická zpráva' 
''interiér' 
''1PP' 
33.00=33.000 [A] 
''1NP' 
65.00=65.000 [B] 
''2NP' 
85.00=85.000 [C] 
''3NP' 
22.00=22.000 [D] 
''4NP' 
21.00=21.000 [E] 
Mezisoučet: 33+65+85+22+21=226.000 [F] 
''exteriér' 
''1NP' 
1.00=1.000 [G] 
Mezisoučet: 1=1.000 [H] 
Celkem: 33+65+85+22+21+1=227.000 [I]</t>
  </si>
  <si>
    <t>'výkres č.2.001-2.009;2.021-2.029;2.051-2.057' 
''technická zpráva' 
''interiér' 
''1PP' 
6.00=6.000 [A] 
''1NP' 
2.00=2.000 [B] 
''2NP' 
1.00=1.000 [C] 
Mezisoučet: 6+2+1=9.000 [D] 
''exteriér' 
''1NP' 
12.00=12.000 [E] 
Mezisoučet: 12=12.000 [F] 
Celkem: 6+2+1+12=21.000 [G]</t>
  </si>
  <si>
    <t>'výpis vnějších výplní'  
poz.721 1.54*1.50*3.00=6.930 [A] 
poz.722 1.60*1.50=2.400 [B] 
poz.723 1.60*1.20*14.00=26.880 [C] 
poz.724 1.60*0.70*21.00=23.520 [D] 
poz.727 1.60*1.30=2.080 [E] 
poz.801 1.55*0.74=1.147 [F] 
poz.802 2.321*0.74=1.718 [G] 
poz.806 0.72*1.20=0.864 [H] 
poz.808 1.48*1.24*2=3.670 [I] 
Celkem: 6.93+2.4+26.88+23.52+2.08+1.147+1.718+0.864+3.67=69.209 [J]</t>
  </si>
  <si>
    <t>61R115</t>
  </si>
  <si>
    <t>dřevěné dvoukřídlé okno, vel. 1540 x 1500 mm, replika historického vzoru, poz.721</t>
  </si>
  <si>
    <t>poz.721 3.00=3.000 [A] 
Celkem: 3=3.000 [B]</t>
  </si>
  <si>
    <t>61R116</t>
  </si>
  <si>
    <t>dřevěné dvoukřídlé okno, vel. 1600 x 1500 mm, replika historického vzoru, poz.722</t>
  </si>
  <si>
    <t>poz.722 1.00=1.000 [A] 
Celkem: 1=1.000 [B]</t>
  </si>
  <si>
    <t>61R117</t>
  </si>
  <si>
    <t>dřevěné dvoukřídlé okno, vel. 1600 x 1200 mm, replika historického vzoru, poz.723</t>
  </si>
  <si>
    <t>poz.723 14.00=14.000 [A] 
Celkem: 14=14.000 [B]</t>
  </si>
  <si>
    <t>61R118</t>
  </si>
  <si>
    <t>dřevěné dvoukřídlé okno, vel. 1600 x 700 mm, replika historického vzoru, poz.724</t>
  </si>
  <si>
    <t>poz.724 21.00=21.000 [A] 
Celkem: 21=21.000 [B]</t>
  </si>
  <si>
    <t>61R119</t>
  </si>
  <si>
    <t>dřevěné dvoukřídlé okno, vel. 1600 x 1300 mm, replika historického vzoru, poz.727</t>
  </si>
  <si>
    <t>poz.727 1.00=1.000 [A] 
Celkem: 1=1.000 [B]</t>
  </si>
  <si>
    <t>61R120</t>
  </si>
  <si>
    <t>dřevěné jednoduché okno, vel. 1550 x 740 mm, poz.801</t>
  </si>
  <si>
    <t>poz.801 1.00=1.000 [A] 
Celkem: 1=1.000 [B]</t>
  </si>
  <si>
    <t>61R121</t>
  </si>
  <si>
    <t>dřevěné trojdílné jednoduché okno, vel. 2321 x 740 mm, poz.802</t>
  </si>
  <si>
    <t>61R125</t>
  </si>
  <si>
    <t>dřevěné jednokřídlé zdvojené okno, vel. 720 x 1200 mm, replika historického vzoru, poz.806</t>
  </si>
  <si>
    <t>poz.806 1.00=1.000 [A] 
Celkem: 1=1.000 [B]</t>
  </si>
  <si>
    <t>61R127</t>
  </si>
  <si>
    <t>dřevěné dvoukřídlé zdvojené okno, vel. 1480 x 1240 mm, replika historického vzoru, poz.808</t>
  </si>
  <si>
    <t>poz.808 2.00=2.000 [A] 
Celkem: 2=2.000 [B]</t>
  </si>
  <si>
    <t>'výpis vnějších výplní'  
poz.701 1.95*1.77*5.00=17.258 [A] 
poz.702 1.95*1.77*2.00=6.903 [B] 
poz.703 1.48*1.77*6.00=15.718 [C] 
poz.704 1.48*1.77*5.00=13.098 [D] 
poz.705 1.48*1.77*8.00=20.957 [E] 
poz.706 1.48*1.77*2.00=5.239 [F] 
poz.707 1.48*1.77*4.00=10.478 [G] 
poz.710 2.10*1.55*15.00=48.825 [H] 
poz.711 2.10*1.55*21.00=68.355 [I] 
poz.712 2.10*1.55=3.255 [J] 
poz.713 2.10*1.55=3.255 [K] 
poz.714 2.10*1.55*2.00=6.510 [L] 
poz.716 1.95*1.65*7.00=22.523 [M] 
poz.717 1.95*1.65*4.00=12.870 [N] 
poz.718 1.95*1.65*2.00=6.435 [O] 
poz.803 2.58*1.57=4.051 [P] 
poz.804 2.58*1.57*4.00=16.202 [Q] 
poz.805 2.04*1.57=3.203 [R] 
poz.807 1.48*1.55=2.294 [S] 
Celkem: 17.258+6.903+15.718+13.098+20.957+5.239+10.478+48.825+68.355+3.255+3.255+6.51+22.523+12.87+6.435+4.051+16.202+3.203+2.294=287.429 [T]</t>
  </si>
  <si>
    <t>61R100</t>
  </si>
  <si>
    <t>dřevěné pětidílné zdvojené okno, vel. 1950 x 1770 mm, replika historického vzoru, poz.701</t>
  </si>
  <si>
    <t>poz.701 5.00=5.000 [A] 
Celkem: 5=5.000 [B]</t>
  </si>
  <si>
    <t>61R101</t>
  </si>
  <si>
    <t>dřevěné pětidílné zdvojené okno, vel. 1950 x 1770 mm, replika historického vzoru, poz.702</t>
  </si>
  <si>
    <t>poz.702 2.00=2.000 [A] 
Celkem: 2=2.000 [B]</t>
  </si>
  <si>
    <t>61R102</t>
  </si>
  <si>
    <t>dřevěné trojdílné zdvojené okno, vel. 1480 x 1770 mm, replika historického vzoru, poz.703</t>
  </si>
  <si>
    <t>poz.703 6.00=6.000 [A] 
Celkem: 6=6.000 [B]</t>
  </si>
  <si>
    <t>61R103</t>
  </si>
  <si>
    <t>dřevěné trojdílné zdvojené okno, vel. 1480 x 1770 mm, replika historického vzoru, poz.704</t>
  </si>
  <si>
    <t>poz.704 5.00=5.000 [A] 
Celkem: 5=5.000 [B]</t>
  </si>
  <si>
    <t>61R104</t>
  </si>
  <si>
    <t>dřevěné trojdílné zdvojené okno, vel. 1480 x 1770 mm, replika historického vzoru, poz.705</t>
  </si>
  <si>
    <t>poz.705 8.00=8.000 [A] 
Celkem: 8=8.000 [B]</t>
  </si>
  <si>
    <t>61R105</t>
  </si>
  <si>
    <t>dřevěné trojdílné zdvojené okno, vel. 1480 x 1770 mm, replika historického vzoru, poz.706</t>
  </si>
  <si>
    <t>poz.706 2.00=2.000 [A] 
Celkem: 2=2.000 [B]</t>
  </si>
  <si>
    <t>61R106</t>
  </si>
  <si>
    <t>dřevěné trojdílné zdvojené okno, vel. 1480 x 1770 mm, replika historického vzoru, poz.707</t>
  </si>
  <si>
    <t>poz.707 4.00=4.000 [A] 
Celkem: 4=4.000 [B]</t>
  </si>
  <si>
    <t>61R107</t>
  </si>
  <si>
    <t>dřevěné pětidílné zdvojené okno, vel. 2100 x 1550 mm, replika historického vzoru, poz.710</t>
  </si>
  <si>
    <t>poz.710 15.00=15.000 [A] 
Celkem: 15=15.000 [B]</t>
  </si>
  <si>
    <t>61R108</t>
  </si>
  <si>
    <t>dřevěné pětidílné zdvojené okno, vel. 2100 x 1550 mm, replika historického vzoru, poz.711</t>
  </si>
  <si>
    <t>poz.711 21.00=21.000 [A] 
Celkem: 21=21.000 [B]</t>
  </si>
  <si>
    <t>61R109</t>
  </si>
  <si>
    <t>dřevěné pětidílné zdvojené okno, vel. 2100 x 1550 mm, replika historického vzoru, poz.712</t>
  </si>
  <si>
    <t>poz.712 1.00=1.000 [A] 
Celkem: 1=1.000 [B]</t>
  </si>
  <si>
    <t>61R110</t>
  </si>
  <si>
    <t>dřevěné pětidílné zdvojené okno, pro požární odvětrání, vel. 2100 x 1550 mm, replika historického vzoru, poz.713</t>
  </si>
  <si>
    <t>poz.713 1.00=1.000 [A] 
Celkem: 1=1.000 [B]</t>
  </si>
  <si>
    <t>61R111</t>
  </si>
  <si>
    <t>dřevěné pětidílné zdvojené okno, pro požární odvětrání, vel. 2100 x 1550 mm, replika historického vzoru, poz.714</t>
  </si>
  <si>
    <t>poz.714 2.00=2.000 [A] 
Celkem: 2=2.000 [B]</t>
  </si>
  <si>
    <t>61R112</t>
  </si>
  <si>
    <t>dřevěné pětidílné zdvojené okno, vel. 1950 x 1550 mm, replika historického vzoru, poz.716</t>
  </si>
  <si>
    <t>poz.716 7.00=7.000 [A] 
Celkem: 7=7.000 [B]</t>
  </si>
  <si>
    <t>61R113</t>
  </si>
  <si>
    <t>dřevěné pětidílné zdvojené okno, vel. 1950 x 1550 mm, replika historického vzoru, poz.717</t>
  </si>
  <si>
    <t>poz.717 4.00=4.000 [A] 
Celkem: 4=4.000 [B]</t>
  </si>
  <si>
    <t>61R114</t>
  </si>
  <si>
    <t>dřevěné pětidílné zdvojené okno, vel. 1950 x 1550 mm, replika historického vzoru, poz.718</t>
  </si>
  <si>
    <t>poz.718 2.00=2.000 [A] 
Celkem: 2=2.000 [B]</t>
  </si>
  <si>
    <t>61R122</t>
  </si>
  <si>
    <t>dřevěné čtyřdílné zdvojené okno, vel. 2580 x 1570 mm, replika historického vzoru, poz.803</t>
  </si>
  <si>
    <t>poz.803 1.00=1.000 [A] 
Celkem: 1=1.000 [B]</t>
  </si>
  <si>
    <t>61R123</t>
  </si>
  <si>
    <t>dřevěné čtyřdílné zdvojené okno, vel. 2580 x 1570 mm, replika historického vzoru, poz.804</t>
  </si>
  <si>
    <t>poz.804 4.00=4.000 [A] 
Celkem: 4=4.000 [B]</t>
  </si>
  <si>
    <t>61R124</t>
  </si>
  <si>
    <t>dřevěné trojdílné zdvojené okno, vel. 2040 x 1570 mm, replika historického vzoru, poz.805</t>
  </si>
  <si>
    <t>poz.805 1.00=1.000 [A] 
Celkem: 1=1.000 [B]</t>
  </si>
  <si>
    <t>61R126</t>
  </si>
  <si>
    <t>dřevěné dvoukřídlé zdvojené okno, vel. 1480 x 1550 mm, replika historického vzoru, poz.807</t>
  </si>
  <si>
    <t>poz.807 1.00=1.000 [A] 
Celkem: 1=1.000 [B]</t>
  </si>
  <si>
    <t>'výpis vnějších výplní'  
poz. 809 6.00=6.000 [A] 
poz.810 3.00=3.000 [B] 
Celkem: 6+3=9.000 [C]</t>
  </si>
  <si>
    <t>611100R</t>
  </si>
  <si>
    <t>dřevěné jednoduché sklopné okno, vel. 750 x 500 mm, poz.809</t>
  </si>
  <si>
    <t>poz.809 6.00=6.000 [A] 
Celkem: 6=6.000 [B]</t>
  </si>
  <si>
    <t>611100R1</t>
  </si>
  <si>
    <t>dřevěné jednoduché sklopné okno, vel. 900 x 500 mm, poz.810</t>
  </si>
  <si>
    <t>poz.815 3.00=3.000 [A] 
Celkem: 3=3.000 [B]</t>
  </si>
  <si>
    <t>766660112</t>
  </si>
  <si>
    <t>Montáž dveřních křídel dřevěných nebo plastových otevíravých do dřevěné rámové zárubně povrchově upravených dvoukřídlových, šířky přes 1450 mm</t>
  </si>
  <si>
    <t>'výpis vnějších výplní' 
poz.702 1.00=1.000 [A] 
poz.703 1.00=1.000 [B] 
poz.704 2.00=2.000 [C] 
poz.705 4.00=4.000 [D] 
poz.706 2.00=2.000 [E] 
poz.850 1.00=1.000 [F] 
poz.851 1.00=1.000 [G] 
Celkem: 1+1+2+4+2+1+1=12.000 [H]</t>
  </si>
  <si>
    <t>611r258</t>
  </si>
  <si>
    <t>dveře dřevěné dvoukřídlé s nadsvětlíkem, vel. 1780 x 3000 mm, replika historických vzorů, poz.702</t>
  </si>
  <si>
    <t>poz.702 1.00=1.000 [A] 
Celkem: 1=1.000 [B]</t>
  </si>
  <si>
    <t>611r259</t>
  </si>
  <si>
    <t>dveře dřevěné dvoukřídlé s nadsvětlíkem, vel. 1780 x 3000 mm, replika historických vzorů, poz.703</t>
  </si>
  <si>
    <t>poz.703 1.00=1.000 [A] 
Celkem: 1=1.000 [B]</t>
  </si>
  <si>
    <t>611r260</t>
  </si>
  <si>
    <t>dveře dřevěné dvoukřídlé s nadsvětlíkem, vel. 1780 x 3000 mm, replika historických vzorů, poz.704</t>
  </si>
  <si>
    <t>poz.704 2.00=2.000 [A] 
Celkem: 2=2.000 [B]</t>
  </si>
  <si>
    <t>611r261</t>
  </si>
  <si>
    <t>dveře dřevěné dvoukřídlé s nadsvětlíkem, vel. 1650 x 3000 mm, replika historických vzorů, poz.705</t>
  </si>
  <si>
    <t>poz.705 4.00=4.000 [A] 
Celkem: 4=4.000 [B]</t>
  </si>
  <si>
    <t>611r262</t>
  </si>
  <si>
    <t>dveře dřevěné dvoukřídlé s nadsvětlíkem, vel. 1480 x 3000 mm, replika historických vzorů, RC2, poz.706</t>
  </si>
  <si>
    <t>611r263</t>
  </si>
  <si>
    <t>dveře dřevěné dvoukřídlé, vel. 1550 x 2070 mm, replika historických vzorů, poz.850</t>
  </si>
  <si>
    <t>poz.850 1.00=1.000 [A] 
Celkem: 1=1.000 [B]</t>
  </si>
  <si>
    <t>611r264</t>
  </si>
  <si>
    <t>dveře dřevěné jednokřídlé s 2 bočními světlíky, vel.2885 x 2050 mm, replika historických vzorů, poz.851</t>
  </si>
  <si>
    <t>poz.851 1.00=1.000 [A] 
Celkem: 1=1.000 [B]</t>
  </si>
  <si>
    <t>766660101</t>
  </si>
  <si>
    <t>Montáž dveřních křídel dřevěných nebo plastových otevíravých do dřevěné rámové zárubně povrchově upravených jednokřídlových, šířky do 800 mm</t>
  </si>
  <si>
    <t>'výpis vnějších výplní' 
poz.852 1.00=1.000 [A] 
POZ.853 3.00=3.000 [B] 
poz.854 2.00=2.000 [C] 
poz.855 2.00=2.000 [D] 
Celkem: 1+3+2+2=8.000 [E]</t>
  </si>
  <si>
    <t>611r266</t>
  </si>
  <si>
    <t>dveře dřevěné jednokřídlé, vel. 775 x 2020 mm, replika historických vzorů, poz.852</t>
  </si>
  <si>
    <t>poz.852 1.00=1.000 [A] 
Celkem: 1=1.000 [B]</t>
  </si>
  <si>
    <t>611r267</t>
  </si>
  <si>
    <t>dveře dřevěné jednokřídlé, vel. 850 x 2020 mm, replika historických vzorů, poz.853</t>
  </si>
  <si>
    <t>poz.853 3.00=3.000 [A] 
Celkem: 3=3.000 [B]</t>
  </si>
  <si>
    <t>611r268</t>
  </si>
  <si>
    <t>dveře dřevěné jednokřídlé s požárně odolným nadsvětlíkem, vel. 900 x 2630 mm, replika historických vzorů, poz.854</t>
  </si>
  <si>
    <t>poz.854 2.00=2.000 [A] 
Celkem: 2=2.000 [B]</t>
  </si>
  <si>
    <t>611r269</t>
  </si>
  <si>
    <t>dveře dřevěné jednokřídlé s požárně odolným nadsvětlíkem, vel. 950 x 2900 mm, replika historických vzorů, poz.855</t>
  </si>
  <si>
    <t>poz.855 2.00=2.000 [A] 
Celkem: 2=2.000 [B]</t>
  </si>
  <si>
    <t>'výpis vnitřních dveří' 
poz.733 1.00=1.000 [A] 
poz.734 2.00=2.000 [B] 
poz.754 1.00=1.000 [C] 
poz.812 1.00=1.000 [D] 
Celkem: 1+2+1+1=5.000 [E]</t>
  </si>
  <si>
    <t>611r207</t>
  </si>
  <si>
    <t>dveře dřevěné, vel. 700 x 1970 mm s okénkem, replika historických vzorů, vzor B, požární, poz.733</t>
  </si>
  <si>
    <t>611r208</t>
  </si>
  <si>
    <t>dveře dřevěné, vel. 700 x 1970 mm s okénkem, replika historických vzorů, vzor B, požární, poz.734</t>
  </si>
  <si>
    <t>611r226</t>
  </si>
  <si>
    <t>dveře dřevěné, vel. 800 x 1970 mm, replika historických vzorů, vzor C, požární, poz.754</t>
  </si>
  <si>
    <t>611r247</t>
  </si>
  <si>
    <t>dveře dřevěné, vel. 800 x 1970 mm, replika historických vzorů, vzor E1, požární, poz.812</t>
  </si>
  <si>
    <t>'výpis vnitřních výplní'  
poz.735 1.00=1.000 [A] 
poz.750 1.00=1.000 [B] 
poz.751 2.00=2.000 [C] 
poz.752 1.00=1.000 [D] 
poz.753 1.00=1.000 [E] 
poz.773 10.00=10.000 [F] 
poz.774 1.00=1.000 [G] 
poz.775 1.00=1.000 [H] 
poz.800 1.00=1.000 [I] 
poz.801 1.00=1.000 [J] 
poz.802 1.00=1.000 [K] 
poz.803 1.00=1.000 [L] 
poz.804 1.00=1.000 [M] 
poz.805 1.00=1.000 [N] 
poz.813 1.00=1.000 [O] 
poz.814 1.00=1.000 [P] 
poz.815 2.00=2.000 [Q] 
poz.816 1.00=1.000 [R] 
poz.817 1.00=1.000 [S] 
poz.818 1.00=1.000 [T] 
Celkem: 1+1+2+1+1+10+1+1+1+1+1+1+1+1+1+1+2+1+1+1=31.000 [U]</t>
  </si>
  <si>
    <t>611r209</t>
  </si>
  <si>
    <t>dveře dřevěné, vel. 900 x 1970 mm s okénkem, replika historických vzorů, vzor B, požární, poz.735</t>
  </si>
  <si>
    <t>poz.735 1.00=1.000 [A] 
Celkem: 1=1.000 [B]</t>
  </si>
  <si>
    <t>611r222</t>
  </si>
  <si>
    <t>dveře dřevěné, vel.900 x 1970 mm, replika historických vzorů, vzor C, požární, poz.750</t>
  </si>
  <si>
    <t>poz.750 1.00=1.000 [A] 
Celkem: 1=1.000 [B]</t>
  </si>
  <si>
    <t>611r223</t>
  </si>
  <si>
    <t>dveře dřevěné, vel.900 x 1970 mm, replika historických vzorů, vzor C, požární, poz.751</t>
  </si>
  <si>
    <t>611r224</t>
  </si>
  <si>
    <t>dveře dřevěné, vel.900 x 1970 mm, replika historických vzorů, vzor C, požární, poz.752</t>
  </si>
  <si>
    <t>poz.752 1.00=1.000 [A] 
Celkem: 1=1.000 [B]</t>
  </si>
  <si>
    <t>611r225</t>
  </si>
  <si>
    <t>dveře dřevěné, vel.900 x 1970 mm, replika historických vzorů, vzor C, požární, poz.753</t>
  </si>
  <si>
    <t>611r230</t>
  </si>
  <si>
    <t>dveře dřevěné, vel. 900 x 1970 mm, replika historických vzorů, vzor G, požární, poz.773</t>
  </si>
  <si>
    <t>611r231</t>
  </si>
  <si>
    <t>dveře dřevěné, vel. 900 x 1970 mm, replika historických vzorů, vzor G, požární, poz.774</t>
  </si>
  <si>
    <t>611r232</t>
  </si>
  <si>
    <t>dveře dřevěné, vel. 900 x 1970 mm, replika historických vzorů, vzor G, požární, poz.775</t>
  </si>
  <si>
    <t>611r233</t>
  </si>
  <si>
    <t>dveře dřevěné, vel. 900 x 1970 mm, replika historických vzorů, vzor C, požární, poz.800</t>
  </si>
  <si>
    <t>poz.800 1.00=1.000 [A] 
Celkem: 1=1.000 [B]</t>
  </si>
  <si>
    <t>611r234</t>
  </si>
  <si>
    <t>dveře dřevěné, vel. 900 x 1970 mm, replika historických vzorů, vzor C, požární, poz.801</t>
  </si>
  <si>
    <t>611r239</t>
  </si>
  <si>
    <t>dveře dřevěné, vel. 900 x 1970 mm, replika historických vzorů, vzor C, požární, poz.802</t>
  </si>
  <si>
    <t>611r240</t>
  </si>
  <si>
    <t>dveře dřevěné, vel. 900 x 1970 mm, replika historických vzorů, vzor C, požární, poz.803</t>
  </si>
  <si>
    <t>611r241</t>
  </si>
  <si>
    <t>dveře dřevěné, vel. 900 x 1970 mm, replika historických vzorů, vzor C, požární, poz.804</t>
  </si>
  <si>
    <t>611r242</t>
  </si>
  <si>
    <t>dveře dřevěné, vel. 900 x 1970 mm, replika historických vzorů, vzor C, požární, poz.805</t>
  </si>
  <si>
    <t>611r248</t>
  </si>
  <si>
    <t>dveře dřevěné, vel. 900 x 1970 mm, replika historických vzorů, vzor E1, požární, poz.813</t>
  </si>
  <si>
    <t>poz.813 1.00=1.000 [A] 
Celkem: 1=1.000 [B]</t>
  </si>
  <si>
    <t>611r249</t>
  </si>
  <si>
    <t>dveře dřevěné, vel. 900 x 1970 mm, replika historických vzorů, vzor E1, požární, poz.814</t>
  </si>
  <si>
    <t>poz.814 1.00=1.000 [A] 
Celkem: 1=1.000 [B]</t>
  </si>
  <si>
    <t>611r250</t>
  </si>
  <si>
    <t>dveře dřevěné, vel. 900 x 1970 mm, replika historických vzorů, vzor E1, požární, poz.815</t>
  </si>
  <si>
    <t>poz.815 2.00=2.000 [A] 
Celkem: 2=2.000 [B]</t>
  </si>
  <si>
    <t>611r251</t>
  </si>
  <si>
    <t>dveře dřevěné, vel. 900 x 1970 mm, replika historických vzorů, vzor E1, požární, poz.816</t>
  </si>
  <si>
    <t>poz.816 1.00=1.000 [A] 
Celkem: 1=1.000 [B]</t>
  </si>
  <si>
    <t>611r252</t>
  </si>
  <si>
    <t>dveře dřevěné, vel. 900 x 1970 mm, replika historických vzorů, vzor E1, požární, poz.817</t>
  </si>
  <si>
    <t>611r253</t>
  </si>
  <si>
    <t>dveře dřevěné, vel. 900 x 1970 mm, replika historických vzorů, vzor E1, požární, poz.818</t>
  </si>
  <si>
    <t>611r265</t>
  </si>
  <si>
    <t>dveře dřevěné, vel.700x1970 mm, standardní výroba, vzor F, poz.766</t>
  </si>
  <si>
    <t>poz.766 15.00=15.000 [A] 
Celkem: 15=15.000 [B]</t>
  </si>
  <si>
    <t>611r270</t>
  </si>
  <si>
    <t>dveře dřevěné, vel. 700x1970 mm, standardní výroba, vzor F, poz.767</t>
  </si>
  <si>
    <t>poz.767 1.00=1.000 [A] 
Celkem: 1=1.000 [B]</t>
  </si>
  <si>
    <t>611r271</t>
  </si>
  <si>
    <t>dveře dřevěné, vel. 700x1970 mm, standardní výroba, vzor F, poz.768</t>
  </si>
  <si>
    <t>poz.768 2.00=2.000 [A] 
Celkem: 2=2.000 [B]</t>
  </si>
  <si>
    <t>611r272</t>
  </si>
  <si>
    <t>dveře dřevěné, vel. 700x1970 mm, standardní výroba, vzor F, poz.770</t>
  </si>
  <si>
    <t>611r273</t>
  </si>
  <si>
    <t>dveře dřevěné, vel. 700x1970 mm, standardní výroba, vzor F, poz.771</t>
  </si>
  <si>
    <t>611r274</t>
  </si>
  <si>
    <t>dveře dřevěné, vel. 700x1970 mm, standardní výroba, vzor F, poz.772</t>
  </si>
  <si>
    <t>611r275</t>
  </si>
  <si>
    <t>dveře dřevěné, vel. 800x1970 mm, standardní výroba, vzor F, poz.825</t>
  </si>
  <si>
    <t>po.825 1.00=1.000 [A] 
Celkem: 1=1.000 [B]</t>
  </si>
  <si>
    <t>611r276</t>
  </si>
  <si>
    <t>dveře dřevěné, vel. 800x1970 mm, standardní výroba, vzor F, poz.827</t>
  </si>
  <si>
    <t>poz.827 1.00=1.000 [A] 
Celkem: 1=1.000 [B]</t>
  </si>
  <si>
    <t>611r204</t>
  </si>
  <si>
    <t>dveře dřevěné kazetové, vel. 800 x 1970 mm, replika historických vzorů, vzor A2, poz.722</t>
  </si>
  <si>
    <t>poz.722 2.00=2.000 [A] 
Celkem: 2=2.000 [B]</t>
  </si>
  <si>
    <t>611r210</t>
  </si>
  <si>
    <t>dveře dřevěné, vel. 700 x 1970 mm s okénkem, replika historických vzorů, vzor B, poz.736</t>
  </si>
  <si>
    <t>poz.736 2.00=2.000 [A] 
Celkem: 2=2.000 [B]</t>
  </si>
  <si>
    <t>611r211</t>
  </si>
  <si>
    <t>dveře dřevěné, vel. 700 x 1970 mm s okénkem, replika historických vzorů, vzor B, poz.737</t>
  </si>
  <si>
    <t>611r212</t>
  </si>
  <si>
    <t>dveře dřevěné, vel. 800 x 1970 mm s okénkem, replika historických vzorů, vzor B, poz.738</t>
  </si>
  <si>
    <t>poz.738 2.00=2.000 [A] 
Celkem: 2=2.000 [B]</t>
  </si>
  <si>
    <t>611r213</t>
  </si>
  <si>
    <t>dveře dřevěné, vel. 800 x 1970 mm s okénkem, replika historických vzorů, vzor B, poz.739</t>
  </si>
  <si>
    <t>611r214</t>
  </si>
  <si>
    <t>dveře dřevěné, vel. 800 x 1970 mm s okénkem, replika historických vzorů, vzor B, poz.740</t>
  </si>
  <si>
    <t>poz.740 1.00=1.000 [A] 
Celkem: 1=1.000 [B]</t>
  </si>
  <si>
    <t>611r215</t>
  </si>
  <si>
    <t>dveře dřevěné, vel. 800 x 1970 mm s okénkem, replika historických vzorů, vzor B, poz.741</t>
  </si>
  <si>
    <t>poz.741 1.00=1.000 [A] 
Celkem: 1=1.000 [B]</t>
  </si>
  <si>
    <t>611r216</t>
  </si>
  <si>
    <t>dveře dřevěné, vel. 800 x 1970 mm s okénkem, replika historických vzorů, vzor B, bezbarierové, poz.742</t>
  </si>
  <si>
    <t>poz.742 2.00=2.000 [A] 
Celkem: 2=2.000 [B]</t>
  </si>
  <si>
    <t>611r217</t>
  </si>
  <si>
    <t>dveře dřevěné, vel. 800 x 1970 mm s okénkem, replika historických vzorů, vzor B, bezbarierové, poz.743</t>
  </si>
  <si>
    <t>611r218</t>
  </si>
  <si>
    <t>dveře dřevěné, vel. 700 x 1970 mm s okénkem, replika historických vzorů, vzor B, poz.744</t>
  </si>
  <si>
    <t>poz.744 13.00=13.000 [A] 
Celkem: 13=13.000 [B]</t>
  </si>
  <si>
    <t>611r219</t>
  </si>
  <si>
    <t>dveře dřevěné, vel. 700 x 1970 mm s okénkem, replika historických vzorů, vzor B, poz.745</t>
  </si>
  <si>
    <t>611r220</t>
  </si>
  <si>
    <t>dveře dřevěné, vel. 700 x 1970 mm s okénkem, replika historických vzorů, vzor B, poz.746</t>
  </si>
  <si>
    <t>poz.746 7.00=7.000 [A] 
Celkem: 7=7.000 [B]</t>
  </si>
  <si>
    <t>611r221</t>
  </si>
  <si>
    <t>dveře dřevěné kazetové, vel.800 x 1970 mm, replika historických vzorů, vzor A2. poz.748</t>
  </si>
  <si>
    <t>poz.748 2.00=2.000 [A] 
Celkem: 2=2.000 [B]</t>
  </si>
  <si>
    <t>611r227</t>
  </si>
  <si>
    <t>dveře dřevěné, vel.700 x 1970 mm, replika historických vzorů, vzor C, poz.755</t>
  </si>
  <si>
    <t>poz.755 1.00=1.000 [A] 
Celkem: 1=1.000 [B]</t>
  </si>
  <si>
    <t>611r228</t>
  </si>
  <si>
    <t>dveře dřevěné, vel. 800 x 1970 mm s horním prosklením, replika historických vzorů, vzor D1, poz.761</t>
  </si>
  <si>
    <t>poz.761 1.00=1.000 [A] 
Celkem: 1=1.000 [B]</t>
  </si>
  <si>
    <t>611r229</t>
  </si>
  <si>
    <t>dveře dřevěné, vel. 800 x 1970 mm s horním prosklením, replika historických vzorů, vzor D1, poz.762</t>
  </si>
  <si>
    <t>poz.762 1.00=1.000 [A] 
Celkem: 1=1.000 [B]</t>
  </si>
  <si>
    <t>611r237</t>
  </si>
  <si>
    <t>dveře dřevěné, vel. 700 x 1970 mm s okénkem, replika historických vzorů, vzor B, poz.783</t>
  </si>
  <si>
    <t>611r238</t>
  </si>
  <si>
    <t>dveře dřevěné, vel. 800 x 1970 mm s okénkem, replika historických vzorů, vzor B, poz.784</t>
  </si>
  <si>
    <t>611r244</t>
  </si>
  <si>
    <t>dveře dřevěné, vel. 800 x 1970 mm, replika historických vzorů, vzor C, poz.807</t>
  </si>
  <si>
    <t>611r254</t>
  </si>
  <si>
    <t>dveře dřevěné, vel. 800 x 1970 mm, replika historických vzorů, vzor E2, poz.822</t>
  </si>
  <si>
    <t>611r255</t>
  </si>
  <si>
    <t>dveře dřevěné, vel. 800 x 1970 mm, replika historických vzorů, vzor E2, poz.823</t>
  </si>
  <si>
    <t>poz.823 2.00=2.000 [A] 
Celkem: 2=2.000 [B]</t>
  </si>
  <si>
    <t>'výpis vnitřních výplní' 
poz.721 5.00=5.000 [A] 
poz.723 3.00=3.000 [B] 
poz.726 1.00=1.000 [C] 
poz.724 1.00=1.000 [D] 
poz.725 2.00=2.000 [E] 
poz.769 1.00=1.000 [F] 
poz.806 1.00=1.000 [G] 
Celkem: 5+3+1+1+2+1+1=14.000 [H]</t>
  </si>
  <si>
    <t>611r278</t>
  </si>
  <si>
    <t>dveře dřevěné, vel. 900x1970 mm, standardní výroba, vzor F, poz.769</t>
  </si>
  <si>
    <t>611r201</t>
  </si>
  <si>
    <t>dveře dřevěné kazetové, vel. 900 x 1970 mm, replika historických vzorů, vzor A2, poz.721</t>
  </si>
  <si>
    <t>poz.721 5.00=5.000 [A] 
Celkem: 5=5.000 [B]</t>
  </si>
  <si>
    <t>611r202</t>
  </si>
  <si>
    <t>dveře dřevěné kazetové, vel. 900 x 1970 mm, replika historických vzorů, vzor A2, poz.723</t>
  </si>
  <si>
    <t>poz.723 3.00=3.000 [A] 
Celkem: 3=3.000 [B]</t>
  </si>
  <si>
    <t>611r203</t>
  </si>
  <si>
    <t>dveře dřevěné kazetové, vel. 900 x 1970 mm, replika historických vzorů, vzor A2, poz.726</t>
  </si>
  <si>
    <t>poz.726 1.00=1.000 [A] 
Celkem: 1=1.000 [B]</t>
  </si>
  <si>
    <t>611r205</t>
  </si>
  <si>
    <t>dveře dřevěné kazetové, vel. 900 x 1970 mm, replika historických vzorů, vzor A2, poz.724</t>
  </si>
  <si>
    <t>poz.724 1.00=1.000 [A] 
Celkem: 1=1.000 [B]</t>
  </si>
  <si>
    <t>611r206</t>
  </si>
  <si>
    <t>dveře dřevěné kazetové, vel. 900 x 1970 mm, replika historických vzorů, vzor A2, poz.725</t>
  </si>
  <si>
    <t>poz.725 2.00=2.000 [A] 
Celkem: 2=2.000 [B]</t>
  </si>
  <si>
    <t>611r243</t>
  </si>
  <si>
    <t>dveře dřevěné, vel. 900 x 1970 mm, replika historických vzorů, vzor C, poz.806</t>
  </si>
  <si>
    <t>766660012</t>
  </si>
  <si>
    <t>Montáž dveřních křídel dřevěných nebo plastových otevíravých do ocelové zárubně povrchově upravených dvoukřídlových, šířky přes 1450 mm</t>
  </si>
  <si>
    <t>'výpis vnitřních výplní'  
poz.711 1.00=1.000 [A] 
poz.809 4.00=4.000 [B] 
Celkem: 1+4=5.000 [C]</t>
  </si>
  <si>
    <t>611r200</t>
  </si>
  <si>
    <t>dveře dřevěné dvoukřidlé prosklené, vel.1790 x 2810 mm, replika historických vzorů, poz.711</t>
  </si>
  <si>
    <t>poz.711 1.00=1.000 [A] 
Celkem: 1=1.000 [B]</t>
  </si>
  <si>
    <t>611r245</t>
  </si>
  <si>
    <t>dveře dřevěné, vel. 1700 x 1970 mm, replika historických vzorů, vzor C, poz.809</t>
  </si>
  <si>
    <t>766660031</t>
  </si>
  <si>
    <t>Montáž dveřních křídel dřevěných nebo plastových otevíravých do ocelové zárubně protipožárních dvoukřídlových jakékoliv šířky</t>
  </si>
  <si>
    <t>'výpis vnitřních dveří' 
poz.776 1.00=1.000 [A] 
poz.777 1.00=1.000 [B] 
poz.810 1.00=1.000 [C] 
poz.829 1.00=1.000 [D] 
Celkem: 1+1+1+1=4.000 [E]</t>
  </si>
  <si>
    <t>611r235</t>
  </si>
  <si>
    <t>dveře dřevěné dvoukřidlé s nadsvětlíkem, požárně odolné,  vel. 1750 x 2700 mm, replika historických vzorů, poz.776</t>
  </si>
  <si>
    <t>poz.776 1.00=1.000 [A] 
Celkem: 1=1.000 [B]</t>
  </si>
  <si>
    <t>611r236</t>
  </si>
  <si>
    <t>dveře dřevěné dvoukřidlé s nadsvětlíkem, požárně odolné,  vel. 1972 x 2700 mm, replika historických vzorů, poz.777</t>
  </si>
  <si>
    <t>poz.777 1.00=1.000 [A] 
Celkem: 1=1.000 [B]</t>
  </si>
  <si>
    <t>611r246</t>
  </si>
  <si>
    <t>dveře dřevěné dvoukřidlé, vel. 1700 x 1970 mm, replika historických vzorů, vzor C, požární, poz.810</t>
  </si>
  <si>
    <t>611r257</t>
  </si>
  <si>
    <t>dveře dřevěné dvoukřídlé, vel. 1600 x 1970 mm, replika historických vzorů, vzor C, požární, poz.829</t>
  </si>
  <si>
    <t>766R100</t>
  </si>
  <si>
    <t>Renovace stávajících dvoukřidlých prosklených dřevěných dveří, vel.1790 x 2810 mm, poz.710</t>
  </si>
  <si>
    <t>poz.710 1.00=1.000 [A] 
Celkem: 1=1.000 [B]</t>
  </si>
  <si>
    <t>766R130</t>
  </si>
  <si>
    <t>Renovace stávajících dřevěných dveří, vel. 900 x 1970 mm, poz.712</t>
  </si>
  <si>
    <t>766R131</t>
  </si>
  <si>
    <t>Renovace stávajících dřevěných dveří, vel. 900 x 1970 mm, poz.714</t>
  </si>
  <si>
    <t>poz.714 1.00=1.000 [A] 
Celkem: 1=1.000 [B]</t>
  </si>
  <si>
    <t>766R132</t>
  </si>
  <si>
    <t>Renovace stávajících dřevěných dveří, vel. 900 x 1970 mm, poz.715</t>
  </si>
  <si>
    <t>766R102</t>
  </si>
  <si>
    <t>Renovace stávajících dřevěných dveří, vel. 900 x 1970 mm, poz.713</t>
  </si>
  <si>
    <t>766R133</t>
  </si>
  <si>
    <t>Renovace stávajících dřevěných dveří, vel. 800 x 1970 mm, poz.716</t>
  </si>
  <si>
    <t>poz.716 4.00=4.000 [A] 
Celkem: 4=4.000 [B]</t>
  </si>
  <si>
    <t>766R134</t>
  </si>
  <si>
    <t>Renovace stávajících dřevěných dveří, vel. 800 x 1970 mm, poz.717</t>
  </si>
  <si>
    <t>766R135</t>
  </si>
  <si>
    <t>Renovace stávajících dřevěných dveří, vel. 800 x 1970 mm, poz.718</t>
  </si>
  <si>
    <t>766R136</t>
  </si>
  <si>
    <t>Renovace stávajících dřevěných dveří, vel. 800 x 1970 mm, poz.719</t>
  </si>
  <si>
    <t>poz.719 6.00=6.000 [A] 
Celkem: 6=6.000 [B]</t>
  </si>
  <si>
    <t>766R137</t>
  </si>
  <si>
    <t>Renovace stávajících dřevěných dveří, vel. 800 x 1970 mm, poz.747</t>
  </si>
  <si>
    <t>poz.747 1.00=1.000 [A] 
Celkem: 1=1.000 [B]</t>
  </si>
  <si>
    <t>766R104</t>
  </si>
  <si>
    <t>Renovace stávajících dřevěných dveří, vel. 900 x 1970 mm, poz.720</t>
  </si>
  <si>
    <t>poz.720 1.00=1.000 [A] 
Celkem: 1=1.000 [B]</t>
  </si>
  <si>
    <t>766R105</t>
  </si>
  <si>
    <t>Renovace stávajících dřevěných dveří, vel. 900 x 1970 mm, poz.727</t>
  </si>
  <si>
    <t>766R138</t>
  </si>
  <si>
    <t>Renovace stávajících dřevěných dveří, vel. 800 x 1970 mm, poz.728</t>
  </si>
  <si>
    <t>poz.728 1.00=1.000 [A] 
Celkem: 1=1.000 [B]</t>
  </si>
  <si>
    <t>766R139</t>
  </si>
  <si>
    <t>Renovace stávajících dřevěných dveří, vel. 800 x 1970 mm, poz.730</t>
  </si>
  <si>
    <t>poz.730 1.00=1.000 [A] 
Celkem: 1=1.000 [B]</t>
  </si>
  <si>
    <t>766R140</t>
  </si>
  <si>
    <t>Renovace stávajících dřevěných dveří, vel. 800 x 1970 mm, poz.732</t>
  </si>
  <si>
    <t>poz.732 1.00=1.000 [A] 
Celkem: 1=1.000 [B]</t>
  </si>
  <si>
    <t>766R107</t>
  </si>
  <si>
    <t>Renovace stávajících dřevěných dveří, vel. 800 x 1970 mm, poz.729</t>
  </si>
  <si>
    <t>poz.729 1.00=1.000 [A] 
Celkem: 1=1.000 [B]</t>
  </si>
  <si>
    <t>766R108</t>
  </si>
  <si>
    <t>Renovace stávajících dřevěných dveří, vel. 900 x 1970 mm, poz.731</t>
  </si>
  <si>
    <t>poz.731 1.00=1.000 [A] 
Celkem: 1=1.000 [B]</t>
  </si>
  <si>
    <t>766R115</t>
  </si>
  <si>
    <t>Renovace stávajících dřevěných dveří, vel. 600 x 1970 mm, poz.782</t>
  </si>
  <si>
    <t>poz.782 1.00=1.000 [A] 
Celkem: 1=1.000 [B]</t>
  </si>
  <si>
    <t>766R110</t>
  </si>
  <si>
    <t>Renovace stávajících dřevěných dveří, vel. 900 x 1970 mm, poz.756</t>
  </si>
  <si>
    <t>poz.756 1.00=1.000 [A] 
Celkem: 1=1.000 [B]</t>
  </si>
  <si>
    <t>766R111</t>
  </si>
  <si>
    <t>Renovace stávajících dřevěných dveří, vel. 800 x 1970 mm, poz.757</t>
  </si>
  <si>
    <t>poz.757 1.00=1.000 [A] 
Celkem: 1=1.000 [B]</t>
  </si>
  <si>
    <t>766R112</t>
  </si>
  <si>
    <t>Renovace stávajících dřevěných dveří, vel. 800 x 1970 mm, poz.760</t>
  </si>
  <si>
    <t>poz.760 1.00=1.000 [A] 
Celkem: 1=1.000 [B]</t>
  </si>
  <si>
    <t>766R141</t>
  </si>
  <si>
    <t>Renovace stávajících dřevěných dveří, vel. 800 x 1970 mm, poz.763</t>
  </si>
  <si>
    <t>poz.763 3.00=3.000 [A] 
Celkem: 3=3.000 [B]</t>
  </si>
  <si>
    <t>766R142</t>
  </si>
  <si>
    <t>Renovace stávajících dřevěných dveří, vel. 800 x 1970 mm, poz.764</t>
  </si>
  <si>
    <t>poz.764 2.00=2.000 [A] 
Celkem: 2=2.000 [B]</t>
  </si>
  <si>
    <t>766R114</t>
  </si>
  <si>
    <t>Renovace stávajících dřevěných dveří, vel. 600 x 1970 mm, poz.765</t>
  </si>
  <si>
    <t>poz.765 4.00=4.000 [A] 
Celkem: 4=4.000 [B]</t>
  </si>
  <si>
    <t>766R116</t>
  </si>
  <si>
    <t>Renovace stávajících dřevěných dveří, vel. 800 x 1970 mm, poz.785</t>
  </si>
  <si>
    <t>poz.785 1.00=1.000 [A] 
Celkem: 1=1.000 [B]</t>
  </si>
  <si>
    <t>766R117</t>
  </si>
  <si>
    <t>Renovace stávajících dřevěných dveří, vel. 600 x 1970 mm, poz. 786</t>
  </si>
  <si>
    <t>poz.786 1.00=1.000 [A] 
Celkem: 1=1.000 [B]</t>
  </si>
  <si>
    <t>766R118</t>
  </si>
  <si>
    <t>Renovace stávajících dvoukřidlých dveří vzor C, vel. 1700 x 1970 mm, poz.808</t>
  </si>
  <si>
    <t>poz.808 1.00=1.000 [A] 
Celkem: 1=1.000 [B]</t>
  </si>
  <si>
    <t>766R119</t>
  </si>
  <si>
    <t>Renovace stávajících dřevěných dveří vzor E2, vel. 900 x 1970 mm, poz.819</t>
  </si>
  <si>
    <t>poz.819 2.00=2.000 [A] 
Celkem: 2=2.000 [B]</t>
  </si>
  <si>
    <t>766R120</t>
  </si>
  <si>
    <t>Renovace stávajících dřevěných dveří, vel. 900 x 1970 mm, poz. 820</t>
  </si>
  <si>
    <t>poz.820 2.00=2.000 [A] 
Celkem: 2=2.000 [B]</t>
  </si>
  <si>
    <t>766R121</t>
  </si>
  <si>
    <t>Renovace stávajících dřevěných dveří, vel. 800 x 1970 mm, poz.821</t>
  </si>
  <si>
    <t>poz.821 5.00=5.000 [A] 
Celkem: 5=5.000 [B]</t>
  </si>
  <si>
    <t>766R122</t>
  </si>
  <si>
    <t>Renovace stávajících dřevěných dveří, vel. 900 x 1970 mm, poz.828</t>
  </si>
  <si>
    <t>poz.828 1.00=1.000 [A] 
Celkem: 1=1.000 [B]</t>
  </si>
  <si>
    <t>766R123</t>
  </si>
  <si>
    <t>Repase stávajícího dřevěného pětidílného zdvojeného okna, poz.709</t>
  </si>
  <si>
    <t>poz.709 4.00=4.000 [A] 
Celkem: 4=4.000 [B]</t>
  </si>
  <si>
    <t>766T723R</t>
  </si>
  <si>
    <t>Vestavná skříň pro VZT jednotku, poz. T723</t>
  </si>
  <si>
    <t>766T724R</t>
  </si>
  <si>
    <t>Vestavná skříň pro VZT jednotku, poz. T724</t>
  </si>
  <si>
    <t>766T725R</t>
  </si>
  <si>
    <t>Skříň pro VZT jednotku, poz. T725</t>
  </si>
  <si>
    <t>766T714R</t>
  </si>
  <si>
    <t>Umyvadlová deska a skříňka, poz.T714</t>
  </si>
  <si>
    <t>'výpis truhlářských výrobků' 
1P719 1.00=1.000 [A] 
Celkem: 1=1.000 [B]</t>
  </si>
  <si>
    <t>766T715R</t>
  </si>
  <si>
    <t>Umyvadlová deska a skříňka, poz.T715</t>
  </si>
  <si>
    <t>'výpis truhlářských výrobků'  
1P716 1.00=1.000 [A] 
Celkem: 1=1.000 [B]</t>
  </si>
  <si>
    <t>'výpis zámečnických prvků'  
Z801 (1.995+1.255)*4=13.000 [A] 
Celkem: 13=13.000 [B]</t>
  </si>
  <si>
    <t>767161823</t>
  </si>
  <si>
    <t>Demontáž zábradlí do suti schodišťového nerozebíratelný spoj hmotnosti 1 m zábradlí do 20 kg</t>
  </si>
  <si>
    <t>'výkres č.2.001-2.009;2.021-2.029;2.051-2.057' 
''demontáž zábradlí - BD' 
3NP 2.88=2.880 [A] 
4NP2.88=2.880 [B] 
Celkem: 2.88+2.88=5.760 [C]</t>
  </si>
  <si>
    <t>'výkres číslo 2.001' 
''půdorys bourací práce' 
''technická zpráva' 
''d x v'  
'1S332 
3ks*1.6*0.7=3.360 [A] 
'1S325 
7ks*1.6*0.7=7.840 [B] 
''okna 1PP' 
1.60*0.70*10=11.200 [C] 
''okna 1NP' 
1.47*1.55*3+1.48*1.77*3=14.694 [D] 
Celkem: 3.36+7.84+11.2+14.694=37.094 [E]</t>
  </si>
  <si>
    <t>'výpis vnějších výplní'  
poz.701 3.00=3.000 [A] 
Celkem: 3=3.000 [B]</t>
  </si>
  <si>
    <t>553429R6</t>
  </si>
  <si>
    <t>dveře kovové dvoukřídlé s nadsvětlíkem, vel. 1780x3000 mm, replika historických vzorů, poz.701</t>
  </si>
  <si>
    <t>poz.701 3.00=3.000 [A] 
Celkem: 3=3.000 [B]</t>
  </si>
  <si>
    <t>767152110</t>
  </si>
  <si>
    <t>Montáž přestavitelných a mobilních příček přestavitelných bezrámových celoprosklených jednoduchých, výšky do 3 m</t>
  </si>
  <si>
    <t>'výpis vnějších výplní' 
poz.812 1.95*1.50=2.925 [A] 
Celkem: 2.925=2.925 [B]</t>
  </si>
  <si>
    <t>59054R</t>
  </si>
  <si>
    <t>posuvné bezrámové zasklení lodgie - opatření proti vniknití dešťové vody, poz.812</t>
  </si>
  <si>
    <t>poz.812 1.95*1.50=2.925 [A] 
Celkem: 2.925=2.925 [B]</t>
  </si>
  <si>
    <t>767316311</t>
  </si>
  <si>
    <t>Montáž světlíků bodových přes 1 do 1,5 m2</t>
  </si>
  <si>
    <t>'výpis vnějších výplní'  
poz.811 2.00=2.000 [A] 
Celkem: 2=2.000 [B]</t>
  </si>
  <si>
    <t>bodový světlík čtvercový, napojený na EPS, dodávka včetně kotveného žebříku, poz.811</t>
  </si>
  <si>
    <t>poz.811 2.00=2.000 [A] 
Celkem: 2=2.000 [B]</t>
  </si>
  <si>
    <t>767620353</t>
  </si>
  <si>
    <t>Montáž oken s izolačními skly z hliníkových nebo ocelových profilů na polyuretanovou pěnu s trojskly otevíravých do zdiva, plochy přes 1,5 do 2,5 m2</t>
  </si>
  <si>
    <t>'výkres č.2.001-2.009;2.021-2.029;2.051-2.057' 
''výpis vnějších výplní' 
poz.708 1.08*1.77*2.00=3.823 [A] 
poz.715 1.08*1.55*2.00=3.348 [B] 
poz.726 1.54*1.50*2.00=4.620 [C] 
Celkem: 3.823+3.348+4.62=11.791 [D]</t>
  </si>
  <si>
    <t>553410R3</t>
  </si>
  <si>
    <t>kovové okno, požárně odolné, replika historického dřevěného okna, vel. 1080x1770 mm, poz.708</t>
  </si>
  <si>
    <t>poz.708 2.00=2.000 [A] 
Celkem: 2=2.000 [B]</t>
  </si>
  <si>
    <t>553410R4</t>
  </si>
  <si>
    <t>kovové okno požárně odolné, replika historického dřevěného okna, vel. 1080x1770 mm, poz.715</t>
  </si>
  <si>
    <t>poz.715 2.00=2.000 [A] 
Celkem: 2=2.000 [B]</t>
  </si>
  <si>
    <t>553410R7</t>
  </si>
  <si>
    <t>kovové okno požárně odolné,pevné, vel. 1540 x 1500 mm, poz.726</t>
  </si>
  <si>
    <t>poz.726 2.00=2.000 [A] 
Celkem: 2=2.000 [B]</t>
  </si>
  <si>
    <t>767620223</t>
  </si>
  <si>
    <t>Montáž oken s izolačními skly z hliníkových nebo ocelových profilů na polyuretanovou pěnu s dvojskly pevných do zdiva, plochy přes 1,5 do 2,5 m2</t>
  </si>
  <si>
    <t>'výkres č.2.001-2.009;2.021-2.029;2.051-2.057' 
''výpis vnitřních výplní' 
poz.720 1.38*(1.48+0.775)/2=1.556 [A] 
Celkem: 1.556=1.556 [B]</t>
  </si>
  <si>
    <t>553410R1</t>
  </si>
  <si>
    <t>kovové okno, požárně odolné, fixní, vel. 1380x775/1480 mm, poz.720</t>
  </si>
  <si>
    <t>767620224</t>
  </si>
  <si>
    <t>Montáž oken s izolačními skly z hliníkových nebo ocelových profilů na polyuretanovou pěnu s dvojskly pevných do zdiva, plochy přes 2,5 do 6 m2</t>
  </si>
  <si>
    <t>'výkres č.2.001-2.009;2.021-2.029;2.051-2.057' 
''výpis vnitřních výplní' 
poz.719 1.60*1.90=3.040 [A] 
poz.725 1.60*1.20=1.920 [B] 
Celkem: 3.04+1.92=4.960 [C]</t>
  </si>
  <si>
    <t>553410R2</t>
  </si>
  <si>
    <t>kovové okno požárně odolné, fixní, vel. 1600x1900 mm, poz.719</t>
  </si>
  <si>
    <t>poz.719 1.00=1.000 [A] 
Celkem: 1=1.000 [B]</t>
  </si>
  <si>
    <t>553410R5</t>
  </si>
  <si>
    <t>kovové okno požárně odolné,pevné, vel. 1600 x 1200 mm, poz.725</t>
  </si>
  <si>
    <t>poz.725 1.00=1.000 [A] 
Celkem: 1=1.000 [B]</t>
  </si>
  <si>
    <t>'výkres č.2.001-2.009;2.021-2.029;2.051-2.057' 
''výpis vnitřních výplní' 
poz.781 1.00=1.000 [A] 
poz.824 1.00=1.000 [B] 
poz.830 1.00=1.000 [C] 
Celkem: 1+1+1=3.000 [D]</t>
  </si>
  <si>
    <t>553429R3</t>
  </si>
  <si>
    <t>dveře kovové prosklené, požárně odolné, replika historických vzorů, 920x2160 mm, poz.781</t>
  </si>
  <si>
    <t>553429R4</t>
  </si>
  <si>
    <t>dveře kovové technické, požárně odolné, poz.824</t>
  </si>
  <si>
    <t>poz.824 1.00=1.000 [A] 
Celkem: 1=1.000 [B]</t>
  </si>
  <si>
    <t>5533429R5</t>
  </si>
  <si>
    <t>dveře kovové technické, požárně odolné, poz.830</t>
  </si>
  <si>
    <t>poz.830 1.00=1.000 [A] 
Celkem: 1=1.000 [B]</t>
  </si>
  <si>
    <t>'výkres č.2.001-2.009;2.021-2.029;2.051-2.057' 
''výpis vnitřních výplní' 
poz.811 1.00=1.000 [A] 
Celkem: 1=1.000 [B]</t>
  </si>
  <si>
    <t>55341187.R</t>
  </si>
  <si>
    <t>dveře dvoukřídlé kovové technické, požární odolné, poz.811</t>
  </si>
  <si>
    <t>767646522</t>
  </si>
  <si>
    <t>Montáž dveří ocelových nebo hliníkových protipožárních uzávěrů dvoukřídlových, výšky přes 1970 do 2200 mm</t>
  </si>
  <si>
    <t>'výkres č.2.001-2.009;2.021-2.029;2.051-2.057' 
''výpis vnitřních výplní' 
POZ.779 1.00=1.000 [A] 
poz.780 1.00=1.000 [B] 
Celkem: 1+1=2.000 [C]</t>
  </si>
  <si>
    <t>553429R1</t>
  </si>
  <si>
    <t>dveře kovové s bočním a horním světlíkem, požárně ododlné, replika historických vzorů, 1460 x 2690 mm, poz.779</t>
  </si>
  <si>
    <t>553429R2</t>
  </si>
  <si>
    <t>dveře kovové prosklené dvoukřídlé, požárně odolné, replika historických vzorů, 1952x2160 mm, poz.780</t>
  </si>
  <si>
    <t>767646523.R</t>
  </si>
  <si>
    <t>Montáž dveří ocelových nebo hliníkových protipožárních uzávěrů dvoukřídlových, výšky 2700 mm</t>
  </si>
  <si>
    <t>553429R</t>
  </si>
  <si>
    <t>dveře kovové dvoukřídlé s nadsvětlíkem, požárně odolné, replika historických vzorů, 1960 x 2700 mm, poz.778</t>
  </si>
  <si>
    <t>767662210</t>
  </si>
  <si>
    <t>Montáž mříží otvíravých</t>
  </si>
  <si>
    <t>'výkres č.2.001-2.009;2.021-2.029;2.051-2.057' 
''půdorysy nový stav, vnější výplň 752-753' 
''technická zpráva' 
''výpis zámečnických prvků'  
Z802 1.00*1.93=1.930 [A] 
Celkem: 1.93=1.930 [B]</t>
  </si>
  <si>
    <t>54912000.1R</t>
  </si>
  <si>
    <t>mříž pro stavební otvory otvíravá včetně kotvicího materiálů a nátěru, poz.Z802</t>
  </si>
  <si>
    <t>Z802 1.00=1.000 [A] 
Celkem: 1=1.000 [B]</t>
  </si>
  <si>
    <t>Z809 13.00=13.000 [A] 
Z704 15.00=15.000 [B] 
Z705 11.00=11.000 [C] 
Celkem: 13+15+11=39.000 [D]</t>
  </si>
  <si>
    <t>Z809 55.00=55.000 [A] 
Z704 95.00=95.000 [B] 
Z705 72.00=72.000 [C] 
Celkem: 55+95+72=222.000 [D]</t>
  </si>
  <si>
    <t>'výkres č.2.001-2.009;2.021-2.029;2.051-2.057' 
''půdorysy nový stav, vnější výplň 752-753' 
''technická zpráva' 
''obnovení anglických dvorků - L profil' 
''výpis oceli' 
2000.32=2 000.320 [A] 
Celkem: 2000.32=2 000.320 [B]</t>
  </si>
  <si>
    <t>2000.32*0.001 Přepočtené koeficientem množství=2.000 [A] 
Celkem: 2=2.000 [B]</t>
  </si>
  <si>
    <t>Venkovní čistící rohož pro výsoké zatížení chůzí, vel.800x400 mm, prvek Z803</t>
  </si>
  <si>
    <t>Z803 2.00=2.000 [A] 
Celkem: 2=2.000 [B]</t>
  </si>
  <si>
    <t>76753R106</t>
  </si>
  <si>
    <t>Čistící rohož pro výsoké provozní zatížení, vel.1400x700 mm, prvek Z702</t>
  </si>
  <si>
    <t>Z702 7.00=7.000 [A] 
Celkem: 7=7.000 [B]</t>
  </si>
  <si>
    <t>76716R100</t>
  </si>
  <si>
    <t>Nové schodišťové madlo z 1PP do sklepa včetně kotvicích prvků a nátěru, poz. Z805</t>
  </si>
  <si>
    <t>Z805 1.00=1.000 [A] 
Celkem: 1=1.000 [B]</t>
  </si>
  <si>
    <t>76716R101</t>
  </si>
  <si>
    <t>Nové schodišťové madlo ze sklepa do 1NP včetně kotvicích prvků a nátěru, poz. Z806</t>
  </si>
  <si>
    <t>Z806 1.00=1.000 [A] 
Celkem: 1=1.000 [B]</t>
  </si>
  <si>
    <t>76716R104</t>
  </si>
  <si>
    <t>Nové schodišťové madlo v 1NP zadní vchod včetně kotvicích prvků a nátěru, poz. Z814</t>
  </si>
  <si>
    <t>Z814 1.00=1.000 [A] 
Celkem: 1=1.000 [B]</t>
  </si>
  <si>
    <t>76716R105</t>
  </si>
  <si>
    <t>Nové zábradlí středního schodiště 1PP-2NP, poz.Z700</t>
  </si>
  <si>
    <t>Z700 1.00=1.000 [A] 
Celkem: 1=1.000 [B]</t>
  </si>
  <si>
    <t>76716R106</t>
  </si>
  <si>
    <t>Nové zábradlí schodiště u výtahu 1PP-2NP, poz.Z701</t>
  </si>
  <si>
    <t>Z701 1.00=1.000 [A] 
Celkem: 1=1.000 [B]</t>
  </si>
  <si>
    <t>76716R107</t>
  </si>
  <si>
    <t>Zábradlí na SZ lodžiích BD 1NP-4NP, poz. Z801</t>
  </si>
  <si>
    <t>76716R102</t>
  </si>
  <si>
    <t>Stávající zábradlí v BD z 1NP-4NP, poz.Z807</t>
  </si>
  <si>
    <t>Z807 1.00=1.000 [A] 
Celkem: 1=1.000 [B]</t>
  </si>
  <si>
    <t>76716R103</t>
  </si>
  <si>
    <t>Stávající zábradlí v BD ze 4NP k výlezu na střechu, poz.Z808</t>
  </si>
  <si>
    <t>Z808 1.00=1.000 [A] 
Celkem: 1=1.000 [B]</t>
  </si>
  <si>
    <t>767Z703R</t>
  </si>
  <si>
    <t>Venkovní ocelový žebřík na střechu, poz.Z703</t>
  </si>
  <si>
    <t>Z703 1.00=1.000 [A] 
Celkem: 1=1.000 [B]</t>
  </si>
  <si>
    <t>767Z715R</t>
  </si>
  <si>
    <t>Ukončení podlahy u nástupu do výtahu, poz.Z715</t>
  </si>
  <si>
    <t>'výpis zámečnických prvků'  
Z715 3.45=3.450 [A] 
Celkem: 3.45=3.450 [B]</t>
  </si>
  <si>
    <t>767Z721R</t>
  </si>
  <si>
    <t>Venkovní pororošt osazený na anglickým dvorku, vel. 1800x690 mm, poz. Z721</t>
  </si>
  <si>
    <t>'výpis zámečnických prvků' 
Z721 1.00=1.000 [A] 
Celkem: 1=1.000 [B]</t>
  </si>
  <si>
    <t>767Z722R</t>
  </si>
  <si>
    <t>Venkovní pororošt osazený na anglickým dvorku, vel. 2600x690 mm, poz. Z722</t>
  </si>
  <si>
    <t>'výpis zámečnických prvků'  
Z722 1.00=1.000 [A] 
Celkem: 1=1.000 [B]</t>
  </si>
  <si>
    <t>767Z810R</t>
  </si>
  <si>
    <t>Hlinikový pevný žebřík pro možnost vystoupání na střechu BD, překonávaná výška 2700 mm, poz. Z810</t>
  </si>
  <si>
    <t>Z810 1.00=1.000 [A] 
Celkem: 1=1.000 [B]</t>
  </si>
  <si>
    <t>767Z819R</t>
  </si>
  <si>
    <t>Stěnová přívodní štěrbina, vnější plastová krytka 150x150 mm v barvě fasády se siťkou proti hmyzu, potrubí DN 100 mm, vnitřní štěrbina s akus.útlumem 52dB, poz.</t>
  </si>
  <si>
    <t>Stěnová přívodní štěrbina, vnější plastová krytka 150x150 mm v barvě fasády se siťkou proti hmyzu, potrubí DN 100 mm, vnitřní štěrbina s akus.útlumem 52dB, poz.Z819</t>
  </si>
  <si>
    <t>Z819 4.00=4.000 [A] 
Celkem: 4=4.000 [B]</t>
  </si>
  <si>
    <t>'výkres č.2.001-2.009;2.021-2.029;2.051-2.057' 
''technická zpráva' 
Z815 0.70*1=0.700 [A] 
Z816 0.8*1+0.8*2+0.8*4+0.8*4=8.800 [B] 
Celkem: 0.7+8.8=9.500 [C]</t>
  </si>
  <si>
    <t>9.5*1.1 Přepočtené koeficientem množství=10.450 [A] 
Celkem: 10.45=10.450 [B]</t>
  </si>
  <si>
    <t>771574911</t>
  </si>
  <si>
    <t>Oprava spárování podlah z dlaždic keramických včetně vyškrabání a vymytí spár přes 25 do 35 ks/m2</t>
  </si>
  <si>
    <t>'výkres č.2.001-2.009;2.021-2.029;2.051-2.057' 
''technická zpráva' 
''skladba podlah' 
''oprava spárování soklíků'  
''sF703' 
1S705 (4.44*2+7.12*2+4*0.55-0.90*4-1.10)*0.09=1.856 [A] 
1S711 (2*5.59+2*4.55+2*0.7+0.62*2+2*0.6-0.90-0.80)*0.09=2.018 [B] 
1S712 (4.55*2+3.66*2-0.80)*0.09=1.406 [C] 
1S713 (2*2.76+2*9.55+2*0.46-0.90)*0.09=2.218 [D] 
Celkem: 1.856+2.018+1.406+2.218=7.498 [E]</t>
  </si>
  <si>
    <t>771564932</t>
  </si>
  <si>
    <t>Oprava spárování podlah z dlaždic čedičových včetně vyškrabání a vymytí spár přes 15 do 20 ks/m2, tl. přes 25 do 30 mm</t>
  </si>
  <si>
    <t>771574912</t>
  </si>
  <si>
    <t>Oprava spárování podlah z dlaždic keramických včetně vyškrabání a vymytí spár přes 35 do 45 ks/m2</t>
  </si>
  <si>
    <t>771563912</t>
  </si>
  <si>
    <t>Výměna čedičové dlaždice lepené, velikosti 250 x 250 mm</t>
  </si>
  <si>
    <t>63232120</t>
  </si>
  <si>
    <t>dlaždice z taveného čediče jemný rastr 250x250x22mm</t>
  </si>
  <si>
    <t>285.488*1.1 Přepočtené koeficientem množství=314.037 [A] 
Celkem: 314.037=314.037 [B]</t>
  </si>
  <si>
    <t>5973R01</t>
  </si>
  <si>
    <t>replika stávající keramické dlažby,100/100 mm</t>
  </si>
  <si>
    <t>771573926</t>
  </si>
  <si>
    <t>Výměna keramické dlaždice lepené pro vysoké mechanické zatížení, velikosti přes 35 do 45 ks/m2</t>
  </si>
  <si>
    <t>597R07</t>
  </si>
  <si>
    <t>replika původní dlažby,150/150mm</t>
  </si>
  <si>
    <t>771592011</t>
  </si>
  <si>
    <t>Čištění vnitřních ploch po položení dlažby podlah nebo schodišť chemickými prostředky</t>
  </si>
  <si>
    <t>59761109</t>
  </si>
  <si>
    <t>dlažba keramická slinutá mrazuvzdorná do interiéru i exteriéru R10/B povrch hladký/matný tl do 10mm přes 85 do 100ks/m2</t>
  </si>
  <si>
    <t>363.17*1.1 Přepočtené koeficientem množství=399.487 [A] 
Celkem: 399.487=399.487 [B]</t>
  </si>
  <si>
    <t>100.97*1.1 Přepočtené koeficientem množství=111.067 [A] 
Celkem: 111.067=111.067 [B]</t>
  </si>
  <si>
    <t>'výkres č.2.001-2.009;2.021-2.029;2.051-2.057' 
''technická zpráva' 
''skladba podlah' 
''sF703' 
1S705 (4.44*2+7.12*2+4*0.55-0.90*4-1.10)*0.15=3.093 [A] 
1S711 (2*5.59+2*4.55+2*0.7+0.62*2+2*0.6-0.90-0.80)*0.15=3.363 [B] 
1S712 (4.55*2+3.66*2-0.80)*0.15=2.343 [C] 
1S713 (2*2.76+2*9.55+2*0.46-0.90)*0.15=3.696 [D] 
''0F703' 
0P705 2.96*2+4.9*2-0.90-0.70*2-0.80=12.620 [E] 
0P742 5.92*2+3.09*2-0.80*2=16.420 [F] 
0P743 4.53*2+1.97*2-0.90-0.70-0.80=10.600 [G] 
0P753 2.78*2+2.79*2-0.90=10.240 [H] 
''0F706' 
0P714 5.54*2+4.35*2+0.6*2-0.80*2=19.380 [I] 
0P715 3.1*2+4.69*2-0.90-1.57=13.110 [J] 
0P716 4.43*2+4.34*2-0.80*2=15.940 [K] 
0P718 1.95*2+2*12.46-0.80*6-0.90=23.120 [L] 
0P718a 5.37*2+1.97*2-0.70-0.80*2=12.380 [M] 
0P724 2.4*2+3.21*2-0.70-0.80=9.720 [N] 
''0F805' 
0P806 2.7*2+1.91*2-0.70=8.520 [O] 
''1F700' 
1P700 2.32+4.42+2.77+0.63+2.1-1.84=10.400 [P] 
''1F802' 
1P801 4.05*2+1.8*2-0.80-0.70*2-0.90=8.600 [Q] 
1P807 2.66*2+1.6*2-0.80-1.10=6.620 [R] 
''2F802' 
2P801 4*2+1.7*2-0.80-0.70*2-0.90=8.300 [S] 
2P807 1.6*2+2.32*2-0.80-1.10=5.940 [T] 
2P812 1.97*2+1.5*2-0.90-0.70=5.340 [U] 
2P815 1.97*2+1.84*2-0.70-0.80-0.90=5.220 [V] 
''3F802' 
3P801 4*2+1.7*2-0.70*2-0.80-0.90=8.300 [W] 
3P807 1.6*2+2.32*2-0.80-1.10=5.940 [X] 
3P812 1.97*2+1.5*2-0.80-1.10=5.040 [Y] 
3P815 1.97*2+1.84*2-0.70-0.80-0.90=5.220 [Z] 
Celkem: 3.093+3.363+2.343+3.696+12.62+16.42+10.6+10.24+19.38+13.11+15.94+23.12+12.38+9.72+8.52+10.4+8.6+6.62+8.3+5.94+5.34+5.22+8.3+5.94+5.04+5.22=239.465 [AA]</t>
  </si>
  <si>
    <t>'dle pravidel ceníku 2,475 ks/m 
''sF703' 
1S705 (4.44*2+7.12*2+4*0.55-0.90*4-1.10)*0.15*2.475=7.655 [A] 
1S711 (2*5.59+2*4.55+2*0.7+0.62*2+2*0.6-0.90-0.80)*0.15*2.475=8.323 [B] 
1S712 (4.55*2+3.66*2-0.80)*0.15*2.475=5.799 [C] 
1S713 (2*2.76+2*9.55+2*0.46-0.90)*0.15*2.475=9.148 [D] 
''0F703' 
0P705 (2.96*2+4.9*2-0.90-0.70*2-0.80)*2.475=31.235 [E] 
0P742 (5.92*2+3.09*2-0.80*2)*2.475=40.640 [F] 
0P743 (4.53*2+1.97*2-0.90-0.70-0.80)*2.475=26.235 [G] 
0P753 (2.78*2+2.79*2-0.90)*2.475=25.344 [H] 
''0F706' 
0P714 (5.54*2+4.35*2+0.6*2-0.80*2)*2.475=47.966 [I] 
0P715 (3.1*2+4.69*2-0.90-1.57)*2.475=32.447 [J] 
0P716 (4.43*2+4.34*2-0.80*2)*2.475=39.452 [K] 
0P718 (1.95*2+2*12.46-0.80*6-0.90)*2.475=57.222 [L] 
0P718a (5.37*2+1.97*2-0.70-0.80*2)*2.475=30.641 [M] 
0P724 (2.4*2+3.21*2-0.70-0.80)*2.475=24.057 [N] 
''0F805' 
0P806 (2.7*2+1.91*2-0.70)*2.475=21.087 [O] 
Celkem: 7.655+8.323+5.799+9.148+31.235+40.64+26.235+25.344+47.966+32.447+39.452+57.222+30.641+24.057+21.087=407.251 [P]</t>
  </si>
  <si>
    <t>597R06</t>
  </si>
  <si>
    <t>replika původního soklu, 90/150mm</t>
  </si>
  <si>
    <t>'1F700' 
1P700 2.32+4.42+2.77+0.63+2.1-1.84=10.400 [A] 
Celkem: 10.4=10.400 [B]</t>
  </si>
  <si>
    <t>597R08</t>
  </si>
  <si>
    <t>replika původního soklu, 90/100 mm</t>
  </si>
  <si>
    <t>'1F802' 
1P801 4.05*2+1.8*2-0.80-0.70*2-0.90=8.600 [A] 
1P807 2.66*2+1.6*2-0.80-1.10=6.620 [B] 
''2F802' 
2P801 4*2+1.7*2-0.80-0.70*2-0.90=8.300 [C] 
2P807 1.6*2+2.32*2-0.80-1.10=5.940 [D] 
2P812 1.97*2+1.5*2-0.90-0.70=5.340 [E] 
2P815 1.97*2+1.84*2-0.70-0.80-0.90=5.220 [F] 
''3F802' 
3P801 4*2+1.7*2-0.70*2-0.80-0.90=8.300 [G] 
3P807 1.6*2+2.32*2-0.80-1.10=5.940 [H] 
3P812 1.97*2+1.5*2-0.80-1.10=5.040 [I] 
3P815 1.97*2+1.84*2-0.70-0.80-0.90=5.220 [J] 
Celkem: 8.6+6.62+8.3+5.94+5.34+5.22+8.3+5.94+5.04+5.22=64.520 [K]</t>
  </si>
  <si>
    <t>'výkres č.2.001-2.009;2.021-2.029;2.051-2.057' 
''technická zpráva' 
''skldaby podlah' 
'sF704 
'_0F703 
'_0F706 
'_0F707 
'_0F805 
'_1F708 
'Celkem:  
268.29*1.1 Přepočtené koeficientem množství=295.119 [A] 
Celkem: 295.119=295.119 [B]</t>
  </si>
  <si>
    <t>597R05</t>
  </si>
  <si>
    <t>replika původní dlažby, 150/150mm</t>
  </si>
  <si>
    <t>54.53*1.2 Přepočtené koeficientem množství=65.436 [A] 
Celkem: 65.436=65.436 [B]</t>
  </si>
  <si>
    <t>771574483</t>
  </si>
  <si>
    <t>Montáž podlah z dlaždic keramických lepených cementovým flexibilním lepidlem pro vysoké mechanické zatížení, tloušťky přes 10 mm přes 50 do 85 ks/m2</t>
  </si>
  <si>
    <t>'výkres č.2.001-2.009;2.021-2.029;2.051-2.057' 
''technická zpráva' 
''skladba podlah' 
''0F807' 
0P811 1.21*2+2.17*2-0.77=5.990 [A] 
''1F805' 
1P805 1.18*2+1.93*2-0.8=5.420 [B] 
''2P805' 
2P805 1.93*2+1.205*2-0.70=5.570 [C] 
''2P806' 
2P818 2.08*2+0.92*2-0.75*2=4.500 [D] 
''3F805' 
3P805 1.18*2+1.205*2=4.770 [E] 
3P818 2.05*2+0.95*2+0.52*2+2.42-0.80*2-1.935=5.925 [F] 
Celkem: 5.99+5.42+5.57+4.5+4.77+5.925=32.175 [G]</t>
  </si>
  <si>
    <t>597R04</t>
  </si>
  <si>
    <t>replika původní dlažby na lodžií, 90/200mm</t>
  </si>
  <si>
    <t>'výkres č.2.001-2.009;2.021-2.029;2.051-2.057' 
''technická zpráva' 
''skladba podlah' 
'_0F807 
'    'sokly' 
0P811 (1.21*2+2.17*2-0.77)*0.09=0.539 [A] 
'_1F805 
'    'sokly' 
1P805 (1.18*2+1.93*2-0.8)*0.09=0.488 [B] 
'_2F805 
'   'sokly'  
2P805 1.93*2+1.205*2-0.70=5.570 [C] 
'_2F806 
'   'sokly' 
2P818 2.08*2+0.92*2-0.75*2=4.500 [D] 
'_3F805 
'   'sokly' 
3P818 2.05*2+0.95*2+0.52*2+2.42-0.80*2-1.935=5.925 [E] 
Celkem: 0.539+0.488+5.57+4.5+5.925=17.022 [F] 
32.982*1.1 Přepočtené koeficientem množství=36.280 [G] 
Celkem: 36.28=36.280 [H]</t>
  </si>
  <si>
    <t>771274123</t>
  </si>
  <si>
    <t>Montáž obkladů schodišť z dlaždic keramických lepených cementovým flexibilním lepidlem stupnic reliéfních nebo z dekorů, šířky přes 250 do 300 mm</t>
  </si>
  <si>
    <t>'0F702' 
''0P702' 
1.60*11=17.600 [A] 
1.69*11=18.590 [B] 
1.60*11=17.600 [C] 
1.69*10=16.900 [D] 
''0P751' 
1.20*4=4.800 [E] 
1.20*6=7.200 [F] 
1.29*6=7.740 [G] 
Celkem: 17.6+18.59+17.6+16.9+4.8+7.2+7.74=90.430 [H]</t>
  </si>
  <si>
    <t>771274242</t>
  </si>
  <si>
    <t>Montáž obkladů schodišť z dlaždic keramických lepených cementovým flexibilním lepidlem podstupnic reliéfních nebo z dekorů, výšky přes 150 do 200 mm</t>
  </si>
  <si>
    <t>'0F702' 
''0P702' 
1.60*12=19.200 [A] 
1.69*12=20.280 [B] 
1.60*12=19.200 [C] 
1.69*11=18.590 [D] 
''0P751' 
1.20*5=6.000 [E] 
1.20*7=8.400 [F] 
1.29*7=9.030 [G] 
Celkem: 19.2+20.28+19.2+18.59+6+8.4+9.03=100.700 [H]</t>
  </si>
  <si>
    <t>771554116</t>
  </si>
  <si>
    <t>Montáž podlah z dlaždic teracových lepených flexibilním lepidlem přes 19 do 25 ks/ m2</t>
  </si>
  <si>
    <t>'výkres č.2.001-2.009;2.021-2.029;2.051-2.057' 
''technická zpráva' 
''skladba podlah' 
''0F702' 
''0P702' 
1.60*1.69=2.704 [A] 
1.60*1.68=2.688 [B] 
''0P751' 
1.20*1.20=1.440 [C] 
1.35*1.29=1.742 [D] 
1.365*1.20=1.638 [E] 
Celkem: 2.704+2.688+1.44+1.742+1.638=10.212 [F]</t>
  </si>
  <si>
    <t>59247474</t>
  </si>
  <si>
    <t>dlaždice teracová broušená 300x300x27mm</t>
  </si>
  <si>
    <t>'0F702' 
''mezipodesta/podesta' 
''0P702' 
1.60*1.69=2.704 [A] 
1.60*1.68=2.688 [B] 
''0P751' 
1.20*1.20=1.440 [C] 
1.35*1.29=1.742 [D] 
1.365*1.20=1.638 [E] 
''stupnice' 
''0P702' 
1.60*11*0.300=5.280 [F] 
1.69*11*0.300=5.577 [G] 
1.60*11*0.300=5.280 [H] 
1.69*10*0.300=5.070 [I] 
''0P751' 
1.20*4*0.300=1.440 [J] 
1.20*6*0.300=2.160 [K] 
1.29*6*0.300=2.322 [L] 
''podstupnice'  
''0P702' 
1.60*12*0.1667=3.201 [M] 
1.69*12*0.1667=3.381 [N] 
1.60*12*0.1638=3.145 [O] 
1.69*11*0.1638=3.045 [P] 
''0P751' 
1.20*5*0.1675=1.005 [Q] 
1.20*7*0.1675=1.407 [R] 
1.29*7*0.1638=1.479 [S] 
Celkem: 2.704+2.688+1.44+1.742+1.638+5.28+5.577+5.28+5.07+1.44+2.16+2.322+3.201+3.381+3.145+3.045+1.005+1.407+1.479=54.004 [T]</t>
  </si>
  <si>
    <t>'výkres č.2.001-2.009;2.021-2.029;2.051-2.057' 
''technická zpráva' 
''skladba podlah' 
''0F702' 
''0P702' 
(11*0.300+11*0.1667)*2+1.685+1.82=13.772 [A] 
(11*0.300+11*0.1667)*2+2.11*2+1.69-0.9=15.277 [B] 
(11*0.300+11*0.1638)*2+1.68+1.82=13.704 [C] 
(10*0.300+10*0.1638)*2=9.276 [D] 
''0P751' 
(7*0.300+7*0.1675)*2+1.35+1.29=9.185 [E] 
(6*0.300+6*0.1675)*2+1.29+1.35=8.250 [F] 
(6*0.3200+6*0.1638)*2+1.35+1.20=8.356 [G] 
(8*0.300+8*0.1638)*2+1.355+1.20=9.976 [H] 
(6*0.300+6*0.1635)*2+1.45+1.20=8.212 [I] 
(6*0.300+6*0.1638)*2=5.566 [J] 
Celkem: 13.772+15.277+13.704+9.276+9.185+8.25+8.356+9.976+8.212+5.566=101.574 [K]</t>
  </si>
  <si>
    <t>59247478</t>
  </si>
  <si>
    <t>soklík teracový broušený 300x70x10mm</t>
  </si>
  <si>
    <t>101.574*1.1 Přepočtené koeficientem množství=111.731 [A] 
Celkem: 111.731=111.731 [B]</t>
  </si>
  <si>
    <t>772524914</t>
  </si>
  <si>
    <t>Oprava kamenné dlažby opravným tmelem vyspravovaná plocha velikosti přes 10 do 15 cm2</t>
  </si>
  <si>
    <t>'výkres č.2.001-2.009;2.021-2.029;2.051-2.057' 
''technická zpráva' 
''skladba podlah' 
''0F800 - schodišťová ramena' 
odhad 10.00=10.000 [A] 
''1F801 - schodišťová ramena' 
odhad 10.00=10.000 [B] 
''2F801 - schodišťová ramena' 
odhad 10.00=10.000 [C] 
''3F801 - schodišťová ramena' 
odhad 10.00=10.000 [D] 
Celkem: 10+10+10+10=40.000 [E]</t>
  </si>
  <si>
    <t>772991441</t>
  </si>
  <si>
    <t>Očištění vybouraných kamenných dlažeb k dalšímu použití od malty</t>
  </si>
  <si>
    <t>'výkres č.2.001-2.009;2.021-2.029;2.051-2.057' 
''technická zpráva' 
''skladba podlah' 
''0F800 - schodišťová ramena' 
1.46*(6*0.125+6*0.27)+1.33*(11*0.1499+11*0.296)=9.984 [A] 
''1F801 - schodišťová ramena' 
1.38*(11*0.1499+11*0.296)+1.38*(11*0.1501+11*0.296)=13.541 [B] 
''2F801 - schodišťová ramena' 
1.15*(11*0.1501+11*0.296)+1.15*(11*0.1491+11*0.296)=11.274 [C] 
''3F801 - schodišťová ramena' 
1.13*(11*0.1491+11*0.296)+1.15*(11*0.1527+11*0.296)=11.209 [D] 
Celkem: 9.984+13.541+11.274+11.209=46.008 [E]</t>
  </si>
  <si>
    <t>998772103</t>
  </si>
  <si>
    <t>Přesun hmot pro kamenné dlažby, obklady schodišťových stupňů a soklů stanovený z hmotnosti přesunovaného materiálu vodorovná dopravní vzdálenost do 50 m v objektech výšky přes 12 do 60 m</t>
  </si>
  <si>
    <t>775511810</t>
  </si>
  <si>
    <t>Demontáž podlah vlysových do suti s lištami přibíjených</t>
  </si>
  <si>
    <t>324.99*1.1 Přepočtené koeficientem množství=357.489 [A] 
Celkem: 357.489=357.489 [B]</t>
  </si>
  <si>
    <t>735.22*1.1 Přepočtené koeficientem množství=808.742 [A] 
Celkem: 808.742=808.742 [B]</t>
  </si>
  <si>
    <t>73.54*1.1 Přepočtené koeficientem množství=80.894 [A] 
Celkem: 80.894=80.894 [B]</t>
  </si>
  <si>
    <t>489.888*1.02 Přepočtené koeficientem množství=499.686 [A] 
Celkem: 499.686=499.686 [B]</t>
  </si>
  <si>
    <t>'výkres č.2.001-2.009;2.021-2.029;2.051-2.057' 
''technická zpráva' 
''výpis zámečnických prvků' 
Z716 0.7*10=7.000 [A] 
Z717 0.8*1=0.800 [B] 
Z718 1.59=1.590 [C] 
Z719 1.812=1.812 [D] 
Celkem: 7+0.8+1.59+1.812=11.202 [E]</t>
  </si>
  <si>
    <t>11.202*1.02 Přepočtené koeficientem množství=11.426 [A] 
Celkem: 11.426=11.426 [B]</t>
  </si>
  <si>
    <t>781473810</t>
  </si>
  <si>
    <t>Demontáž obkladů z dlaždic keramických lepených</t>
  </si>
  <si>
    <t>'výkresy č. 2.061-63' 
''pohledy exteriérové' 
''západní fasáda' 
13.325*1.00=13.325 [A] 
Celkem: 13.325=13.325 [B]</t>
  </si>
  <si>
    <t>81.66*1.1 Přepočtené koeficientem množství=89.826 [A] 
Celkem: 89.826=89.826 [B]</t>
  </si>
  <si>
    <t>'výkres č.2.001-2.009;2.021-2.029;2.051-2.057' 
''technická zpráva' 
''měřeno z DWG' 
'0P725 
(1.04*2+2.4*2)*2.40-0.7*1.97=15.133 [A] 
'1P714 
(1.32*2+2.24*2)*2.4-0.7*1.97=15.709 [B] 
'1P724 
(1.75*2+1.53*2)*2.5-0.7*1.97=15.021 [C] 
'1P732 
(1.20+0.68)*1.95=3.666 [D] 
'1P727 
(0.86+0.26)*1.95=2.184 [E] 
'1P803 
(1.98*2+2.22*2)*2.60-0.7*1.97=20.461 [F] 
'1P810 
(1.55*2+2.49*2)*2.40-0.7*1.97=18.013 [G] 
'2P803 
(1.98*2+2.22*2)*2.6-0.7*1.97=20.461 [H] 
'2P810 
(2.54*2+1.8*2)*2.40-0.7*1.97=19.453 [I] 
'2P813 
(2.01*2+1.77*2)*2.4-0.7*1.97+1.12*0.2=16.989 [J] 
'2P816 
(2.17*2+1.83*2)*2.40-0.7*1.97=17.821 [K] 
'3P803 
(1.98*2+2.22*2)*2.6-0.7*1.97=20.461 [L] 
'3P810 
(2.54*2+1.8*2)*2.4-0.7*1.97=19.453 [M] 
'3P813 
(2.01*2+1.77*2)*2.40-0.7*1.97+1.2*0.2=17.005 [N] 
'3P816 
(2.17*2+1.83*2)*2.4-0.7*1.97=17.821 [O] 
'1P708 
(1.20+0.335)*1.95=2.993 [P] 
'1P703 
(1.10+0.7)*1.95=3.510 [Q] 
'0P720 
(1.18+0.40)*1.95=3.081 [R] 
'0P717 
(1.00+0.40)*1.95=2.730 [S] 
Celkem: 15.133+15.709+15.021+3.666+2.184+20.461+18.013+20.461+19.453+16.989+17.821+20.461+19.453+17.005+17.821+2.993+3.51+3.081+2.73=251.965 [T]</t>
  </si>
  <si>
    <t>1157.628*1.1 Přepočtené koeficientem množství=1 273.391 [A] 
Celkem: 1273.391=1 273.391 [B]</t>
  </si>
  <si>
    <t>781674113</t>
  </si>
  <si>
    <t>Montáž obkladů parapetů z dlaždic keramických lepených flexibilním lepidlem, šířky parapetu přes 150 do 200 mm</t>
  </si>
  <si>
    <t>'výkresy č.2.061, 2.062, 2.063' 
''parapet - ker.obklad' 
1P701 1.60=1.600 [A] 
1P718 1.71=1.710 [B] 
1P724 1.08=1.080 [C] 
Celkem: 1.6+1.71+1.08=4.390 [D]</t>
  </si>
  <si>
    <t>59761071</t>
  </si>
  <si>
    <t>obklad keramický hladký přes 12 do 19ks/m2</t>
  </si>
  <si>
    <t>4.39*0.22 Přepočtené koeficientem množství=0.966 [A] 
Celkem: 0.966=0.966 [B]</t>
  </si>
  <si>
    <t>781734112</t>
  </si>
  <si>
    <t>Montáž obkladů vnějších stěn z obkladaček nebo obkladových pásků cihelných lepených flexibilním lepidlem přes 50 do 85 ks/m2</t>
  </si>
  <si>
    <t>'výkresy č.2.061, 2.062, 2.063' 
''západní fasáda' 
'   'červenohnědý obklad neglazovaný' 
13.325*0.505=6.729 [A] 
'   'černý obklad glazovaný'  
(13.32+12.056)*0.25=6.344 [B] 
Celkem: 6.729+6.344=13.073 [C]</t>
  </si>
  <si>
    <t>'výkresy č.2.061, 2.062, 2.063' 
''C6 - nový obklad' 
1S707 (1.75+0.55*2+1.00+1.74+0.55+0.70+0.25+0.95+0.30+0.985)*3.00-0.90*1.97=26.202 [A] 
1S708 7.12*2.80-0.90*1.97=18.163 [B] 
Celkem: 26.202+18.163=44.365 [C]</t>
  </si>
  <si>
    <t>'výkresy č.2.061, 2.062, 2.063' 
''jižní fasáda' 
'   'červenohnědý obklad neglazovaný' 
'    'pozn.2, pozn.3 - 100% výměna obkladů' 
0.98*4.54=4.449 [A] 
6.93*7.56+4.81*10.25-8*1.78*1.95=73.925 [B] 
ostění 2*1.78*8*0.265=7.547 [C] 
nadpraží 1.95*8*0.265=4.134 [D] 
'    '30% výměna obkladů' 
(4.55*62.48-23*1.55*1.95)*0.3=64.430 [E] 
(3.01*72.76-21*1.48*1.78-2.76*4*2.64-2.76*1.48*2)*0.3=37.911 [F] 
(4.7*4.8-2*1.55*1.95)*0.3=4.955 [G] 
ostění (23*2*1.55*0.17+21*2*1.78*0.26)*0.3=9.468 [H] 
(0.461*2.76*2+0.91*2.76*2+0.245*2.76*2*2+0.324*2.76*2+0.458*2.76*2+0.482*2.76*2)*0.3=5.175 [I] 
(2*2*1.55*0.17)*0.3=0.316 [J] 
nadpraží (23*1.95*0.17+21*1.95*0.26)*0.3=5.481 [K] 
(0.461*1.74+0.91*1.74+0.245*1.58*2+0.324*1.74+0.458*1.74+0.482*1.74)*0.3=1.608 [L] 
(1.95*0.17*2)*0.3=0.199 [M] 
parapety (1.95*8+1.95*23+1.95*21+1.95*2)*0.28*0.3=8.845 [N] 
Mezisoučet: 4.449+73.925+7.547+4.134+64.43+37.911+4.955+9.468+5.175+0.316+5.481+1.608+0.199+8.845=228.443 [O] 
''jižní fasáda' 
'   'černý obklad glazovaný'  
sokl (0.58+3.26+2*0.464+11.00+1.8+11.08+0.92+8.53+0.92+5.82+2*0.33+8.47+0.49+11.09+2*0.49+6.86)*0.25*0.3=5.504 [P] 
Mezisoučet: 5.504=5.504 [Q] 
''severní fasáda' 
'   'červenohnědý obklad neglazovaný' 
'   '100% výměna' 
16.6*0.5=8.300 [R] 
'   '30% výměna' 
(12.90+1.5*0.7*2+8.35*1.5+30.64*4.52-9*2.1*1.55-1.55*1)*0.3=40.552 [S] 
(31.63*3.14-6*1.77*1.48-1.7*1-3*2.8*1.6+4.54*4.87-2*2.1*1.55)*0.3=25.218 [T] 
ostění (2*1.55*0.175*10)*0.3=1.628 [U] 
(7*2*0.2*1.77+0.3*2*2.81*3)*0.3=3.004 [V] 
(1.5*0.175*2*2)*0.3=0.315 [W] 
nadpraží (9*2.1*0.175+1*0.175*1)*0.3=1.045 [X] 
(2.1*0.2*6+1*0.2*1+0.3*1.7*3)*0.3=1.275 [Y] 
(2*2.1*0.175)*0.3=0.221 [Z] 
'   'černý obklad glazovaný'  
'   '100% výměna' 
(16.2+10.33+5.84+11.04+9.45+0.32*2+0.31*2+0.31*2)*0.25=13.685 [AA] 
'   '30% výměna' 
(16.65+0.315*6+1.27+3.27+1.02)*0.25*0.3=1.808 [AB] 
parapety (9*2.1*0.2+1*0.2*1+2.1*0.2*6+1*0.2*1+2*2.1*0.2)*0.3=2.262 [AC] 
Mezisoučet: 8.3+40.552+25.218+1.628+3.004+0.315+1.045+1.275+0.221+13.685+1.808+2.262=99.313 [AD] 
''východní fasáda' 
'   'černý obklad glazovaný'  
'   '30% výměna' 
9.03*0.3=2.709 [AE] 
sokl 3.95*0.3=1.185 [AF] 
ostění (0.7*1.8*2+0.7*0.7*2+0.15*0.7*2)*0.3=1.113 [AG] 
nadpraží (1.82*0.7+1.82*0.7+2.32*0.15)*0.3=0.869 [AH] 
parapety (1.82*0.7+2.32*0.15)*0.3=0.487 [AI] 
Mezisoučet: 2.709+1.185+1.113+0.869+0.487=6.363 [AJ] 
''C6 - stávající červěný obklad' 
1S706 ((2*4.53+5.43*2)*3.00-0.9*1.97)*0.15=8.698 [AK] 
1S707 ((4.44*2+7.12)*3.00)*0.15=7.200 [AL] 
1S708 ((7.12+1.96*2+0.15*2)*2.8)*0.15=4.763 [AM] 
1S710 ((2*7.78+2*1.96)*3.42-0.9*1.97*4)*0.15=8.929 [AN] 
1S714 ((2*11.16+2*4.4+2*0.54)*2.1-0.9*1.97)*0.15=9.877 [AO] 
Mezisoučet: 8.698+7.2+4.763+8.929+9.877=39.467 [AP] 
'Celkem: 'A776+B776+C776+D776+E776+F776+G776+H776+I776+J776+K776+L776+M776+N776+P776+R776+S776+T776+U776+V776+W776+X776+Y776+Z776+AA776+AB776+AC776+AE 
(228.443+5.504+99.313+6.363+39.467)/(0.24*0.065)=24 300.641 [AQ] 
Celkem: 24300.641=24 300.641 [AR]</t>
  </si>
  <si>
    <t>'jižní fasáda' 
'   'černý obklad glazovaný'  
sokl (0.58+3.26+2*0.464+11.00+1.8+11.08+0.92+8.53+0.92+5.82+2*0.33+8.47+0.49+11.09+2*0.49+6.86)*0.25*0.30=5.504 [A] 
''západní fasáda' 
'   'černý obklad glazovaný'  
(13.32+12.056)*0.25=6.344 [B] 
''severní fasáda' 
'   'černý obklad glazovaný'  
'   '100% výměna' 
(16.2+10.33+5.84+11.04+9.45+0.32*2+0.31*2+0.31*2)*0.25=13.685 [C] 
'   '30% výměna' 
(16.65+0.315*6+1.27+3.27+1.02)*0.25*0.3=1.808 [D] 
'   'černý obklad glazovaný'  
'   '30% výměna' 
9.03*0.3=2.709 [E] 
sokl 3.95*0.3=1.185 [F] 
ostění (0.7*1.8*2+0.7*0.7*2+0.15*0.7*2)*0.3=1.113 [G] 
nadpraží (1.82*0.7+1.82*0.7+2.32*0.15)*0.3=0.869 [H] 
parapety (1.82*0.7+2.32*0.15)*0.3=0.487 [I] 
Celkem: 5.504+6.344+13.685+1.808+2.709+1.185+1.113+0.869+0.487=33.704 [J]</t>
  </si>
  <si>
    <t>'předpoklad 10% z výměné části' 
''jižní fasáda' 
219.598*0.10=21.960 [A] 
''severní fasáda' 
81.558*0.10=8.156 [B] 
Celkem: 21.96+8.156=30.116 [C]</t>
  </si>
  <si>
    <t>'30% výměna' 
''jižní fasáda' 
'   'červenohnědý neglazovaný' 
parapety (1.95*8+1.95*23+1.95*21+1.95*2)*0.28*0.30=8.845 [A] 
''severní fasáda' 
parapety (9*2.1*0.2+1*0.2*1+2.1*0.2*6+1*0.2*1+2*2.1*0.2)*0.30=2.262 [B] 
''východní fasáda' 
parapety (1.82*0.7+2.32*0.15)*0.30=0.487 [C] 
Celkem: 8.845+2.262+0.487=11.594 [D]</t>
  </si>
  <si>
    <t>'výkresy č. 2.061-63' 
''pohledy exteriérové' 
jižní fasáda 436.03+57.41+28.43+18.35+25.58=565.800 [A] 
severní fasáda 8.30+12.90+2.10+12.53+107.65+68.46+15.60=227.540 [B] 
východní fasáda 9.03+3.95+3.71+2.90+1.62=21.210 [C] 
Celkem: 565.8+227.54+21.21=814.550 [D]</t>
  </si>
  <si>
    <t>783907160</t>
  </si>
  <si>
    <t>Provedení nátěru betonových podlah krycího dvojnásobného</t>
  </si>
  <si>
    <t>24551452</t>
  </si>
  <si>
    <t>nátěr udržovací na kámen</t>
  </si>
  <si>
    <t>litr</t>
  </si>
  <si>
    <t>46.008*0.5 Přepočtené koeficientem množství=23.004 [A] 
Celkem: 23.004=23.004 [B]</t>
  </si>
  <si>
    <t>784181127</t>
  </si>
  <si>
    <t>Penetrace podkladu jednonásobná hloubková akrylátová bezbarvá na schodišti o výšce podlaží do 3,80 m</t>
  </si>
  <si>
    <t>'výkres číslo 2.001-2.033' 
''půdorysy bouracích prací; nový stav' 
''technická zpráva' 
''měřeno z DWG' 
''1S716-1P735' 
2.135*1.19*0.5+0.865*1.19+1.03*1.19+2.10*1.19+2.10*1.175/2+0.952*2.365+0.9*2.365+1.5*2.365+3.5*0.615/2=16.262 [A] 
1.20*2.441+0.90*2.405+0.90*0.90+0.90*0.90+0.75*1.30=7.689 [B] 
2.795*1.325/2+1.015*2.162+1.463*0.838/2+1.29*3.31+1.80*3.31+1.29*2.475+2.15*2.6=23.670 [C] 
0.90*2.765+1.20*2.395+1.35*1.29+1.29*1.35+2.15*1.935+1.2*1.43=14.722 [D] 
Mezisoučet: 16.262+7.689+23.67+14.722=62.343 [E] 
''1S782-1S703a' 
2.50*1.50/2*2+1.60*3.645+1.82*1.63+1.60*(1.50+1.66)+1.63*1.66+1.82*1.66=23.332 [F] 
3.638*1.63+3.3*1.83+3.3*1.80/2*2=17.909 [G] 
''0P702' 
3.30*3.815*2+3.55*1.60+1.60*1.69+3.30*3.715*2+1.68*3.62=64.164 [H] 
''1S800' 
(4.08*2.205/2+1.66*3.42+2.245*1.515/2)*2+1.33*3.42=28.301 [I] 
4.05*1.38+2.581*1.33=9.022 [J] 
3.897*2.66*2+1.33*2.00=23.392 [K] 
(3.385*2.90*2+2.89*2.90)*3=84.042 [L] 
3.301*1.4*7+1.40*1.46=34.394 [M] 
Celkem: 16.262+7.689+23.67+14.722+23.332+17.909+64.164+28.301+9.022+23.392+84.042+34.394=346.899 [N]</t>
  </si>
  <si>
    <t>784211107</t>
  </si>
  <si>
    <t>Malby z malířských směsí oděruvzdorných za mokra dvojnásobné, bílé za mokra oděruvzdorné výborně na schodišti o výšce podlaží do 3,80 m</t>
  </si>
  <si>
    <t>916231112</t>
  </si>
  <si>
    <t>Osazení chodníkového obrubníku betonového se zřízením lože, s vyplněním a zatřením spár cementovou maltou ležatého bez boční opěry, do lože z betonu prostého</t>
  </si>
  <si>
    <t>'výkres č.2.001-2.009;2.021-2.029;2.051-2.057' 
''technická zpráva' 
''obnovení anglických dvorků'  
severozápad 1.00+41.585+1.885=44.470 [A] 
jih 1.00+57.135+1.00=59.135 [B] 
severovýchod - vracení původních obrubníků 24.00+1.20=25.200 [C] 
Celkem: 44.47+59.135+25.2=128.805 [D]</t>
  </si>
  <si>
    <t>59217017</t>
  </si>
  <si>
    <t>obrubník betonový chodníkový 1000x100x250mm</t>
  </si>
  <si>
    <t>'výkres č.2.001-2.009;2.021-2.029;2.051-2.057' 
''technická zpráva' 
''obnovení anglických dvorků'  
severozápad 1.00+41.585+1.885=44.470 [A] 
jih 1.00+57.135+1.00=59.135 [B] 
Celkem: 44.47+59.135=103.605 [C] 
103.605*1.02 Přepočtené koeficientem množství=105.677 [D] 
Celkem: 105.677=105.677 [E]</t>
  </si>
  <si>
    <t>'výkres číslo 2.001-2.033' 
''měřeno z DWG' 
severní fasáda 250.00+340.00=590.000 [A] 
jižní 670.00+76.00=746.000 [B] 
západní 110.00=110.000 [C] 
Celkem: 590+746+110=1 446.000 [D]</t>
  </si>
  <si>
    <t>'výkres číslo 2.001-2.033' 
''měřeno z DWG' 
severní fasáda 172.00=172.000 [A] 
východní 300.00=300.000 [B] 
západní 280.00=280.000 [C] 
Celkem: 172+300+280=752.000 [D]</t>
  </si>
  <si>
    <t>'výkres číslo 2.001-2.033' 
''měřeno z DWG' 
severní fasáda 250.00+340.00=590.000 [A] 
jižní 670.00+76.00=746.000 [B] 
západní 110.00=110.000 [C] 
severní fasáda 172.00=172.000 [D] 
východní 300.00=300.000 [E] 
západní 280.00=280.000 [F] 
Celkem: 590+746+110+172+300+280=2 198.000 [G] 
2198*365 Přepočtené koeficientem množství=802 270.000 [H] 
Celkem: 802270=802 270.000 [I]</t>
  </si>
  <si>
    <t>'výkres číslo 2.001-2.033' 
''měřeno z DWG' 
severní fasáda 250.00+340.00=590.000 [A] 
jižní 670.00+76.00=746.000 [B] 
západní 110.00=110.000 [C] 
severní fasáda 172.00=172.000 [D] 
východní 300.00=300.000 [E] 
západní 280.00=280.000 [F] 
Celkem: 590+746+110+172+300+280=2 198.000 [G]</t>
  </si>
  <si>
    <t>'výkresy č.2.001-2.057' 
''tabulka místností' 
1PP 1055.92=1 055.920 [A] 
1NP 979.67=979.670 [B] 
2NP 830.61=830.610 [C] 
3NP 185.17=185.170 [D] 
4NP 181.60=181.600 [E] 
Celkem: 1055.92+979.67+830.61+185.17+181.6=3 232.970 [F]</t>
  </si>
  <si>
    <t>'výkres č.2.001-2.009;2.021-2.029;2.051-2.057' 
''technická zpráva' 
''skladba střech' 
''měřeno z DWG' 
''R700'  
16.335*12.625+25.725*12.625+11.080*4.73+12.538*2.12+28.412*12.526=965.885 [A] 
''R701'  
8.05*1.35=10.868 [B] 
''R800' 
8.895*9.36+10.58*13.22=223.125 [C] 
''R801' 
2.98*0.42=1.252 [D] 
Celkem: 965.885+10.868+223.125+1.252=1 201.130 [E]</t>
  </si>
  <si>
    <t>'výkres č.2.001-2.009;2.021-2.029;2.051-2.057' 
''technická zpráva' 
''plošná hmotnost plechu P6 - 47,1 kg/m2' 
''plošná hmotnost plechu P10 - 78,5kg/m2' 
''plošná hmotnost plechu P15 - 117,75kg/m2' 
''Z01-1a: P6/60/100, P6-60/550' 
(0.06*0.10*6+0.06*0.55*2)*47.1/1000=0.005 [A] 
''Z01-1b: P6-60/100, P6-60/650' 
(0.06*0.10*6+0.06*0.65*2)*47.1/1000=0.005 [B] 
''Z01-1c: P6-60/100, P6-60/550' 
(0.06*0.10*6+0.06*0.55*2)*47.1/1000=0.005 [C] 
''Z01-1d: P6-60/120, P6-60/550' 
(0.06*0.12*8+0.06*0.55*3)*47.1/1000=0.007 [D] 
''Z1-1a: P6-60/100, P6-60/320' 
(0.06*0.10*6+0.06*0.32*2)*47.1/1000=0.004 [E] 
''Z1-1b: P6-60/120, P6-60/720' 
(0.06*0.12*8+0.06*0.72*3)*47.1/1000=0.009 [F] 
''Z1-1c: P6-60/120, P6-60/620' 
(0.06*0.12*8+0.06*0.62*3)*47.1/1000=0.008 [G] 
''Z1-4: P6-60/170, P6-60/720, P6-60/690' 
(0.06*0.17*10+0.06*0.72*4)*47.1/1000=0.013 [H] 
0.06*0.69*6*2*47.1/1000=0.023 [I] 
''Z1-4: P15-185/120, P10-120/255' 
0.185*0.120*4*117.75/1000+0.12*0.255*4*78.5/1000=0.020 [J] 
''Z2-1a: P6-60/100, P6-60/240' 
(0.06*0.10*6+0.06*0.24*2)*47.1/1000=0.003 [K] 
''Z2-1b: P6-60/100, P6-60/370' 
(0.06*0.10*6+0.06*0.37*2)*47.1/1000=0.004 [L] 
Celkem: 0.005+0.005+0.005+0.007+0.004+0.009+0.008+0.013+0.023+0.02+0.003+0.004=0.106 [M]</t>
  </si>
  <si>
    <t>'plošná hmotnost plechu P6 - 47,1 kg/m2' 
''Z01-1a: P6/60/100, P6-60/550' 
(0.06*0.10*6+0.06*0.55*2)*47.1/1000=0.005 [A] 
''Z01-1b: P6-60/100, P6-60/650' 
(0.06*0.10*6+0.06*0.65*2)*47.1/1000=0.005 [B] 
''Z01-1c: P6-60/100, P6-60/550' 
(0.06*0.10*6+0.06*0.55*2)*47.1/1000=0.005 [C] 
''Z01-1d: P6-60/120, P6-60/550' 
(0.06*0.12*8+0.06*0.55*3)*47.1/1000=0.007 [D] 
''Z1-1a: P6-60/100, P6-60/320' 
(0.06*0.10*6+0.06*0.32*2)*47.1/1000=0.004 [E] 
''Z1-1b: P6-60/120, P6-60/720' 
(0.06*0.12*8+0.06*0.72*3)*47.1/1000=0.009 [F] 
''Z1-1c: P6-60/120, P6-60/620' 
(0.06*0.12*8+0.06*0.62*3)*47.1/1000=0.008 [G] 
''Z1-4: P6-60/170, P6-60/720, P6-60/690' 
(0.06*0.17*10+0.06*0.72*4)*47.1/1000=0.013 [H] 
0.06*0.69*6*2*47.1/1000=0.023 [I] 
''Z2-1a: P6-60/100, P6-60/240' 
(0.06*0.10*6+0.06*0.24*2)*47.1/1000=0.003 [J] 
''Z2-1b: P6-60/100, P6-60/370' 
(0.06*0.10*6+0.06*0.37*2)*47.1/1000=0.004 [K] 
Celkem: 0.005+0.005+0.005+0.007+0.004+0.009+0.008+0.013+0.023+0.003+0.004=0.086 [L] 
0.086*1.2 Přepočtené koeficientem množství=0.103 [M] 
Celkem: 0.103=0.103 [N]</t>
  </si>
  <si>
    <t>13611228</t>
  </si>
  <si>
    <t>plech ocelový hladký jakost S235JR tl 10mm tabule</t>
  </si>
  <si>
    <t>953961113</t>
  </si>
  <si>
    <t>Kotvy chemické s vyvrtáním otvoru do betonu, železobetonu nebo tvrdého kamene tmel, velikost M 12, hloubka 110 mm</t>
  </si>
  <si>
    <t>'výkres č.2.001-2.009;2.021-2.029;2.051-2.057' 
''technická zpráva' 
''Z1-4' 
svisllý IPN 6.00=6.000 [A] 
Celkem: 6=6.000 [B]</t>
  </si>
  <si>
    <t>953961114</t>
  </si>
  <si>
    <t>Kotvy chemické s vyvrtáním otvoru do betonu, železobetonu nebo tvrdého kamene tmel, velikost M 16, hloubka 125 mm</t>
  </si>
  <si>
    <t>'výkres č.2.001-2.009;2.021-2.029;2.051-2.057' 
''technická zpráva' 
''Z1-4' 
základy 8.00=8.000 [A] 
Celkem: 8=8.000 [B]</t>
  </si>
  <si>
    <t>'výkres č.2.001-2.009;2.021-2.029;2.051-2.057' 
''technická zpráva' 
''obnovení anglických dvorků'  
''3 kus/angl.dvorek' 
''výkres č.2.001-2.009;2.021-2.029;2.051-2.057' 
''půdorysy nový stav, vnější výplň 752-753' 
''technická zpráva' 
''obnovení anglických dvorků - L profil 15,04 kg/m' 
''severozápad'  
15*3=45.000 [A] 
''jih' 
21*3=63.000 [B] 
''severovýchod'  
8*3=24.000 [C] 
Celkem: 45+63+24=132.000 [D]</t>
  </si>
  <si>
    <t>'výkres č.2.001-2.009;2.021-2.029;2.051-2.057' 
''technická zpráva' 
''skladba podlah' 
''plocha x tloušťka' 
''1PP - bourání pro ležatou kanalizaci' 
2.010*0.600*0.150=0.181 [A] 
1.890*1.710*0.150=0.485 [B] 
3.220*0.600*0.150=0.290 [C] 
21.520*0.600*0.150=1.937 [D] 
14.330*0.600*0.150=1.290 [E] 
2.181*0.600*0.150=0.196 [F] 
''Nové schodiště Z01-3' 
(4.38*0.45+3.755*0.30+2.40*0.30+1.37*0.45+1.35*0.45+2.28*0.30+1.55*0.30+2.895*0.30)*0.150=1.059 [G] 
''Nové schodiště Z01-4' 
(4.37*0.59+1.30*0.60+2.28*0.63+1.74*0.61+3.80*0.26)*0.150=1.027 [H] 
''Z01-5 - dojezd výtahu' 
3.24*3.27*0.26=2.755 [I] 
Celkem: 0.181+0.485+0.29+1.937+1.29+0.196+1.059+1.027+2.755=9.220 [J]</t>
  </si>
  <si>
    <t>'výkres č.2.001-2.009;2.021-2.029;2.051-2.057' 
''technická zpráva' 
''skladba podlah' 
''plocha x tloušťka' 
''1PP - bourání pro ležatou kanalizaci' 
0.700*0.700*0.300*4=0.588 [A] 
Celkem: 0.588=0.588 [B]</t>
  </si>
  <si>
    <t>'výkres číslo 2.004' 
''půdorys bourací práce' 
''technická zpráva' 
'' d x v - plocha otvorů'  
'1PP 
'1S328 
(3.770*2.730)-(0.900*1.970)=8.519 [A] 
'1S302 
(3.880*3.080)-(0.800*1.970)=10.374 [B] 
'1S301 
(3.880*3.080)-(0.800*1.970)=10.374 [C] 
'1NP 
'0P353 
0.150*(4.710*3.223)=2.277 [D] 
'0P356 
(1.830*3.223)+(1.960*3.223)=12.215 [E] 
'0P342 
(1.920*3.223)+(1.640*3.223)=11.474 [F] 
'0P326 
(5.010*3.223)=16.147 [G] 
'0P322 
(0.950*3.223)=3.062 [H] 
'0P325 
(1.970*3.223)-(0.900*1.970)=4.576 [I] 
'0P328 
(2.818*3.223)-(0.900*1.970)=7.309 [J] 
'0P313 
(3.860*3.478)-(0.800*1.970)=11.849 [K] 
'0P305a 
(0.225*3.478)+(0.300*3.478)=1.826 [L] 
'2NP 
'1P327 
(4.440*3.120)-(0.800*1.970)=12.277 [M] 
'1P327 
(4.430*3.120)=13.822 [N] 
'1P328 
(2.030*3.120)=6.334 [O] 
'1P371 
(0.330*2.950)=0.974 [P] 
'1P309 
(0.550*3.120)=1.716 [Q] 
'1P303 
(2.390*3.120)-(0.900*1.970)=5.684 [R] 
'1P302 
(2.010*3.120)-(0.900*1.970)=4.498 [S] 
'2P304 
(0.960*2.800)-(0.900*2.800)=0.168 [T] 
'2P301 
(0.260*2.800)=0.728 [U] 
'4NP 
'3P304 
(1.300*3.050)-(0.900*1.970)=2.192 [V] 
'3P314 
(0.980*3.050)=2.989 [W] 
'3P304 
(1.300*3.050)-(0.900*1.970)=2.192 [X] 
Celkem: 8.519+10.374+10.374+2.277+12.215+11.474+16.147+3.062+4.576+7.309+11.849+1.826+12.277+13.822+6.334+0.974+1.716+5.684+4.498+0.168+0.728+2.192+2.989+2.192=153.576 [Y]</t>
  </si>
  <si>
    <t>'výkres č.2.001-2.009;2.021-2.029;2.051-2.057' 
''technická zpráva' 
''obnovení anglických dvorků'  
severozápad (42.40+0.67*16)*0.35*0.30=5.578 [A] 
jih (57.75+0.72*21)*0.35*0.30+0.72*0.62*2*0.30=7.919 [B] 
severovýchod (1.00*2+2.27)*0.40*0.40*2+(10.25+0.61*3+0.68+2.61+2.27)*0.40*0.40=4.189 [C] 
'' tl. zdi x d x v -objem zdiva '  
'1S328 
0.160*(1.240*2.73)=0.542 [D] 
'1S316 
0.170*(2.080*3.060)-(0.17*0.900*1.970)=0.781 [E] 
'0P346a 
0.170*(0.840*3.223)=0.460 [F] 
'0P346a 
0.170*(0.240*3.223)=0.131 [G] 
'0P346a 
0.170*(0.830*3.223)=0.455 [H] 
'0P346a 
0.170*(0.240*3.223)=0.131 [I] 
'0P346a 
0.100*(1.980*3.223)=0.638 [J] 
'0P339 
0.200*(1.980*3.223)-(0.2*2*0.800*1.970)=0.646 [K] 
'0P320 
0.200*(1.620*3.223)-(0.2*0.900*1.970)=0.690 [L] 
'0P322 
0.170*(1.012*3.223)=0.554 [M] 
'0P306 
0.200*(0.700*3.478)=0.487 [N] 
'0P305 
0.200*(1.074*3.478)=0.747 [O] 
'1P328 
0.200*(1.930*3.120)-(0.2*0.800*1.970)=0.889 [P] 
'1P309 
0.200*(0.960*3.120)=0.599 [Q] 
'2P327 
0.250*(1.600*2.800)-(0.25*0.600*1.970)=0.825 [R] 
'3P322 
0.250*(1.600*3.050)-(0.25*0.600*1.970)=0.925 [S] 
'3P305 
0.160*(0.720*3.050)=0.351 [T] 
'3P321 
0.320*(3.810*3.050)=3.719 [U] 
'3P308 
0.030*(3.710*3.050)=0.339 [V] 
Celkem: 5.578+7.919+4.189+0.542+0.781+0.46+0.131+0.455+0.131+0.638+0.646+0.69+0.554+0.487+0.747+0.889+0.599+0.825+0.925+0.351+3.719+0.339=31.595 [W]</t>
  </si>
  <si>
    <t>'výkres číslo 2.004' 
''půdorys bourací práce' 
''technická zpráva' 
'' tl. zdi x d x v -objem zdiva '  
'1S331 
0.300*(1.970*2.730)=1.613 [A] 
'1S328 
0.200*(3.040*2.730)=1.660 [B] 
'1S316 
0.170*(4.400*3.060-(0.17*2*0.900*1.970))=2.186 [C] 
'1S316 
0.170*(4.430*3.060-(0.17*2*0.900*1.970))=2.202 [D] 
'1S322 
0.170*(5.070*3.060)=2.637 [E] 
'1S324 
0.170*(5.070*3.060)=2.637 [F] 
'1S324 
0.170*(1.930*3.060)=1.004 [G] 
'1S324 
0.170*(2.040*3.060)=1.061 [H] 
'1S323 
0.170*(1.730*3.060)+0.170*(1.990*3.060)=1.935 [I] 
'0P354 
0.380*(3.000*3.223)=3.674 [J] 
'0P347 
0.160*(2.610*3.223)+ 0.160*(1.160*3.223)=1.944 [K] 
'0P345a 
0.180*(4.410*3.223)=2.558 [L] 
'0P345a 
0.160*(4.440*3.223)-(0.16*0.800*1.970)+0.160*(1.960*3.223)=3.048 [M] 
'0P379 
0.230*(2.970*3.223)=2.202 [N] 
'0P356 
0.200*(4.370*3.223)=2.817 [O] 
'0P343 
0.160*(2.300*3.223)+0.160*(3.120*3.223)-(0.160*0.800*1.970)=2.543 [P] 
'0P341 
0.200*(4.560*3.223)-(0.2*2*0.800*1.970)=2.309 [Q] 
'0P326 
0.200*(4.370*3.223)-(0.2*2*0.900*1.970)=2.108 [R] 
'0P326 
0.220*(2.000*3.223)=1.418 [S] 
'0P322 
0.200*(3.010*3.223)=1.940 [T] 
'0P328 
0.300*(1.130*3.223)=1.093 [U] 
'0P335 
0.540*(3.890*3.478)-(0.54*0.900*1.970)=6.348 [V] 
'0P312 
0.366*(4.250*2.800)=4.355 [W] 
'0P310 
2.54*3.223*0.200=1.637 [X] 
'2P326 
0.320*(3.810*2.800)=3.414 [Y] 
'3P321 
0.320*(3.810*3.050)=3.719 [Z] 
Celkem: 1.613+1.66+2.186+2.202+2.637+2.637+1.004+1.061+1.935+3.674+1.944+2.558+3.048+2.202+2.817+2.543+2.309+2.108+1.418+1.94+1.093+6.348+4.355+1.637+3.414+3.719=64.062 [AA]</t>
  </si>
  <si>
    <t>'výkres č.2.001-2.009;2.021-2.029;2.051-2.057' 
''výkresy bouracích prací' 
''1NP - okenní výplně' 
1.48*1.77*(17.00+6.00)=60.251 [A] 
''BD' 
9.659*2.86=27.625 [B] 
Celkem: 60.251+27.625=87.876 [C]</t>
  </si>
  <si>
    <t>'výkres č.2.001-2.009;2.021-2.029;2.051-2.057' 
''technická zpráva' 
''Nové schodiště Z01-3' 
1NP 4.37*2.52*0.40=4.405 [A] 
2NP 4.45*2.612*0.40=4.649 [B] 
''Nové schodiště Z01-4' 
1NP 4.4*5.11*0.40=8.994 [C] 
2NP 4.42*5.11*0.40=9.034 [D] 
Celkem: 4.405+4.649+8.994+9.034=27.082 [E]</t>
  </si>
  <si>
    <t>963042819</t>
  </si>
  <si>
    <t>Bourání schodišťových stupňů betonových zhotovených na místě</t>
  </si>
  <si>
    <t>'výkres č.2.001-2.009;2.021-2.029;2.051-2.057' 
''technická zpráva' 
''1S331' 
0.935*18+0.935*17=32.725 [A] 
''1S318' 
0.945*18+0.945*17=33.075 [B] 
Celkem: 32.725+33.075=65.800 [C]</t>
  </si>
  <si>
    <t>963053935</t>
  </si>
  <si>
    <t>Bourání železobetonových monolitických schodišťových ramen zazděných oboustranně</t>
  </si>
  <si>
    <t>'výkres č.2.001-2.009;2.021-2.029;2.051-2.057' 
''technická zpráva' 
''1S331' 
(3.5*0.935+1.97*1.70+2.65*0.935)*2=18.199 [A] 
''1S318' 
(3.5*0.935+1.97*1.70+2.65*0.935)*2=18.199 [B] 
Celkem: 18.199+18.199=36.398 [C]</t>
  </si>
  <si>
    <t>'R800 - škvarobeton  80 mm' 
(8.895*9.36+10.58*13.22)*0.09=20.081 [A] 
(8.895*9.36+10.58*13.22)*(0.250+0.100)/2=39.047 [B] 
Celkem: 20.081+39.047=59.128 [C]</t>
  </si>
  <si>
    <t>965042241</t>
  </si>
  <si>
    <t>Bourání mazanin betonových nebo z litého asfaltu tl. přes 100 mm, plochy přes 4 m2</t>
  </si>
  <si>
    <t>'výkres č.2.001-2.009;2.021-2.029;2.051-2.057' 
''technická zpráva' 
kolem BD (14.501+9.857+14.435)*1.500*0.250=14.547 [A] 
Celkem: 14.547=14.547 [B]</t>
  </si>
  <si>
    <t>965049112</t>
  </si>
  <si>
    <t>Bourání mazanin Příplatek k cenám za bourání mazanin betonových se svařovanou sítí, tl. přes 100 mm</t>
  </si>
  <si>
    <t>965081343</t>
  </si>
  <si>
    <t>Bourání podlah z dlaždic bez podkladního lože nebo mazaniny, s jakoukoliv výplní spár betonových, teracových nebo čedičových tl. do 40 mm, plochy přes 1 m2</t>
  </si>
  <si>
    <t>965082923</t>
  </si>
  <si>
    <t>Odstranění násypu pod podlahami nebo ochranného násypu na střechách tl. do 100 mm, plochy přes 2 m2</t>
  </si>
  <si>
    <t>968062245</t>
  </si>
  <si>
    <t>Vybourání dřevěných rámů oken s křídly, dveřních zárubní, vrat, stěn, ostění nebo obkladů rámů oken s křídly jednoduchých, plochy do 2 m2</t>
  </si>
  <si>
    <t>'výkres č.2.001-2.009;2.021-2.029;2.051-2.057' 
''výkresy bouracívh prací' 
''1PP'  
1.60*0.70*(13.00+8.00)=23.520 [A] 
1.60*1.20*(11.00+3.00+1.00)=28.800 [B] 
0.60*0.60=0.360 [C] 
''1NP' 
1.08*1.77*2=3.823 [D] 
1.48*1.24*3=5.506 [E] 
2.02*0.60=1.212 [F] 
''2NP' 
1.08*1.55*2=3.348 [G] 
Celkem: 23.52+28.8+0.36+3.823+5.506+1.212+3.348=66.569 [H]</t>
  </si>
  <si>
    <t>'výkres č.2.001-2.009;2.021-2.029;2.051-2.057' 
''výkresy bouracích prací' 
''1PP'  
1.60*1.50*(3.00+5.00)=19.200 [A] 
''1NP' 
1.48*1.24*3=5.506 [B] 
1.95*1.78*(3.00+2.00+2.00)=24.297 [C] 
1.48*1.77*(3.00+3.00+2.00)=20.957 [D] 
1.47*1.55*2.00=4.557 [E] 
2.04*1.57+2.58*1.57=7.253 [F] 
''2NP' 
1.95*1.65*13=41.828 [G] 
2.10*1.55*40=130.200 [H] 
''3NP' 
2.58*1.57*2=8.101 [I] 
''4NP' 
2.58*1.57*2=8.101 [J] 
Celkem: 19.2+5.506+24.297+20.957+4.557+7.253+41.828+130.2+8.101+8.101=270.000 [K]</t>
  </si>
  <si>
    <t>'výkres č.2.001-2.009;2.021-2.029;2.051-2.057' 
''technická zpráva' 
''demontáž zárubní - intreriérové' 
''1PP' 
0.7*1.97*4=5.516 [A] 
0.8*1.97*11=17.336 [B] 
0.9*1.97*18=31.914 [C] 
''1NP' 
0.6*1.97*23=27.186 [D] 
0.7*1.97*2=2.758 [E] 
0.8*1.97*27=42.552 [F] 
0.9*1.97*17=30.141 [G] 
''2NP' 
0.6*1.97*17=20.094 [H] 
0.7*1.97*1=1.379 [I] 
0.8*1.97*34=53.584 [J] 
0.9*1.97*33=58.509 [K] 
''3NP' 
0.6*1.97*13=15.366 [L] 
0.8*1.97*6=9.456 [M] 
0.9*1.97*3=5.319 [N] 
''4NP' 
0.6*1.97*13=15.366 [O] 
0.8*1.97*5=7.880 [P] 
0.9*1.97*3=5.319 [Q] 
Mezisoučet: 5.516+17.336+31.914+27.186+2.758+42.552+30.141+20.094+1.379+53.584+58.509+15.366+9.456+5.319+15.366+7.88+5.319=349.675 [R] 
''demontáž zárubní - exteriérové' 
''1NP' 
0.9*1.97=1.773 [S] 
Mezisoučet: 1.773=1.773 [T] 
Celkem: 5.516+17.336+31.914+27.186+2.758+42.552+30.141+20.094+1.379+53.584+58.509+15.366+9.456+5.319+15.366+7.88+5.319+1.773=351.448 [U]</t>
  </si>
  <si>
    <t>'výkres č.2.001-2.009;2.021-2.029;2.051-2.057' 
''technická zpráva' 
''demontáž zárubní - interiér' 
''1PP'  
1.6*1.97*2=6.304 [A] 
1.6*2.4=3.840 [B] 
1.6*2.05=3.280 [C] 
1.9*2.4*2=9.120 [D] 
''1NP' 
1.6*1.97*2=6.304 [E] 
''2NP' 
1.6*1.97=3.152 [F] 
Mezisoučet: 6.304+3.84+3.28+9.12+6.304+3.152=32.000 [G] 
''demontáž zárubní - exteriér' 
''1NP 
1.70*2.10+1.60*1.97*6+1.57*2.10*4+1.32*2.10+1.47*2.03=41.426 [H] 
Mezisoučet: 41.426=41.426 [I] 
Celkem: 6.304+3.84+3.28+9.12+6.304+3.152+41.426=73.426 [J]</t>
  </si>
  <si>
    <t>968082032</t>
  </si>
  <si>
    <t>Vybourání plastových rámů oken s křídly, dveřních zárubní, vrat vrat, plochy přes 5 m2</t>
  </si>
  <si>
    <t>'výkres č.2.001-2.009;2.021-2.029;2.051-2.057' 
''technická zpráva' 
''1 NP - vstup do BD' 
2.88*2.00=5.760 [A] 
Celkem: 5.76=5.760 [B]</t>
  </si>
  <si>
    <t>971024451</t>
  </si>
  <si>
    <t>Vybourání otvorů ve zdivu základovém nebo nadzákladovém kamenném, smíšeném kamenném, na maltu vápennou nebo vápenocementovou, plochy do 0,25 m2, tl. do 450 mm</t>
  </si>
  <si>
    <t>'výkres č.2.001-2.009;2.021-2.029;2.051-2.057' 
''technická zpráva' 
''Z1-4' 
2.00=2.000 [A] 
Celkem: 2=2.000 [B]</t>
  </si>
  <si>
    <t>'výkres č.2.001-2.009;2.021-2.029;2.051-2.057' 
''technická zpráva' 
''1PP' 
0.65*0.65*0.30=0.127 [A] 
0.60*0.60*0.15*7=0.378 [B] 
0.40*0.35*0.300+0.35*0.35*0.300=0.079 [C] 
0.25*0.25*0.30*2=0.038 [D] 
''1NP' 
0.65*2.76*0.20=0.359 [E] 
0.8*2.76*0.10=0.221 [F] 
0.60*0.60*0.10=0.036 [G] 
0.65*0.65*0.20=0.085 [H] 
''2NP' 
0.60*0.60*0.10=0.036 [I] 
0.37*0.15*3.00=0.167 [J] 
0.33*3.00*0.150=0.149 [K] 
''3NP' 
0.65*0.65*0.20=0.085 [L] 
0.26*0.15*2.80=0.109 [M] 
0.60*0.60*0.15=0.054 [N] 
0.60*0.60*0.15=0.054 [O] 
''4NP' 
0.60*0.60*0.15=0.054 [P] 
0.60*0.60*0.15=0.054 [Q] 
0.26*0.15*2.80=0.109 [R] 
Celkem: 0.127+0.378+0.079+0.038+0.359+0.221+0.036+0.085+0.036+0.167+0.149+0.085+0.109+0.054+0.054+0.054+0.054+0.109=2.194 [S]</t>
  </si>
  <si>
    <t>'výkres č.2.001-2.009;2.021-2.029;2.051-2.057' 
''technická zpráva' 
''1PP' 
0.80*2.10*0.16*2=0.538 [A] 
''1NP' 
0.65*3.37*0.3=0.657 [B] 
0.80*2.10*0.16=0.269 [C] 
0.3*3.37*0.30=0.303 [D] 
1.00*2.40*0.35=0.840 [E] 
0.70*3.37*0.20=0.472 [F] 
''2NP' 
1.00*2.20*0.20=0.440 [G] 
0.90*3.00*0.10=0.270 [H] 
0.96*3.00*0.20=0.576 [I] 
1.00*2.00*0.20=0.400 [J] 
0.90*2.10*0.10=0.189 [K] 
1.04*2.65*0.10=0.276 [L] 
''4NP'  
0.98*3.00*0.15=0.441 [M] 
Celkem: 0.538+0.657+0.269+0.303+0.84+0.472+0.44+0.27+0.576+0.4+0.189+0.276+0.441=5.671 [N]</t>
  </si>
  <si>
    <t>'výkres č.2.001-2.009;2.021-2.029;2.051-2.057' 
''technická zpráva' 
''1PP' 
1.60*0.70*0.56*2=1.254 [A] 
1.00*2.73*0.65=1.775 [B] 
1.20*2.10*0.70=1.764 [C] 
1.10*2.10*0.75=1.733 [D] 
1.80*2.18*0.65=2.551 [E] 
''1NP' 
1.96*3.00*0.83=4.880 [F] 
1.95*2.10*0.74=3.030 [G] 
''2NP' 
1.00*2.20*0.36=0.792 [H] 
1.00*3.00*0.48=1.440 [I] 
Z819 0.2*0.2*4*0.45=0.072 [J] 
Celkem: 1.254+1.775+1.764+1.733+2.551+4.88+3.03+0.792+1.44+0.072=19.291 [K]</t>
  </si>
  <si>
    <t>972011311</t>
  </si>
  <si>
    <t>Vybourání výplní otvorů z lehkých betonů v prefabrikovaných stropech tl. do 120 mm, plochy do 0,25 m2</t>
  </si>
  <si>
    <t>'výkres č.2.001-2.009;2.021-2.029;2.051-2.057' 
''technická zpráva' 
''1NP' 
6.00=6.000 [A] 
Celkem: 6=6.000 [B]</t>
  </si>
  <si>
    <t>972044451</t>
  </si>
  <si>
    <t>Vybourání otvorů ve stropech nebo klenbách z dutých tvárnic bez odstranění podlahy a násypu, plochy do 1 m2, tl. přes 100 mm</t>
  </si>
  <si>
    <t>'výkres č.2.001-2.009;2.021-2.029;2.051-2.057' 
''technická zpráva' 
''Z01-6'  
0.350*0.350*0.150*2=0.037 [A] 
1.350*0.300*0.150=0.061 [B] 
(0.350*0.350+0.515*0.350)*0.150=0.045 [C] 
0.625*0.435*0.150=0.041 [D] 
0.700*0.600*0.150*2=0.126 [E] 
0.350*0.600*0.150=0.032 [F] 
0.915*0.600*0.150=0.082 [G] 
0.415*0.600*0.150=0.037 [H] 
1.265*0.250*0.150=0.047 [I] 
''z4-1' 
1.20*0.150*2=0.360 [J] 
Celkem: 0.037+0.061+0.045+0.041+0.126+0.032+0.082+0.037+0.047+0.36=0.868 [K]</t>
  </si>
  <si>
    <t>'výkres č.2.001-2.009;2.021-2.029;2.051-2.057' 
''technická zpráva' 
''Z01-1a'  
1.600*2=3.200 [A] 
''Z01-1b'  
1.700*2=3.400 [B] 
''Z01-1c'  
1.850*2=3.700 [C] 
''Z01-1d'  
2.400*2=4.800 [D] 
''Z1-1a' 
1.55*2=3.100 [E] 
''Z1-1b' 
2.60*2=5.200 [F] 
''Z1-1c' 
2.60*2=5.200 [G] 
''Z1-4' 
4.50*2=9.000 [H] 
''Z2-1b' 
1.61*2=3.220 [I] 
''Z2-1a' 
1.55*2=3.100 [J] 
Celkem: 3.2+3.4+3.7+4.8+3.1+5.2+5.2+9+3.22+3.1=43.920 [K]</t>
  </si>
  <si>
    <t>975043121</t>
  </si>
  <si>
    <t>Jednořadové podchycení stropů pro osazení nosníků dřevěnou výztuhou v. podchycení do 3,5 m, a při zatížení hmotností přes 750 do 1000 kg/m</t>
  </si>
  <si>
    <t>'výkres č.2.001-2.009;2.021-2.029;2.051-2.057' 
''technická zpráva' 
Z01-1a 2.00*2=4.000 [A] 
Z01-1b 1.96*2=3.920 [B] 
Z01-1c 2.00*2=4.000 [C] 
Z01-1d 3.00*2=6.000 [D] 
Z1-1a 1.00*2=2.000 [E] 
Z1-1b 1.95*2=3.900 [F] 
Z1-1c 1.95*2=3.900 [G] 
Z1-4 3.885*2=7.770 [H] 
Z2-1a 2.00*2=4.000 [I] 
Z2-1b 2.00*2=4.000 [J] 
Z4-1a 1.00*3=3.000 [K] 
Z4-1b 1.00*4=4.000 [L] 
Celkem: 4+3.92+4+6+2+3.9+3.9+7.77+4+4+3+4=50.490 [M]</t>
  </si>
  <si>
    <t>975053131</t>
  </si>
  <si>
    <t>Víceřadové podchycení stropů pro osazení nosníků dřevěnou výztuhou v. podchycení do 3,5 m a při zatížení hmotností do 800 kg/m2</t>
  </si>
  <si>
    <t>'výkres č.2.001-2.009;2.021-2.029;2.051-2.057' 
''technická zpráva' 
''podchycení stropu při bourání otvorů pro budoucí schodiště' 
(4.37*2+2.52*2)*2=27.560 [A] 
(4.93*2+5.01*2)*2=39.760 [B] 
Celkem: 27.56+39.76=67.320 [C]</t>
  </si>
  <si>
    <t>975058131</t>
  </si>
  <si>
    <t>Víceřadové podchycení stropů pro osazení nosníků dřevěnou výztuhou Příplatek k cenám za každý další 1 m výšky přes 3,50 m a při zatížení hmotností do 800 kg/m2</t>
  </si>
  <si>
    <t>'výkres č.2.001-2.009;2.021-2.029;2.051-2.057' 
''technická zpráva' 
''podchycení stropu při bourání otvorů pro budoucí schodiště' 
(4.37*2+2.52*2)*2*30=826.800 [A] 
(4.93*2+5.01*2)*2*30=1 192.800 [B] 
Celkem: 826.8+1192.8=2 019.600 [C]</t>
  </si>
  <si>
    <t>'výkres č.2.001-2.009;2.021-2.029;2.051-2.057' 
''technická zpráva' 
''1PP' 
0.40*7=2.800 [A] 
''1NP'  
0.40=0.400 [B] 
''2NP' 
0.4=0.400 [C] 
Celkem: 2.8+0.4+0.4=3.600 [D]</t>
  </si>
  <si>
    <t>'výkres č.2.001-2.009;2.021-2.029;2.051-2.057' 
''technická zpráva' 
''1NP'  
0.40*2=0.800 [A] 
''2NP' 
0.40*2=0.800 [B] 
Celkem: 0.8+0.8=1.600 [C]</t>
  </si>
  <si>
    <t>977211122</t>
  </si>
  <si>
    <t>Řezání konstrukcí stěnovou pilou z cihel nebo tvárnic hloubka řezu přes 200 do 350 mm</t>
  </si>
  <si>
    <t>'výkres č.2.001-2.009;2.021-2.029;2.051-2.057' 
''technická zpráva' 
''obnovení anglických dvorků'  
severozápad 1.045+42.4+0.67*32+0.35*16=70.485 [A] 
jih 57.75+0.985+1.08+0.72*44=91.495 [B] 
severovýchod 1.00+16.038+0.985+0.6*12=25.223 [C] 
Celkem: 70.485+91.495+25.223=187.203 [D]</t>
  </si>
  <si>
    <t>'výkres číslo 2.001-2.033' 
''půdorysy bouracích prací; nový stav' 
''technická zpráva' 
''měřeno z DWG, tabulka mistností' 
''Sanace SB1 - odstranění stávajících nánosů maleb, tmelů, omítek' 
1PP 1073.33-3.2*0.9-2.3*0.9-4.14*0.9+2*0.9-2.915*1.33-1.88*1.27+100.56=1 160.749 [A] 
1NP 938.88-2.52*4.37-4.53*1.965-7.8*1.95-3.08*1.33-1.46*1.352-4.4*7.02=866.798 [B] 
2NP 1057.64-4.45*2.62-2.96*2.89-5.11*4.42=1 014.840 [C] 
3NP 191.70-2.99*2.88=183.089 [D] 
4NP 192.04-2.96*2.88-2.13=181.385 [E] 
''stávající schodišťové ramena' 
1.33*3.895+1.27*1.5+3.42*1.33+3.32*1.33+3.58*(1.38+1.15)+3.3*(1.12+1.15)+3.31*(1.13+1.15)=40.145 [F] 
''průvlaky - stávající shcodiště' 
0.22*2.89*10=6.358 [G] 
Celkem: 1160.749+866.798+1014.84+183.089+181.385+40.145+6.358=3 453.364 [H]</t>
  </si>
  <si>
    <t>978012161</t>
  </si>
  <si>
    <t>Otlučení vápenných nebo vápenocementových omítek vnitřních ploch stropů rákosovaných, v rozsahu přes 30 do 50 %</t>
  </si>
  <si>
    <t>978015391</t>
  </si>
  <si>
    <t>Otlučení vápenných nebo vápenocementových omítek vnějších ploch s vyškrabáním spar a s očištěním zdiva stupně členitosti 1 a 2, v rozsahu přes 80 do 100 %</t>
  </si>
  <si>
    <t>'výkres číslo 2.001-2.033' 
''měřeno z DWG' 
''skladby konstrukcí, povrchy' 
''západní fasáda' 
104.02-3.28-2.62=98.120 [A] 
bytový dům 287.92-27.60-1.88*8-2.30*4-0.86*4+2.40*4-5.10=237.140 [B] 
markýza 0.57*2.98+0.40+0.20=2.299 [C] 
podhledy 2.60*4.00=10.400 [D] 
''ostění, nadpraží'   
0.175*1.65*2+0.175*1.95+1.77*0.175*2+0.175*1.95+(1.24*2*0.21+1.48*0.21)*8=8.532 [E] 
0.16*2.86+9.48*0.16*2+(0.21*2*1.55+1.48*0.21)*4+(0.165*1.2*2+0.72*0.165)*4+1.8*0.38*2+2.9*0.38=11.868 [F] 
''jižní fasáda'  
bytový 10.4ům 76.90-4.07*4-1.94*2.34-2.98+3.4+0.62*1.52*2=58.385 [G] 
(0.76*0.92*2+0.48*2.43*2+1.94*0.48+2.8*2.05+2.05*0.95)*2=24.700 [H] 
(0.21*1.57*2+0.21*2.58)*4=4.805 [I] 
''východní fasáda'  
251.64-3.2*4-4.05*4-4.46*3=209.260 [J] 
(0.19*1.57*2+0.19*2.04)*4=3.937 [K] 
(2.58*0.19+1.57*0.19*2)*4=4.347 [L] 
(2.97*0.19+1.57*0.19)*3=2.588 [M] 
''severní fasáda'  
144.6+4*(1.34*2.815-0.8*2.02)=153.224 [N] 
42.43*7.06-3*0.031-2.1*1.55*14-1*1.55-1.78*2.1*5-1*1.78-6*1.48*1.78*6-1.64*2.71*3=123.701 [O] 
(0.17*2*1.55+0.17*2.1)*14+2*1.55+1=16.476 [P] 
(0.23*1.78*2+2.1*0.23)*6+2*1.78*0.22+1*0.22=8.814 [Q] 
(0.22*1.78*2+0.22*2.1)*5=6.226 [R] 
(0.32*2.71*2+1.7*0.32)*3=6.835 [S] 
(0.12*0.96+0.12+1.58*0.12)*3=1.274 [T] 
Celkem: 98.12+237.14+2.299+10.4+8.532+11.868+58.385+24.7+4.805+209.26+3.937+4.347+2.588+153.224+123.701+16.476+8.814+6.226+6.835+1.274=992.931 [U]</t>
  </si>
  <si>
    <t>978023411</t>
  </si>
  <si>
    <t>Vyškrabání cementové malty ze spár zdiva cihelného mimo komínového</t>
  </si>
  <si>
    <t>'výkres č.2.001-2.009;2.021-2.029;2.051-2.057' 
''technická zpráva' 
''skladba střech' 
''měřeno z DWG' 
''vaspravení ŽB desky' 
''R700'  
(16.335*12.625+25.725*12.625+11.080*4.73+12.538*2.12+28.412*12.526)*0.10=96.589 [A] 
((42.586+12.59*2+84.754+31.089+12.52)*0.30+12.52*0.25)*0.10=6.197 [B] 
''R701'  
8.05*1.35*0.10=1.087 [C] 
''R800' 
(8.895*9.36+10.58*13.22)*0.10=22.312 [D] 
Celkem: 96.589+6.197+1.087+22.312=126.185 [E]</t>
  </si>
  <si>
    <t>985221101.1</t>
  </si>
  <si>
    <t>Doplnění zdiva ručně do aktivované malty cihlami</t>
  </si>
  <si>
    <t>985311311</t>
  </si>
  <si>
    <t>Reprofilace betonu sanačními maltami na cementové bázi ručně rubu kleneb a podlah, tloušťky do 10 mm</t>
  </si>
  <si>
    <t>'výkres č.2.001-2.009;2.021-2.029;2.051-2.057' 
''technická zpráva' 
''skladba střech' 
''měřeno z DWG' 
''vyspravení ŽB desky' 
''R700'  
(16.335*12.625+25.725*12.625+11.080*4.73+12.538*2.12+28.412*12.526)*0.10=96.589 [A] 
((42.586+12.59*2+84.754+31.089+12.52)*0.30+12.52*0.25)*0.10=6.197 [B] 
''R701'  
8.05*1.35*0.10=1.087 [C] 
''R800' 
(8.895*9.36+10.58*13.22)*0.10=22.312 [D] 
Celkem: 96.589+6.197+1.087+22.312=126.185 [E]</t>
  </si>
  <si>
    <t>'výkres č.2.001-2.009;2.021-2.029;2.051-2.057' 
''technická zpráva' 
''skladba střech' 
''měřeno z DWG' 
''vyspravení desky' 
''R700'  
(16.335*12.625+25.725*12.625+11.080*4.73+12.538*2.12+28.412*12.526)*0.10=96.589 [A] 
((42.586+12.59*2+84.754+31.089+12.52)*0.30+12.52*0.25)*0.10=6.197 [B] 
''R701'  
8.05*1.35*0.10=1.087 [C] 
''R800' 
(8.895*9.36+10.58*13.22)*0.10=22.312 [D] 
Celkem: 96.589+6.197+1.087+22.312=126.185 [E]</t>
  </si>
  <si>
    <t>'výkres č.2.001-2.009;2.021-2.029;2.051-2.057' 
''technická zpráva' 
''skladba střech' 
''měřeno z DWG' 
''R700 - vyspravení ŽB desky'  
(16.335*12.625+25.725*12.625+11.080*4.73+12.538*2.12+28.412*12.526)*0.10=96.589 [A] 
((42.586+12.59*2+84.754+31.089+12.52)*0.30+12.52*0.25)*0.10=6.197 [B] 
''R701'  
8.05*1.35=10.868 [C] 
''R800' 
(8.895*9.36+10.58*13.22)*0.10=22.312 [D] 
Celkem: 96.589+6.197+10.868+22.312=135.966 [E]</t>
  </si>
  <si>
    <t>985331111</t>
  </si>
  <si>
    <t>Dodatečné vlepování betonářské výztuže včetně vyvrtání a vyčištění otvoru cementovou aktivovanou maltou průměr výztuže 8 mm</t>
  </si>
  <si>
    <t>'výkres č.2.001-2.009;2.021-2.029;2.051-2.057' 
''technická zpráva' 
''skladba podlah' 
''plocha x tloušťka' 
''1PP - po vybourání základů pro ležatou kanalizaci' 
(2.010*2+1.89*2+3.22*2+21.52*2+14.33*2+2.181*2)/0.5=180.604 [A] 
Celkem: 180.604=180.604 [B]</t>
  </si>
  <si>
    <t>180.604*0.00041 Přepočtené koeficientem množství=0.074 [A] 
Celkem: 0.074=0.074 [B]</t>
  </si>
  <si>
    <t>985331113</t>
  </si>
  <si>
    <t>Dodatečné vlepování betonářské výztuže včetně vyvrtání a vyčištění otvoru cementovou aktivovanou maltou průměr výztuže 12 mm</t>
  </si>
  <si>
    <t>'výkres č. 2.001, 2.007' 
''technická zpráva' 
''výkaz výztuže' 
''Zásah Z01-2a,Z01-2b' 
pol.č.2 32.40=32.400 [A] 
''Zásah Z4-1' 
28.00=28.000 [B] 
''R800 - nový ŽB věnec' 
(9.86+22.14*2+8.89+1.14+10.99)/0.500*0.120=18.038 [C] 
Celkem: 32.4+28+18.038=78.438 [D]</t>
  </si>
  <si>
    <t>13021013</t>
  </si>
  <si>
    <t>tyč ocelová kruhová žebírková DIN 488 jakost B500B (10 505) výztuž do betonu D 12mm</t>
  </si>
  <si>
    <t>78.438*0.00091 Přepočtené koeficientem množství=0.071 [A] 
Celkem: 0.071=0.071 [B]</t>
  </si>
  <si>
    <t>'výkres č.2.001-2.009;2.021-2.029;2.051-2.057' 
''technická zpráva' 
''Z01-6'  
60.00=60.000 [A] 
Celkem: 60=60.000 [B]</t>
  </si>
  <si>
    <t>953Z709</t>
  </si>
  <si>
    <t>'výpis zámečnických prvků'  
Z709 13.00=13.000 [A] 
Z713 13.00=13.000 [B] 
Celkem: 13+13=26.000 [C]</t>
  </si>
  <si>
    <t>953Z710</t>
  </si>
  <si>
    <t>Z710 38.00=38.000 [A] 
Z712 38.00=38.000 [B] 
Z714 35.00=35.000 [C] 
Celkem: 38+38+35=111.000 [D]</t>
  </si>
  <si>
    <t>953Z711</t>
  </si>
  <si>
    <t>'výpis zámečnickcýh prvků'  
Z711 13.00=13.000 [A] 
Celkem: 13=13.000 [B]</t>
  </si>
  <si>
    <t>900R05</t>
  </si>
  <si>
    <t>900R06</t>
  </si>
  <si>
    <t>Platební terminál, poz.H47</t>
  </si>
  <si>
    <t>'výpis ostatních výrobků' 
0P731 1.00=1.000 [A] 
Celkem: 1=1.000 [B]</t>
  </si>
  <si>
    <t>997013214</t>
  </si>
  <si>
    <t>Vnitrostaveništní doprava suti a vybouraných hmot vodorovně do 50 m svisle ručně pro budovy a haly výšky přes 12 do 15 m</t>
  </si>
  <si>
    <t>997013219</t>
  </si>
  <si>
    <t>Vnitrostaveništní doprava suti a vybouraných hmot vodorovně do 50 m Příplatek k cenám -3111 až -3217 za zvětšenou vodorovnou dopravu přes vymezenou dopravní vzd</t>
  </si>
  <si>
    <t>Vnitrostaveništní doprava suti a vybouraných hmot vodorovně do 50 m Příplatek k cenám -3111 až -3217 za zvětšenou vodorovnou dopravu přes vymezenou dopravní vzdálenost za každých dalších i započatých 10 m</t>
  </si>
  <si>
    <t>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znění15 km</t>
  </si>
  <si>
    <t>814</t>
  </si>
  <si>
    <t>NEOCEŇOVAT - LIKVIDACE ODPADŮ NEKONTAMINOVANÝCH - 17 06 04  IZOLAČNÍ MATERIÁLY</t>
  </si>
  <si>
    <t xml:space="preserve">  SO 61-71-44</t>
  </si>
  <si>
    <t>Západní křídlo a BD - VZT a zdroj chladu</t>
  </si>
  <si>
    <t>SO 61-71-44</t>
  </si>
  <si>
    <t>1,8%1=1.000 [A] 
Mezisoučet: 1=1.000 [B]</t>
  </si>
  <si>
    <t>1,8%1=1.000 [A]</t>
  </si>
  <si>
    <t>0,4%1=1.000 [A]</t>
  </si>
  <si>
    <t>Pol177R</t>
  </si>
  <si>
    <t>Demontáž stávajících kondenzačních jednotek, odsátí chladiva, včetně demontáže vnitřních jednotek, Cu potrubí, likvidace nebo uložení do skladu. Před zahájením demontáže bude s investorem na místě odsouhlaseno rušení jednotlivých klimatizací, popř. zachování vybraných popř.řešen jejich provizorní chod. U těchto vybraných po opravě střechy bude provedena nová instalace.</t>
  </si>
  <si>
    <t>Pol178R</t>
  </si>
  <si>
    <t>demontáž stávajících 2 ventilátorů ve výtopně s ekologickou likvidací</t>
  </si>
  <si>
    <t>Pol179R</t>
  </si>
  <si>
    <t>revizní dveře ke vzduchotechnické jednotce o rozměru 2000x1200 vč. konstrukce pro uchycení</t>
  </si>
  <si>
    <t>747301.RUTZ</t>
  </si>
  <si>
    <t>7=7.000 [A] 
Mezisoučet: 7=7.000 [B]</t>
  </si>
  <si>
    <t>zázemí terminálu</t>
  </si>
  <si>
    <t>Vzduchotechnická jednotka vnitřní dvouplášťové vertikální provedení s filtry třídy G4 na přívodu i na odvodu. Vodní ohřívač o výkonu 1,0kW pro teploty topné vod</t>
  </si>
  <si>
    <t>Vzduchotechnická jednotka vnitřní dvouplášťové vertikální provedení s filtry třídy G4 na přívodu i na odvodu. Vodní ohřívač o výkonu 1,0kW pro teploty topné vody 60/40st.C, přímý chladič o výkonu 3,6kW chladivo R32. Radiální ventilátory svolnými oběžnými koly a s plynulou regulací EC motory. Výkon ventilátorů řízen plynule dle konstantního průtoku vzduchu. Protiproudý deskový rekuperátor s obtokovou klapkou. Pracovní průtok vzduchu přívod:1000m3/hod., dpext=300Pa, odvod 1000m3/hod., dpext=300Pa. Minimální účinnost rekuperace: 95,0 %. Celková hladina akustického výkonu do přívodního potrubí - výtlak: 79dB(A), do přívodního potrubí - sání: 53 dB(A), do odvodního potrubí - výtlak: 78 dB(A), do odvodního potrubí - sání: 58 dB(A), do okolí: 63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4 manžety, sifony, regulátory výkonu, kompletní směšovací uzel, servisní vypínač. Maximální rozměry jednotky a obslužné strany viz. výkresy. Jednotku do strojovny dopravit v rozebraném stavu a na místě ji složit.</t>
  </si>
  <si>
    <t>kondenzační jednotka chlazení pro chlazení ve vzduchotechnické jednotce se zabudovaným elektronickým expanzním ventilem, chladící výkon 3,6kW, R32, 230V, kit pr</t>
  </si>
  <si>
    <t>kondenzační jednotka chlazení pro chlazení ve vzduchotechnické jednotce se zabudovaným elektronickým expanzním ventilem, chladící výkon 3,6kW, R32, 230V, kit pro plynulé řízení výkonu s ovládáním 0-10V, kabelový ovladač</t>
  </si>
  <si>
    <t>venkovní jednotka split 230V - R32, chladící výkon 5,7kW, 230V</t>
  </si>
  <si>
    <t>vnitřní jednotka nástěnná chladící výkon 5,7kW, R32</t>
  </si>
  <si>
    <t>sací kus 315x200 s mřížkou z pozinkovaného tahokovu</t>
  </si>
  <si>
    <t>výfukový kus 250x250 s ochranným sítem s oky 20x20mm drát pozink.pr.2,0mm</t>
  </si>
  <si>
    <t>1-6R</t>
  </si>
  <si>
    <t>1-7R</t>
  </si>
  <si>
    <t>vyústka dvouřadá 325x125 s regulací R1</t>
  </si>
  <si>
    <t>vyústka jednořadá 325x125 s regulací R1</t>
  </si>
  <si>
    <t>Pol157R</t>
  </si>
  <si>
    <t>Pol158R</t>
  </si>
  <si>
    <t>tepelná izolace kaučuková tl.32mm s povrchovou úpravou termoplastickým hliníkem</t>
  </si>
  <si>
    <t>Pol159R</t>
  </si>
  <si>
    <t>vzduchotechnické potrubí z pozink.plechu sk.I, SPIRO DN250/100% tvarovek, s pryžovým těsněním se dvěma břity</t>
  </si>
  <si>
    <t>Pol160R</t>
  </si>
  <si>
    <t>vzduchotechnické potrubí z pozink.plechu sk.I, těsné dle ON120405/40% tvarovek - potrubí přívodu a odvodu vzduchu, dotěsnění prostupů požární ucpávkou</t>
  </si>
  <si>
    <t>Pol161R</t>
  </si>
  <si>
    <t>vzduchotechnické potrubí z pozink.plechu sk.I, vodotěsné dle ON120405/30% tvarovek - sací a výfukové potrubí, dotěsnění prostupů požární ucpávkou</t>
  </si>
  <si>
    <t>hygienická zařízení bytový dům</t>
  </si>
  <si>
    <t>malý tichý komfortní radiální ventilátor v provedení do podhledu, dvouotáčkový, V=100m3/hod., 50Pa, hlučnost v 1m 46dB(A) nízké otáčky V=20m3/hod., 50Pa, hlučno</t>
  </si>
  <si>
    <t>malý tichý komfortní radiální ventilátor v provedení do podhledu, dvouotáčkový, V=100m3/hod., 50Pa, hlučnost v 1m 46dB(A) nízké otáčky V=20m3/hod., 50Pa, hlučnost v 1m 24dB(A) provedení IPX5, přetlaková klapka + konzole pro upevnění do podhledu</t>
  </si>
  <si>
    <t>10-3R</t>
  </si>
  <si>
    <t>potrubní ventilátor diagonální DN100, V=100m3/hod., dpext=80Pa, rychloupínací spony, přetlaková klapka RSK. Akustický výkon výtlak 61dB(A)</t>
  </si>
  <si>
    <t>10-4R</t>
  </si>
  <si>
    <t>mřížka pozink DN100 na vstup do potrubí</t>
  </si>
  <si>
    <t>požární klapka (stěnový uzávěr) 300x200 s požární odolností 90 minut, ruční a termoelektrické ovládání servopohonem/230V a se zpětnou pružinou, koncové spínače polohy listu, oboustranná krycí mřížka, požární dotěsnění prostupu požární ucpávkou, revize</t>
  </si>
  <si>
    <t>Pol173R</t>
  </si>
  <si>
    <t>vzduchotechnické potrubí z pozink.plechu sk.I, vodotěsné, SPIRO DN80-125/20% tvarovek, s pryžovým těsněním se dvěma břity, dotěsnění prostupů požární ucpávkou</t>
  </si>
  <si>
    <t>zař.č.11A</t>
  </si>
  <si>
    <t>chlazení ordinací 2.NP</t>
  </si>
  <si>
    <t>11A-1R</t>
  </si>
  <si>
    <t>11A-2R</t>
  </si>
  <si>
    <t>11A-3R</t>
  </si>
  <si>
    <t>zař.č.11B</t>
  </si>
  <si>
    <t>11B-1R</t>
  </si>
  <si>
    <t>11B-2R</t>
  </si>
  <si>
    <t>11B-3R</t>
  </si>
  <si>
    <t>zař.č.12A</t>
  </si>
  <si>
    <t>chlazení kanceláří 2.NP</t>
  </si>
  <si>
    <t>12A-1R</t>
  </si>
  <si>
    <t>venkovní jednotka Mini VRV, chladivo R410a, jmenovitý chladící výkon 12,1kW, 400V, elektroměr pro rozpočítávání nákladů- 1 puls = 1 kWh, pulsy musí být v rozmez</t>
  </si>
  <si>
    <t>venkovní jednotka Mini VRV, chladivo R410a, jmenovitý chladící výkon 12,1kW, 400V, elektroměr pro rozpočítávání nákladů- 1 puls = 1 kWh, pulsy musí být v rozmezí 40 – 400 milisekund, beznapěťový výstup</t>
  </si>
  <si>
    <t>12A-2R</t>
  </si>
  <si>
    <t>12A-3R</t>
  </si>
  <si>
    <t>zař.č.12B</t>
  </si>
  <si>
    <t>12B-1R</t>
  </si>
  <si>
    <t>12B-2R</t>
  </si>
  <si>
    <t>12B-3R</t>
  </si>
  <si>
    <t>12B-4R</t>
  </si>
  <si>
    <t>12B-5R</t>
  </si>
  <si>
    <t>chlazení server 1.NP</t>
  </si>
  <si>
    <t>přemístění stávajících jednotek chlazení</t>
  </si>
  <si>
    <t>invertotová venkovní jednotka systém split, chladivo R32, jmenovitý chladící výkon 3,5kW, 230V</t>
  </si>
  <si>
    <t>invertotová venkovní jednotka systém split pro chlazení technické místnosti, chladivo R32, jmenovitý chladící výkon 10,0kW, 400V, zimní provoz</t>
  </si>
  <si>
    <t>vnitřní jednotka nástěnná chladící výkon 10,0kW, kabelový ovladač, kabelový svazek s portem, adaptér modbus</t>
  </si>
  <si>
    <t>14-5R</t>
  </si>
  <si>
    <t>invertotová venkovní jednotka systém split pro chlazení technické místnosti, chladivo R32, jmenovitý chladící výkon 16,0kW, 400V, zimní provoz</t>
  </si>
  <si>
    <t>14-6R</t>
  </si>
  <si>
    <t>vnitřní jednotka kanálová chladící výkon 16,0kW, kabelový ovladač, kabelový svazek s portem, adaptér modbus</t>
  </si>
  <si>
    <t>14-7R</t>
  </si>
  <si>
    <t>invertotová venkovní jednotka systém split pro chlazení technické místnosti, chladivo R32, jmenovitý chladící výkon 4,2kW, 230V, zimní provoz</t>
  </si>
  <si>
    <t>14-8R</t>
  </si>
  <si>
    <t>vnitřní jednotka nástěnná chladící výkon 4,2kW, infraovladač, kabelový svazek s portem, adaptér modbus</t>
  </si>
  <si>
    <t>Pol174R</t>
  </si>
  <si>
    <t>Cu potrubí 6/10 s chladírenskou izolací tl.13mm ve venkovním prostředí s UV ochranou a s komunikačním kabelem, dotěsnění prostupů požární ucpávkou</t>
  </si>
  <si>
    <t>Pol175R</t>
  </si>
  <si>
    <t>Cu potrubí 10/16 s chladírenskou izolací tl.13mm ve venkovním prostředí s UV ochranou, dotěsnění prostupů požární ucpávkou, komunikační kabel</t>
  </si>
  <si>
    <t>Pol176R</t>
  </si>
  <si>
    <t>Cu potrubí 10/22 s chladírenskou izolací tl.13mm ve venkovním prostředí s UV ochranou, dotěsnění prostupů požární ucpávkou, komunikační kabel</t>
  </si>
  <si>
    <t>výtopna 1.PP</t>
  </si>
  <si>
    <t>axiální stěnový ventilátor DN450 s EC motorem s ručně stavitelným potenciometrem, V=3200m3/hod., dpext=100Pa, hlučnost do sání- akustický výkon 63dB(A)</t>
  </si>
  <si>
    <t>požární klapka 800x630 s požární odolností 90 minut, ruční a termoelektrické ovládání servopohonem/230V a se zpětnou pružinou, koncové spínače polohy listu, pož</t>
  </si>
  <si>
    <t>požární klapka 800x630 s požární odolností 90 minut, ruční a termoelektrické ovládání servopohonem/230V a se zpětnou pružinou, koncové spínače polohy listu, požární dotěsnění prostupu požární ucpávkou, revize</t>
  </si>
  <si>
    <t>uzavírací klapka těsná 800x630 vč. Servopohonu s havarijní funkcí/230V</t>
  </si>
  <si>
    <t>Pol165R</t>
  </si>
  <si>
    <t>vzduchotechnické potrubí z pozink.plechu sk.I, těsné dle ON120405/30% tvarovek - potrubí přívodu a odvodu vzduchu, dotěsnění prostupů požární ucpávkou</t>
  </si>
  <si>
    <t>lékárna 1.NP</t>
  </si>
  <si>
    <t>Vzduchotechnická jednotka vnitřní dvouplášťové vertikální provedení s filtry třídy G4 na přívodu i na odvodu. Vodní ohřívač o výkonu 2,7kW pro teploty topné vod</t>
  </si>
  <si>
    <t>Vzduchotechnická jednotka vnitřní dvouplášťové vertikální provedení s filtry třídy G4 na přívodu i na odvodu. Vodní ohřívač o výkonu 2,7kW pro teploty topné vody 60/40st.C, přímý chladič o výkonu 9,4kW chladivo R410a. Radiální ventilátory svolnými oběžnými koly a s plynulou regulací EC motory. Výkon ventilátorů řízen plynule dle konstantního průtoku vzduchu. Protiproudý deskový rekuperátor s obtokovou klapkou. Pracovní průtok vzduchu přívod:2100m3/hod., dpext=300Pa, odvod 2100m3/hod., dpext=300Pa. Minimální účinnost rekuperace: 93,0 %. Celková hladina akustického výkonu do přívodního potrubí - výtlak: 88dB(A), do přívodního potrubí - sání: 61 dB(A), do odvodního potrubí - výtlak: 86 dB(A), do odvodního potrubí - sání: 66 dB(A), do okolí: 72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4 manžety, sifony, regulátory výkonu, kompletní směšovací uzel, servisní vypínač. Maximální rozměry jednotky a obslužné strany viz. výkresy. Jednotku do strojovny dopravit v rozebraném stavu a na místě ji složit.</t>
  </si>
  <si>
    <t>2-16R</t>
  </si>
  <si>
    <t>2-17R</t>
  </si>
  <si>
    <t>2-18R</t>
  </si>
  <si>
    <t>stěnová mřížka uzavřená 400x200, eloxovaný hliník, vzdálenost lamel 20mm</t>
  </si>
  <si>
    <t>sací kus 800x400 s mřížkou z pozinkovaného tahokovu</t>
  </si>
  <si>
    <t>2-20R</t>
  </si>
  <si>
    <t>venkovní jednotka Mini VRV, chladivo R410a, jmenovitý chladící výkon 12,1kW, 400V</t>
  </si>
  <si>
    <t>2-21R</t>
  </si>
  <si>
    <t>2-22R</t>
  </si>
  <si>
    <t>2-23R</t>
  </si>
  <si>
    <t>kondenzační jednotka chlazení pro chlazení ve vzduchotechnické jednotce, chladící výkon 9,4kW, R410a, 230V, řídící skříňka 0-10V, sada s expanzním ventilem, kab</t>
  </si>
  <si>
    <t>kondenzační jednotka chlazení pro chlazení ve vzduchotechnické jednotce, chladící výkon 9,4kW, R410a, 230V, řídící skříňka 0-10V, sada s expanzním ventilem, kabelový ovladač</t>
  </si>
  <si>
    <t>výfukový kus 315x400 s ochranným sítem s oky 20x20mm drát pozink.pr.2,0mm</t>
  </si>
  <si>
    <t>požární klapka 500x250 s požární odolností 90 minut, ruční a termoelektrické ovládání servopohonem/230V a se zpětnou pružinou, koncové spínače polohy listu, pož</t>
  </si>
  <si>
    <t>požární klapka 500x250 s požární odolností 90 minut, ruční a termoelektrické ovládání servopohonem/230V a se zpětnou pružinou, koncové spínače polohy listu, požární dotěsnění prostupu požární ucpávkou, revize</t>
  </si>
  <si>
    <t>Pol162R</t>
  </si>
  <si>
    <t>vzduchotechnické potrubí z pozink.plechu sk.I, SPIRO DN125-200/10% tvarovek, s pryžovým těsněním se dvěma břity, dotěsnění prostupů požární ucpávkou</t>
  </si>
  <si>
    <t>Pol163R</t>
  </si>
  <si>
    <t>Pol164R</t>
  </si>
  <si>
    <t>Rregulační list do potrubí</t>
  </si>
  <si>
    <t>4=4.000 [A] 
Mezisoučet: 4=4.000 [B] 
4=4.000 [C] 
Mezisoučet: 4=4.000 [D] 
Celkem: 4+4=8.000 [E]</t>
  </si>
  <si>
    <t>DN2005=5.000 [A] 
Mezisoučet: 5=5.000 [B] 
DN1603=3.000 [C] 
Mezisoučet: 3=3.000 [D] 
Celkem: 5+3=8.000 [E]</t>
  </si>
  <si>
    <t>0.5=0.500 [A] 
Mezisoučet: 0.5=0.500 [B]</t>
  </si>
  <si>
    <t>ordinace 2.NP</t>
  </si>
  <si>
    <t>Vzduchotechnická jednotka vnitřní dvouplášťové vertikální provedení s filtry třídy G4 na přívodu i na odvodu. Vodní ohřívač o výkonu 3,5kW pro teploty topné vod</t>
  </si>
  <si>
    <t>Vzduchotechnická jednotka vnitřní dvouplášťové vertikální provedení s filtry třídy G4 na přívodu i na odvodu. Vodní ohřívač o výkonu 3,5kW pro teploty topné vody 60/40st.C, přímý chladič o výkonu 4,3kW chladivo R410a. Radiální ventilátory svolnými oběžnými koly a s plynulou regulací EC motory. Výkon ventilátorů řízen plynule dle konstantního průtoku vzduchu. Rotační regenerační výměník s plynulým řízením výkonu. Pracovní průtok vzduchu přívod:1400m3/hod., dpext=300Pa, odvod 1400m3/hod., dpext=300Pa. Minimální účinnost rekuperace: 83,0 %. Celková hladina akustického výkonu do přívodního potrubí - výtlak: 77dB(A), do přívodního potrubí - sání: 65 dB(A), do odvodního potrubí - výtlak: 76 dB(A), do odvodního potrubí - sání: 65 dB(A), do okolí: 58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4 manžety, sifony, regulátory výkonu, kompletní směšovací uzel, servisní vypínač. Maximální rozměry jednotky a obslužné strany viz. výkresy. Jednotku do strojovny dopravit v rozebraném stavu a na místě ji složit.</t>
  </si>
  <si>
    <t>3-10R</t>
  </si>
  <si>
    <t>kondenzační jednotka chlazení pro chlazení ve vzduchotechnické jednotce se zabudovaným elektronickým expanzním ventilem, chladící výkon 5,0kW, R32, 230V, kit pro plynulé řízení výkonu s ovládáním 0-10V, kabelový ovladač, výškový rozdíl 12m mezi vnitřní a venkovní jednotkou</t>
  </si>
  <si>
    <t>sací kus 630x400 s mřížkou z pozinkovaného tahokovu</t>
  </si>
  <si>
    <t>požární klapka 400x250 s požární odolností 90 minut, ruční a termoelektrické ovládání servopohonem/230V a se zpětnou pružinou, koncové spínače polohy listu, pož</t>
  </si>
  <si>
    <t>požární klapka 400x250 s požární odolností 90 minut, ruční a termoelektrické ovládání servopohonem/230V a se zpětnou pružinou, koncové spínače polohy listu, požární dotěsnění prostupu požární ucpávkou, revize</t>
  </si>
  <si>
    <t>vyústka dvouřadá 425x125 s regulací R1</t>
  </si>
  <si>
    <t>3-9R</t>
  </si>
  <si>
    <t>vyústka jednořadá 425x125 s regulací R1</t>
  </si>
  <si>
    <t>komerční jednotka</t>
  </si>
  <si>
    <t>Vzduchotechnická jednotka vnitřní dvouplášťové podstropní provedení s filtry třídy G4 na přívodu i na odvodu. Elektroohřívač o výkonu 1,8kW. Radiální ventilátor</t>
  </si>
  <si>
    <t>Vzduchotechnická jednotka vnitřní dvouplášťové podstropní provedení s filtry třídy G4 na přívodu i na odvodu. Elektroohřívač o výkonu 1,8kW. Radiální ventilátory svolnými oběžnými koly a s plynulou regulací EC motory. Výkon ventilátorů řízen plynule dle konstantního průtoku vzduchu. Deskový rekuperační výměník s obtokem. Pracovní průtok vzduchu přívod:700m3/hod., dpext=250Pa, odvod 700m3/hod., dpext=250Pa. Minimální účinnost rekuperace: 87,0 %. Celková hladina akustického výkonu do přívodního potrubí - výtlak: 83dB(A), do přívodního potrubí - sání: 64 dB(A), do odvodního potrubí - výtlak: 86 dB(A), do odvodního potrubí - sání: 66 dB(A), do okolí: 72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4 manžety, sifony, regulátory výkonu, servisní vypínač. Maximální rozměry jednotky a obslužné strany viz. výkresy.</t>
  </si>
  <si>
    <t>4-10R</t>
  </si>
  <si>
    <t>4-11R</t>
  </si>
  <si>
    <t>sací kus 400x280 s mřížkou z pozinkovaného tahokovu</t>
  </si>
  <si>
    <t>4-3R</t>
  </si>
  <si>
    <t>výfukový kus 400x280 s ochranným sítem s oky 20x20mm drát pozink.pr.2,0mm</t>
  </si>
  <si>
    <t>4-4R</t>
  </si>
  <si>
    <t>tlumič hluku deskový 100x245x2000.3</t>
  </si>
  <si>
    <t>vyústka jednořadá na kruhové potrubí 625x85 s regulací R1</t>
  </si>
  <si>
    <t>4-9R</t>
  </si>
  <si>
    <t>venkovní jednotka Mini VRV, chladivo R410a, jmenovitý chladící výkon 14,0kW, 400V</t>
  </si>
  <si>
    <t>Pol166R</t>
  </si>
  <si>
    <t>vzduchotechnické potrubí z pozink.plechu sk.I, SPIRO DN250/20% tvarovek, s pryžovým těsněním se dvěma břity, dotěsnění prostupů požární ucpávkou</t>
  </si>
  <si>
    <t>1=1.000 [A] 
Mezisoučet: 1=1.000 [B] 
Celkem: 1=1.000 [C]</t>
  </si>
  <si>
    <t>obchodní jednotka</t>
  </si>
  <si>
    <t>Vzduchotechnická jednotka vnitřní dvouplášťové provedení s filtry třídy G4 na přívodu i na odvodu. Elektroohřívač o výkonu 0,6kW. Radiální ventilátory s plynulou regulací EC motory. Výkon ventilátorů řízen plynule dle konstantního průtoku vzduchu. Deskový rekuperační výměník s obtokem. Pracovní průtok vzduchu přívod:300m3/hod., dpext=250Pa, odvod 300m3/hod., dpext=250Pa. Minimální účinnost rekuperace: 93,0 %. Celková hladina akustického výkonu do přívodního potrubí - výtlak: 75dB(A), do přívodního potrubí - sání: 52 dB(A), do odvodního potrubí - výtlak: 73 dB(A), do odvodního potrubí - sání: 59 dB(A), do okolí: 46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sifon, regulátory výkonu, servisní vypínač. Maximální rozměry jednotky a obslužné strany viz. výkresy.</t>
  </si>
  <si>
    <t>výfukový kus 315x200 s ochranným sítem s oky 20x20mm drát pozink.pr.2,0mm</t>
  </si>
  <si>
    <t>vyústka jednořadá na kruhové potrubí 425x85 s regulací R1</t>
  </si>
  <si>
    <t>Pol167R</t>
  </si>
  <si>
    <t>vzduchotechnické potrubí z pozink.plechu sk.I, SPIRO DN160-200/20% tvarovek, vodotěsné, s pryžovým těsněním se dvěma břity, dotěsnění prostupů požární ucpávkou</t>
  </si>
  <si>
    <t>Pol168R</t>
  </si>
  <si>
    <t>vzduchotechnické potrubí z pozink.plechu sk.I, těsné dle ON120405/100% tvarovek - potrubí odvodu vzduchu</t>
  </si>
  <si>
    <t>kanceláře 2.NP levá část</t>
  </si>
  <si>
    <t>Vzduchotechnická jednotka vnitřní dvouplášťové provedení s filtry třídy G4 na přívodu i na odvodu. Elektroohřívač o výkonu 0,6kW. Radiální ventilátory s plynulou regulací EC motory. Výkon ventilátorů řízen plynule dle konstantního průtoku vzduchu. Deskový rekuperační výměník s obtokem. Pracovní průtok vzduchu přívod:500m3/hod., dpext=200Pa, odvod 500m3/hod., dpext=200Pa. Minimální účinnost rekuperace: 90,0 %. Celková hladina akustického výkonu do přívodního potrubí - výtlak: 78dB(A), do přívodního potrubí - sání: 52 dB(A), do odvodního potrubí - výtlak: 76 dB(A), do odvodního potrubí - sání: 53 dB(A), do okolí: 53 dB(A). Jednotka je vybavena integrovaným kompletně propojeným systém měření a regulace, vč. čidel, servophonů, diferenčních snímačů, s výstupem na EPS. Regulace zajišťuje plně automatický režim a také napojení na BMS budovy pomocí komunikačních protokolů. Naprogramování, zprovoznění jednotky. Příslušenství 2 uzavírací klapky se servopohonem, sifon, regulátory výkonu, servisní vypínač. Maximální rozměry jednotky a obslužné strany viz. výkresy.</t>
  </si>
  <si>
    <t>tlumič hluku kruhový DN200/600 - útlum na frekvenci 250Hz 7 dB</t>
  </si>
  <si>
    <t>tlumič hluku sono extra DN200/1000 - útlum na frekvenci 250Hz 30dB</t>
  </si>
  <si>
    <t>vyústka jednořadá komfortní 325x125 s regulací R1, bílá</t>
  </si>
  <si>
    <t>vyústka jednořadá na kruhové potrubí 325x85 s regulací R1</t>
  </si>
  <si>
    <t>Pol169R</t>
  </si>
  <si>
    <t>vzduchotechnické potrubí z pozink.plechu sk.I, SPIRO DN200/20% tvarovek, vodotěsné, s pryžovým těsněním se dvěma břity</t>
  </si>
  <si>
    <t>Pol170R</t>
  </si>
  <si>
    <t>vzduchotechnické potrubí z pozink.plechu sk.I, dle ON120405/30% tvarovek - potrubí přívodu a odvodu vzduchu</t>
  </si>
  <si>
    <t>kanceláře 2.NP střed</t>
  </si>
  <si>
    <t>výfukový kus 200x200 s ochranným sítem s oky 20x20mm drát pozink.pr.2,0mm</t>
  </si>
  <si>
    <t>7-6R</t>
  </si>
  <si>
    <t>Pol171R</t>
  </si>
  <si>
    <t>hygienická zařízení</t>
  </si>
  <si>
    <t>nástřešní ventilátor V= 285m3/hod., dpext=150Pa, 230V, sokl tlumící výšky 400mm, podtlaková klapka, pružná manžeta, příruba, adaptér, příruba, akustický výkon d</t>
  </si>
  <si>
    <t>nástřešní ventilátor V= 285m3/hod., dpext=150Pa, 230V, sokl tlumící výšky 400mm, podtlaková klapka, pružná manžeta, příruba, adaptér, příruba, akustický výkon do výtlaku 63dB(A)</t>
  </si>
  <si>
    <t>8-4AR</t>
  </si>
  <si>
    <t>nástřešní ventilátor V= 400m3/hod., dpext=150Pa, 230V, sokl tlumící výšky 400mm, podtlaková klapka, pružná manžeta, příruba, adaptér, příruba, akustický výkon d</t>
  </si>
  <si>
    <t>nástřešní ventilátor V= 400m3/hod., dpext=150Pa, 230V, sokl tlumící výšky 400mm, podtlaková klapka, pružná manžeta, příruba, adaptér, příruba, akustický výkon do výtlaku 63dB(A)</t>
  </si>
  <si>
    <t>8-4BR</t>
  </si>
  <si>
    <t>mřížka pozink DN160 na vstup do potrubí</t>
  </si>
  <si>
    <t>Pol172R</t>
  </si>
  <si>
    <t>vzduchotechnické potrubí z pozink.plechu sk.I, vodotěsné, SPIRO DN100-200/20% tvarovek, s pryžovým těsněním se dvěma břity, dotěsnění prostupů požární ucpávkou</t>
  </si>
  <si>
    <t>2=2.000 [A] 
Mezisoučet: 2=2.000 [B] 
4=4.000 [C] 
Mezisoučet: 4=4.000 [D] 
Celkem: 2+4=6.000 [E]</t>
  </si>
  <si>
    <t>46=46.000 [A] 
Mezisoučet: 46=46.000 [B]</t>
  </si>
  <si>
    <t>75=75.000 [A]</t>
  </si>
  <si>
    <t>46=46.000 [A]</t>
  </si>
  <si>
    <t>vstupní vestibul</t>
  </si>
  <si>
    <t xml:space="preserve">  SO 61-71-45</t>
  </si>
  <si>
    <t>Západní křídlo a BD - ZTI</t>
  </si>
  <si>
    <t>SO 61-71-45</t>
  </si>
  <si>
    <t>(5.6+12.3)*1.0=17.900 [A] 
Celkem: 17.9=17.900 [B]</t>
  </si>
  <si>
    <t>(44.6+12.3)*1.0*5.14=292.466 [A] 
Celkem: 292.466=292.466 [B]</t>
  </si>
  <si>
    <t>44.7*0.8*1.4=50.064 [A]</t>
  </si>
  <si>
    <t>141721224</t>
  </si>
  <si>
    <t>Řízený zemní protlak délky protlaku do 50 m v hornině třídy těžitelnosti I a II, skupiny 1 až 4 včetně zatažení trub v hloubce do 6 m průměru vrtu přes 500 do 5</t>
  </si>
  <si>
    <t>Řízený zemní protlak délky protlaku do 50 m v hornině třídy těžitelnosti I a II, skupiny 1 až 4 včetně zatažení trub v hloubce do 6 m průměru vrtu přes 500 do 560 mm</t>
  </si>
  <si>
    <t>'1.PP 
10.5=10.500 [A] 
Celkem: 10.5=10.500 [B]</t>
  </si>
  <si>
    <t>(44.6+12.3)*1.0*5.14*2=584.932 [A] 
Celkem: 584.932=584.932 [B]</t>
  </si>
  <si>
    <t>((44.6+12.3)*1.0*5.14)+(44.7*0.8*1.4)=342.530 [A] 
Celkem: 342.53=342.530 [B]</t>
  </si>
  <si>
    <t>((44.6+12.3)*1.0*4.64)+(44.7*0.8*0.94)=297.630 [A] 
Celkem: 297.63=297.630 [B]</t>
  </si>
  <si>
    <t>((44.6+12.3)*1.0*0.5)+(44.7*0.8*0.46)=44.900 [A]</t>
  </si>
  <si>
    <t>((44.6+12.3)*1.0*0.5)+(44.7*0.8*0.46)=44.900 [A] 
44.9*10 Přepočtené koeficientem množství=449.000 [B]</t>
  </si>
  <si>
    <t>((55.1+12.3)*0.4*1)+(44.7*0.36*0.8)=39.834 [A] 
Celkem: 39.834=39.834 [B]</t>
  </si>
  <si>
    <t>((55.1+12.3)*0.4*1)+(44.7*0.36*0.8)=39.834 [A] 
Celkem: 39.834=39.834 [B] 
39.834*2 Přepočtené koeficientem množství=79.668 [C]</t>
  </si>
  <si>
    <t>'1.PP 
217=217.000 [A] 
''1.NP 
58=58.000 [B] 
''2.NP 
20=20.000 [C] 
''3.NP 
12=12.000 [D] 
''střecha 
30=30.000 [E] 
Celkem: 217+58+20+12+30=337.000 [F]</t>
  </si>
  <si>
    <t>((55.1+12.3)*0.1*1)+(44.7*0.1*0.8)=10.316 [A]</t>
  </si>
  <si>
    <t>'1.PP 
24=24.000 [A] 
''1.NP 
125=125.000 [B] 
''2.NP 
127=127.000 [C] 
''3.NP 
28=28.000 [D] 
''4.NP 
28=28.000 [E] 
Celkem: 24+125+127+28+28=332.000 [F]</t>
  </si>
  <si>
    <t>'1.PP 
41=41.000 [A] 
Celkem: 41=41.000 [B]</t>
  </si>
  <si>
    <t>'1.PP 
8=8.000 [A] 
Celkem: 8=8.000 [B]</t>
  </si>
  <si>
    <t>'1.PP 
26=26.000 [A] 
Celkem: 26=26.000 [B]</t>
  </si>
  <si>
    <t>'1.PP 
832=832.000 [A] 
Celkem: 832=832.000 [B]</t>
  </si>
  <si>
    <t>'1.PP 
52=52.000 [A] 
Celkem: 52=52.000 [B]</t>
  </si>
  <si>
    <t>'1.PP 
104=104.000 [A] 
Celkem: 104=104.000 [B]</t>
  </si>
  <si>
    <t>'1.PP 
19=19.000 [A] 
''1.NP 
33=33.000 [B] 
''2.NP 
33=33.000 [C] 
Celkem: 19+33+33=85.000 [D]</t>
  </si>
  <si>
    <t>'1.PP 
38=38.000 [A] 
''1.NP 
66=66.000 [B] 
''2.NP 
66=66.000 [C] 
Celkem: 38+66+66=170.000 [D]</t>
  </si>
  <si>
    <t>'1.PP 
27=27.000 [A] 
''1.NP 
85=85.000 [B] 
''2.NP 
85=85.000 [C] 
''3.NP 
31=31.000 [D] 
''4.NP 
31=31.000 [E] 
Celkem: 27+85+85+31+31=259.000 [F]</t>
  </si>
  <si>
    <t>'1.PP 
54=54.000 [A] 
''1.NP 
170=170.000 [B] 
''2.NP 
170=170.000 [C] 
''3.NP 
62=62.000 [D] 
''4.NP 
62=62.000 [E] 
Celkem: 54+170+170+62+62=518.000 [F]</t>
  </si>
  <si>
    <t>'1.PP 
15=15.000 [A] 
''1.NP 
77=77.000 [B] 
''2.NP 
112=112.000 [C] 
Celkem: 15+77+112=204.000 [D]</t>
  </si>
  <si>
    <t>'1.PP 
30=30.000 [A] 
''1.NP 
154=154.000 [B] 
''2.NP 
224=224.000 [C] 
Celkem: 30+154+224=408.000 [D]</t>
  </si>
  <si>
    <t>'1.PP 
9=9.000 [A] 
''1.NP 
73=73.000 [B] 
''2.NP 
111=111.000 [C] 
''3.NP 
54=54.000 [D] 
''4.NP 
54=54.000 [E] 
Celkem: 9+73+111+54+54=301.000 [F]</t>
  </si>
  <si>
    <t>'1.PP 
18=18.000 [A] 
''1.NP 
146=146.000 [B] 
''2.NP 
222=222.000 [C] 
''3.NP 
108=108.000 [D] 
''4.NP 
108=108.000 [E] 
Celkem: 18+146+222+108+108=602.000 [F]</t>
  </si>
  <si>
    <t>'1.PP 
6=6.000 [A] 
''1.NP 
17=17.000 [B] 
''2.NP 
26=26.000 [C] 
''3.NP 
5=5.000 [D] 
''4.NP 
5=5.000 [E] 
Celkem: 6+17+26+5+5=59.000 [F]</t>
  </si>
  <si>
    <t>'1.PP 
12=12.000 [A] 
''1.NP 
34=34.000 [B] 
''2.NP 
52=52.000 [C] 
''3.NP 
10=10.000 [D] 
''4.NP 
10=10.000 [E] 
Celkem: 12+34+52+10+10=118.000 [F]</t>
  </si>
  <si>
    <t>'1.PP 
3=3.000 [A] 
''1.NP 
12=12.000 [B] 
''2.NP 
25=25.000 [C] 
Celkem: 3+12+25=40.000 [D]</t>
  </si>
  <si>
    <t>'1.PP 
3=3.000 [A] 
''1.NP 
21=21.000 [B] 
''2.NP 
50=50.000 [C] 
''3.NP 
23=23.000 [D] 
''4.NP 
21=21.000 [E] 
Celkem: 3+21+50+23+21=118.000 [F]</t>
  </si>
  <si>
    <t>'1.PP 
4=4.000 [A] 
''1.NP 
16=16.000 [B] 
''2.NP 
16=16.000 [C] 
''3.NP 
4=4.000 [D] 
''4.NP 
4=4.000 [E] 
Celkem: 4+16+16+4+4=44.000 [F]</t>
  </si>
  <si>
    <t>721212127</t>
  </si>
  <si>
    <t>Odtokové sprchové žlaby se zápachovou uzávěrkou a krycím roštem délky 1000 mm</t>
  </si>
  <si>
    <t>Odtokové sprchové žlaby se zápachovou uzávěrkou a krycím roštem délky 1500 mm</t>
  </si>
  <si>
    <t>'2.NP 
2=2.000 [A] 
Celkem: 2=2.000 [B]</t>
  </si>
  <si>
    <t>'střecha 
9=9.000 [A] 
Celkem: 9=9.000 [B]</t>
  </si>
  <si>
    <t>721263102</t>
  </si>
  <si>
    <t>Zpětné klapky z polypropylenu (PP) s automatickým uzávěrem DN 125</t>
  </si>
  <si>
    <t>'střecha 
14=14.000 [A] 
Celkem: 14=14.000 [B]</t>
  </si>
  <si>
    <t>'1.PP 
505=505.000 [A] 
''1.NP 
285=285.000 [B] 
''2.NP 
367=367.000 [C] 
''3.NP 
90=90.000 [D] 
''4.NP 
90=90.000 [E] 
Celkem: 505+285+367+90+90=1 337.000 [F]</t>
  </si>
  <si>
    <t>'1.PP 
11=11.000 [A] 
''1.NP 
35=35.000 [B] 
''2.NP 
35=35.000 [C] 
''3.NP 
9=9.000 [D] 
''4.NP 
9=9.000 [E] 
Celkem: 11+35+35+9+9=99.000 [F]</t>
  </si>
  <si>
    <t>'1.PP-DN125 
145=145.000 [A] 
''1.PP-DN160 
30=30.000 [B] 
Celkem: 145+30=175.000 [C]</t>
  </si>
  <si>
    <t>'1.PP 
468=468.000 [A] 
''1.NP 
32=32.000 [B] 
''2.NP 
17=17.000 [C] 
''3.NP 
4=4.000 [D] 
''4.NP 
4=4.000 [E] 
Celkem: 468+32+17+4+4=525.000 [F]</t>
  </si>
  <si>
    <t>'1.PP 
59=59.000 [A] 
''1.NP 
20=20.000 [B] 
''2.NP 
11=11.000 [C] 
''3.NP 
2=2.000 [D] 
''4.NP 
2=2.000 [E] 
Celkem: 59+20+11+2+2=94.000 [F]</t>
  </si>
  <si>
    <t>'1.PP 
73=73.000 [A] 
''1.NP 
12=12.000 [B] 
''2.NP 
6=6.000 [C] 
''3.NP 
2=2.000 [D] 
''4.NP 
2=2.000 [E] 
Celkem: 73+12+6+2+2=95.000 [F]</t>
  </si>
  <si>
    <t>'1.PP 
322=322.000 [A] 
Celkem: 322=322.000 [B]</t>
  </si>
  <si>
    <t>'1.NP 
21=21.000 [A] 
''2.NP 
4=4.000 [B] 
''3.NP 
1.5=1.500 [C] 
''4.NP 
1.5=1.500 [D] 
Celkem: 21+4+1.5+1.5=28.000 [E]</t>
  </si>
  <si>
    <t>'1.NP 
42=42.000 [A] 
''2.NP 
8=8.000 [B] 
''3.NP 
3=3.000 [C] 
''4.NP 
3=3.000 [D] 
Celkem: 42+8+3+3=56.000 [E]</t>
  </si>
  <si>
    <t>'1.PP 
95=95.000 [A] 
''1.NP 
52=52.000 [B] 
''2.NP 
26=26.000 [C] 
Celkem: 95+52+26=173.000 [D]</t>
  </si>
  <si>
    <t>'1.PP 
190=190.000 [A] 
''1.NP 
104=104.000 [B] 
''2.NP 
52=52.000 [C] 
Celkem: 190+104+52=346.000 [D]</t>
  </si>
  <si>
    <t>'1.PP 
80=80.000 [A] 
Celkem: 80=80.000 [B]</t>
  </si>
  <si>
    <t>'1.PP 
160=160.000 [A] 
Celkem: 160=160.000 [B]</t>
  </si>
  <si>
    <t>'2.NP 
7=7.000 [A] 
Celkem: 7=7.000 [B]</t>
  </si>
  <si>
    <t>'2.NP 
14=14.000 [A] 
Celkem: 14=14.000 [B]</t>
  </si>
  <si>
    <t>'1.PP 
208=208.000 [A] 
''1.NP 
286=286.000 [B] 
''2.NP 
350=350.000 [C] 
''3.NP 
101=101.000 [D] 
''4.NP 
101=101.000 [E] 
Celkem: 208+286+350+101+101=1 046.000 [F]</t>
  </si>
  <si>
    <t>'1.PP 
22=22.000 [A] 
''1.NP 
224=224.000 [B] 
''2.NP 
264=264.000 [C] 
''3.NP 
106=106.000 [D] 
''4.NP 
106=106.000 [E] 
Celkem: 22+224+264+106+106=722.000 [F]</t>
  </si>
  <si>
    <t>'1.PP 
394=394.000 [A] 
''1.NP 
338=338.000 [B] 
''2.NP 
436=436.000 [C] 
''3.NP 
101=101.000 [D] 
''4.NP 
101=101.000 [E] 
Celkem: 394+338+436+101+101=1 370.000 [F]</t>
  </si>
  <si>
    <t>'1.PP 
86=86.000 [A] 
''1.NP 
45=45.000 [B] 
''2.NP 
154=154.000 [C] 
''3.NP 
7=7.000 [D] 
''4.NP 
7=7.000 [E] 
Celkem: 86+45+154+7+7=299.000 [F]</t>
  </si>
  <si>
    <t>'1.PP 
23=23.000 [A] 
''1.NP 
26=26.000 [B] 
''2.NP 
142=142.000 [C] 
''3.NP 
5=5.000 [D] 
''4.NP 
5=5.000 [E] 
Celkem: 23+26+142+5+5=201.000 [F]</t>
  </si>
  <si>
    <t>'1.PP 
150=150.000 [A] 
''1.NP 
65=65.000 [B] 
''2.NP 
168=168.000 [C] 
''3.NP 
7=7.000 [D] 
''4.NP 
7=7.000 [E] 
Celkem: 150+65+168+7+7=397.000 [F]</t>
  </si>
  <si>
    <t>'1.PP 
106=106.000 [A] 
''1.NP 
37=37.000 [B] 
''2.NP 
31=31.000 [C] 
''3.NP 
4.5=4.500 [D] 
''4.NP 
4.5=4.500 [E] 
Celkem: 106+37+31+4.5+4.5=183.000 [F]</t>
  </si>
  <si>
    <t>'1.PP 
92=92.000 [A] 
''1.NP 
39=39.000 [B] 
''2.NP 
40=40.000 [C] 
''3.NP 
4=4.000 [D] 
''4.NP 
4=4.000 [E] 
Celkem: 92+39+40+4+4=179.000 [F]</t>
  </si>
  <si>
    <t>'1.PP 
118=118.000 [A] 
''1.NP 
39=39.000 [B] 
''2.NP 
22=22.000 [C] 
''3.NP 
4=4.000 [D] 
''4.NP 
4=4.000 [E] 
Celkem: 118+39+22+4+4=187.000 [F]</t>
  </si>
  <si>
    <t>'1.PP 
106=106.000 [A] 
''1.NP 
31=31.000 [B] 
''2.NP 
11=11.000 [C] 
''3.NP 
3=3.000 [D] 
''4.NP 
3=3.000 [E] 
Celkem: 106+31+11+3+3=154.000 [F]</t>
  </si>
  <si>
    <t>'1.PP 
66=66.000 [A] 
''1.NP 
35=35.000 [B] 
''2.NP 
12=12.000 [C] 
''3.NP 
3=3.000 [D] 
''4.NP 
3=3.000 [E] 
Celkem: 66+35+12+3+3=119.000 [F]</t>
  </si>
  <si>
    <t>'1.PP 
146=146.000 [A] 
''1.NP 
25=25.000 [B] 
''2.NP 
12=12.000 [C] 
''3.NP 
3=3.000 [D] 
''4.NP 
3=3.000 [E] 
Celkem: 146+25+12+3+3=189.000 [F]</t>
  </si>
  <si>
    <t>'1.PP 
59=59.000 [A] 
''1.NP 
8=8.000 [B] 
''2.NP 
6=6.000 [C] 
Celkem: 59+8+6=73.000 [D]</t>
  </si>
  <si>
    <t>'1.PP 
91=91.000 [A] 
''1.NP 
16=16.000 [B] 
''2.NP 
12=12.000 [C] 
Celkem: 91+16+12=119.000 [D]</t>
  </si>
  <si>
    <t>'1.PP 
27=27.000 [A] 
Celkem: 27=27.000 [B]</t>
  </si>
  <si>
    <t>'1.PP 
455=455.000 [A] 
Celkem: 455=455.000 [B]</t>
  </si>
  <si>
    <t>'1.PP 
264=264.000 [A] 
Celkem: 264=264.000 [B]</t>
  </si>
  <si>
    <t>'1.PP 
646=646.000 [A] 
Celkem: 646=646.000 [B]</t>
  </si>
  <si>
    <t>'1.PP 
156=156.000 [A] 
''1.NP 
209=209.000 [B] 
''2.NP 
248=248.000 [C] 
''3.NP 
60=60.000 [D] 
''4.NP 
60=60.000 [E] 
Celkem: 156+209+248+60+60=733.000 [F]</t>
  </si>
  <si>
    <t>'1.PP 
151=151.000 [A] 
''1.NP 
25=25.000 [B] 
''2.NP 
11=11.000 [C] 
''3.NP 
2=2.000 [D] 
''4.NP 
2=2.000 [E] 
Celkem: 151+25+11+2+2=191.000 [F]</t>
  </si>
  <si>
    <t>'1.PP 
132=132.000 [A] 
Celkem: 132=132.000 [B]</t>
  </si>
  <si>
    <t>'1.PP 
197=197.000 [A] 
''1.NP 
174=174.000 [B] 
''2.NP 
218=218.000 [C] 
''3.NP 
48=48.000 [D] 
''4.NP 
48=48.000 [E] 
Celkem: 197+174+218+48+48=685.000 [F]</t>
  </si>
  <si>
    <t>'1.PP 
75=75.000 [A] 
''1.NP 
33=33.000 [B] 
''2.NP 
84=84.000 [C] 
''3.NP 
3=3.000 [D] 
''4.NP 
3=3.000 [E] 
Celkem: 75+33+84+3+3=198.000 [F]</t>
  </si>
  <si>
    <t>'1.PP 
10=10.000 [A] 
''1.NP 
63=63.000 [B] 
''2.NP 
109=109.000 [C] 
''3.NP 
42=42.000 [D] 
''4.NP 
38=38.000 [E] 
Celkem: 10+63+109+42+38=262.000 [F]</t>
  </si>
  <si>
    <t>'1.PP 
10=10.000 [A] 
''1.NP 
47=47.000 [B] 
''2.NP 
97=97.000 [C] 
''3.NP 
30=30.000 [D] 
''4.NP 
30=30.000 [E] 
Celkem: 10+47+97+30+30=214.000 [F]</t>
  </si>
  <si>
    <t>'1.NP 
8=8.000 [A] 
''2.NP 
6=6.000 [B] 
''3.NP 
6=6.000 [C] 
''4.NP 
4=4.000 [D] 
Celkem: 8+6+6+4=24.000 [E]</t>
  </si>
  <si>
    <t>'1.PP 
6=6.000 [A] 
''1.NP 
6=6.000 [B] 
Celkem: 6+6=12.000 [C]</t>
  </si>
  <si>
    <t>'1.PP 
8=8.000 [A] 
''1.NP 
16=16.000 [B] 
''2.NP 
24=24.000 [C] 
''3.NP 
8=8.000 [D] 
''4.NP 
8=8.000 [E] 
Celkem: 8+16+24+8+8=64.000 [F]</t>
  </si>
  <si>
    <t>722230105</t>
  </si>
  <si>
    <t>Armatury se dvěma závity ventily přímé G 6/4"</t>
  </si>
  <si>
    <t>722230116</t>
  </si>
  <si>
    <t>Armatury se dvěma závity ventily přímé s odvodňovacím ventilem G 2"</t>
  </si>
  <si>
    <t>'1.PP 
2=2.000 [A] 
''1.NP 
1=1.000 [B] 
Celkem: 2+1=3.000 [C]</t>
  </si>
  <si>
    <t>'1.NP 
5=5.000 [A] 
''2.NP 
2=2.000 [B] 
''3.NP 
1=1.000 [C] 
Celkem: 5+2+1=8.000 [D]</t>
  </si>
  <si>
    <t>'1.PP 
16=16.000 [A] 
''1.NP 
22=22.000 [B] 
''2.NP 
24=24.000 [C] 
''3.NP 
8=8.000 [D] 
''4.NP 
8=8.000 [E] 
Celkem: 16+22+24+8+8=78.000 [F]</t>
  </si>
  <si>
    <t>'1.PP 
680=680.000 [A] 
''1.NP 
472=472.000 [B] 
''2.NP 
582=582.000 [C] 
''3.NP 
117=117.000 [D] 
''4.NP 
117=117.000 [E] 
Celkem: 680+472+582+117+117=1 968.000 [F]</t>
  </si>
  <si>
    <t>'1.PP 
514=514.000 [A] 
''1.NP 
8=8.000 [B] 
''2.NP 
5=5.000 [C] 
Celkem: 514+8+5=527.000 [D]</t>
  </si>
  <si>
    <t>'1.PP 
1194=1 194.000 [A] 
''1.NP 
480=480.000 [B] 
''2.NP 
587=587.000 [C] 
''3.NP 
117=117.000 [D] 
''4.NP 
117=117.000 [E] 
Celkem: 1194+480+587+117+117=2 495.000 [F]</t>
  </si>
  <si>
    <t>998722103</t>
  </si>
  <si>
    <t>Přesun hmot pro vnitřní vodovod stanovený z hmotnosti přesunovaného materiálu vodorovná dopravní vzdálenost do 50 m v objektech výšky přes 12 do 24 m</t>
  </si>
  <si>
    <t>'1.NP 
7=7.000 [A] 
''2.NP 
8=8.000 [B] 
''3.NP 
3=3.000 [C] 
''4.NP 
3=3.000 [D] 
Celkem: 7+8+3+3=21.000 [E]</t>
  </si>
  <si>
    <t>'1.PP 
4=4.000 [A] 
''1.NP 
8=8.000 [B] 
''2.NP 
13=13.000 [C] 
''3.NP 
4=4.000 [D] 
''4.NP 
4=4.000 [E] 
Celkem: 4+8+13+4+4=33.000 [F]</t>
  </si>
  <si>
    <t>'1.PP 
4=4.000 [A] 
''1.NP 
6=6.000 [B] 
''2.NP 
12=12.000 [C] 
''3.NP 
4=4.000 [D] 
''4.NP 
4=4.000 [E] 
Celkem: 4+6+12+4+4=30.000 [F]</t>
  </si>
  <si>
    <t>'1.NP 
2=2.000 [A] 
''2.NP 
1=1.000 [B] 
Celkem: 2+1=3.000 [C]</t>
  </si>
  <si>
    <t>'1.NP 
1=1.000 [A] 
''2.NP 
3=3.000 [B] 
Celkem: 1+3=4.000 [C]</t>
  </si>
  <si>
    <t>'1.NP 
1=1.000 [A] 
''2.NP 
1=1.000 [B] 
Celkem: 1+1=2.000 [C]</t>
  </si>
  <si>
    <t>'1.PP 
1=1.000 [A] 
''1.NP 
11=11.000 [B] 
''2.NP 
15=15.000 [C] 
''3.NP 
3=3.000 [D] 
''4.NP 
3=3.000 [E] 
Celkem: 1+11+15+3+3=33.000 [F]</t>
  </si>
  <si>
    <t>'1.PP 
3=3.000 [A] 
''1.NP 
7=7.000 [B] 
''2.NP 
13=13.000 [C] 
''3.NP 
4=4.000 [D] 
''4.NP 
4=4.000 [E] 
Celkem: 3+7+13+4+4=31.000 [F]</t>
  </si>
  <si>
    <t>Umyvadla keramická bílá bez výtokových armatur do desky zápustná, šířky umyvadla 550 až 560 mm do skřínky; specifikace dle Knihy standardů - U5</t>
  </si>
  <si>
    <t>'2.NP 
8=8.000 [A] 
Celkem: 8=8.000 [B]</t>
  </si>
  <si>
    <t>Umyvadla keramická bílá bez výtokových armatur připevněná na stěnu šrouby zdravotní, šířka umyvadla 600 mm; specifikace dle Knihy standardů-U3</t>
  </si>
  <si>
    <t>Umyvadla keramická bílá bez výtokových armatur připevněná na stěnu šrouby malá (umývátka) stěnová 450 mm; specifikace dle Knihy standardů-U2</t>
  </si>
  <si>
    <t>'1.NP 
3=3.000 [A] 
''2.NP 
1=1.000 [B] 
''3.NP 
1=1.000 [C] 
''4.NP 
1=1.000 [D] 
Celkem: 3+1+1+1=6.000 [E]</t>
  </si>
  <si>
    <t>725220832</t>
  </si>
  <si>
    <t>Demontáž van litinových volně stojících</t>
  </si>
  <si>
    <t>'1.NP 
1=1.000 [A] 
''2.NP 
1=1.000 [B] 
''3.NP 
3=3.000 [C] 
''4.NP 
3=3.000 [D] 
Celkem: 1+1+3+3=8.000 [E]</t>
  </si>
  <si>
    <t>725224137</t>
  </si>
  <si>
    <t>Vany bez výtokových armatur ocelové smaltované se zápachovou uzávěrkou dl. 1600 mm; specifikace dle Knihy standardů</t>
  </si>
  <si>
    <t>'3.NP 
1=1.000 [A] 
''4.NP 
1=1.000 [B] 
Celkem: 1+1=2.000 [C]</t>
  </si>
  <si>
    <t>Sprchové vaničky z litého polymermramoru čtvrtkruhové 900x900 mm; specifikace dle Knihy standardů-SK2</t>
  </si>
  <si>
    <t>'2.NP 
2=2.000 [A] 
''3.NP 
3=3.000 [B] 
''4.NP 
3=3.000 [C] 
Celkem: 2+3+3=8.000 [D]</t>
  </si>
  <si>
    <t>Sprchové dveře a zástěny zástěny sprchové rohové čtvrtkruhové polorámové skleněné tl. 6 mm (tvrzené sklo) dveře otvíravé dvoukřídlové, vstup z oblouku, na vaničku 900x900 mm; profily – leštěný chrom; pojezdy z vysoce kvalitní nerezové oceli a mosazných kuličkových ložisek, specifikace dle Knihy standardů SK2</t>
  </si>
  <si>
    <t>'1.NP 
1=1.000 [A] 
''2.NP 
2=2.000 [B] 
''3.NP 
3=3.000 [C] 
''4.NP 
3=3.000 [D] 
Celkem: 1+2+3+3=9.000 [E]</t>
  </si>
  <si>
    <t>'1.NP 
5=5.000 [A] 
''2.NP 
9=9.000 [B] 
''3.NP 
4=4.000 [C] 
''4.NP 
4=4.000 [D] 
Celkem: 5+9+4+4=22.000 [E]</t>
  </si>
  <si>
    <t>Výlevky bez výtokových armatur a splachovací nádrže keramické se sklopnou plastovou mřížkou 425 mm; specifikace dle Knihy standardů</t>
  </si>
  <si>
    <t>'1.NP 
8=8.000 [A] 
''2.NP 
3=3.000 [B] 
Celkem: 8+3=11.000 [C]</t>
  </si>
  <si>
    <t>'1.PP 
1=1.000 [A] 
''1.NP 
13=13.000 [B] 
''2.NP 
18=18.000 [C] 
''3.NP 
9=9.000 [D] 
''4.NP 
9=9.000 [E] 
Celkem: 1+13+18+9+9=50.000 [F]</t>
  </si>
  <si>
    <t>Baterie dřezové nástěnné pákové s otáčivým kulatým ústím a délkou ramínka 300 mm; specifikace dle Knihy standardů; specifikace dle Knihy standardů pro výlevku</t>
  </si>
  <si>
    <t>Baterie dřezové stojánkové pákové s otáčivým ústím a délkou ramínka 220 mm; specifikace dle Knihy standardů</t>
  </si>
  <si>
    <t>Baterie umyvadlové stojánkové pákové bez výpusti; specifikace dle Knihy standardů</t>
  </si>
  <si>
    <t>'1.PP 
3=3.000 [A] 
''1.NP 
10=10.000 [B] 
''2.NP 
25=25.000 [C] 
''3.NP 
5=5.000 [D] 
''4.NP 
5=5.000 [E] 
Celkem: 3+10+25+5+5=48.000 [F]</t>
  </si>
  <si>
    <t>725831315</t>
  </si>
  <si>
    <t>Baterie vanové nástěnné pákové s automatickým přepínačem a sprchou; specifikace dle Knihy standardů</t>
  </si>
  <si>
    <t>'1.NP 
1=1.000 [A] 
''2.NP 
4=4.000 [B] 
''3.NP 
3=3.000 [C] 
''4.NP 
3=3.000 [D] 
Celkem: 1+4+3+3=11.000 [E]</t>
  </si>
  <si>
    <t>baterie sprchová páková včetně sprchové soupravy 150mm chrom; specifikace dle Knihy standardů</t>
  </si>
  <si>
    <t>'1.PP 
3=3.000 [A] 
''1.NP 
12=12.000 [B] 
''2.NP 
26=26.000 [C] 
''3.NP 
5=5.000 [D] 
''4.NP 
5=5.000 [E] 
Celkem: 3+12+26+5+5=51.000 [F]</t>
  </si>
  <si>
    <t>'1.NP 
4=4.000 [A] 
''2.NP 
11=11.000 [B] 
''3.NP 
8=8.000 [C] 
''4.NP 
8=8.000 [D] 
Celkem: 4+11+8+8=31.000 [E]</t>
  </si>
  <si>
    <t>'1.PP 
8=8.000 [A] 
''1.NP 
11=11.000 [B] 
''2.NP 
12=12.000 [C] 
''3.NP 
4=4.000 [D] 
''4.NP 
4=4.000 [E] 
Celkem: 8+11+12+4+4=39.000 [F]</t>
  </si>
  <si>
    <t>'1.PP 
22=22.000 [A] 
Celkem: 22=22.000 [B]</t>
  </si>
  <si>
    <t>'1.PP 
11=11.000 [A]</t>
  </si>
  <si>
    <t>'1.PP 
21=21.000 [A] 
''1.NP 
16=16.000 [B] 
''2.NP 
5=5.000 [C] 
''3.NP 
5=5.000 [D] 
Celkem: 21+16+5+5=47.000 [E]</t>
  </si>
  <si>
    <t>'1.PP 
8=8.000 [A] 
''1.NP 
5=5.000 [B] 
''2.NP 
2=2.000 [C] 
''3.NP 
3=3.000 [D] 
Celkem: 8+5+2+3=18.000 [E]</t>
  </si>
  <si>
    <t>'1.PP 
5=5.000 [A] 
''1.NP 
5=5.000 [B] 
''2.NP 
3=3.000 [C] 
''3.NP 
1=1.000 [D] 
Celkem: 5+5+3+1=14.000 [E]</t>
  </si>
  <si>
    <t>727213224</t>
  </si>
  <si>
    <t>Protipožární trubní ucpávky plastového potrubí prostup stropem tloušťky 150 mm požární odolnost EI 120 D 63</t>
  </si>
  <si>
    <t>'1.PP 
3=3.000 [A] 
''1.NP 
1=1.000 [B] 
Celkem: 3+1=4.000 [C]</t>
  </si>
  <si>
    <t>'1.PP 
7=7.000 [A] 
''1.NP 
7=7.000 [B] 
''2.NP 
7=7.000 [C] 
Celkem: 7+7+7=21.000 [D]</t>
  </si>
  <si>
    <t>'1.PP 
14=14.000 [A] 
''1.NP 
14=14.000 [B] 
''2.NP 
14=14.000 [C] 
''střecha 
30=30.000 [D] 
Celkem: 14+14+14+30=72.000 [E]</t>
  </si>
  <si>
    <t>55.1+12.3=67.400 [A] 
Celkem: 67.4=67.400 [B]</t>
  </si>
  <si>
    <t>55.1+12.3=67.400 [A] 
Celkem: 67.4=67.400 [B] 
67.4*1.015 Přepočtené koeficientem množství=68.411 [C]</t>
  </si>
  <si>
    <t>871275211</t>
  </si>
  <si>
    <t>Kanalizační potrubí z tvrdého PVC v otevřeném výkopu ve sklonu do 20 %, hladkého plnostěnného jednovrstvého, tuhost třídy SN 4 DN 125</t>
  </si>
  <si>
    <t>'1.PP 
44.7=44.700 [A] 
Celkem: 44.7=44.700 [B]</t>
  </si>
  <si>
    <t>55.1+12.3+44.7=112.100 [A]</t>
  </si>
  <si>
    <t>894410103</t>
  </si>
  <si>
    <t>Osazení betonových dílců šachet kanalizačních dno DN 1000, výšky 1000 mm</t>
  </si>
  <si>
    <t>59224356</t>
  </si>
  <si>
    <t>dno betonové šachty kanalizační jednolité 100x98x60cm</t>
  </si>
  <si>
    <t>894410212</t>
  </si>
  <si>
    <t>Osazení betonových dílců šachet kanalizačních skruž rovná DN 1000, výšky 500 mm</t>
  </si>
  <si>
    <t>59224068</t>
  </si>
  <si>
    <t>skruž betonová DN 1000x500 PS, 100x50x12cm</t>
  </si>
  <si>
    <t>894410213</t>
  </si>
  <si>
    <t>Osazení betonových dílců šachet kanalizačních skruž rovná DN 1000, výšky 1000 mm</t>
  </si>
  <si>
    <t>59224070</t>
  </si>
  <si>
    <t>skruž betonová DN 1000x1000 PS, 100x100x12cm</t>
  </si>
  <si>
    <t>894410232</t>
  </si>
  <si>
    <t>Osazení betonových dílců šachet kanalizačních skruž přechodová (konus) DN 1000</t>
  </si>
  <si>
    <t>59224312</t>
  </si>
  <si>
    <t>kónus šachetní betonový kapsové plastové stupadlo 100x62,5x58cm</t>
  </si>
  <si>
    <t>28610587</t>
  </si>
  <si>
    <t>poklop šachtový litinový D400 s odvětráním d 610 mm s litinovým rámem a betonovým prstencem systému drenážních šachet pro liniové stavby</t>
  </si>
  <si>
    <t>'1.PP 
35=35.000 [A] 
''1.NP 
342=342.000 [B] 
''2.NP 
332=332.000 [C] 
''3.NP 
42=42.000 [D] 
''4.NP 
42=42.000 [E] 
Celkem: 35+342+332+42+42=793.000 [F]</t>
  </si>
  <si>
    <t>'1.PP 
27=27.000 [A] 
''1.NP 
48=48.000 [B] 
''2.NP 
72=72.000 [C] 
''3.NP 
40=40.000 [D] 
''4.NP 
40=40.000 [E] 
Celkem: 27+48+72+40+40=227.000 [F]</t>
  </si>
  <si>
    <t>'1.PP 
31=31.000 [A] 
''1.NP 
110=110.000 [B] 
''2.NP 
98=98.000 [C] 
''3.NP 
33=33.000 [D] 
''4.NP 
33=33.000 [E] 
Celkem: 31+110+98+33+33=305.000 [F]</t>
  </si>
  <si>
    <t>'1.PP 
11.5=11.500 [A] 
''1.NP 
6=6.000 [B] 
''2.NP 
1.25=1.250 [C] 
''3.NP 
1.25=1.250 [D] 
Celkem: 11.5+6+1.25+1.25=20.000 [E]</t>
  </si>
  <si>
    <t>'1.PP 
6.6=6.600 [A] 
''1.NP 
12.4=12.400 [B] 
''2.NP 
1.2=1.200 [C] 
''3.NP 
1.8=1.800 [D] 
Celkem: 6.6+12.4+1.2+1.8=22.000 [E]</t>
  </si>
  <si>
    <t>'1.PP 
3.3=3.300 [A] 
''1.NP 
4=4.000 [B] 
''2.NP 
2.1=2.100 [C] 
''3.NP 
0.6=0.600 [D] 
Celkem: 3.3+4+2.1+0.6=10.000 [E]</t>
  </si>
  <si>
    <t>'1.PP 
11.4=11.400 [A] 
''1.NP 
0.6=0.600 [B] 
Celkem: 11.4+0.6=12.000 [C]</t>
  </si>
  <si>
    <t>'1.PP 
5=5.000 [A] 
''1.NP 
5=5.000 [B] 
''2.NP 
5=5.000 [C] 
Celkem: 5+5+5=15.000 [D]</t>
  </si>
  <si>
    <t>977151117</t>
  </si>
  <si>
    <t>Jádrové vrty diamantovými korunkami do stavebních materiálů (železobetonu, betonu, cihel, obkladů, dlažeb, kamene) průměru přes 80 do 90 mm</t>
  </si>
  <si>
    <t>'1.PP 
7=7.000 [A] 
''1.NP 
7=7.000 [B] 
''2.NP 
7=7.000 [C] 
''střecha 
15=15.000 [D] 
Celkem: 7+7+7+15=36.000 [E]</t>
  </si>
  <si>
    <t>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určující množství odpadu vytříděného v souladu se zákonem č. 541/2020 Sb., o odpadech, v platném znění</t>
  </si>
  <si>
    <t xml:space="preserve">  SO 61-71-46</t>
  </si>
  <si>
    <t>Západní křídlo a BD - Vytápění a rozvody chladu</t>
  </si>
  <si>
    <t>SO 61-71-46</t>
  </si>
  <si>
    <t>90+14=104.000 [A] 
Celkem: 104=104.000 [B]</t>
  </si>
  <si>
    <t>10+3=13.000 [A] 
Celkem: 13=13.000 [B]</t>
  </si>
  <si>
    <t>63151673</t>
  </si>
  <si>
    <t>rohož izolační z minerální vlny lamelová s Al fólií 50-60kg/m3 tl 80mm</t>
  </si>
  <si>
    <t>13*0.95 Přepočtené koeficientem množství=12.350 [A] 
Celkem: 12.35=12.350 [B]</t>
  </si>
  <si>
    <t>63154038</t>
  </si>
  <si>
    <t>pouzdro izolační potrubní z minerální vlny s Al fólií max. 250/100°C 159/60mm</t>
  </si>
  <si>
    <t>732111125</t>
  </si>
  <si>
    <t>Rozdělovače a sběrače tělesa rozdělovačů a sběračů z ocelových trub bezešvých DN 80</t>
  </si>
  <si>
    <t>732111225</t>
  </si>
  <si>
    <t>Rozdělovače a sběrače tělesa rozdělovačů a sběračů z ocelových trub bezešvých Příplatek k cenám za každých dalších i započatých 0,5 m délky tělesa DN 80</t>
  </si>
  <si>
    <t>732111316</t>
  </si>
  <si>
    <t>Rozdělovače a sběrače trubková hrdla rozdělovačů a sběračů bez přírub DN 40</t>
  </si>
  <si>
    <t>4+8=12.000 [A] 
Celkem: 12=12.000 [B]</t>
  </si>
  <si>
    <t>732111318</t>
  </si>
  <si>
    <t>Rozdělovače a sběrače trubková hrdla rozdělovačů a sběračů bez přírub DN 50</t>
  </si>
  <si>
    <t>6+10=16.000 [A] 
Celkem: 16=16.000 [B]</t>
  </si>
  <si>
    <t>6+16=22.000 [A] 
Celkem: 22=22.000 [B]</t>
  </si>
  <si>
    <t>732111325</t>
  </si>
  <si>
    <t>Rozdělovače a sběrače trubková hrdla rozdělovačů a sběračů bez přírub DN 80</t>
  </si>
  <si>
    <t>732421423R</t>
  </si>
  <si>
    <t>Čerpadla teplovodní závitová mokroběžná oběhová pro teplovodní vytápění (elektronicky řízená) PN 10, do 110°C DN přípojky/dopravní výška H (m) - čerpací výkon Q</t>
  </si>
  <si>
    <t>Čerpadla teplovodní závitová mokroběžná oběhová pro teplovodní vytápění (elektronicky řízená) PN 10, do 110°C DN přípojky/dopravní výška H (m) - čerpací výkon Q (m3/h) DN 25 / do 10,0 m / 9,0 m3/h</t>
  </si>
  <si>
    <t>732422202</t>
  </si>
  <si>
    <t>Čerpadla teplovodní mokroběžná přírubová oběhová pro teplovodní vytápění jednodílná PN 6/10, do 110°C DN příruby/dopravní výška H (m) - čerpací výkon Q (m3/h) DN 32/ do 12,0 m / 5,5 m3/h</t>
  </si>
  <si>
    <t>733121219</t>
  </si>
  <si>
    <t>Potrubí z trubek ocelových hladkých spojovaných svařováním černých bezešvých v kotelnách a strojovnách O 60,3/4,0</t>
  </si>
  <si>
    <t>733121235</t>
  </si>
  <si>
    <t>Potrubí z trubek ocelových hladkých spojovaných svařováním černých bezešvých v kotelnách a strojovnách O 159/4,5</t>
  </si>
  <si>
    <t>733190235</t>
  </si>
  <si>
    <t>Zkoušky těsnosti potrubí, manžety prostupové z trubek ocelových zkoušky těsnosti potrubí (za provozu) z trubek ocelových hladkých O přes 133/5,0 do 159/6,3</t>
  </si>
  <si>
    <t>734163428 R</t>
  </si>
  <si>
    <t>Kombinovaný odlučovač mikrobublin, nečistot a kalu,PN 1,6 Mpa Qp=47,0 m3/hod. DN65/PN16 d+m</t>
  </si>
  <si>
    <t>734163429 R</t>
  </si>
  <si>
    <t>Kombinovaný odlučovač mikrobublin, nečistot a kalu,PN 1,6 Mpa Qp=47,0 m3/hod. DN80/PN16 d+m</t>
  </si>
  <si>
    <t>734163430 R</t>
  </si>
  <si>
    <t>Kombinovaný odlučovač mikrobublin, nečistot a kalu,PN 1,6 Mpa Qp=12,5 m3/hod. DN50/PN16 d+m</t>
  </si>
  <si>
    <t>16+4=20.000 [A] 
Celkem: 20=20.000 [B]</t>
  </si>
  <si>
    <t>22+2 + 30=54.000 [A] 
Celkem: 54=54.000 [B]</t>
  </si>
  <si>
    <t>734191635 R</t>
  </si>
  <si>
    <t>Regulátor tlaku diferenční STAP přírubový DN65</t>
  </si>
  <si>
    <t>734191636 R</t>
  </si>
  <si>
    <t>Vyvažovací ventil STAF 65</t>
  </si>
  <si>
    <t>734191735 R</t>
  </si>
  <si>
    <t>Vyvažovací ventil STAD 50</t>
  </si>
  <si>
    <t>734191736 R</t>
  </si>
  <si>
    <t>Regulátor tlaku diferenční STAP závitový DN50</t>
  </si>
  <si>
    <t>734193114</t>
  </si>
  <si>
    <t>Ostatní přírubové armatury klapky mezipřírubové uzavírací PN 16 do 120°C disk tvárná litina DN 50</t>
  </si>
  <si>
    <t>3+11=14.000 [A] 
Celkem: 14=14.000 [B]</t>
  </si>
  <si>
    <t>6+6=12.000 [A] 
Celkem: 12=12.000 [B]</t>
  </si>
  <si>
    <t>734291266</t>
  </si>
  <si>
    <t>Ostatní armatury filtry závitové pro topné a chladicí systémy PN 30 do 110°C přímé s vnitřními závity G 1 1/2</t>
  </si>
  <si>
    <t>734291267</t>
  </si>
  <si>
    <t>Ostatní armatury filtry závitové pro topné a chladicí systémy PN 30 do 110°C přímé s vnitřními závity G 2</t>
  </si>
  <si>
    <t>734292714</t>
  </si>
  <si>
    <t>Ostatní armatury kulové kohouty PN 42 do 185°C přímé vnitřní závit G 3/4</t>
  </si>
  <si>
    <t>24+6=30.000 [A] 
Celkem: 30=30.000 [B]</t>
  </si>
  <si>
    <t>734292717</t>
  </si>
  <si>
    <t>Ostatní armatury kulové kohouty PN 42 do 185°C přímé vnitřní závit G 1 1/2</t>
  </si>
  <si>
    <t>734292718</t>
  </si>
  <si>
    <t>Ostatní armatury kulové kohouty PN 42 do 185°C přímé vnitřní závit G 2</t>
  </si>
  <si>
    <t>11+3+5=19.000 [A] 
Celkem: 19=19.000 [B]</t>
  </si>
  <si>
    <t>6+1=7.000 [A] 
Celkem: 7=7.000 [B]</t>
  </si>
  <si>
    <t>Sada šroubení G1" x R3/4"</t>
  </si>
  <si>
    <t>11+3+5+6+1=26.000 [A] 
Celkem: 26=26.000 [B]</t>
  </si>
  <si>
    <t>Teploměry technické kompaktní měřiče tepla jmenovitý průtok Qn (m3/h) 2,5 3/4"</t>
  </si>
  <si>
    <t>734412124 R</t>
  </si>
  <si>
    <t>Měřič tepla ultrazvukový DN32 Qn=3,5 m3/hod.</t>
  </si>
  <si>
    <t>ultrazvukový měřič tepla max. průtok 3,5 m3/h stavební délka 260mm DN 32 / PN 16 závitové provedení napájecí baterie jsou součástí měřiče tepla</t>
  </si>
  <si>
    <t>735511082</t>
  </si>
  <si>
    <t>Trubkové teplovodní podlahové vytápění rozdělovače mosazné s průtokoměry tříokruhové</t>
  </si>
  <si>
    <t>západní křídlo 
1=1.000 [A] 
'bytový dům 
4=4.000 [B] 
Celkem: 1+4=5.000 [C]</t>
  </si>
  <si>
    <t>západní křídlo 
2=2.000 [A] 
'bytový dům 
3=3.000 [B] 
Celkem: 2+3=5.000 [C]</t>
  </si>
  <si>
    <t>západní křídlo 
4=4.000 [A] 
'bytový dům 
3=3.000 [B] 
Celkem: 4+3=7.000 [C]</t>
  </si>
  <si>
    <t>735511086</t>
  </si>
  <si>
    <t>Trubkové teplovodní podlahové vytápění rozdělovače mosazné s průtokoměry sedmiokruhové</t>
  </si>
  <si>
    <t>kanceláře 
1=1.000 [A] 
'bytový dům  
1=1.000 [B] 
Celkem: 1+1=2.000 [C]</t>
  </si>
  <si>
    <t>735511087 R</t>
  </si>
  <si>
    <t>Podlahové vytápění - rozdělovač mosazný s průtokoměry sedmiokruhový průmyslové provedení</t>
  </si>
  <si>
    <t>Podlahové vytápění - rozdělovač mosazný s průtokoměry sedmiokruhový průmyslové provedení Rozdělovač a sběrač podlahového vytápění s uzavíracími hlavicemi a průtokoměry, průmyslové provedení vstup 6/4', výstup 3/4' Sestava zahrnuje: rozdělovač s regulačním šroubením, sběrač s uzavíracími ventily, upevňovací konzoly, 2 ks kulových uzávěrů se šroubením, 2 ks zátky, automatický odvzdušňovací ventil, 2 ks napouštěcího/vypouštěcího ventilu</t>
  </si>
  <si>
    <t>735511088 R</t>
  </si>
  <si>
    <t>Podlahové vytápění - rozdělovač mosazný s průtokoměry devítiokruhový průmyslové provedení</t>
  </si>
  <si>
    <t>Podlahové vytápění - rozdělovač mosazný s průtokoměry devítiokruhový průmyslové provedení Rozdělovač a sběrač podlahového vytápění s uzavíracími hlavicemi a průtokoměry, průmyslové provedení vstup 6/4', výstup 3/4' Sestava zahrnuje: rozdělovač s regulačním šroubením, sběrač s uzavíracími ventily, upevňovací konzoly, 2 ks kulových uzávěrů se šroubením, 2 ks zátky, automatický odvzdušňovací ventil, 2 ks napouštěcího/vypouštěcího ventilu</t>
  </si>
  <si>
    <t>735511089 R</t>
  </si>
  <si>
    <t>Podlahové vytápění - rozdělovač mosazný s průtokoměry desítiokruhový průmyslové provedení</t>
  </si>
  <si>
    <t>Podlahové vytápění - rozdělovač mosazný s průtokoměry desítiokruhový průmyslové provedení Rozdělovač a sběrač podlahového vytápění s uzavíracími hlavicemi a průtokoměry, průmyslové provedení vstup 6/4', výstup 3/4' Sestava zahrnuje: rozdělovač s regulačním šroubením, sběrač s uzavíracími ventily, upevňovací konzoly, 2 ks kulových uzávěrů se šroubením, 2 ks zátky, automatický odvzdušňovací ventil, 2 ks napouštěcího/vypouštěcího ventilu</t>
  </si>
  <si>
    <t>735511136</t>
  </si>
  <si>
    <t>Trubkové teplovodní podlahové vytápění sada pro připojení měřiče tepla</t>
  </si>
  <si>
    <t>735511140</t>
  </si>
  <si>
    <t>Trubkové teplovodní podlahové vytápění připojovací šroubení rozdělovače, potrubí 20x2,0 mm</t>
  </si>
  <si>
    <t>735511142</t>
  </si>
  <si>
    <t>Trubkové teplovodní podlahové vytápění regulační zařízení prostorový termostat programovatelný</t>
  </si>
  <si>
    <t>735511143</t>
  </si>
  <si>
    <t>Trubkové teplovodní podlahové vytápění regulační zařízení elektrotermická hlavice</t>
  </si>
  <si>
    <t>7+12+15+12=46.000 [A] 
Celkem: 46=46.000 [B]</t>
  </si>
  <si>
    <t>735511144</t>
  </si>
  <si>
    <t>Trubkové teplovodní podlahové vytápění regulační zařízení elektronický rozvaděč</t>
  </si>
  <si>
    <t>D1</t>
  </si>
  <si>
    <t>Otopná tělesa dodávka a montáž</t>
  </si>
  <si>
    <t>Článková radiátor ocelový, hloubka 107 mm, výška 1000 mm, 17 článků</t>
  </si>
  <si>
    <t>Pol19R</t>
  </si>
  <si>
    <t>Článkový radiátor ocelový, hloubka 148 mm, výška 750mm, 24 článků</t>
  </si>
  <si>
    <t>Článkový radiátor. Materiál: ocelová trubka průměr 25 mm, tloušťka 1,25 mm Maximální provozní přetlak: 1 MPa (10 bar) Zkušební přetlak: 1,3 MPa (13 bar) Maximální provozní teplota: 95 °C Šířka jednoho článku: 46 mm +/– 1,5 %  
viz design manuál</t>
  </si>
  <si>
    <t>Článková radiátor ocelový, hloubka 107 mm, výška 750 mm, 4 články</t>
  </si>
  <si>
    <t>Pol20R</t>
  </si>
  <si>
    <t>Článkový radiátor ocelový, hloubka 148 mm, výška 750mm, 30 článků</t>
  </si>
  <si>
    <t>Článková radiátor ocelový, hloubka 107 mm, výška 750 mm, 12 článků</t>
  </si>
  <si>
    <t>Článková radiátor ocelový, hloubka 107 mm, výška 750 mm, 15 článků</t>
  </si>
  <si>
    <t>O01</t>
  </si>
  <si>
    <t>O02</t>
  </si>
  <si>
    <t>O03</t>
  </si>
  <si>
    <t>O04</t>
  </si>
  <si>
    <t>O05</t>
  </si>
  <si>
    <t>O07</t>
  </si>
  <si>
    <t>Demontáž stávajícího zařízení</t>
  </si>
  <si>
    <t>O08</t>
  </si>
  <si>
    <t>O09</t>
  </si>
  <si>
    <t xml:space="preserve">  SO 61-71-47</t>
  </si>
  <si>
    <t>Západní křídlo a BD - slaboproudé rozvody</t>
  </si>
  <si>
    <t>SO 61-71-47</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</si>
  <si>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Ústředna EPS pro montáž na zeď s displejem a ovládacími prvky, integrovaný napájecí zdroj s výstupním proudem 5A, procesorová deska, 12 volných montážních pozic, v krytu s prostorem pro 2x záložní akumulátor až 40Ah. Kompatibilní a síťovatelná se systémem použitým v budově hotelu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</si>
  <si>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</si>
  <si>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75O1F7</t>
  </si>
  <si>
    <t>EPS (ZPDP), OSTATNÍ PŘÍSLUŠENSTVÍ - PŘÍDAVNÝ PANEL PRO PŘIPOJENÍ OPPO K ÚSTŘEDNĚ EPS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</si>
  <si>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Systémová deska periferií pro ústředny EPS pro připojení graf. nadstavby, OPPO, ZDP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</si>
  <si>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75L11X</t>
  </si>
  <si>
    <t>ROZHLASOVÁ ÚSTŘEDNA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</si>
  <si>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</si>
  <si>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75O171</t>
  </si>
  <si>
    <t>EPS (ZPDP), JEDNOTKA VSTUPŮ/VÝSTUPŮ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</si>
  <si>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Systémová deska monitorovaných vstupů a výstupů 8/8 pro ústředny EPS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</si>
  <si>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75O17X</t>
  </si>
  <si>
    <t>EPS (ZPDP), JEDNOTKA VSTUPŮ/VÝSTUPŮ - MONTÁŽ</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</si>
  <si>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Obslužné pole požární ochrany, včetně příslušenství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</si>
  <si>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75O151</t>
  </si>
  <si>
    <t>EPS (ZPDP), KLÍČOVÝ TREZOR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</si>
  <si>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Klíčový trezor požární ochrany, včetně příslušenství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</si>
  <si>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75O15X</t>
  </si>
  <si>
    <t>EPS (ZPDP), KLÍČOVÝ TREZOR - MONTÁŽ</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</si>
  <si>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Systémový automatický opticko kouřový hlásič požáru, včetně patice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</si>
  <si>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160+22+10=192.000 [A] 
Celkem: 192=192.000 [B]</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</si>
  <si>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Systémový tlačítkový hlásič požáru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</si>
  <si>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Červená požární siréna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</si>
  <si>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Ohniodolný rozvaděč pro instalaci ústředny EPS, E30, včetně příslušenství</t>
  </si>
  <si>
    <t>75O1B6</t>
  </si>
  <si>
    <t>EPS (ZPDP), HLÁSIČ OPTICKÝ - LEHKÉ PROVEDENÍ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</si>
  <si>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Autonomní opticko kouřový hlásič požáru, včetně patice  
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</si>
  <si>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přípravu podkladu pro osazení – veškerý materiál a práce pro upevnění nebo uchycení krabice2. Položka neobsahuje:  
 X  
3. Způsob měření:  
Udává se počet kusů kompletní konstrukce nebo práce. 
Ohniodolná propojovací krabice  
1. Položka obsahuje:  – přípravu podkladu pro osazení  – veškerý materiál a práce pro upevnění nebo uchycení krabice 2. Položka neobsahuje:  X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</si>
  <si>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 
1. Položka obsahuje:  – kompletní montáž, rozměření, upevnění, řezání a pod.   – veškerý montážní a pomocný materiál  – pomocné mechanismy 2. Položka neobsahuje:  X 3. Způsob měření: Měří se plocha v metrech čtverečných.</t>
  </si>
  <si>
    <t>Položka obsahuje:  
 Dodávku a montáž protipožární ucpávky vč. příslušenství a pomocného materiálu, vyhotovéní a dodání atestu. Dále obsahuje cenu za pom. mechanismy včetně všech ostatních vedlejších nákladů. 
certifikovaná, viz průrazy zdivem  
Položka obsahuje: Dodávku a montáž protipožární ucpávky vč. příslušenství a pomocného materiálu, vyhotovéní a dodání atestu. Dále obsahuje cenu za pom. mechanismy včetně všech ostatních vedlejších nákladů.</t>
  </si>
  <si>
    <t>Položka obsahuje:  
 Dodávku a montáž protipožární ucpávky vč. příslušenství a pomocného materiálu, vyhotovéní a dodání atestu. Dále obsahuje cenu za pom. mechanismy včetně všech ostatních vedlejších nákladů. 
viz průrazy zdivem  
Položka obsahuje: Dodávku a montáž protipožární ucpávky vč. příslušenství a pomocného materiálu, vyhotovéní a dodání atestu. Dále obsahuje cenu za pom. mechanismy včetně všech ostatních vedlejších nákladů.</t>
  </si>
  <si>
    <t>0266R</t>
  </si>
  <si>
    <t>Koaxiální kabel 75ohm - vnitřní</t>
  </si>
  <si>
    <t>0267R</t>
  </si>
  <si>
    <t>Koaxiální kabel 75ohm - venkovní</t>
  </si>
  <si>
    <t>160=160.000 [A] 
Celkem: 160=160.000 [B]</t>
  </si>
  <si>
    <t>1. Položka obsahuje:  
 – dodávku specifikovaného materiálu – kompletní montáž, rozměření, upevnění, řezání, spojování a pod. – veškerý spojovací a montážní materiál vč. upevňovacího materiálu ( držáky apod.) – pomocné mechanismy – dopravu a skladování2. Položka neobsahuje:  
 X  
3. Způsob měření:  
Měří se metr délkový. 
Elektroinstalační plastová trubka tuhá o vnějším průměru 20mm, včetně spojovacího a připevňovacího materiálu - 980 m EPS + 2100 m=3080 m   Elektroinstalační plastová trubka ohebná o vnějším průměru 20mm, včetně spojovacího a připevňovacího materiálu - 60 m EPS + 850 m = 910 m  
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</si>
  <si>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2400=2 400.000 [A] 
Celkem: 2400=2 400.000 [B]</t>
  </si>
  <si>
    <t>1. Položka obsahuje:  
 – kompletní montáž, rozměření, upevnění, řezání, spojování a pod. – veškerý spojovací a montážní materiál vč. upevňovacího materiálu ( držáky apod.) – pomocné mechanismy2. Položka neobsahuje:  
 X  
3. Způsob měření:  
Udává se počet kusů kompletní konstrukce nebo práce. 
Ohniodolná kabelová příchytka s funkční integritou minimálně 30 minut pro JXFE-V 2x2x0,8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</si>
  <si>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1680=1 680.000 [A] 
Celkem: 1680=1 680.000 [B]</t>
  </si>
  <si>
    <t>1. Položka obsahuje:  
 – kompletní montáž, rozměření, upevnění, řezání, spojování a pod. – veškerý spojovací a montážní materiál vč. upevňovacího materiálu ( držáky apod.) – pomocné mechanismy2. Položka neobsahuje:  
 X  
3. Způsob měření:  
Udává se počet kusů kompletní konstrukce nebo práce. 
Ohniodolná kabelová příchytka s funkční integritou minimálně 30 minut pro JXFE-V 1x2x0,8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</si>
  <si>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300=300.000 [A] 
Celkem: 300=300.000 [B]</t>
  </si>
  <si>
    <t>1. Položka obsahuje:  
 – kompletní montáž, rozměření, upevnění, řezání, spojování a pod. – veškerý spojovací a montážní materiál vč. upevňovacího materiálu ( držáky apod.) – pomocné mechanismy2. Položka neobsahuje:  
 X  
3. Způsob měření:  
Udává se počet kusů kompletní konstrukce nebo práce. 
Ohniodolná kabelová příchytka s funkční integritou minimálně 30 minut pro JXFE-V 4x2x0,8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</si>
  <si>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  
3. Způsob měření:  
Udává se počet kusů kompletní konstrukce nebo práce. 
Ohniodolná kabelová příchytka s funkční integritou minimálně 30 minut pro JXFE-V 10x2x0,8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</si>
  <si>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840=840.000 [A] 
Celkem: 840=840.000 [B]</t>
  </si>
  <si>
    <t>1. Položka obsahuje:  
 – kompletní montáž, rozměření, upevnění, řezání, spojování a pod. – veškerý spojovací a montážní materiál vč. upevňovacího materiálu ( držáky apod.) – pomocné mechanismy2. Položka neobsahuje:  
 X  
3. Způsob měření:  
Udává se počet kusů kompletní konstrukce nebo práce.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</si>
  <si>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281=281.000 [A] 
Celkem: 281=281.000 [B]</t>
  </si>
  <si>
    <t>1. Položka obsahuje:  
 – kompletní montáž, rozměření, upevnění, sváření, řezání, spojování a pod. – veškerý spojovací a montážní materiál – pomocné mechanismy a nátěr2. Položka neobsahuje:  
 X  
3. Způsob měření:  
Měří se metr délkový. 
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</si>
  <si>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  
3. Způsob měření:  
Udává se počet kusů kompletní konstrukce nebo práce. 
Součinnost se zpojením externího audio signálu do systému NZS, úprava a konfigurace systému, kalibrace  
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</si>
  <si>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  
3. Způsob měření:  
 – Udává se počet kusů kompletní konstrukce nebo práce.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</si>
  <si>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Datový rozvaděč 19', 45U, šířka 600mm, hloubka 1000mm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</si>
  <si>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0264R</t>
  </si>
  <si>
    <t>Datový rozvaděč bytový</t>
  </si>
  <si>
    <t>7=7.000 [A] 
Celkem: 7=7.000 [B]</t>
  </si>
  <si>
    <t>Datový rozvaděč bytový, vybavený pro zakončení datových a anténních zásuvek v BJ s místem pro instalaci aktivního prvku vč. montáže  
.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</si>
  <si>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13=13.000 [A] 
Celkem: 13=13.000 [B]</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</si>
  <si>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Patch panel 24xRJ45, cat.6, stíněný, 19' montáž, 1U, včetně vyvazovacího hřebene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</si>
  <si>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8+1=9.000 [A] 
Celkem: 9=9.000 [B]</t>
  </si>
  <si>
    <t>380=380.000 [A] 
Celkem: 380=380.000 [B]</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</si>
  <si>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Datová zásuvka modulární 2xRJ45, cat.6, stíněná, stejného designu jako silové zásuvky instalace pod omítku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</si>
  <si>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Datová zásuvka modulární 2xRJ45, cat.6, stíněná, instalace na DIN lištu do rozvaděče (rozvaděče MaR)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</si>
  <si>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Položka obsahuje:  
 Dodávku a montáž včetně podružného montážního materiálu, dopravu na staveniště, připojení na kabel a zapojení na zařízení. Dále obsahuje cenu za pom. mechanismy včetně všech ostatních vedlejších nákladů 
Datový konektor RJ45, cat.6, stíněný  
Položka obsahuje: Dodávku a montáž včetně podružného montážního materiálu, dopravu na staveniště, připojení na kabel a zapojení na zařízení. Dále obsahuje cenu za pom. mechanismy včetně všech ostatních vedlejších nákladů</t>
  </si>
  <si>
    <t>WiFi AP, 2pásmový Wi-Fi 6 access point založen na bezdrátové technologii 2,4 GHz a 5 GHz standardu 802.11ax (zpětně kompatibilní s 802.11a/b/g/n/ac). Rychlost přenášených dat činí až 1,488 Gb/s (kombinovaná). Pro připojení je přítomen multi-gigabitový Ethernet RJ-45 port (100/1000/2500) a tři GbE RJ-45 porty, dle standardu SŽ (Cisco Catalyst 9105)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</si>
  <si>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204=204.000 [A] 
Celkem: 204=204.000 [B]</t>
  </si>
  <si>
    <t>Datové rozvody- UKS: Zakončení metalických rozvodů v rozvaděči telematiky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</si>
  <si>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IP kamera venkovní, bullet provedení, 4MPx, varifokální objektiv 2.7-13,5mm, max. rozlišení 2688×1520@30fps, 120dB WDR, BLC, 3D DNR, ROI, ... IR přísvit 30m, komprese videa H.265+, citlivost kamery je 0.008 Lux@(F1.2, AGC ON), IP67, IK10, napájení PoE, pracovní teplota -30 °C až +60 °C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</si>
  <si>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IP kamera vnitřní, DOME provedení, 4MPx, varifokální objektiv 2.7-13,5mm, max. rozlišení 2688×1520@30fps, 120dB WDR, BLC, 3D DNR, ROI, ... IR přísvit 30m, komprese videa H.265+, citlivost kamery je 0.008 Lux@(F1.2, AGC ON), IP67, IK10, napájení PoE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</si>
  <si>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5+4=9.000 [A] 
Celkem: 9=9.000 [B]</t>
  </si>
  <si>
    <t>Zvonkové tlačítko</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</si>
  <si>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Záznamové zařízení, 32 IP kamer, max. 8MPx, 256/256Mbps, komprese   H.264/H.265/MPEG, 4K rozlišení, 4x SATA HDD až 8TB, 2x USB 2.0, VGA, 4K HDMI, RS-232, RS-485, Uplink 1x RJ45 100Mbps, napájení 240V AC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</si>
  <si>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12=12.000 [A] 
Celkem: 12=12.000 [B]</t>
  </si>
  <si>
    <t>4+5+3=12.000 [A] 
Celkem: 12=12.000 [B]</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</si>
  <si>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  
3. Způsob měření:  
 – Udává se počet kusů kompletní konstrukce a práce. 
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</si>
  <si>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GSM-R, ANTÉNNNÍ SOUSTAVA - ANTÉNNÍ JEDNOTKA PRO POKRYTÍ VNITŘNÍCH PROSTOR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</si>
  <si>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Řídící jednotka PZTS+EKV systému, 4 sběrnice RS485, síťovatelná, max. 30 adres na sběrnici bez použití rozbočovače/opakovače, v krytu, včetně GSM/TCP/IP komunikátoru, zdroje 12V/10A a prostoru pro AKU až 40Ah, kompatibilní a síťovatelná se stávající ústřednou instalovanou v objektu hotelu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</si>
  <si>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16=16.000 [A] 
Celkem: 16=16.000 [B]</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</si>
  <si>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Systémová klávesnice s LCD displejem a multiformátovou bezkontaktní čtečkou , včetně příslušentsví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</si>
  <si>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</si>
  <si>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nákladů2. Položka neobsahuje:  
 X  
3. Způsob měření:  
 – Udává se počet kusů kompletní konstrukce nebo práce. 
Připojení eletromagnetického/elektromotorického zámku  
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</si>
  <si>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dopravu2. Položka neobsahuje:  
 X  
3. Způsob měření:  
 – Specifické zkoušení a školení se udává v hodinách aktivní činnosti.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</si>
  <si>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dopravu2. Položka neobsahuje:  
 X  
3. Způsob měření:  
 – Udává se počet kusů kompletní konstrukce nebo práce. 
KOORDINAČNÍ A FUNKČNÍ ZKOUŠKY PZTS+EKV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</si>
  <si>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dopravu2. Položka neobsahuje:  
 X  
3. Způsob měření:  
 – Udává se počet kusů kompletní konstrukce nebo práce. 
vč. propojení a proměření systémů PZTS+EKV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</si>
  <si>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dopravu2. Položka neobsahuje:  
 X  
3. Způsob měření:  
 – Udává se počet kusů kompletní konstrukce nebo práce.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</si>
  <si>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1. Položka obsahuje:  
 – cenu za kontrolu, revizi a uvedení do provozu zařízení dle příslušných norem a předpisů, včetně vystavení protokolu – náklady na dopravu2. Položka neobsahuje:  
 X  
3. Způsob měření:  
 – Udává se počet kusů kompletní konstrukce nebo práce. 
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</si>
  <si>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STA</t>
  </si>
  <si>
    <t>0370R</t>
  </si>
  <si>
    <t>Stožár příhradový výška 2m, včetně příslušenství</t>
  </si>
  <si>
    <t>0371R</t>
  </si>
  <si>
    <t>Satelitní parabola 80cm, hliníková, vč. Montážního příslušenství</t>
  </si>
  <si>
    <t>0372R</t>
  </si>
  <si>
    <t>LNB s koaxiálním výstupem 950 až 5450 MHz (obsahuje obě polarity i pásma a napájeno po koaxiálním kabelu .</t>
  </si>
  <si>
    <t>0373R</t>
  </si>
  <si>
    <t>STA multiswitch v rozvodnici. 2 satelity, 8 uživatelů</t>
  </si>
  <si>
    <t>0374R</t>
  </si>
  <si>
    <t>Přepěťová ochrana na koax. Kabel</t>
  </si>
  <si>
    <t>0375R</t>
  </si>
  <si>
    <t>Zásuvka STA, SAT+TV+R, stejného designu jako silové zásuvky instalace pod omítku</t>
  </si>
  <si>
    <t>7472214</t>
  </si>
  <si>
    <t>1. Položka obsahuje:  
 – cenu za vyhotovení dokladu právnickou osobou o silnoproudých zařízeních a vydání průkazu způsobilosti2. Položka neobsahuje:  
 X  
3. Způsob měření:  
Udává se počet kusů kompletní konstrukce nebo práce. 
1. Položka obsahuje:  – cenu za vyhotovení dokladu právnickou osobou o silnoproudých zařízeních a vydání průkazu způsobilosti 2. Položka neobsahuje:  X 3. Způsob měření: Udává se počet kusů kompletní konstrukce nebo práce.</t>
  </si>
  <si>
    <t xml:space="preserve">  SO-61-71-16</t>
  </si>
  <si>
    <t>Hala - vytápění a rozvody chladu</t>
  </si>
  <si>
    <t>SO-61-71-16</t>
  </si>
  <si>
    <t>15=15.000 [A] 
16=16.000 [B] 
Celkem: 15+16=31.000 [C]</t>
  </si>
  <si>
    <t>Poznámka k položce: Tepelná izolace rozdělovač/sběrač Tepelná izolace potrubí smyček v 1.PP</t>
  </si>
  <si>
    <t>16*0.95 Přepočtené koeficientem množství=15.200 [A] 
15*0.95 Přepočtené koeficientem množství=14.250 [B] 
Celkem: 15.2+14.25=29.450 [C]</t>
  </si>
  <si>
    <t>Poznámka k položce: Demontáž izolace stávajícího potrubí</t>
  </si>
  <si>
    <t>450+460+550+480+490+230+180+76+55+58+275+6=3 310.000 [A] 
Celkem: 3310=3 310.000 [B]</t>
  </si>
  <si>
    <t>6=6.000 [A] 
'připojení VZT 
8=8.000 [B] 
Celkem: 6+8=14.000 [C]</t>
  </si>
  <si>
    <t>2=2.000 [A] 
'Připojení VZT 
7=7.000 [B] 
Celkem: 2+7=9.000 [C]</t>
  </si>
  <si>
    <t>732111142</t>
  </si>
  <si>
    <t>Rozdělovače a sběrače tělesa rozdělovačů a sběračů z ocelových trub bezešvých DN 250</t>
  </si>
  <si>
    <t>732111242</t>
  </si>
  <si>
    <t>Rozdělovače a sběrače tělesa rozdělovačů a sběračů z ocelových trub bezešvých Příplatek k cenám za každých dalších i započatých 0,5 m délky tělesa DN 250</t>
  </si>
  <si>
    <t>4+4=8.000 [A] 
Celkem: 8=8.000 [B]</t>
  </si>
  <si>
    <t>732111328</t>
  </si>
  <si>
    <t>Rozdělovače a sběrače trubková hrdla rozdělovačů a sběračů bez přírub DN 100</t>
  </si>
  <si>
    <t>732332119 R</t>
  </si>
  <si>
    <t>Vakuové odplyňovací zařízení k odplyňování soustavy a doplňované vody</t>
  </si>
  <si>
    <t>Max. objem soustavy: 220 m3 Max. dovol. provozní tlak: 8 bar Pracovní tlak: 0.5 - 4.5 bar Minimální přívodní tlak u doplňování: 0.10 bar Max. hladina akustického tlaku: 55 dB(A) Elektrická přípojka: 230V/50Hz Připojení výtlak do soustavy: G 1/2' Připojení doplňování: G 1/2' Účinnost odloučení uvolněných plynů až: 90 % Částečný průtok – síť: 0.550 m3/h Objemový průtok doplňování: 0.550 m3/h Elektrický jmenovitý proud: 5.00 A Elektrický příkon: 1.10 kW Max. výška: 1150 mm Šířka: 600 mm Hloubka: 486 mm Hmotnost: 35.80 kg  
Poznámka k položce: dodávka + montáž</t>
  </si>
  <si>
    <t>Čerpadlo teplovodní mokroběžné závitové oběhové DN 25 výtlak do 10,0 m průtok 9,0 m3/h pro vytápění</t>
  </si>
  <si>
    <t>732422236</t>
  </si>
  <si>
    <t>Čerpadla teplovodní mokroběžná přírubová oběhová pro teplovodní vytápění jednodílná PN 6/10, do 110°C DN příruby/dopravní výška H (m) - čerpací výkon Q (m3/h) DN 65/ do 12,0 m / 30,0 m3/h</t>
  </si>
  <si>
    <t>733122231</t>
  </si>
  <si>
    <t>Potrubí z trubek ocelových hladkých spojovaných lisováním z uhlíkové oceli tenkostěnné vně pozinkované PN 16, T= +110°C O 88,9/2</t>
  </si>
  <si>
    <t>733190217</t>
  </si>
  <si>
    <t>Zkoušky těsnosti potrubí, manžety prostupové z trubek ocelových zkoušky těsnosti potrubí (za provozu) z trubek ocelových hladkých O do 51/2,6</t>
  </si>
  <si>
    <t>734163428</t>
  </si>
  <si>
    <t>Filtry z uhlíkové oceli s čístícím víkem nebo vypouštěcí zátkou PN 16 do 300°C DN 80</t>
  </si>
  <si>
    <t>734163429</t>
  </si>
  <si>
    <t>Filtry z uhlíkové oceli s čístícím víkem nebo vypouštěcí zátkou PN 16 do 300°C DN 100</t>
  </si>
  <si>
    <t>Vyvažovací ventil STAF přírubový DN100</t>
  </si>
  <si>
    <t>Regulátor tlaku diferenční STAP přírubový DN100</t>
  </si>
  <si>
    <t>Poznámka k položce: Odvzdušnění radiátorů</t>
  </si>
  <si>
    <t>připojení VZT 
2=2.000 [A] 
Celkem: 2=2.000 [B]</t>
  </si>
  <si>
    <t>734220101 R</t>
  </si>
  <si>
    <t>Ventil závitový regulační přímý G 1/2 PN 20 do 100°C vyvažovací</t>
  </si>
  <si>
    <t>připojení VZT 
4=4.000 [A] 
Celkem: 4=4.000 [B]</t>
  </si>
  <si>
    <t>připojení VZT 
7=7.000 [A] 
'rozdělovač PD 
11=11.000 [B] 
Celkem: 7+11=18.000 [C]</t>
  </si>
  <si>
    <t>734242415</t>
  </si>
  <si>
    <t>Ventily zpětné závitové PN 16 do 110°C přímé G 5/4</t>
  </si>
  <si>
    <t>734242416</t>
  </si>
  <si>
    <t>Ventily zpětné závitové PN 16 do 110°C přímé G 6/4</t>
  </si>
  <si>
    <t>734292725</t>
  </si>
  <si>
    <t>Ostatní armatury kulové kohouty PN 42 do 185°C přímé vnitřní závit s vypouštěním G 1</t>
  </si>
  <si>
    <t>2+1+4=7.000 [A] 
Celkem: 7=7.000 [B]</t>
  </si>
  <si>
    <t>2+2=4.000 [A] 
Celkem: 4=4.000 [B]</t>
  </si>
  <si>
    <t>Přídavný komunikační M-Bus modul pro kompaktní měřiče tepla pro hlavní řídicí jednotku M-Bus. Napájecí baterie s výdrží více než 11 let</t>
  </si>
  <si>
    <t>Instalační sada obsahuje 2 kulové ventily s vnitřním závitem a převlečenou maticí před a za měřič, 1 kulový ventil se závitem M10x1 pro teplotní čidlo do přívod</t>
  </si>
  <si>
    <t>734412116 R</t>
  </si>
  <si>
    <t>Instalační sada obsahuje 2 kulové ventily s vnitřním závitem a převlečenou maticí před a za měřič, 1 kulový ventil se závitem M10x1 pro teplotní čidlo do přívodního potrubí, těsnící kroužky. Pro potrubí velikosti DN 20 (3/4'')</t>
  </si>
  <si>
    <t>734412118 R</t>
  </si>
  <si>
    <t>ultrazvukový měřič tepla max. průtok 40 m3/h stavební délka 300mm DN 80 / přírubové provedení PN 25 napájecí baterie jsou součástí měřiče tepla</t>
  </si>
  <si>
    <t>735511011 R</t>
  </si>
  <si>
    <t>Trubkové teplovodní podlahové vytápění rozvod v systémové desce potrubí polyethylen PE-Xa rozvodné potrubí 20x2 mm, rozteč 200 mm</t>
  </si>
  <si>
    <t>735511088</t>
  </si>
  <si>
    <t>Trubkové teplovodní podlahové vytápění rozdělovače mosazné s průtokoměry devítiokruhové</t>
  </si>
  <si>
    <t>735511123</t>
  </si>
  <si>
    <t>Trubkové teplovodní podlahové vytápění skříně rozdělovače na omítku, pro rozdělovač s počtem okruhů 6-9</t>
  </si>
  <si>
    <t>735511125</t>
  </si>
  <si>
    <t>Trubkové teplovodní podlahové vytápění skříně rozdělovače na omítku, pro rozdělovač s počtem okruhů 9-12</t>
  </si>
  <si>
    <t>767190120</t>
  </si>
  <si>
    <t>Montáž oplechování a lemování ocelových konstrukcí stěn a střech z ocelových plechů, rš přes 700 do 800 mm</t>
  </si>
  <si>
    <t>13756545</t>
  </si>
  <si>
    <t>plech ocelový hladký válcovaný za studena tl 1mm tabule</t>
  </si>
  <si>
    <t>0.132*1.1 Přepočtené koeficientem množství=0.145 [A] 
Celkem: 0.145=0.145 [B]</t>
  </si>
  <si>
    <t>998767102</t>
  </si>
  <si>
    <t>Přesun hmot pro zámečnické konstrukce stanovený z hmotnosti přesunovaného materiálu vodorovná dopravní vzdálenost do 50 m v objektech výšky přes 6 do 12 m</t>
  </si>
  <si>
    <t>Pol1R</t>
  </si>
  <si>
    <t>Článkový radiátor ocelový, hloubka 107 mm, výška 600 mm, 30 článků</t>
  </si>
  <si>
    <t>Článkový radiátor, výkon jednoho článku činí 60,9 WMateriál: ocelová trubka průměr 25 mm, tloušťka 1,25 mm Maximální provozní přetlak: 1 MPa (10 bar) Zkušební přetlak: 1,3 MPa (13 bar) Maximální provozní teplota: 95 °C Šířka jednoho článku: 46 mm +/– 1,5 %.   
viz design manuál.</t>
  </si>
  <si>
    <t>Pol10R</t>
  </si>
  <si>
    <t>Článkový radiátor ocelový, hloubka 107 mm, výška 750 mm, 32 článků</t>
  </si>
  <si>
    <t>Článkový radiátor, výkon jednoho článku činí 60,9 WMateriál: ocelová trubka průměr 25 mm, tloušťka 1,25 mm Maximální provozní přetlak: 1 MPa (10 bar) Zkušební přetlak: 1,3 MPa (13 bar) Maximální provozní teplota: 95 °C Šířka jednoho článku: 46 mm +/– 1,5 %  
viz. design manuál</t>
  </si>
  <si>
    <t>Pol11R</t>
  </si>
  <si>
    <t>Článkový radiátor ocelový, hloubka 107 mm, výška 1000 mm, 6 článků</t>
  </si>
  <si>
    <t>Článkový radiátor, výkon jednoho článku činí 98,6 W. Materiál: ocelová trubka průměr 25 mm, tloušťka 1,25 mm Maximální provozní přetlak: 1 MPa (10 bar) Zkušební přetlak: 1,3 MPa (13 bar) Maximální provozní teplota: 95 °C Šířka jednoho článku: 46 mm +/– 1,5 %  
viz. design manuál</t>
  </si>
  <si>
    <t>Pol12R</t>
  </si>
  <si>
    <t>Článkový radiátor ocelový, hloubka 107 mm, výška 1000 mm, 8 článků</t>
  </si>
  <si>
    <t>Pol13R</t>
  </si>
  <si>
    <t>Článkový radiátor ocelový, hloubka 107 mm, výška 1000 mm, 10 článků</t>
  </si>
  <si>
    <t>Článkový radiátor ocelový, hloubka 107 mm, výška 1000 mm, 20 článků</t>
  </si>
  <si>
    <t>Článkový radiátor ocelový, hloubka 107 mm, výška 1000 mm, 23 článků</t>
  </si>
  <si>
    <t>Pol16R</t>
  </si>
  <si>
    <t>Článkový radiátor ocelový, hloubka 107 mm, výška 1800 mm, 6 článků</t>
  </si>
  <si>
    <t>Článkový radiátor, výkon jednoho článku činí 176,4 W. Materiál: ocelová trubka průměr 25 mm, tloušťka 1,25 mm Maximální provozní přetlak: 1 MPa (10 bar) Zkušební přetlak: 1,3 MPa (13 bar) Maximální provozní teplota: 95 °C Šířka jednoho článku: 46 mm +/– 1,5 %  
viz design manuál</t>
  </si>
  <si>
    <t>Pol17R</t>
  </si>
  <si>
    <t>Článkový radiátor ocelový, hloubka 107 mm, výška 1800 mm, 10 článků</t>
  </si>
  <si>
    <t>Pol18R</t>
  </si>
  <si>
    <t>Článkový radiátor ocelový, hloubka 107 mm, výška 1800 mm, 24 článků</t>
  </si>
  <si>
    <t>Článkový radiátor ocelový, hloubka 107 mm, výška 750 mm, 7 článků</t>
  </si>
  <si>
    <t>Článkový radiátor ocelový, hloubka 148 mm, výška 750 mm, 30 článků</t>
  </si>
  <si>
    <t>set obsahuje 1x termostatická hlavice, termostatický ventil a šroubení (svorné šroubení pro měděné trubky 15x1,2 Termostatický set úhlový triaxiální,sada pro uchycení radiátorů na stěnu.</t>
  </si>
  <si>
    <t>Článkový radiátor ocelový, hloubka 107 mm, výška 750 mm, 9 článků</t>
  </si>
  <si>
    <t>Pol4R</t>
  </si>
  <si>
    <t>Článkový radiátor ocelový, hloubka 107 mm, výška 750 mm, 10 článků</t>
  </si>
  <si>
    <t>Článkový radiátor ocelový, hloubka 107 mm, výška 750 mm, 13 článků</t>
  </si>
  <si>
    <t>Článkový radiátor ocelový, hloubka 107 mm, výška 750 mm, 15 článků</t>
  </si>
  <si>
    <t>Článkový radiátor ocelový, hloubka 107 mm, výška 750 mm, 18 článků</t>
  </si>
  <si>
    <t>Článkový radiátor ocelový, hloubka 107 mm, výška 750 mm, 24 článků</t>
  </si>
  <si>
    <t>Článkový radiátor ocelový, hloubka 107 mm, výška 750 mm, 28 článků</t>
  </si>
  <si>
    <t>Vypuštění otopné soustavy</t>
  </si>
  <si>
    <t>NEOCEŇOVAT - Poplatek za likvidaci odpadů nekontaminovaných - 17 04 07 směsné kovy, včetně dopravy</t>
  </si>
  <si>
    <t>Poplatek za likvidaci odpadů nekontaminovaných - 17 04 07 směsné kovy, včetně dopravy</t>
  </si>
  <si>
    <t>D.2.2.4</t>
  </si>
  <si>
    <t>Orientační systém</t>
  </si>
  <si>
    <t xml:space="preserve">  SO 61-77-01</t>
  </si>
  <si>
    <t>Orientační systém ve výpravní budově - úpravy</t>
  </si>
  <si>
    <t>SO 61-77-01</t>
  </si>
  <si>
    <t>Doplň_žel</t>
  </si>
  <si>
    <t>R923761-01</t>
  </si>
  <si>
    <t>TABULE ORIENT. SYSTÉMU - OZNAČENÍ WC</t>
  </si>
  <si>
    <t>R - položka</t>
  </si>
  <si>
    <t>(T1) - 480X480 MM. OBOUSTRANNĚ PROSV. BUTON. 1 KS  
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</si>
  <si>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</si>
  <si>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RESTAURACE</t>
  </si>
  <si>
    <t>(T2) - 480X480 MM. OBOUSTRANNĚ PROSV. BUTON. 1 KS  
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</si>
  <si>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</si>
  <si>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TABULE ORIENT. SYSTÉMU - OZNAČENÍ PŘEPÁŽEK VÝDEJE JÍZDENEK</t>
  </si>
  <si>
    <t>(T3) - 480X480 MM. OBOUSTRANNĚ PROSV. BUTON. 1 KS  
1. Položka obsahuje:   -  dodávku a montáž tabulí orientačního systému v provedení uvedeném v textu včetně upevňovacího a pomocného materiálu   2. Položka neobsahuje:   -  dodávku nosných ocelových konstrukcí včetně základů a zemních prací</t>
  </si>
  <si>
    <t>R923761-04</t>
  </si>
  <si>
    <t>TABULE ORIENT. SYSTÉMU - OZNAČENÍ PŘEPÁŽKY INFORMACÍ</t>
  </si>
  <si>
    <t>(T4) - 480X480 MM. OBOUSTRANNĚ PROSV. BUTON. 1 KS  
1. Položka obsahuje:   -  dodávku a montáž tabulí orientačního systému v provedení uvedeném v textu včetně upevňovacího a pomocného materiálu   2. Položka neobsahuje:   -  dodávku nosných ocelových konstrukcí včetně základů a zemních prací</t>
  </si>
  <si>
    <t>R923761-05</t>
  </si>
  <si>
    <t>TABULE ORIENT. SYSTÉMU - OZNAČENÍ ČEKÁRNY PRO CESTUJÍCÍ S DĚTMI</t>
  </si>
  <si>
    <t>(T6) - 480X480 MM. OBOUSTRANNĚ PROSV. BUTON. 1 KS  
1. Položka obsahuje:   -  dodávku a montáž tabulí orientačního systému v provedení uvedeném v textu včetně upevňovacího a pomocného materiálu   2. Položka neobsahuje:   -  dodávku nosných ocelových konstrukcí včetně základů a zemních prací</t>
  </si>
  <si>
    <t>R923761-06</t>
  </si>
  <si>
    <t>TABULE ORIENT. SYSTÉMU - OZNAČENÍ UKLÁDACÍCH SKŘÍNĚK</t>
  </si>
  <si>
    <t>(T8) - 480X480 MM. OBOUSTRANNĚ PROSV. BUTON. 1 KS  
1. Položka obsahuje:   -  dodávku a montáž tabulí orientačního systému v provedení uvedeném v textu včetně upevňovacího a pomocného materiálu   2. Položka neobsahuje:   -  dodávku nosných ocelových konstrukcí včetně základů a zemních prací</t>
  </si>
  <si>
    <t>R923761-07</t>
  </si>
  <si>
    <t>TABULE ORIENT. SYSTÉMU - OZNAČENÍ PŘÍSTUPU NA OSTROVNÍ NÁSTUPIŠTĚ</t>
  </si>
  <si>
    <t>(T9) - 240X900 MM. JEDNOSTRANNĚ PROSV. BUTON. 2 KS  
1. Položka obsahuje:   -  dodávku a montáž tabulí orientačního systému v provedení uvedeném v textu včetně upevňovacího a pomocného materiálu   2. Položka neobsahuje:   -  dodávku nosných ocelových konstrukcí včetně základů a zemních prací</t>
  </si>
  <si>
    <t>R923761-08</t>
  </si>
  <si>
    <t>TABULE ORIENT. SYSTÉMU - OZNAČENÍ BEZBARIÉROVÉHO PŘÍSTUPU NA NÁSTUPIŠTĚ</t>
  </si>
  <si>
    <t>(T10) - 440X900 MM. JEDNOSTRANNĚ PROSV. BUTON. 2 KS  
1. Položka obsahuje:   -  dodávku a montáž tabulí orientačního systému v provedení uvedeném v textu včetně upevňovacího a pomocného materiálu   2. Položka neobsahuje:   -  dodávku nosných ocelových konstrukcí včetně základů a zemních prací</t>
  </si>
  <si>
    <t>R923761-09</t>
  </si>
  <si>
    <t>TABULE ORIENT. SYSTÉMU - PIKTOGRAMY V PROSTORU WC</t>
  </si>
  <si>
    <t>(T5a-e) - 240X240 MM. T5a - 1 KS, T5b - 1 KS, T5c - 2 KS, T5d - 1 KS, T5e - 1 KS  
1. Položka obsahuje:   -  dodávku a montáž tabulí orientačního systému v provedení uvedeném v textu včetně upevňovacího a pomocného materiálu   2. Položka neobsahuje:   -  dodávku nosných ocelových konstrukcí včetně základů a zemních prací</t>
  </si>
  <si>
    <t>R923761-10</t>
  </si>
  <si>
    <t>TABULE ORIENT. SYSTÉMU - PIKTOGRAM ČEKÁRNA PRO CESTUJÍCÍ S DĚTMI</t>
  </si>
  <si>
    <t>(T7) - 240X240 MM. 1 KS  
1. Položka obsahuje:   -  dodávku a montáž tabulí orientačního systému v provedení uvedeném v textu včetně upevňovacího a pomocného materiálu   2. Položka neobsahuje:   -  dodávku nosných ocelových konstrukcí včetně základů a zemních prací</t>
  </si>
  <si>
    <t>R923761-11</t>
  </si>
  <si>
    <t>TABULE ORIENT. SYSTÉMU - ZÁKAZ KOUŘENÍ</t>
  </si>
  <si>
    <t>(T11) - 240X240 MM. 1 KS  
1. Položka obsahuje:   -  dodávku a montáž tabulí orientačního systému v provedení uvedeném v textu včetně upevňovacího a pomocného materiálu   2. Položka neobsahuje:   -  dodávku nosných ocelových konstrukcí včetně základů a zemních prací</t>
  </si>
  <si>
    <t>R923761-12</t>
  </si>
  <si>
    <t>TABULE ORIENT. SYSTÉMU - SKLOPNÉ MADLO</t>
  </si>
  <si>
    <t>(Pikt. č. 83) - 100X100 MM. 1 KS  
1. Položka obsahuje:   -  dodávku a montáž tabulí orientačního systému v provedení uvedeném v textu včetně upevňovacího a pomocného materiálu   2. Položka neobsahuje:   -  dodávku nosných ocelových konstrukcí včetně základů a zemních prací</t>
  </si>
  <si>
    <t>nabídka A</t>
  </si>
  <si>
    <t>HMATNÝ ŠTÍTEK S PRISMATICKÝM PÍSMEM</t>
  </si>
  <si>
    <t>(HŠ1-5) -  a 1 KS  
1. Položka obsahuje:   - dodávku a montáž hmatných štítků s prismatickým písmem</t>
  </si>
  <si>
    <t>nabídka B</t>
  </si>
  <si>
    <t>HMATNÝ ŠTÍTEK S PRISMATICKÝM PÍSMEM - TLAČÍTKO SOS</t>
  </si>
  <si>
    <t>(Pikt. č. 84) - 100X100 MM. 1 KS  
1. Položka obsahuje:   - dodávku a montáž hmatných štítků s prismatickým písmem</t>
  </si>
  <si>
    <t>nabídka C</t>
  </si>
  <si>
    <t>ORIENTAČNÍ HLASOVÝ MAJÁČEK</t>
  </si>
  <si>
    <t>(OHM)  
1. Položka obsahuje:   - dodávku a montáž orientačních hlasových majáčků   2. Položka neobsahuje:   - zhotovení přívodu napájení</t>
  </si>
  <si>
    <t>R923761-13</t>
  </si>
  <si>
    <t>TABULE ORIENT. SYSTÉMU - PROVIZORNÍ</t>
  </si>
  <si>
    <t>BOURÁNÍ</t>
  </si>
  <si>
    <t>965891</t>
  </si>
  <si>
    <t>DEMONTÁŽ INFORMAČNÍ TABULE ORIENTAČNÍHO SYSTÉMU</t>
  </si>
  <si>
    <t>Technická specifikace položky odpovídá příslušné cenové soustavě.</t>
  </si>
  <si>
    <t>R015190</t>
  </si>
  <si>
    <t>NEOCEŇOVAT - LIKVIDACE ODPADŮ NEKONTAMINOVANÝCH - 17 02 03 PLASTY Z INTERIÉRŮ REKONSTRUOVANÝCH OBJEKTŮ</t>
  </si>
  <si>
    <t>LIKVIDACE ODPADŮ NEKONTAMINOVANÝCH - 17 02 03 PLASTY Z INTERIÉRŮ REKONSTRUOVANÝCH OBJEKTŮ</t>
  </si>
  <si>
    <t>D.2.2.6</t>
  </si>
  <si>
    <t>Drobná architektura a oplocení</t>
  </si>
  <si>
    <t xml:space="preserve">  SO 61-79-01</t>
  </si>
  <si>
    <t>Vnitřní a vnější vybavení budovy</t>
  </si>
  <si>
    <t>SO 61-79-01</t>
  </si>
  <si>
    <t>Rozebrání dlažeb komunikací pro pěší spřemístěním hmot na skládku na vzdálenost do 3 m nebo snaložením na dopravní prostředek s ložem zkameniva nebo živice a s jakoukoliv výplní spár ručně zmozaiky  
Popis položky odpovídá cenové soustavě</t>
  </si>
  <si>
    <t>113202111</t>
  </si>
  <si>
    <t>Vytrhání obrub s vybouráním lože, s přemístěním hmot na skládku na vzdálenost do 3 m nebo s naložením na dopravní prostředek z krajníků nebo obrubníků stojatých</t>
  </si>
  <si>
    <t>Vytrhání obrub svybouráním lože, s přemístěním hmot na skládku na vzdálenost do 3 m nebo s naložením na dopravní prostředek z krajníků nebo obrubníků stojatých  
Popis položky odpovídá cenové soustavě</t>
  </si>
  <si>
    <t>131213701</t>
  </si>
  <si>
    <t>Hloubení nezapažených jam ručně s urovnáním dna do předepsaného profilu a spádu v hornině třídy těžitelnosti I skupiny 3 soudržných</t>
  </si>
  <si>
    <t>Hloubení nezapažených jam ručně s urovnáním dna do předepsaného profilu a spádu v hornině třídy těžitelnosti I skupiny 3 soudržných  
Popis položky odpovídá cenové soustavě</t>
  </si>
  <si>
    <t>Kladení dlažby z mozaiky komunikací pro pěší s vyplněním spár, s dvojím beraněním a se smetením přebytečného materiálu na vzdálenost do 3 m jednobarevné, s ložem tl. do 40 mm z kameniva  
Popis položky odpovídá cenové soustavě</t>
  </si>
  <si>
    <t>912111112</t>
  </si>
  <si>
    <t>Montáž zábrany parkovací tvaru sloupku do výšky 800 mm se zabetonovanou patkou</t>
  </si>
  <si>
    <t>Montáž zábrany parkovací tvaru sloupku do výšky 800 mm se zabetonovanou patkou  
Popis položky odpovídá cenové soustavě</t>
  </si>
  <si>
    <t>7491016R</t>
  </si>
  <si>
    <t>sloupek parkovací TR 89/8, nátěr RAL 7016, výška nad UT = 800 mm, zavíčkováno plechem tl. 3,0 mm se sraženými hranami, žárový zinek + antikorozní nátěr</t>
  </si>
  <si>
    <t>916131213</t>
  </si>
  <si>
    <t>Osazení silničního obrubníku betonového se zřízením lože, s vyplněním a zatřením spár cementovou maltou stojatého s boční opěrou z betonu prostého, do lože z be</t>
  </si>
  <si>
    <t>Osazení silničního obrubníku betonového se zřízením lože, s vyplněním a zatřením spár cementovou maltou stojatého s boční opěrou z betonu prostého, do lože z betonu prostého</t>
  </si>
  <si>
    <t>Osazení silničního obrubníku betonového se zřízením lože, svyplněním a zatřením spár cementovou maltou stojatého s boční opěrou zbetonu prostého, do lože zbetonu prostého  
Popis položky odpovídá cenové soustavě</t>
  </si>
  <si>
    <t>916991121</t>
  </si>
  <si>
    <t>Lože pod obrubníky, krajníky nebo obruby z dlažebních kostek z betonu prostého</t>
  </si>
  <si>
    <t>Lože pod obrubníky, krajníky nebo obruby zdlažebních kostek z betonu prostého  
Popis položky odpovídá cenové soustavě</t>
  </si>
  <si>
    <t>93610421R</t>
  </si>
  <si>
    <t>Montáž odpadkového koše</t>
  </si>
  <si>
    <t>7491013R</t>
  </si>
  <si>
    <t>koš odpadkový kovový, v 785mm š 400mm obsah 50L, RAL 7016</t>
  </si>
  <si>
    <t>7491013R2</t>
  </si>
  <si>
    <t>Odpadkový koš na tříděný odpad – 3 × 50 l, RAL 7016</t>
  </si>
  <si>
    <t>936124111.1R</t>
  </si>
  <si>
    <t>Montáž lavičky stabilní bez zabetonování noh</t>
  </si>
  <si>
    <t>749101R</t>
  </si>
  <si>
    <t>lavička exteriérová 1, poz. M01</t>
  </si>
  <si>
    <t>749101R2</t>
  </si>
  <si>
    <t>lavička exteriérová 2, poz. M02</t>
  </si>
  <si>
    <t>749101R3</t>
  </si>
  <si>
    <t>lavice - replika, poz. M04</t>
  </si>
  <si>
    <t>979024443</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</si>
  <si>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</si>
  <si>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Očištění vybouraných prvků komunikací od spojovacího materiálu s odklizením a uložením očištěných hmot a spojovacího materiálu na skládku na vzdálenost do 10 m obrubníků a krajníků, vybouraných zjakéhokoliv lože a s jakoukoliv výplní spár silničních</t>
  </si>
  <si>
    <t>979054441</t>
  </si>
  <si>
    <t>Očištění vybouraných prvků komunikací od spojovacího materiálu s odklizením a uložením očištěných hmot a spojovacího materiálu na skládku na vzdálenost do 10 m dlaždic, desek nebo tvarovek s původním vyplněním spár kamenivem těženým</t>
  </si>
  <si>
    <t>Očištění vybouraných prvků komunikací od spojovacího materiálu s odklizením a uložením očištěných hmot a spojovacího materiálu na skládku na vzdálenost do 10 m dlaždic, desek nebo tvarovek s původním vyplněním spár kamenivem těženým  
Popis položky odpovídá cenové soustavě</t>
  </si>
  <si>
    <t>M03R</t>
  </si>
  <si>
    <t>Lavice historická - renovace, poz. M03</t>
  </si>
  <si>
    <t>M07R</t>
  </si>
  <si>
    <t>Kolekce fotografií</t>
  </si>
  <si>
    <t>Přesun hmot pro budovy občanské výstavby, bydlení, výrobu a služby ruční - bez užití mechanizace vodorovná dopravní vzdálenost do 100 m pro budovy s jakoukoliv nosnou konstrukcí výšky do 6 m</t>
  </si>
  <si>
    <t>D.2.3.6</t>
  </si>
  <si>
    <t>Rozvody VN, NN, osvětlení a dálkové ovládání odpojovačů</t>
  </si>
  <si>
    <t xml:space="preserve">  SO 61-86-11</t>
  </si>
  <si>
    <t>Hala - elekroinstalace, hromosvod</t>
  </si>
  <si>
    <t>SO 61-86-11</t>
  </si>
  <si>
    <t>46-M</t>
  </si>
  <si>
    <t>Zemní práce při extr.mont.pracích</t>
  </si>
  <si>
    <t>460941221</t>
  </si>
  <si>
    <t>Vyplnění rýh vyplnění a omítnutí rýh ve stěnách hloubky přes 3 do 5 cm a šířky do 5 cm</t>
  </si>
  <si>
    <t>1.PP 
463=463.000 [A] 
'1.NP 
740=740.000 [B] 
'2.NP 
647=647.000 [C] 
Celkem: A+B+C=1 850.000 [D]</t>
  </si>
  <si>
    <t>741110051</t>
  </si>
  <si>
    <t>Montáž trubek elektroinstalačních s nasunutím nebo našroubováním do krabic plastových ohebných, uložených volně, vnější O přes 11 do 23 mm</t>
  </si>
  <si>
    <t>1.PP 
1125=1 125.000 [A] 
'1.NP 
1800=1 800.000 [B] 
'2.NP 
1575=1 575.000 [C] 
Celkem: A+B+C=4 500.000 [D]</t>
  </si>
  <si>
    <t>Poznámka k položce: Montáž trubek elektroinstalačních s nasunutím nebo našroubováním do krabic plastových ohebných, uložených volně, vnější O přes 11 do 23 mm Popis položky odpovídá cenové soustavě</t>
  </si>
  <si>
    <t>34571062</t>
  </si>
  <si>
    <t>trubka elektroinstalační ohebná z PVC (ČSN) 2316</t>
  </si>
  <si>
    <t>1.PP 
656=656.000 [A] 
'1.NP 
1050=1 050.000 [B] 
'2.NP 
919=919.000 [C] 
Celkem: A+B+C=2 625.000 [D]</t>
  </si>
  <si>
    <t>Poznámka k položce: trubka ohebná instal. PVC 2316 průměr 16mm</t>
  </si>
  <si>
    <t>34571063</t>
  </si>
  <si>
    <t>trubka elektroinstalační ohebná z PVC (ČSN) 2323</t>
  </si>
  <si>
    <t>1.PP 
525=525.000 [A] 
'1.NP 
840=840.000 [B] 
'2.NP 
735=735.000 [C] 
Celkem: A+B+C=2 100.000 [D]</t>
  </si>
  <si>
    <t>Poznámka k položce: trubka ohebná instal. PVC 2323 průměr 23</t>
  </si>
  <si>
    <t>741810002</t>
  </si>
  <si>
    <t>Zkoušky a prohlídky elektrických rozvodů a zařízení celková prohlídka a vyhotovení revizní zprávy pro objem montážních prací přes 100 do 500 tis. Kč</t>
  </si>
  <si>
    <t>hromosvod 
2=2.000 [A] 
'elektroinstalace 
4=4.000 [B] 
Celkem: A+B=6.000 [C]</t>
  </si>
  <si>
    <t>0107R</t>
  </si>
  <si>
    <t>Poznámka k položce: 1. Položka obsahuje:  – cenu za vyhotovení dokladu právnickou osobou o silnoproudých zařízeních a vydání průkazu způsobilosti 2. Položka neobsahuje:  X 3. Způsob měření: Udává se počet kusů kompletní konstrukce nebo práce.</t>
  </si>
  <si>
    <t>741820001</t>
  </si>
  <si>
    <t>Měření zemních odporů zemniče</t>
  </si>
  <si>
    <t>741110053</t>
  </si>
  <si>
    <t>Montáž trubek elektroinstalačních s nasunutím nebo našroubováním do krabic plastových ohebných, uložených volně, vnější O přes 35 mm</t>
  </si>
  <si>
    <t>1.PP 
575=575.000 [A] 
'1.NP 
920=920.000 [B] 
'2.NP 
805=805.000 [C] 
Celkem: A+B+C=2 300.000 [D]</t>
  </si>
  <si>
    <t>Poznámka k položce: Montáž trubek elektroinstalačních s nasunutím nebo našroubováním do krabic plastových ohebných, uložených volně, vnější O přes 35 mm Popis položky odpovídá cenové soustavě</t>
  </si>
  <si>
    <t>34571350</t>
  </si>
  <si>
    <t>trubka elektroinstalační ohebná dvouplášťová korugovaná (chránička) D 32/40mm, HDPE+LDPE</t>
  </si>
  <si>
    <t>1.PP 
472=472.000 [A] 
'1.NP 
756=756.000 [B] 
'2.NP 
662=662.000 [C] 
Celkem: A+B+C=1 890.000 [D]</t>
  </si>
  <si>
    <t>Poznámka k položce: trubka ohebná instal. 40</t>
  </si>
  <si>
    <t>34571352</t>
  </si>
  <si>
    <t>trubka elektroinstalační ohebná dvouplášťová korugovaná (chránička) D 52/63mm, HDPE+LDPE</t>
  </si>
  <si>
    <t>1.PP 
125=125.000 [A] 
'1.NP 
200=200.000 [B] 
'2.NP 
175=175.000 [C] 
Celkem: A+B+C=500.000 [D]</t>
  </si>
  <si>
    <t>Poznámka k položce: trubka ohebná instal. 63</t>
  </si>
  <si>
    <t>741112061</t>
  </si>
  <si>
    <t>Montáž krabic elektroinstalačních bez napojení na trubky a lišty, demontáže a montáže víčka a přístroje přístrojových zapuštěných plastových kruhových</t>
  </si>
  <si>
    <t>1.PP 
292=292.000 [A] 
'1.NP 
468=468.000 [B] 
'2.NP 
410=410.000 [C] 
Celkem: A+B+C=1 170.000 [D]</t>
  </si>
  <si>
    <t>Poznámka k položce: Montáž krabic elektroinstalačních bez napojení na trubky a lišty, demontáže a montáže víčka a přístroje přístrojových zapuštěných plastových kruhových Popis položky odpovídá cenové soustavě</t>
  </si>
  <si>
    <t>34571457</t>
  </si>
  <si>
    <t>krabice pod omítku PVC odbočná kruhová D 70mm s víčkem</t>
  </si>
  <si>
    <t>1.PP 
180=180.000 [A] 
'1.NP 
288=288.000 [B] 
'2.NP 
252=252.000 [C] 
Celkem: A+B+C=720.000 [D]</t>
  </si>
  <si>
    <t>34571450</t>
  </si>
  <si>
    <t>krabice pod omítku PVC přístrojová kruhová D 70mm</t>
  </si>
  <si>
    <t>1.PP 
75=75.000 [A] 
'1.NP 
120=120.000 [B] 
'2.NP 
105=105.000 [C] 
Celkem: A+B+C=300.000 [D]</t>
  </si>
  <si>
    <t>Poznámka k položce: krabice KO 68</t>
  </si>
  <si>
    <t>1.PP 
37=37.000 [A] 
'1.NP 
60=60.000 [B] 
'2.NP 
53=53.000 [C] 
Celkem: A+B+C=150.000 [D]</t>
  </si>
  <si>
    <t>Poznámka k položce: krabice KR 68</t>
  </si>
  <si>
    <t>34571521</t>
  </si>
  <si>
    <t>krabice pod omítku PVC odbočná kruhová D 70mm s víčkem a svorkovnicí</t>
  </si>
  <si>
    <t>Poznámka k položce: krabice odbočná s víčkem a svork. (1903, KR 68) kruhová vč. zapojení Popis položky odpovídá cenové soustavě</t>
  </si>
  <si>
    <t>34571473</t>
  </si>
  <si>
    <t>krabice do dutých stěn PVC přístrojová obdélníková 250x200mm s víčkem</t>
  </si>
  <si>
    <t>1.NP 
15=15.000 [A] 
Celkem: A=15.000 [B]</t>
  </si>
  <si>
    <t>Poznámka k položce: krabice KT250</t>
  </si>
  <si>
    <t>210100001</t>
  </si>
  <si>
    <t>Ukončení vodičů izolovaných s označením a zapojením v rozváděči nebo na přístroji průřezu žíly do 2,5 mm2</t>
  </si>
  <si>
    <t>1.PP 
687=687.000 [A] 
'1.NP 
1100=1 100.000 [B] 
'2.NP 
963=963.000 [C] 
Celkem: A+B+C=2 750.000 [D]</t>
  </si>
  <si>
    <t>Poznámka k položce: Ukončení vodičů izolovaných s označením a zapojením v rozváděči nebo na přístroji průřezu žíly do 2,5 mm2 Popis položky odpovídá cenové soustavě</t>
  </si>
  <si>
    <t>210100002</t>
  </si>
  <si>
    <t>Ukončení vodičů izolovaných s označením a zapojením v rozváděči nebo na přístroji průřezu žíly do 6 mm2</t>
  </si>
  <si>
    <t>1.PP 
50=50.000 [A] 
'1.NP 
80=80.000 [B] 
'2.NP 
70=70.000 [C] 
Celkem: A+B+C=200.000 [D]</t>
  </si>
  <si>
    <t>Poznámka k položce: Ukončení vodičů izolovaných s označením a zapojením v rozváděči nebo na přístroji průřezu žíly do 6 mm2 Popis položky odpovídá cenové soustavě</t>
  </si>
  <si>
    <t>741130006</t>
  </si>
  <si>
    <t>Ukončení vodičů a kabelů izolovaných s označením a zapojením v rozváděči nebo na přístroji, průřezu žíly do 16 mm2</t>
  </si>
  <si>
    <t>1.PP 
27=27.000 [A] 
'1.NP 
44=44.000 [B] 
'2.NP 
39=39.000 [C] 
Celkem: A+B+C=110.000 [D]</t>
  </si>
  <si>
    <t>Poznámka k položce: ukončení vodiče v rozvaděči vč. zapojení a koncovky do 16mm2</t>
  </si>
  <si>
    <t>741130011</t>
  </si>
  <si>
    <t>Ukončení vodičů a kabelů izolovaných s označením a zapojením v rozváděči nebo na přístroji, průřezu žíly do 50 mm2</t>
  </si>
  <si>
    <t>1.PP 
20=20.000 [A] 
'1.NP 
32=32.000 [B] 
'2.NP 
28=28.000 [C] 
Celkem: A+B+C=80.000 [D]</t>
  </si>
  <si>
    <t>Poznámka k položce: ukončení vodiče v rozvaděči vč. zapojení a koncovky do 50mm2</t>
  </si>
  <si>
    <t>741130015</t>
  </si>
  <si>
    <t>Ukončení vodičů a kabelů izolovaných s označením a zapojením v rozváděči nebo na přístroji, průřezu žíly do 150 mm2</t>
  </si>
  <si>
    <t>1.PP 
5=5.000 [A] 
'1.NP 
8=8.000 [B] 
'2.NP 
7=7.000 [C] 
Celkem: A+B+C=20.000 [D]</t>
  </si>
  <si>
    <t>Poznámka k položce: ukončení vodiče v rozvaděči vč. zapojení a koncovky do 150mm2</t>
  </si>
  <si>
    <t>741130016</t>
  </si>
  <si>
    <t>Ukončení vodičů a kabelů izolovaných s označením a zapojením v rozváděči nebo na přístroji, průřezu žíly do 185 mm2</t>
  </si>
  <si>
    <t>1.PP 
2=2.000 [A] 
'1.NP 
4=4.000 [B] 
'2.NP 
4=4.000 [C] 
Celkem: A+B+C=10.000 [D]</t>
  </si>
  <si>
    <t>Poznámka k položce: ukončení vodiče v rozvaděči vč. zapojení a koncovky do 185mm2</t>
  </si>
  <si>
    <t>741130017</t>
  </si>
  <si>
    <t>Ukončení vodičů a kabelů izolovaných s označením a zapojením v rozváděči nebo na přístroji, průřezu žíly do 240 mm2</t>
  </si>
  <si>
    <t>1.PP 
10=10.000 [A] 
'1.NP 
16=16.000 [B] 
'2.NP 
14=14.000 [C] 
Celkem: A+B+C=40.000 [D]</t>
  </si>
  <si>
    <t>Poznámka k položce: ukončení vodiče v rozvaděči vč. zapojení a koncovky do 240mm2</t>
  </si>
  <si>
    <t>741310001</t>
  </si>
  <si>
    <t>Montáž spínačů jedno nebo dvoupólových nástěnných se zapojením vodičů, pro prostředí normální spínačů, řazení 1-jednopólových</t>
  </si>
  <si>
    <t>1.PP 
16=16.000 [A] 
'1.NP 
25=25.000 [B] 
'2.NP 
23=23.000 [C] 
Celkem: A+B+C=64.000 [D]</t>
  </si>
  <si>
    <t>Poznámka k položce: spínač nástěnný prostředí obyčejné 1-pólový řazení 1 Popis položky odpovídá cenové soustavě</t>
  </si>
  <si>
    <t>741310101</t>
  </si>
  <si>
    <t>Montáž spínačů jedno nebo dvoupólových polozapuštěných nebo zapuštěných se zapojením vodičů bezšroubové připojení spínačů, řazení 1-jednopólových</t>
  </si>
  <si>
    <t>1.PP 
17=17.000 [A] 
'1.NP 
28=28.000 [B] 
'2.NP 
24=24.000 [C] 
Celkem: A+B+C=69.000 [D]</t>
  </si>
  <si>
    <t>Poznámka k položce: spínač nástěnný prostředí vlhké 1-pólový řazení 1 Popis položky odpovídá cenové soustavě</t>
  </si>
  <si>
    <t>741310021</t>
  </si>
  <si>
    <t>Montáž spínačů jedno nebo dvoupólových nástěnných se zapojením vodičů, pro prostředí normální přepínačů, řazení 5-sériových</t>
  </si>
  <si>
    <t>1.NP 
1=1.000 [A] 
Celkem: A=1.000 [B]</t>
  </si>
  <si>
    <t>Poznámka k položce: sériový přepínač nástěnný prostředí obyčejné řazení 5 Popis položky odpovídá cenové soustavě</t>
  </si>
  <si>
    <t>741310022</t>
  </si>
  <si>
    <t>Montáž spínačů jedno nebo dvoupólových nástěnných se zapojením vodičů, pro prostředí normální přepínačů, řazení 6-střídavých</t>
  </si>
  <si>
    <t>1.NP 
17=17.000 [A] 
'2.NP 
27=27.000 [B] 
Celkem: A+B=44.000 [C]</t>
  </si>
  <si>
    <t>Poznámka k položce: střídavý přepínač nástěnný prostředí obyčejné řazení 6 Popis položky odpovídá cenové soustavě</t>
  </si>
  <si>
    <t>741310042</t>
  </si>
  <si>
    <t>Montáž spínačů jedno nebo dvoupólových nástěnných se zapojením vodičů, pro prostředí venkovní nebo mokré přepínačů, řazení 6-střídavých</t>
  </si>
  <si>
    <t>1.PP 
10=10.000 [A] 
Celkem: A=10.000 [B]</t>
  </si>
  <si>
    <t>Poznámka k položce: střídavý přepínač nástěnný prostředí do vlhka řazení 6</t>
  </si>
  <si>
    <t>741310011</t>
  </si>
  <si>
    <t>Montáž spínačů jedno nebo dvoupólových nástěnných se zapojením vodičů, pro prostředí normální ovladačů, řazení 1/0-tlačítkových zapínacích</t>
  </si>
  <si>
    <t>1.PP 
15=15.000 [A] 
'1.NP 
28=28.000 [B] 
'2.NP 
27=27.000 [C] 
Celkem: A+B+C=70.000 [D]</t>
  </si>
  <si>
    <t>Poznámka k položce: tlačítkový ovladač I/0 Popis položky odpovídá cenové soustavě</t>
  </si>
  <si>
    <t>741313011</t>
  </si>
  <si>
    <t>Montáž zásuvek domovních se zapojením vodičů bezšroubové připojení chráněných v krabici 10/16 A, pro prostředí normální, provedení 2P + PE</t>
  </si>
  <si>
    <t>1.NP 
173=173.000 [A] 
'2.NP 
116=116.000 [B] 
Celkem: A+B=289.000 [C]</t>
  </si>
  <si>
    <t>Poznámka k položce: zásuvka v krabici prostředí obyčejné 10/16A 250V 2P+Z Popis položky odpovídá cenové soustavě</t>
  </si>
  <si>
    <t>741313082</t>
  </si>
  <si>
    <t>Montáž zásuvek domovních se zapojením vodičů šroubové připojení venkovní nebo mokré, provedení 2P + PE</t>
  </si>
  <si>
    <t>1.PP 
65=65.000 [A] 
'1.NP 
18=18.000 [B] 
Celkem: A+B=83.000 [C]</t>
  </si>
  <si>
    <t>Poznámka k položce: zásuvka v krabici prostředí vlhké 10/16A 250V 2P+Z</t>
  </si>
  <si>
    <t>35811321</t>
  </si>
  <si>
    <t>zásuvka nástěnná 400V/230V 16A - 5pól, řazení 3P+N+PE, šroubové svorky</t>
  </si>
  <si>
    <t>1.PP 
4=4.000 [A] 
Celkem: A=4.000 [B]</t>
  </si>
  <si>
    <t>Poznámka k položce: zásuvka v krabici prostředí vlhké 16A 400V Popis položky odpovídá cenové soustavě</t>
  </si>
  <si>
    <t>741111002</t>
  </si>
  <si>
    <t>Montáž systému podlahových kanálů se spojkami, ohyby a rohy a s nasunutím do krabic krabic s vývody</t>
  </si>
  <si>
    <t>1.NP 
7=7.000 [A] 
Celkem: A=7.000 [B]</t>
  </si>
  <si>
    <t>Poznámka k položce: montáž podl krabice</t>
  </si>
  <si>
    <t>210190000</t>
  </si>
  <si>
    <t>montáž MEB</t>
  </si>
  <si>
    <t>1.NP 
20=20.000 [A] 
Celkem: A=20.000 [B]</t>
  </si>
  <si>
    <t>Poznámka k položce: montáž MEB Popis položky odpovídá cenové soustavě</t>
  </si>
  <si>
    <t>210190000R</t>
  </si>
  <si>
    <t>montáž nouzová sada pro invalidy</t>
  </si>
  <si>
    <t>1.NP 
2=2.000 [A] 
Celkem: A=2.000 [B]</t>
  </si>
  <si>
    <t>Poznámka k položce: montáž nouzová sada pro invalidy</t>
  </si>
  <si>
    <t>210190000R.1</t>
  </si>
  <si>
    <t>montáž pohyb. čidla / přítomnosti</t>
  </si>
  <si>
    <t>1.NP 
21=21.000 [A] 
Celkem: A=21.000 [B]</t>
  </si>
  <si>
    <t>Poznámka k položce: montáž pohyb. čidla / přítomnosti</t>
  </si>
  <si>
    <t>741210001</t>
  </si>
  <si>
    <t>Montáž rozvodnic oceloplechových nebo plastových bez zapojení vodičů běžných, hmotnosti do 20 kg</t>
  </si>
  <si>
    <t>Poznámka k položce: montáž oceloplech. rozvodnic do 20kg Popis položky odpovídá cenové soustavě</t>
  </si>
  <si>
    <t>741210002</t>
  </si>
  <si>
    <t>Montáž rozvodnic oceloplechových nebo plastových bez zapojení vodičů běžných, hmotnosti do 50 kg</t>
  </si>
  <si>
    <t>Poznámka k položce: montáž oceloplech. rozvodnic do 50kg Popis položky odpovídá cenové soustavě</t>
  </si>
  <si>
    <t>741210003</t>
  </si>
  <si>
    <t>Montáž rozvodnic oceloplechových nebo plastových bez zapojení vodičů běžných, hmotnosti do 100 kg</t>
  </si>
  <si>
    <t>Poznámka k položce: montáž oceloplech. rozvodnic do 100kg</t>
  </si>
  <si>
    <t>741210006</t>
  </si>
  <si>
    <t>Montáž rozvodnic oceloplechových nebo plastových bez zapojení vodičů běžných, hmotnosti do 300 kg</t>
  </si>
  <si>
    <t>Poznámka k položce: montáž oceloplech. rozvodnic nad 250kg</t>
  </si>
  <si>
    <t>210190002R.2</t>
  </si>
  <si>
    <t>montáž UPS</t>
  </si>
  <si>
    <t>Poznámka k položce: montáž UPS</t>
  </si>
  <si>
    <t>210200008</t>
  </si>
  <si>
    <t>montáž M-bus, elektroměr</t>
  </si>
  <si>
    <t>Poznámka k položce: montáž M-bus, elektroměr Popis položky odpovídá cenové soustavě</t>
  </si>
  <si>
    <t>210200008R</t>
  </si>
  <si>
    <t>montáž nouzového svítidla (pikrogram/inverter)</t>
  </si>
  <si>
    <t>Poznámka k položce: montáž nouzového svítidla (pikrogram/inverter)</t>
  </si>
  <si>
    <t>741372001</t>
  </si>
  <si>
    <t>Montáž svítidel s integrovaným zdrojem LED se zapojením vodičů interiérových přisazených nástěnných páskových samolepících</t>
  </si>
  <si>
    <t>Poznámka k položce: montáž LED pásku</t>
  </si>
  <si>
    <t>220280221</t>
  </si>
  <si>
    <t>Montáž kabelu uloženého v trubkách nebo v lištách včetně odvinutí kabelu z bubnu, natáhnutí, odříznutí, zaizolování a zatažení do trubek nebo lišt, pročištění t</t>
  </si>
  <si>
    <t>Montáž kabelu uloženého v trubkách nebo v lištách včetně odvinutí kabelu z bubnu, natáhnutí, odříznutí, zaizolování a zatažení do trubek nebo lišt, pročištění trubky, prozvonění a označení kabelu SYKFY 5 x 2 x 0,5 mm</t>
  </si>
  <si>
    <t>1.PP 
120=120.000 [A] 
'1.NP 
200=200.000 [B] 
'2.NP 
180=180.000 [C] 
Celkem: A+B+C=500.000 [D]</t>
  </si>
  <si>
    <t>Poznámka k položce: SYKFY 5x2x0,5 Popis položky odpovídá cenové soustavě</t>
  </si>
  <si>
    <t>210812001</t>
  </si>
  <si>
    <t>Montáž izolovaných kabelů měděných do 1 kV bez ukončení plných nebo laněných kulatých (např. CYKY, CHKE-R) uložených volně nebo v liště počtu a průřezu žil 2x1,</t>
  </si>
  <si>
    <t>Montáž izolovaných kabelů měděných do 1 kV bez ukončení plných nebo laněných kulatých (např. CYKY, CHKE-R) uložených volně nebo v liště počtu a průřezu žil 2x1,5 až 6 mm2</t>
  </si>
  <si>
    <t>1.PP 
270=270.000 [A] 
'1.NP 
440=440.000 [B] 
'2.NP 
390=390.000 [C] 
Celkem: A+B+C=1 100.000 [D]</t>
  </si>
  <si>
    <t>Poznámka k položce: CXKH-R-O 2Ax1.5mm2</t>
  </si>
  <si>
    <t>Poznámka k položce: CXKH-R-O 2Ax4mm2</t>
  </si>
  <si>
    <t>210812011</t>
  </si>
  <si>
    <t>Montáž izolovaných kabelů měděných do 1 kV bez ukončení plných nebo laněných kulatých (např. CYKY, CHKE-R) uložených volně nebo v liště počtu a průřezu žil 3x1,</t>
  </si>
  <si>
    <t>Montáž izolovaných kabelů měděných do 1 kV bez ukončení plných nebo laněných kulatých (např. CYKY, CHKE-R) uložených volně nebo v liště počtu a průřezu žil 3x1,5 až 6 mm2</t>
  </si>
  <si>
    <t>1.PP 
2125=2 125.000 [A] 
'1.NP 
3400=3 400.000 [B] 
'2.NP 
2975=2 975.000 [C] 
Celkem: A+B+C=8 500.000 [D]</t>
  </si>
  <si>
    <t>Poznámka k položce: CXKH-R-J 3Bx1.5mm2 Popis položky odpovídá cenové soustavě</t>
  </si>
  <si>
    <t>1.PP 
2175=2 175.000 [A] 
'1.NP 
3480=3 480.000 [B] 
'2.NP 
3045=3 045.000 [C] 
Celkem: A+B+C=8 700.000 [D]</t>
  </si>
  <si>
    <t>Poznámka k položce: CXKH-R-J 3Cx2.5mm2 Popis položky odpovídá cenové soustavě</t>
  </si>
  <si>
    <t>210812061</t>
  </si>
  <si>
    <t>Montáž izolovaných kabelů měděných do 1 kV bez ukončení plných nebo laněných kulatých (např. CYKY, CHKE-R) uložených volně nebo v liště počtu a průřezu žil 5x1,</t>
  </si>
  <si>
    <t>Montáž izolovaných kabelů měděných do 1 kV bez ukončení plných nebo laněných kulatých (např. CYKY, CHKE-R) uložených volně nebo v liště počtu a průřezu žil 5x1,5 až 2,5 mm2</t>
  </si>
  <si>
    <t>1.PP 
750=750.000 [A] 
'1.NP 
1200=1 200.000 [B] 
'2.NP 
1050=1 050.000 [C] 
Celkem: A+B+C=3 000.000 [D]</t>
  </si>
  <si>
    <t>Poznámka k položce: CXKH-R-J 5Cx1.5mm2 Popis položky odpovídá cenové soustavě</t>
  </si>
  <si>
    <t>1.PP 
242=242.000 [A] 
'1.NP 
388=388.000 [B] 
'2.NP 
340=340.000 [C] 
Celkem: A+B+C=970.000 [D]</t>
  </si>
  <si>
    <t>Poznámka k položce: CXKH-R-J 5Cx2,5mm2</t>
  </si>
  <si>
    <t>1.PP 
192=192.000 [A] 
'1.NP 
308=308.000 [B] 
'2.NP 
270=270.000 [C] 
Celkem: A+B+C=770.000 [D]</t>
  </si>
  <si>
    <t>Poznámka k položce: CXKH-R-J 3Cx4mm2</t>
  </si>
  <si>
    <t>1.PP 
150=150.000 [A] 
'1.NP 
240=240.000 [B] 
'2.NP 
210=210.000 [C] 
Celkem: A+B+C=600.000 [D]</t>
  </si>
  <si>
    <t>Poznámka k položce: CXKH-R-J 3Cx6mm2</t>
  </si>
  <si>
    <t>210812063</t>
  </si>
  <si>
    <t>Montáž izolovaných kabelů měděných do 1 kV bez ukončení plných nebo laněných kulatých (např. CYKY, CHKE-R) uložených volně nebo v liště počtu a průřezu žil 5x4</t>
  </si>
  <si>
    <t>Montáž izolovaných kabelů měděných do 1 kV bez ukončení plných nebo laněných kulatých (např. CYKY, CHKE-R) uložených volně nebo v liště počtu a průřezu žil 5x4 až 6 mm2</t>
  </si>
  <si>
    <t>1.PP 
145=145.000 [A] 
'1.NP 
232=232.000 [B] 
'2.NP 
203=203.000 [C] 
Celkem: A+B+C=580.000 [D]</t>
  </si>
  <si>
    <t>Poznámka k položce: CXKH-R-J 5Cx6mm2</t>
  </si>
  <si>
    <t>210812033</t>
  </si>
  <si>
    <t>Montáž izolovaných kabelů měděných do 1 kV bez ukončení plných nebo laněných kulatých (např. CYKY, CHKE-R) uložených volně nebo v liště počtu a průřezu žil 4x6</t>
  </si>
  <si>
    <t>Montáž izolovaných kabelů měděných do 1 kV bez ukončení plných nebo laněných kulatých (např. CYKY, CHKE-R) uložených volně nebo v liště počtu a průřezu žil 4x6 až 10 mm2</t>
  </si>
  <si>
    <t>1.PP 
158=158.000 [A] 
'1.NP 
252=252.000 [B] 
'2.NP 
220=220.000 [C] 
Celkem: A+B+C=630.000 [D]</t>
  </si>
  <si>
    <t>Poznámka k položce: CXKH-R-J 4x10mm2 Popis položky odpovídá cenové soustavě</t>
  </si>
  <si>
    <t>210812035</t>
  </si>
  <si>
    <t>Montáž izolovaných kabelů měděných do 1 kV bez ukončení plných nebo laněných kulatých (např. CYKY, CHKE-R) uložených volně nebo v liště počtu a průřezu žil 4x16</t>
  </si>
  <si>
    <t>Montáž izolovaných kabelů měděných do 1 kV bez ukončení plných nebo laněných kulatých (např. CYKY, CHKE-R) uložených volně nebo v liště počtu a průřezu žil 4x16 mm2</t>
  </si>
  <si>
    <t>1.PP 
87=87.000 [A] 
'1.NP 
140=140.000 [B] 
'2.NP 
123=123.000 [C] 
Celkem: A+B+C=350.000 [D]</t>
  </si>
  <si>
    <t>Poznámka k položce: CXKH-R-J 4x16mm2</t>
  </si>
  <si>
    <t>210812037</t>
  </si>
  <si>
    <t>Montáž izolovaných kabelů měděných do 1 kV bez ukončení plných nebo laněných kulatých (např. CYKY, CHKE-R) uložených volně nebo v liště počtu a průřezu žil 4x25</t>
  </si>
  <si>
    <t>Montáž izolovaných kabelů měděných do 1 kV bez ukončení plných nebo laněných kulatých (např. CYKY, CHKE-R) uložených volně nebo v liště počtu a průřezu žil 4x25 až 35 mm2</t>
  </si>
  <si>
    <t>1.PP 
60=60.000 [A] 
'1.NP 
96=96.000 [B] 
'2.NP 
84=84.000 [C] 
Celkem: A+B+C=240.000 [D]</t>
  </si>
  <si>
    <t>Poznámka k položce: CXKH-R-J 4x25mm2</t>
  </si>
  <si>
    <t>1.PP 
45=45.000 [A] 
'1.NP 
72=72.000 [B] 
'2.NP 
63=63.000 [C] 
Celkem: A+B+C=180.000 [D]</t>
  </si>
  <si>
    <t>Poznámka k položce: CXKH-R-J 4x35mm2</t>
  </si>
  <si>
    <t>210812041</t>
  </si>
  <si>
    <t>Montáž izolovaných kabelů měděných do 1 kV bez ukončení plných nebo laněných kulatých (např. CYKY, CHKE-R) uložených volně nebo v liště počtu a průřezu žil 4x50</t>
  </si>
  <si>
    <t>Montáž izolovaných kabelů měděných do 1 kV bez ukončení plných nebo laněných kulatých (např. CYKY, CHKE-R) uložených volně nebo v liště počtu a průřezu žil 4x50 mm2</t>
  </si>
  <si>
    <t>1.PP 
12=12.000 [A] 
'1.NP 
20=20.000 [B] 
'2.NP 
18=18.000 [C] 
Celkem: A+B+C=50.000 [D]</t>
  </si>
  <si>
    <t>Poznámka k položce: CXKH-R-J 4x50mm2</t>
  </si>
  <si>
    <t>210902047</t>
  </si>
  <si>
    <t>Montáž izolovaných kabelů hliníkových do 1 kV bez ukončení plných nebo laněných kulatých (např. AYKY) uložených volně počtu a průřezu žil 3x240+120 mm2</t>
  </si>
  <si>
    <t>1.PP 
380=380.000 [A] 
'1.NP 
608=608.000 [B] 
'2.NP 
532=532.000 [C] 
Celkem: A+B+C=1 520.000 [D]</t>
  </si>
  <si>
    <t>Poznámka k položce: AXKH-R-J 3x240 + 120</t>
  </si>
  <si>
    <t>Poznámka k položce: 1-CXKH-V-J P60-R 3x2,5mm2</t>
  </si>
  <si>
    <t>1.PP 
450=450.000 [A] 
'1.NP 
730=730.000 [B] 
'2.NP 
640=640.000 [C] 
Celkem: A+B+C=1 820.000 [D]</t>
  </si>
  <si>
    <t>Poznámka k položce: 1-CXKH-V-J P60-R 5x1,5mm2</t>
  </si>
  <si>
    <t>Poznámka k položce: 1-CXKH-V-J P60-R 3x4mm2</t>
  </si>
  <si>
    <t>Poznámka k položce: 1-CXKH-V-J P60-R 5x2,5mm2</t>
  </si>
  <si>
    <t>210812065</t>
  </si>
  <si>
    <t>Montáž izolovaných kabelů měděných do 1 kV bez ukončení plných nebo laněných kulatých (např. CYKY, CHKE-R) uložených volně nebo v liště počtu a průřezu žil 5x10</t>
  </si>
  <si>
    <t>Montáž izolovaných kabelů měděných do 1 kV bez ukončení plných nebo laněných kulatých (např. CYKY, CHKE-R) uložených volně nebo v liště počtu a průřezu žil 5x10 až 16 mm2</t>
  </si>
  <si>
    <t>1.PP 
512=512.000 [A] 
'1.NP 
820=820.000 [B] 
'2.NP 
718=718.000 [C] 
Celkem: A+B+C=2 050.000 [D]</t>
  </si>
  <si>
    <t>Poznámka k položce: 1-CXKH-V-J P60-R 5x10mm2</t>
  </si>
  <si>
    <t>Poznámka k položce: 1-CXKH-V-O P60-R 3x2,5mm2</t>
  </si>
  <si>
    <t>210812043</t>
  </si>
  <si>
    <t>Montáž izolovaných kabelů měděných do 1 kV bez ukončení plných nebo laněných kulatých (např. CYKY, CHKE-R) uložených volně nebo v liště počtu a průřezu žil 4x12</t>
  </si>
  <si>
    <t>Montáž izolovaných kabelů měděných do 1 kV bez ukončení plných nebo laněných kulatých (např. CYKY, CHKE-R) uložených volně nebo v liště počtu a průřezu žil 4x120 mm2</t>
  </si>
  <si>
    <t>1.PP 
140=140.000 [A] 
'1.NP 
224=224.000 [B] 
'2.NP 
196=196.000 [C] 
Celkem: A+B+C=560.000 [D]</t>
  </si>
  <si>
    <t>Poznámka k položce: 1-CXKH-V-J P60-R 4x120mm2</t>
  </si>
  <si>
    <t>210800121R.12</t>
  </si>
  <si>
    <t>1-CXKH-V-J P60-R 4x185mm2</t>
  </si>
  <si>
    <t>1.PP 
35=35.000 [A] 
'1.NP 
56=56.000 [B] 
'2.NP 
49=49.000 [C] 
Celkem: A+B+C=140.000 [D]</t>
  </si>
  <si>
    <t>Poznámka k položce: 1-CXKH-V-J P60-R 4x185mm2</t>
  </si>
  <si>
    <t>210800411</t>
  </si>
  <si>
    <t>Montáž izolovaných vodičů měděných do 1 kV bez ukončení uložených v trubkách nebo lištách zatažených plných nebo laněných s PVC pláštěm, bezhalogenových, ohniod</t>
  </si>
  <si>
    <t>Montáž izolovaných vodičů měděných do 1 kV bez ukončení uložených v trubkách nebo lištách zatažených plných nebo laněných s PVC pláštěm, bezhalogenových, ohniodolných (např. CY, CHAH-V) průřezu žíly 0,5 až 16 mm2</t>
  </si>
  <si>
    <t>1.PP 
200=200.000 [A] 
'1.NP 
320=320.000 [B] 
'2.NP 
280=280.000 [C] 
Celkem: A+B+C=800.000 [D]</t>
  </si>
  <si>
    <t>Poznámka k položce: CY 2.5mm2 (H07V-U) zelenožlutý Popis položky odpovídá cenové soustavě</t>
  </si>
  <si>
    <t>1.PP 
300=300.000 [A] 
'1.NP 
480=480.000 [B] 
'2.NP 
420=420.000 [C] 
Celkem: A+B+C=1 200.000 [D]</t>
  </si>
  <si>
    <t>Poznámka k položce: CY 4mm2 (H07V-U) zelenožlutý Popis položky odpovídá cenové soustavě</t>
  </si>
  <si>
    <t>1.PP 
150=150.000 [A] 
'1.NP 
280=280.000 [B] 
'2.NP 
270=270.000 [C] 
Celkem: A+B+C=700.000 [D]</t>
  </si>
  <si>
    <t>Poznámka k položce: CY 6mm2 (H07V-U) zelenožlutý</t>
  </si>
  <si>
    <t>1.PP 
225=225.000 [A] 
'1.NP 
360=360.000 [B] 
'2.NP 
315=315.000 [C] 
Celkem: A+B+C=900.000 [D]</t>
  </si>
  <si>
    <t>Poznámka k položce: CY 16mm2 (H07V-U) zelenožlutý Popis položky odpovídá cenové soustavě</t>
  </si>
  <si>
    <t>210800413</t>
  </si>
  <si>
    <t>Montáž izolovaných vodičů měděných do 1 kV bez ukončení uložených v trubkách nebo lištách zatažených plných nebo laněných s PVC pláštěm, bezhalogenových, ohniodolných (např. CY, CHAH-V) průřezu žíly 25 až 35 mm2</t>
  </si>
  <si>
    <t>1.PP 
60=60.000 [A] 
'1.NP 
100=100.000 [B] 
'2.NP 
90=90.000 [C] 
Celkem: A+B+C=250.000 [D]</t>
  </si>
  <si>
    <t>Poznámka k položce: CYA 25mm2 (H07V-U) zelenožlutý Popis položky odpovídá cenové soustavě</t>
  </si>
  <si>
    <t>210800415</t>
  </si>
  <si>
    <t>Montáž izolovaných vodičů měděných do 1 kV bez ukončení uložených v trubkách nebo lištách zatažených plných nebo laněných s PVC pláštěm, bezhalogenových, ohniodolných (např. CY, CHAH-V) průřezu žíly 50 až 70 mm2</t>
  </si>
  <si>
    <t>1.PP 
25=25.000 [A] 
'1.NP 
40=40.000 [B] 
'2.NP 
35=35.000 [C] 
Celkem: A+B+C=100.000 [D]</t>
  </si>
  <si>
    <t>Poznámka k položce: CYA 50mm2 (H07V-U) zelenožlutý</t>
  </si>
  <si>
    <t>210800417</t>
  </si>
  <si>
    <t>Montáž izolovaných vodičů měděných do 1 kV bez ukončení uložených v trubkách nebo lištách zatažených plných nebo laněných s PVC pláštěm, bezhalogenových, ohniodolných (např. CY, CHAH-V) průřezu žíly 95 až 120 mm2</t>
  </si>
  <si>
    <t>1.PP 
100=100.000 [A] 
'1.NP 
160=160.000 [B] 
'2.NP 
140=140.000 [C] 
Celkem: A+B+C=400.000 [D]</t>
  </si>
  <si>
    <t>Poznámka k položce: CYA 120mm2 (H07V-U) zelenožlutý</t>
  </si>
  <si>
    <t>215112211</t>
  </si>
  <si>
    <t>TOTAL/CENTRAL STOP</t>
  </si>
  <si>
    <t>Poznámka k položce: TOTAL/CENTRAL STOP Popis položky odpovídá cenové soustavě</t>
  </si>
  <si>
    <t>741910415</t>
  </si>
  <si>
    <t>Montáž žlabů bez stojiny a výložníků kovových s podpěrkami a příslušenstvím bez víka, šířky do 500 mm</t>
  </si>
  <si>
    <t>1.PP 
632=632.000 [A] 
'1.NP 
1012=1 012.000 [B] 
'2.NP 
886=886.000 [C] 
Mezisoučet: A+B+C=2 530.000 [D] 
-150=- 150.000 [E] 
Mezisoučet: E=- 150.000 [F] 
Celkem: A+B+C+E=2 380.000 [G]</t>
  </si>
  <si>
    <t>Poznámka k položce: montáž kab. žlabu + žebřík</t>
  </si>
  <si>
    <t>741910415R</t>
  </si>
  <si>
    <t>Montáž žlabů bez stojiny a výložníků kovových s podpěrkami a příslušenstvím bez víka, šířky do 800 mm</t>
  </si>
  <si>
    <t>150.0=150.000 [A] 
Celkem: A=150.000 [B]</t>
  </si>
  <si>
    <t>741372051</t>
  </si>
  <si>
    <t>Montáž svítidel s integrovaným zdrojem LED se zapojením vodičů interiérových přisazených stropních reflektorových bez pohybového čidla</t>
  </si>
  <si>
    <t>Poznámka k položce: montáž svítidla Popis položky odpovídá cenové soustavě</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</si>
  <si>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</si>
  <si>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</si>
  <si>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</si>
  <si>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Poznámka k položce: Montáž uzemňovacího vedení s upevněním, propojením a připojením pomocí svorek vzemi sizolací spojů vodičů FeZn drátem nebo lanem průměru do 10 mm vměstské zástavbě Popis položky odpovídá cenové soustavě</t>
  </si>
  <si>
    <t>210220201</t>
  </si>
  <si>
    <t>Montáž hromosvodného vedení jímacích tyčí délky do 3 m na střešní hřeben</t>
  </si>
  <si>
    <t>Poznámka k položce: Montáž hromosvodného vedení jímacích tyčí délky do 3 m na střešní hřeben Popis položky odpovídá cenové soustavě</t>
  </si>
  <si>
    <t>210220301</t>
  </si>
  <si>
    <t>Montáž hromosvodného vedení svorek se 2 šrouby</t>
  </si>
  <si>
    <t>Poznámka k položce: Montáž hromosvodného vedení svorek se 2 šrouby Popis položky odpovídá cenové soustavě</t>
  </si>
  <si>
    <t>210220302</t>
  </si>
  <si>
    <t>Montáž hromosvodného vedení svorek se 3 a více šrouby</t>
  </si>
  <si>
    <t>Poznámka k položce: Montáž hromosvodného vedení svorek se 3 a více šrouby Popis položky odpovídá cenové soustavě</t>
  </si>
  <si>
    <t>210220372</t>
  </si>
  <si>
    <t>Montáž hromosvodného vedení ochranných prvků a doplňků úhelníků nebo trubek s držáky do zdiva</t>
  </si>
  <si>
    <t>Poznámka k položce: montáž ochranný phelník do zdiva</t>
  </si>
  <si>
    <t>210220401</t>
  </si>
  <si>
    <t>Montáž hromosvodného vedení ochranných prvků a doplňků štítků k označení svodů</t>
  </si>
  <si>
    <t>Poznámka k položce: Montáž hromosvodného vedení ochranných prvků a doplňků štítků k označení svodů Popis položky odpovídá cenové soustavě</t>
  </si>
  <si>
    <t>210220431</t>
  </si>
  <si>
    <t>Montáž hromosvodného vedení ochranných prvků a doplňků tvarování prvků</t>
  </si>
  <si>
    <t>Poznámka k položce: Montáž hromosvodného vedení ochranných prvků a doplňků tvarování prvků Popis položky odpovídá cenové soustavě</t>
  </si>
  <si>
    <t>741420001</t>
  </si>
  <si>
    <t>Montáž hromosvodného vedení svodových drátů nebo lan s podpěrami, O do 10 mm</t>
  </si>
  <si>
    <t>Poznámka k položce: montáž uzemňovacího drátu AlMgSi průměr 8mm vč. podpěr Popis položky odpovídá cenové soustavě</t>
  </si>
  <si>
    <t>741112001</t>
  </si>
  <si>
    <t>Montáž krabic elektroinstalačních bez napojení na trubky a lišty, demontáže a montáže víčka a přístroje protahovacích nebo odbočných zapuštěných plastových kruh</t>
  </si>
  <si>
    <t>Montáž krabic elektroinstalačních bez napojení na trubky a lišty, demontáže a montáže víčka a přístroje protahovacích nebo odbočných zapuštěných plastových kruhových</t>
  </si>
  <si>
    <t>1.PP 
299=299.000 [A] 
'1.NP 
478=478.000 [B] 
'2.NP 
418=418.000 [C] 
Celkem: A+B+C=1 195.000 [D]</t>
  </si>
  <si>
    <t>Poznámka k položce: Krabice (KP, KO, KR, KT)</t>
  </si>
  <si>
    <t>977131116</t>
  </si>
  <si>
    <t>Vrty příklepovými vrtáky do cihelného zdiva nebo prostého betonu průměru přes 16 do 20 mm</t>
  </si>
  <si>
    <t>1.PP 
187=187.000 [A] 
'1.NP 
300=300.000 [B] 
'2.NP 
263=263.000 [C] 
Celkem: A+B+C=750.000 [D] 
750*0.3 Přepočtené koeficientem množství=225.000 [E] 
Celkem: E=225.000 [F]</t>
  </si>
  <si>
    <t>Poznámka k položce: Provrtání do vel. 20</t>
  </si>
  <si>
    <t>90*0.3 Přepočtené koeficientem množství=27.000 [A] 
Celkem: A=27.000 [B]</t>
  </si>
  <si>
    <t>Poznámka k položce: Provrtání do vel. 40</t>
  </si>
  <si>
    <t>Rozvaděč RH-sever vč. vybavení</t>
  </si>
  <si>
    <t>Poznámka k položce: Rozvaděč RH-sever vč. vybavení</t>
  </si>
  <si>
    <t>Rozvaděč RH-jih vč. vybavení</t>
  </si>
  <si>
    <t>Poznámka k položce: Rozvaděč RH-jih vč. vybavení</t>
  </si>
  <si>
    <t>Rozvaděč RPO, vč. vybavení, pož. odolnost EI60-DP1</t>
  </si>
  <si>
    <t>Poznámka k položce: Rozvaděč RPO, vč. vybavení, pož. odolnost EI60-DP1</t>
  </si>
  <si>
    <t>UPS, off-line 250 kVA, baterie LiFePO</t>
  </si>
  <si>
    <t>Poznámka k položce: UPS, off-line 250 kVA, baterie LiFePO</t>
  </si>
  <si>
    <t>Rozvaděč R-sklady, jih vč. vybavení, 48 M</t>
  </si>
  <si>
    <t>Poznámka k položce: Rozvaděč R-sklady, jih vč. vybavení, 48 M</t>
  </si>
  <si>
    <t>Rozvaděč R-kryt, jih/sever vč. vybavení, 48 M</t>
  </si>
  <si>
    <t>Poznámka k položce: Rozvaděč R-kryt, jih/sever vč. vybavení, 48 M</t>
  </si>
  <si>
    <t>Rozvaděč R-SLB, jih/sever vč. vybavení, 48 M</t>
  </si>
  <si>
    <t>Poznámka k položce: Rozvaděč R-SLB, jih/sever vč. vybavení, 48 M</t>
  </si>
  <si>
    <t>Rozvaděč RO1, RO06, RO7 vč. vybavení, 72 M</t>
  </si>
  <si>
    <t>Poznámka k položce: Rozvaděč RO1, RO06, RO7 vč. vybavení, 72 M</t>
  </si>
  <si>
    <t>Rozvaděč RO2, RO3,RO8 vč. vybavení, 96 M</t>
  </si>
  <si>
    <t>Poznámka k položce: Rozvaděč RO2, RO3,RO8 vč. vybavení, 96 M</t>
  </si>
  <si>
    <t>Pol118R</t>
  </si>
  <si>
    <t>Rozvaděč RO4, vč. vybavení, 96 M</t>
  </si>
  <si>
    <t>Poznámka k položce: Rozvaděč RO4, vč. vybavení, 96 M</t>
  </si>
  <si>
    <t>Rozvaděč RO5, vč. vybavení, 144M</t>
  </si>
  <si>
    <t>Poznámka k položce: Rozvaděč RO5, vč. vybavení, 144M</t>
  </si>
  <si>
    <t>Rozvaděč RP9 vč. vybavení, 72 M</t>
  </si>
  <si>
    <t>Poznámka k položce: Rozvaděč RP9 vč. vybavení, 72 M</t>
  </si>
  <si>
    <t>Rozvaděč R-hala1, vč. vybavení, 198M, pož. odolnost EI45-DP1</t>
  </si>
  <si>
    <t>Poznámka k položce: Rozvaděč R-hala1, vč. vybavení, 198M, pož. odolnost EI45-DP1</t>
  </si>
  <si>
    <t>Rozvaděč R-hala2, vč. vybavení, 198M,pož. odolnost EI45-DP1</t>
  </si>
  <si>
    <t>Poznámka k položce: Rozvaděč R-hala2, vč. vybavení, 198M,pož. odolnost EI45-DP1</t>
  </si>
  <si>
    <t>Podružný elektroměr, M-BUS</t>
  </si>
  <si>
    <t>Poznámka k položce: Podružný elektroměr, M-BUS</t>
  </si>
  <si>
    <t>doběhové relé</t>
  </si>
  <si>
    <t>Poznámka k položce: doběhové relé</t>
  </si>
  <si>
    <t>Přípojné místo MEB</t>
  </si>
  <si>
    <t>Poznámka k položce: MEB</t>
  </si>
  <si>
    <t>Pol126R</t>
  </si>
  <si>
    <t>tlačítko TOTAL STOP</t>
  </si>
  <si>
    <t>Poznámka k položce: tlačítko TOTAL STOP</t>
  </si>
  <si>
    <t>tlačítko CENTRAL STOP</t>
  </si>
  <si>
    <t>Poznámka k položce: tlačítko CENTRAL STOP</t>
  </si>
  <si>
    <t>40461016</t>
  </si>
  <si>
    <t>detektor pohybu stropní 360°</t>
  </si>
  <si>
    <t>Poznámka k položce: pohybové čidlo 360°</t>
  </si>
  <si>
    <t>40461057</t>
  </si>
  <si>
    <t>čidlo přítomnosti stropní 360°</t>
  </si>
  <si>
    <t>Poznámka k položce: čidlo přítomnosti 360°</t>
  </si>
  <si>
    <t>Poznámka k položce: krabice KT 250</t>
  </si>
  <si>
    <t>34535000</t>
  </si>
  <si>
    <t>spínač kompletní, zápustný, jednopólový, řazení 1, šroubové svorky</t>
  </si>
  <si>
    <t>Poznámka k položce: spínač kolébkový č. 1</t>
  </si>
  <si>
    <t>spínač kolébkový č. 1; IP 45</t>
  </si>
  <si>
    <t>Poznámka k položce: spínač kolébkový č. 1; IP 45</t>
  </si>
  <si>
    <t>34535002</t>
  </si>
  <si>
    <t>přepínač sériový kompletní, zápustný, řazení 5, šroubové svorky</t>
  </si>
  <si>
    <t>Poznámka k položce: spínač kolébkový č. 5</t>
  </si>
  <si>
    <t>34535003</t>
  </si>
  <si>
    <t>přepínač střídavý kompletní, zápustný, řazení 6, šroubové svorky</t>
  </si>
  <si>
    <t>Poznámka k položce: spínač kolébkový č. 6</t>
  </si>
  <si>
    <t>spínač kolébkový č. 6, IP 45</t>
  </si>
  <si>
    <t>Poznámka k položce: spínač kolébkový č. 6, IP 45</t>
  </si>
  <si>
    <t>34535008</t>
  </si>
  <si>
    <t>ovládač zapínací kompletní, zápustný, řazení 1/0, šroubové svorky</t>
  </si>
  <si>
    <t>Poznámka k položce: tlačítko ovl. osvětlení I/0</t>
  </si>
  <si>
    <t>34555235</t>
  </si>
  <si>
    <t>zásuvka nástěnná jednonásobná s víčkem, IP44, bezšroubové svorky</t>
  </si>
  <si>
    <t>1.NP 
10=10.000 [A] 
'2.NP 
73=73.000 [B] 
Celkem: A+B=83.000 [C]</t>
  </si>
  <si>
    <t>Poznámka k položce: zásuvka 16A, 230 V IP44</t>
  </si>
  <si>
    <t>34555234</t>
  </si>
  <si>
    <t>zásuvka zápustná jednonásobná chráněná, s clonkami, s víčkem, IP44, bezšroubové svorky</t>
  </si>
  <si>
    <t>Poznámka k položce: zásuvka v krabici prost.obyč.10/16A 250V 2P+Z</t>
  </si>
  <si>
    <t>Poznámka k položce: zásuvka 400 V ; 16 A</t>
  </si>
  <si>
    <t>sada pro nouzovou signalizaci invalidé</t>
  </si>
  <si>
    <t>Poznámka k položce: sada pro nouzovou signalizaci invalidé</t>
  </si>
  <si>
    <t>Svítidlo index B - 1 x LED 0281203-3 F1, 68,7W, 8250lm, Ra81, 3000K</t>
  </si>
  <si>
    <t>Poznámka k položce: Svítidlo index B - 1 x LED 0281203-3 F1, 68,7W, 8250lm, Ra81, 3000K</t>
  </si>
  <si>
    <t>Svítidlo index F - 1 x LED 390/230-840 G3 , 47W, 4330lm, Ra83, 4000K</t>
  </si>
  <si>
    <t>1.PP 
2=2.000 [A] 
'1.NP 
61=61.000 [B] 
Celkem: A+B=63.000 [C]</t>
  </si>
  <si>
    <t>Poznámka k položce: Svítidlo index F - 1 x LED 390/230-840 G3 , 47W, 4330lm, Ra83, 4000K</t>
  </si>
  <si>
    <t>Svítidlo index G - 1 x LED 252/160-830 G3, 37,7W, 2680lm, Ra83, 3000K</t>
  </si>
  <si>
    <t>1.NP 
6=6.000 [A] 
Celkem: A=6.000 [B]</t>
  </si>
  <si>
    <t>Poznámka k položce: Svítidlo index G - 1 x LED 252/160-830 G3, 37,7W, 2680lm, Ra83, 3000K</t>
  </si>
  <si>
    <t>Svítidlo index H - 1 x LED 252/160-840 G3, 37,7W, 2810lm, Ra83, 4000K</t>
  </si>
  <si>
    <t>1.PP 
7=7.000 [A] 
'1.NP 
53=53.000 [B] 
'2.NP 
25=25.000 [C] 
Celkem: A+B+C=85.000 [D]</t>
  </si>
  <si>
    <t>Poznámka k položce: Svítidlo index H - 1 x LED 252/160-840 G3, 37,7W, 2810lm, Ra83, 4000K</t>
  </si>
  <si>
    <t>Svítidlo index L - 1 x LED, 19W, 2090lm, Ra80, 4000K</t>
  </si>
  <si>
    <t>1.PP 
12=12.000 [A] 
'1.NP 
16=16.000 [B] 
Celkem: A+B=28.000 [C]</t>
  </si>
  <si>
    <t>Poznámka k položce: Svítidlo index L - 1 x LED, 19W, 2090lm, Ra80, 4000K</t>
  </si>
  <si>
    <t>Svítidlo index O - 1 x LEDLine, 18W, 2490lm, Ra80, 4000K</t>
  </si>
  <si>
    <t>1.PP 
67=67.000 [A] 
Celkem: A=67.000 [B]</t>
  </si>
  <si>
    <t>Poznámka k položce: Svítidlo index O - 1 x LEDLine, 18W, 2490lm, Ra80, 4000K</t>
  </si>
  <si>
    <t>Svítidlo index P - 1 x LEDLine, 22W, 3050lm, Ra80, 4000K</t>
  </si>
  <si>
    <t>1.PP 
34=34.000 [A] 
'2.NP 
45=45.000 [B] 
Celkem: A+B=79.000 [C]</t>
  </si>
  <si>
    <t>Poznámka k položce: Svítidlo index P - 1 x LEDLine, 22W, 3050lm, Ra80, 4000K</t>
  </si>
  <si>
    <t>Svítidlo index Q - 1 x LEDLine, 42W, 5880lm, Ra80, 4000K</t>
  </si>
  <si>
    <t>1.PP 
30=30.000 [A] 
Celkem: A=30.000 [B]</t>
  </si>
  <si>
    <t>Poznámka k položce: Svítidlo index Q - 1 x LEDLine, 42W, 5880lm, Ra80, 4000K</t>
  </si>
  <si>
    <t>Svítidlo index R - 1 x LEDLine, 30W, 4230lm, Ra80, 4000K</t>
  </si>
  <si>
    <t>1.PP 
22=22.000 [A] 
Celkem: A=22.000 [B]</t>
  </si>
  <si>
    <t>Poznámka k položce: Svítidlo index R - 1 x LEDLine, 30W, 4230lm, Ra80, 4000K</t>
  </si>
  <si>
    <t>Svítidlo index S - 1 x LED, 28W, 2830lm, Ra80, 4000K</t>
  </si>
  <si>
    <t>1.NP 
28=28.000 [A] 
Celkem: A=28.000 [B]</t>
  </si>
  <si>
    <t>Poznámka k položce: Svítidlo index S - 1 x LED, 28W, 2830lm, Ra80, 4000K</t>
  </si>
  <si>
    <t>Svítidlo index X</t>
  </si>
  <si>
    <t>Poznámka k položce: Svítidlo index X</t>
  </si>
  <si>
    <t>Svítidlo index Y</t>
  </si>
  <si>
    <t>Poznámka k položce: Svítidlo index Y</t>
  </si>
  <si>
    <t>Svítidlo index Y, s majáčkem</t>
  </si>
  <si>
    <t>Poznámka k položce: Svítidlo index Y, s majáčkem</t>
  </si>
  <si>
    <t>Svítidlo index Z</t>
  </si>
  <si>
    <t>1.NP 
28=28.000 [A] 
'2.NP 
7=7.000 [B] 
Celkem: A+B=35.000 [C]</t>
  </si>
  <si>
    <t>Poznámka k položce: Svítidlo index Z</t>
  </si>
  <si>
    <t>Svítidlo pokladna nad okénkem</t>
  </si>
  <si>
    <t>1.NP 
10=10.000 [A] 
Celkem: A=10.000 [B]</t>
  </si>
  <si>
    <t>Poznámka k položce: Svítidlo pokladna nad okénkem</t>
  </si>
  <si>
    <t>Svítidlo nástěnné, nad informacemi</t>
  </si>
  <si>
    <t>1.NP 
3=3.000 [A] 
Celkem: A=3.000 [B]</t>
  </si>
  <si>
    <t>Poznámka k položce: Svítidlo nástěnné, nad informacemi</t>
  </si>
  <si>
    <t>Svítidlo reflektorové, nepřímé osvětlení hala</t>
  </si>
  <si>
    <t>1.NP 
26=26.000 [A] 
Celkem: A=26.000 [B]</t>
  </si>
  <si>
    <t>Poznámka k položce: Svítidlo reflektorové, nepřímé osvětlení hala</t>
  </si>
  <si>
    <t>Svítidlo reflektorové, osvětlení mapa ČR, mozaika</t>
  </si>
  <si>
    <t>1.NP 
4=4.000 [A] 
Celkem: A=4.000 [B]</t>
  </si>
  <si>
    <t>Poznámka k položce: Svítidlo reflektorové, osvětlení mapa ČR, mozaika</t>
  </si>
  <si>
    <t>Svítidlo osvětlení ochoz, liniové, 4000 K ; 2500 lm</t>
  </si>
  <si>
    <t>Poznámka k položce: Svítidlo osvětlení ochoz, liniové, 4000 K ; 2500 lm</t>
  </si>
  <si>
    <t>LED pásek, 4000K; 12 V</t>
  </si>
  <si>
    <t>Poznámka k položce: LED pásek, 4000K; 12 V</t>
  </si>
  <si>
    <t>Nouzové svítidlo, 3 W ; 120 minut</t>
  </si>
  <si>
    <t>Poznámka k položce: Nouzové svítidlo, 3 W ; 120 minut</t>
  </si>
  <si>
    <t>Nouzové svítidlo, 120 min. ; 6 W</t>
  </si>
  <si>
    <t>Poznámka k položce: Nouzové svítidlo, 120 min. ; 6 W</t>
  </si>
  <si>
    <t>Piktogram, 120 minut</t>
  </si>
  <si>
    <t>Poznámka k položce: Piktogram, 120 minut</t>
  </si>
  <si>
    <t>34825037</t>
  </si>
  <si>
    <t>LED driver 24V 50-100W</t>
  </si>
  <si>
    <t>Poznámka k položce: Zdroj 24 V</t>
  </si>
  <si>
    <t>34825032</t>
  </si>
  <si>
    <t>LED driver 12V 50-100W</t>
  </si>
  <si>
    <t>Poznámka k položce: Zdroj 12 V</t>
  </si>
  <si>
    <t>35441077</t>
  </si>
  <si>
    <t>drát D 8mm AlMgSi</t>
  </si>
  <si>
    <t>1.PP 
380=380.000 [A] 
'1.NP 
608=608.000 [B] 
'2.NP 
532=532.000 [C] 
Celkem: A+B+C=1 520.000 [D] 
1520*0.135 Přepočtené koeficientem množství=205.200 [E] 
Celkem: E=205.200 [F]</t>
  </si>
  <si>
    <t>Poznámka k položce: drát AlMgSi 8</t>
  </si>
  <si>
    <t>35442062</t>
  </si>
  <si>
    <t>pás zemnící 30x4mm FeZn</t>
  </si>
  <si>
    <t>Poznámka k položce: FeZn pásek 30/4mm</t>
  </si>
  <si>
    <t>35441073</t>
  </si>
  <si>
    <t>drát D 10mm FeZn</t>
  </si>
  <si>
    <t>130.0*0.62=80.600 [A] 
Celkem: A=80.600 [B]</t>
  </si>
  <si>
    <t>Poznámka k položce: FeZn průměr 10mm</t>
  </si>
  <si>
    <t>58932908</t>
  </si>
  <si>
    <t>beton C 20/25 X0 XC2 kamenivo frakce 0/8</t>
  </si>
  <si>
    <t>Poznámka k položce: beton C20/25</t>
  </si>
  <si>
    <t>35431019</t>
  </si>
  <si>
    <t>svorka uzemnění FeZn připojovací na kovové části pro 1 vodič D 7-10mm -plochá, 2 šrouby</t>
  </si>
  <si>
    <t>Poznámka k položce: svorka připojovací SP01</t>
  </si>
  <si>
    <t>35431024</t>
  </si>
  <si>
    <t>svorka uzemnění FeZn křížová pro vodič D 6- 10mm s mezideskou</t>
  </si>
  <si>
    <t>Poznámka k položce: svorka křížová - SK</t>
  </si>
  <si>
    <t>35441996</t>
  </si>
  <si>
    <t>svorka odbočovací a spojovací pro spojování kruhových a páskových vodičů, FeZn</t>
  </si>
  <si>
    <t>Poznámka k položce: svorka SR03 pásek/drát</t>
  </si>
  <si>
    <t>35431018</t>
  </si>
  <si>
    <t>svorka uzemnění AlMgSi připojovací</t>
  </si>
  <si>
    <t>Poznámka k položce: svorka SR02 pásek/pásek</t>
  </si>
  <si>
    <t>35441831</t>
  </si>
  <si>
    <t>úhelník ochranný na ochranu svodu - 2000mm, FeZn</t>
  </si>
  <si>
    <t>Poznámka k položce: ochranný úhelník + 2x držák OÚ do zdiva</t>
  </si>
  <si>
    <t>35441836</t>
  </si>
  <si>
    <t>držák ochranného úhelníku do zdiva, FeZn</t>
  </si>
  <si>
    <t>35431014</t>
  </si>
  <si>
    <t>svorka uzemnění AlMgSi zkušební, 81mm</t>
  </si>
  <si>
    <t>Poznámka k položce: svorka zkušební - SZ</t>
  </si>
  <si>
    <t>Pol185R</t>
  </si>
  <si>
    <t>gumoasfalt</t>
  </si>
  <si>
    <t>Poznámka k položce: gumoasfalt</t>
  </si>
  <si>
    <t>35442113</t>
  </si>
  <si>
    <t>štítek kovový - bez čísla</t>
  </si>
  <si>
    <t>Poznámka k položce: označovací štítek</t>
  </si>
  <si>
    <t>35441415</t>
  </si>
  <si>
    <t>podpěra vedení FeZn do zdiva 150mm</t>
  </si>
  <si>
    <t>Poznámka k položce: podpěra vedení PV 01</t>
  </si>
  <si>
    <t>35441550</t>
  </si>
  <si>
    <t>podpěra vedení FeZn na lepenkovou a vláknocementovou krytinu 100mm</t>
  </si>
  <si>
    <t>Poznámka k položce: podpěra vedení PV 21</t>
  </si>
  <si>
    <t>35441660</t>
  </si>
  <si>
    <t>podpěra vedení FeZn na konstrukce pro zemní pásek 30x4mm</t>
  </si>
  <si>
    <t>Poznámka k položce: podpěra vedení PV 32</t>
  </si>
  <si>
    <t>35441860</t>
  </si>
  <si>
    <t>svorka FeZn k jímací tyči - 4 šrouby</t>
  </si>
  <si>
    <t>Poznámka k položce: svorka jímací SJ02</t>
  </si>
  <si>
    <t>35442158</t>
  </si>
  <si>
    <t>tyč jímací s rovným koncem 18/10 2500 (1500/1000mm AlMgSi</t>
  </si>
  <si>
    <t>Poznámka k položce: jímící tyč 2,5 m</t>
  </si>
  <si>
    <t>35442144R</t>
  </si>
  <si>
    <t>tyč jímací s rovným koncem 3500mm FeZn</t>
  </si>
  <si>
    <t>Poznámka k položce: jímící tyč 3,5 m</t>
  </si>
  <si>
    <t>35442182</t>
  </si>
  <si>
    <t>stojan pro jímací tyč s rovným koncem, FeZn, s plastbetonovými podpěrami, pro jímač do 4000mm - rozpětí podpěr 700mm</t>
  </si>
  <si>
    <t>Poznámka k položce: ocelová trojnožka</t>
  </si>
  <si>
    <t>35441885</t>
  </si>
  <si>
    <t>svorka spojovací pro lano D 8-10mm</t>
  </si>
  <si>
    <t>Poznámka k položce: svorka spojovací SS</t>
  </si>
  <si>
    <t>Pol198R</t>
  </si>
  <si>
    <t>Kabelový žebřík 300/110 vč. kotvícího materiálu</t>
  </si>
  <si>
    <t>Poznámka k položce: Kabelový žebřík 300/110 vč. kotvícího materiálu</t>
  </si>
  <si>
    <t>Pol199R</t>
  </si>
  <si>
    <t>Kabelový žebřík 100/60 vč. kotvícího materiálu</t>
  </si>
  <si>
    <t>Poznámka k položce: Kabelový žebřík 100/60 vč. kotvícího materiálu</t>
  </si>
  <si>
    <t>Pol200R</t>
  </si>
  <si>
    <t>Kabelový žlab 800x110, včetně kotvícího materiálu</t>
  </si>
  <si>
    <t>Poznámka k položce: Kabelový žlab 800x110, včetně kotvícího materiálu</t>
  </si>
  <si>
    <t>34575605</t>
  </si>
  <si>
    <t>žlab kabelový drátěný žárově zinkovaný 500/100mm</t>
  </si>
  <si>
    <t>Poznámka k položce: Kabelový žlab 500x110, včetně kotvícího materiálu</t>
  </si>
  <si>
    <t>Pol202R</t>
  </si>
  <si>
    <t>Kabelový žlab 300x110, včetně kotvícího materiálu</t>
  </si>
  <si>
    <t>Poznámka k položce: Kabelový žlab 300x110, včetně kotvícího materiálu</t>
  </si>
  <si>
    <t>Pol203R</t>
  </si>
  <si>
    <t>Kabelový žlab 200x110, včetně kotvícího materiálu</t>
  </si>
  <si>
    <t>1.PP 
120=120.000 [A] 
'1.NP 
192=192.000 [B] 
'2.NP 
168=168.000 [C] 
Celkem: A+B+C=480.000 [D]</t>
  </si>
  <si>
    <t>Poznámka k položce: Kabelový žlab 200x110, včetně kotvícího materiálu</t>
  </si>
  <si>
    <t>34575491</t>
  </si>
  <si>
    <t>žlab kabelový pozinkovaný 2m/ks 50X62</t>
  </si>
  <si>
    <t>Poznámka k položce: Kabelový žlab 50x60, včetně kotvícího materiálu</t>
  </si>
  <si>
    <t>Pol205R</t>
  </si>
  <si>
    <t>Kabelový kanal 300x60, včetně kotvícího materiálu</t>
  </si>
  <si>
    <t>Poznámka k položce: Kabelový kanal 300x60, včetně kotvícího materiálu</t>
  </si>
  <si>
    <t>34571221</t>
  </si>
  <si>
    <t>kanál elektroinstalační hranatý PVC 180x60mm</t>
  </si>
  <si>
    <t>Poznámka k položce: Kabelový kanal 200x60, včetně kotvícího materiálu</t>
  </si>
  <si>
    <t>Poznámka k položce: Kabelový kanal 50x60, včetně kotvícího materiálu</t>
  </si>
  <si>
    <t>34140824</t>
  </si>
  <si>
    <t>vodič propojovací jádro Cu plné izolace PVC 450/750V (H07V-U) 1x2,5mm2</t>
  </si>
  <si>
    <t>Poznámka k položce: CY  2.5mm2 (H07V-U) zelenožlutý</t>
  </si>
  <si>
    <t>34140825</t>
  </si>
  <si>
    <t>vodič propojovací jádro Cu plné izolace PVC 450/750V (H07V-U) 1x4mm2</t>
  </si>
  <si>
    <t>Poznámka k položce: CY  4mm2 (H07V-U) zelenožlutý</t>
  </si>
  <si>
    <t>34140826</t>
  </si>
  <si>
    <t>vodič propojovací jádro Cu plné izolace PVC 450/750V (H07V-U) 1x6mm2</t>
  </si>
  <si>
    <t>Poznámka k položce: CY  6mm2 (H07V-U) zelenožlutý</t>
  </si>
  <si>
    <t>Pol211R</t>
  </si>
  <si>
    <t>CY 16mm2 (H07V-U) zelenožlutý</t>
  </si>
  <si>
    <t>Poznámka k položce: CY 16mm2 (H07V-U) zelenožlutý</t>
  </si>
  <si>
    <t>Pol212R</t>
  </si>
  <si>
    <t>CYA 25mm2 (H07V-U) zelenožlutý</t>
  </si>
  <si>
    <t>Poznámka k položce: CYA 25mm2 (H07V-U) zelenožlutý</t>
  </si>
  <si>
    <t>Pol213R</t>
  </si>
  <si>
    <t>CYA 50mm2 (H07V-U) zelenožlutý</t>
  </si>
  <si>
    <t>Pol214R</t>
  </si>
  <si>
    <t>CYA 120mm2 (H07V-U) zelenožlutý</t>
  </si>
  <si>
    <t>3411111R</t>
  </si>
  <si>
    <t>CXKH-R-O 2Ax1.5mm2</t>
  </si>
  <si>
    <t>3411112R</t>
  </si>
  <si>
    <t>CXKH-R-O  2Ax4mm2</t>
  </si>
  <si>
    <t>Poznámka k položce: CXKH-R-O  2Ax4mm2</t>
  </si>
  <si>
    <t>3411113R</t>
  </si>
  <si>
    <t>CXKH-R-J 3Bx1.5mm2</t>
  </si>
  <si>
    <t>Poznámka k položce: CXKH-R-J 3Bx1.5mm2</t>
  </si>
  <si>
    <t>3411114R</t>
  </si>
  <si>
    <t>CXKH-R-J 5Cx1.5mm2</t>
  </si>
  <si>
    <t>Poznámka k položce: CXKH-R-J 5Cx1.5mm2</t>
  </si>
  <si>
    <t>3411115R</t>
  </si>
  <si>
    <t>CXKH-R-J 3Cx2.5mm2</t>
  </si>
  <si>
    <t>Poznámka k položce: CXKH-R-J 3Cx2.5mm2</t>
  </si>
  <si>
    <t>3411116R</t>
  </si>
  <si>
    <t>CXKH-R-J 5Cx2.5mm2</t>
  </si>
  <si>
    <t>Poznámka k položce: CXKH-R-J 5Cx2.5mm2</t>
  </si>
  <si>
    <t>3411117R</t>
  </si>
  <si>
    <t>CXKH-R-J  3Cx4mm2</t>
  </si>
  <si>
    <t>Poznámka k položce: CXKH-R-J  3Cx4mm2</t>
  </si>
  <si>
    <t>3411118R</t>
  </si>
  <si>
    <t>CXKH-R-J  3Cx6mm2</t>
  </si>
  <si>
    <t>Poznámka k položce: CXKH-R-J  3Cx6mm2</t>
  </si>
  <si>
    <t>3411119R</t>
  </si>
  <si>
    <t>CXKH-R-J 5Cx6mm2</t>
  </si>
  <si>
    <t>34111110R</t>
  </si>
  <si>
    <t>CXKH-R-J 4Cx10mm2</t>
  </si>
  <si>
    <t>Poznámka k položce: CXKH-R-J 4Cx10mm2</t>
  </si>
  <si>
    <t>34111111R</t>
  </si>
  <si>
    <t>CXKH-R-J  4Cx16mm2</t>
  </si>
  <si>
    <t>Poznámka k položce: CXKH-R-J  4Cx16mm2</t>
  </si>
  <si>
    <t>34111112R</t>
  </si>
  <si>
    <t>CXKH-R-J  4Cx25mm2</t>
  </si>
  <si>
    <t>Poznámka k položce: CXKH-R-J  4Cx25mm2</t>
  </si>
  <si>
    <t>34111113R</t>
  </si>
  <si>
    <t>CXKH-R-J 4Cx35mm2</t>
  </si>
  <si>
    <t>Poznámka k položce: CXKH-R-J 4Cx35mm2</t>
  </si>
  <si>
    <t>34111359R</t>
  </si>
  <si>
    <t>CXKH-R-J 4Cx50mm2</t>
  </si>
  <si>
    <t>Poznámka k položce: CXKH-R-J 4Cx50mm2</t>
  </si>
  <si>
    <t>34121050</t>
  </si>
  <si>
    <t>kabel sdělovací stíněný laminovanou Al fólií s příložným Cu drátem jádro Cu plné izolace PVC plášť PVC 100V (SYKFY) 5x2x0,5mm2</t>
  </si>
  <si>
    <t>Poznámka k položce: SYKFY 5x2x0,5</t>
  </si>
  <si>
    <t>1506134R</t>
  </si>
  <si>
    <t>kabel AXKH-R-J 3x240+120</t>
  </si>
  <si>
    <t>1.PP 
325=325.000 [A] 
'1.NP 
520=520.000 [B] 
'2.NP 
455=455.000 [C] 
Celkem: A+B+C=1 300.000 [D]</t>
  </si>
  <si>
    <t>Poznámka k položce: kabel AXKH-R-J 3x240+120</t>
  </si>
  <si>
    <t>34111328R</t>
  </si>
  <si>
    <t>1-CXKH-V-J P60-R 3x2,5mm2</t>
  </si>
  <si>
    <t>34111329R</t>
  </si>
  <si>
    <t>1-CXKH-V-J P60-R 3x4mm2</t>
  </si>
  <si>
    <t>34111330R</t>
  </si>
  <si>
    <t>1-CXKH-V-J P60-R 5x1,5mm2</t>
  </si>
  <si>
    <t>34111367R</t>
  </si>
  <si>
    <t>1-CXKH-V-J P60-R 5x2,5mm2</t>
  </si>
  <si>
    <t>1.PP 
57=57.000 [A] 
'1.NP 
92=92.000 [B] 
'2.NP 
81=81.000 [C] 
Celkem: A+B+C=230.000 [D]</t>
  </si>
  <si>
    <t>34111370R</t>
  </si>
  <si>
    <t>1-CXKH-V-J P60-R 5x10mm2</t>
  </si>
  <si>
    <t>34111358R</t>
  </si>
  <si>
    <t>1-CXKH-V-J P60-R 4x35mm2</t>
  </si>
  <si>
    <t>Poznámka k položce: 1-CXKH-V-J P60-R 4x35mm2</t>
  </si>
  <si>
    <t>34111362R</t>
  </si>
  <si>
    <t>1-CXKH-V-J P60-R 4x120mm2</t>
  </si>
  <si>
    <t>34111364R</t>
  </si>
  <si>
    <t>1.PP 
9=9.000 [A] 
'1.NP 
14=14.000 [B] 
'2.NP 
12=12.000 [C] 
Celkem: A+B+C=35.000 [D]</t>
  </si>
  <si>
    <t>Poznámka k položce: Požární ucpávka na kabely vč. štítku</t>
  </si>
  <si>
    <t>Pol241R</t>
  </si>
  <si>
    <t>termostat pro střešní vpusť</t>
  </si>
  <si>
    <t>2.NP 
2=2.000 [A] 
Celkem: A=2.000 [B]</t>
  </si>
  <si>
    <t>Poznámka k položce: termostat pro střešní vpusť</t>
  </si>
  <si>
    <t>34539060</t>
  </si>
  <si>
    <t>rámeček dvojnásobný</t>
  </si>
  <si>
    <t>Poznámka k položce: dvourámeček</t>
  </si>
  <si>
    <t>34539061</t>
  </si>
  <si>
    <t>rámeček trojnásobný</t>
  </si>
  <si>
    <t>Poznámka k položce: třírámeček</t>
  </si>
  <si>
    <t>34539062</t>
  </si>
  <si>
    <t>rámeček čtyřnásobný</t>
  </si>
  <si>
    <t>Poznámka k položce: čtyřrámeček</t>
  </si>
  <si>
    <t>58541250</t>
  </si>
  <si>
    <t>sádra bílá</t>
  </si>
  <si>
    <t>Poznámka k položce: Bílá sádra</t>
  </si>
  <si>
    <t>468111122</t>
  </si>
  <si>
    <t>Frézování drážek pro vodiče ve stěnách z cihel včetně omítky, rozměru do 5x5 cm</t>
  </si>
  <si>
    <t>Poznámka k položce: Drážkování</t>
  </si>
  <si>
    <t>34571504</t>
  </si>
  <si>
    <t>krabice univerzální podlahová 332×250×80-95mm</t>
  </si>
  <si>
    <t>34571502</t>
  </si>
  <si>
    <t>rám krabice podlahové 330×260×59mm</t>
  </si>
  <si>
    <t>34571506</t>
  </si>
  <si>
    <t>přístrojová podložka pro rám krabice podlahové</t>
  </si>
  <si>
    <t>34571663</t>
  </si>
  <si>
    <t>adaptér montážní pro podlahové krabice do betonové podlahy 8/12 modulů</t>
  </si>
  <si>
    <t>34571676</t>
  </si>
  <si>
    <t>sada nivelační pro podlahové krabice</t>
  </si>
  <si>
    <t>SADA</t>
  </si>
  <si>
    <t>35442265</t>
  </si>
  <si>
    <t>podstavec betonový s kloubem pro jímací tyč s rovným koncem, s PVC podložkou 20 kg</t>
  </si>
  <si>
    <t>HZS2231</t>
  </si>
  <si>
    <t>Hodinové zúčtovací sazby profesí PSV provádění stavebních instalací elektrikář</t>
  </si>
  <si>
    <t>demontáže 
200.0=200.000 [A] 
Celkem: A=200.000 [B]</t>
  </si>
  <si>
    <t>HZS1292</t>
  </si>
  <si>
    <t>Hodinové zúčtovací sazby profesí HSV zemní a pomocné práce stavební dělník</t>
  </si>
  <si>
    <t>stěhování, úklid, výmalby 
45=45.000 [A] 
Celkem: A=45.000 [B]</t>
  </si>
  <si>
    <t>Poznámka k položce: Popis položky: 1. dodávku veškerého materiálu potřebného pro provedení stěhování, úklidu a výmaleb  2. provedení veškerých prací spojených se stěhováním, úklidem a malováním 3. odklizení suti a přebytečného materiálu 4. potřebná lešení a zajištění prostor 5. veškerou staveništní a mimostaveništní dopravu</t>
  </si>
  <si>
    <t>02R</t>
  </si>
  <si>
    <t>Podružný materiál 5,00%</t>
  </si>
  <si>
    <t>Poznámka k položce: Podružný materiál 5,00%</t>
  </si>
  <si>
    <t>C21MR</t>
  </si>
  <si>
    <t>Podíl přidružených výkonů 4,80% z C21M a navázaného materiálu</t>
  </si>
  <si>
    <t>Poznámka k položce: Podíl přidružených výkonů 4,80% z C21M a navázaného materiálu</t>
  </si>
  <si>
    <t>Poznámka k položce: Popis položky: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</si>
  <si>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Poznámka k položce: Popis položky: 1. dodávku veškerého materiálu potřebného pro provedení zakrytí v předepsané kvalitě 2. provedení zástěn vč. vstupních otvorů a jejich zajištění dle odsouhlasené výrobní dokumentace 3. odklizení suti a přebytečného materiálu 4. potřebná lešení 5. dodatečnou demontáž a likvidaci 6. veškerou staveništní a mimostaveništní dopravu</t>
  </si>
  <si>
    <t>320410002R</t>
  </si>
  <si>
    <t>Recyklační poplatky</t>
  </si>
  <si>
    <t>Poznámka k položce: Recyklační poplatky</t>
  </si>
  <si>
    <t>320410002R.3</t>
  </si>
  <si>
    <t>Vypracování dílenské dokumentace</t>
  </si>
  <si>
    <t>Poznámka k položce: Vypracování dílenské dokumentace</t>
  </si>
  <si>
    <t>320410002R.4</t>
  </si>
  <si>
    <t>Koordinace na stavbě</t>
  </si>
  <si>
    <t>Poznámka k položce: Koordinace na stavbě</t>
  </si>
  <si>
    <t>Poznámka k položce: 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</si>
  <si>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R015742</t>
  </si>
  <si>
    <t>NEOCEŇOVAT - LIKVIDACE ODPADŮ NEKONTAMINOVANÝCH - 17 04 02 HLINÍK</t>
  </si>
  <si>
    <t>LIKVIDACE ODPADŮ NEKONTAMINOVANÝCH - 17 04 02 HLINÍK</t>
  </si>
  <si>
    <t>Poznámka k položce: 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náklady spojené s vyložením a manipulací s materiálem v místě skládky. 3. Způsob měření: • [měrná jednotka – nejčastěji Tuna] určující množství odpadu vytříděného v souladu se zákonem č. 541/2020 Sb., o odpadech, v platném znění, 15 km</t>
  </si>
  <si>
    <t>R015747</t>
  </si>
  <si>
    <t>NEOCEŇOVAT - LIKVIDACE ODPADŮ NEKONTAMINOVANÝCH - 17 04 07 SMĚSNÉ KOVY</t>
  </si>
  <si>
    <t>LIKVIDACE ODPADŮ NEKONTAMINOVANÝCH - 17 04 07 SMĚSNÉ KOVY</t>
  </si>
  <si>
    <t>R015749</t>
  </si>
  <si>
    <t>NEOCEŇOVAT - LIKVIDACE ODPADŮ NEKONTAMINOVANÝCH - 17 04 11 KABELY</t>
  </si>
  <si>
    <t>LIKVIDACE ODPADŮ NEKONTAMINOVANÝCH - 17 04 11 KABELY</t>
  </si>
  <si>
    <t>R015640</t>
  </si>
  <si>
    <t>NEOCEŇOVAT - LIKVIDACE ODPADŮ NEBEZPEČNÝCH - 16 06 01 OLOVĚNÉ AKUMULÁTORY</t>
  </si>
  <si>
    <t>LIKVIDACE ODPADŮ NEBEZPEČNÝCH - 16 06 01 OLOVĚNÉ AKUMULÁTORY</t>
  </si>
  <si>
    <t>Poznámka k položce: 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</si>
  <si>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R015390</t>
  </si>
  <si>
    <t>NEOCEŇOVAT - LIKVIDACE ODPADŮ NEKONTAMINOVANÝCH - 16 02 14 PRŮCHODKY, POJISTKY</t>
  </si>
  <si>
    <t>LIKVIDACE ODPADŮ NEKONTAMINOVANÝCH - 16 02 14 PRŮCHODKY, POJISTKY</t>
  </si>
  <si>
    <t xml:space="preserve">  SO 61-86-21</t>
  </si>
  <si>
    <t>Východní křídlo - elektroinstalace, hromosvod</t>
  </si>
  <si>
    <t>SO 61-86-21</t>
  </si>
  <si>
    <t>R0101</t>
  </si>
  <si>
    <t>250=250.000 [A] 
Celkem: A=250.000 [B]</t>
  </si>
  <si>
    <t>Poznámka k položce: Poznámka k položce: 1. dodávku veškerého materiálu, kabelizace, trubek potřebného pro provedení provizorního stavu 2. zprovoznění zařízení při provizorním stavu 3. veškeré bypassy a přepojení zařízení, vypouštění a napouštění systémů apod. 4. provedení veškerých potřebných stavebních přípomocí (vývrty, uchycení, propojení) zajištění dle odsouhlasené výrobní dokumentace 5. odklizení suti a přebytečného materiálu 6. dodatečnou demontáž a likvidaci 7. veškerou staveništní a mimostaveništní dopravu 8. případné dílčí revize</t>
  </si>
  <si>
    <t>R0102</t>
  </si>
  <si>
    <t>150=150.000 [A] 
Celkem: A=150.000 [B]</t>
  </si>
  <si>
    <t>R103</t>
  </si>
  <si>
    <t>15=15.000 [A] 
Celkem: A=15.000 [B]</t>
  </si>
  <si>
    <t>34555100</t>
  </si>
  <si>
    <t>zásuvka jednoduchá 16A/250V, nástěnná, IP44</t>
  </si>
  <si>
    <t>Poznámka k položce: zásuvka jednoduchá 16A/250V, nástěnná, IP44 Popis položky odpovídá cenové soustavě</t>
  </si>
  <si>
    <t>34555120</t>
  </si>
  <si>
    <t>zásuvka domovní jednoduchá 16A/250V</t>
  </si>
  <si>
    <t>Poznámka k položce: zásuvka domovní jednoduchá 16A/250V Popis položky odpovídá cenové soustavě</t>
  </si>
  <si>
    <t>34555203</t>
  </si>
  <si>
    <t>zásuvka zápustná dvojnásobná, s optickou přepěťovou ochranou, šroubové svorky</t>
  </si>
  <si>
    <t>Poznámka k položce: zásuvka zápustná dvojnásobná, soptickou přepěťovou ochranou, šroubové svorky Popis položky odpovídá cenové soustavě</t>
  </si>
  <si>
    <t>741313003</t>
  </si>
  <si>
    <t>Montáž zásuvek domovních se zapojením vodičů bezšroubové připojení polozapuštěných nebo zapuštěných 10/16 A, provedení 2x (2P + PE) dvojnásobná</t>
  </si>
  <si>
    <t>8+110+215=333.000 [A] 
Celkem: A=333.000 [B]</t>
  </si>
  <si>
    <t>Poznámka k položce: Montáž zásuvek domovních se zapojením vodičů bezšroubové připojení polozapuštěných nebo zapuštěných 10/16 A, provedení 2x (2P + PE) dvojnásobná Popis položky odpovídá cenové soustavě</t>
  </si>
  <si>
    <t>34535015</t>
  </si>
  <si>
    <t>spínač nástěnný jednopólový, řazení 1, IP44, šroubové svorky</t>
  </si>
  <si>
    <t>25=25.000 [A] 
Celkem: A=25.000 [B]</t>
  </si>
  <si>
    <t>Poznámka k položce: spínač domovní 10A/250Vstř, řaz.1, IP44</t>
  </si>
  <si>
    <t>34539010</t>
  </si>
  <si>
    <t>přístroj spínače jednopólového, řazení 1, 1So bezšroubové svorky</t>
  </si>
  <si>
    <t>Poznámka k položce: přístroj spínače jednopólového, řazení 1, 1So bezšroubové svorky Popis položky odpovídá cenové soustavě</t>
  </si>
  <si>
    <t>34539011</t>
  </si>
  <si>
    <t>přístroj spínače dvojpólového, řazení 2, 2S bezšroubové svorky</t>
  </si>
  <si>
    <t>Poznámka k položce: přístroj spínače dvojpólového, řazení 2, 2S bezšroubové svorky Popis položky odpovídá cenové soustavě</t>
  </si>
  <si>
    <t>34539012</t>
  </si>
  <si>
    <t>přístroj přepínače sériového, řazení 5 bezšroubové svorky</t>
  </si>
  <si>
    <t>Poznámka k položce: přístroj přepínače sériového, řazení 5 bezšroubové svorky Popis položky odpovídá cenové soustavě</t>
  </si>
  <si>
    <t>34539013</t>
  </si>
  <si>
    <t>přístroj přepínače střídavého, řazení 6, 6So bezšroubové svorky</t>
  </si>
  <si>
    <t>Poznámka k položce: přístroj přepínače střídavého, řazení 6, 6So bezšroubové svorky Popis položky odpovídá cenové soustavě</t>
  </si>
  <si>
    <t>Poznámka k položce: Montáž spínačů jedno nebo dvoupólových nástěnných se zapojením vodičů, pro prostředí normální přepínačů, řazení 5-sériových Popis položky odpovídá cenové soustavě</t>
  </si>
  <si>
    <t>Poznámka k položce: krabice pod omítku PVC přístrojová kruhová D 70mm Popis položky odpovídá cenové soustavě</t>
  </si>
  <si>
    <t>Poznámka k položce: Montáž krabic elektroinstalačních bez napojení na trubky a lišty, demontáže a montáže víčka a přístroje protahovacích nebo odbočných zapuštěných plastových kruhových Popis položky odpovídá cenové soustavě</t>
  </si>
  <si>
    <t>R.2</t>
  </si>
  <si>
    <t>Svetlo TYP A</t>
  </si>
  <si>
    <t>Poznámka k položce: typ bude použit dle design manuálu- Zakázková výroba 1- svetlo ATYP, průměr 500 mm, přisazené, sklo trojvrstvé, ručně foukané, satén opál mat., provedení LED 1x50,8 W-4000K dle design manuálu</t>
  </si>
  <si>
    <t>R.3</t>
  </si>
  <si>
    <t>Svetlo TYP B</t>
  </si>
  <si>
    <t>Poznámka k položce: typ bude použit dle design manuálu- Světlo ST, průměr 500 mm, přisazené, sklo trojvrstvé, ručně foukané, satén opál mat., provedení LED 1x44,5 W-4000K dle design manuálu</t>
  </si>
  <si>
    <t>R.4</t>
  </si>
  <si>
    <t>Svetlo TYP C</t>
  </si>
  <si>
    <t>Poznámka k položce: typ bude použit dle design manuálu- světlo ST, průměr 415 mm, přisazené, sklo trojvrstvé, ručně foukané, satén opál mat., provedení LED 1x36 W-4000K dle design manuáludle design manuálu</t>
  </si>
  <si>
    <t>R.5</t>
  </si>
  <si>
    <t>Světlo TYP D</t>
  </si>
  <si>
    <t>Poznámka k položce: typ bude použit dle design manuálu- Zakázková výroba 2- svetlo ATYP, průměr 340 mm, přisazené, sklo trojvrstvé, ručně foukané, satén opál mat., těleso lakovaný hliník v atypické barvě ARGENTO DORATO, provedení LED 1x36W-4000K dle design manuálu</t>
  </si>
  <si>
    <t>R.6</t>
  </si>
  <si>
    <t>Světlo typ E</t>
  </si>
  <si>
    <t>Poznámka k položce: typ bude použit dle design manuálu- Zakázková výroba 3- svetlo ATYP, průměr 340 mm, přisazené, sklo trojvrstvé, ručně foukané, satén opál mat.,těleso lakovaný hliník v atypické barvě ARGENTO DORATO, provedení LED 1x23,3 W-4000K dle design manuálu</t>
  </si>
  <si>
    <t>R.7</t>
  </si>
  <si>
    <t>Světlo typ F</t>
  </si>
  <si>
    <t>Poznámka k položce: typ bude použit dle design manuálu- Zakázková výroba 4- svetlo ATYP, průměr 240 mm, přisazené, sklo trojvrstvé, ručně foukané, satén opál mat.,těleso lakovaný hliník v atypické barvě ARGENTO DORATO, provedení LED 1x18,1 W-4000K dle design manuálu</t>
  </si>
  <si>
    <t>R.8</t>
  </si>
  <si>
    <t>Světlo typ G</t>
  </si>
  <si>
    <t>Poznámka k položce: typ bude použit dle design manuálu- svetlo ST, průměr 230 mm, přisazené, sklo trojvrstvé, ručně foukané, satén opál mat., provedení LED 1x9,6 W-4000K dle design manuálu</t>
  </si>
  <si>
    <t>R.9</t>
  </si>
  <si>
    <t>Světlo typ H</t>
  </si>
  <si>
    <t>Poznámka k položce: typ bude použit dle design manuálu- svetlo ST, průměr 330 mm, přisazené, sklo trojvrstvé, ručně foukané, satén opál mat., provedení LED 1x18,1 W-4000K dle design manuálu</t>
  </si>
  <si>
    <t>R.10</t>
  </si>
  <si>
    <t>Světlo typ H1</t>
  </si>
  <si>
    <t>Poznámka k položce: typ bude použit dle design manuálu- Zakázková výroba 5- svetlo ATYP, průměr 330 mm, přisazené, sklo trojvrstvé, ručně foukané, provedení LED 1x23,3 W-4000K dle design manuálu</t>
  </si>
  <si>
    <t>R.11</t>
  </si>
  <si>
    <t>Světlo typ J</t>
  </si>
  <si>
    <t>Poznámka k položce: typ bude použit dle design manuálu- světlo ST, průměr 280 mm, přisazené, sklo trojvrstvé, ručně foukané, satén opál mat., provedení LED 1x12,5 W-4000K dle design manuálu</t>
  </si>
  <si>
    <t>R.12</t>
  </si>
  <si>
    <t>Světlo typ L</t>
  </si>
  <si>
    <t>Poznámka k položce: typ bude použit dle design manuálu- Zakázková výroba 6- svetlo ATYP, průměr 400 mm, přisazené, sklo trojvrstvé, ručně foukané, provedení LED 1x69 W-4000K dle design manuálu</t>
  </si>
  <si>
    <t>R.58</t>
  </si>
  <si>
    <t>Světlo typ M</t>
  </si>
  <si>
    <t>Poznámka k položce: M - 1x LED,2500lm, 19W - 4000K,  dle design manuálu</t>
  </si>
  <si>
    <t>R.13</t>
  </si>
  <si>
    <t>W - 1x LED, 3900lm, 31W - 4000K, IP65</t>
  </si>
  <si>
    <t>Poznámka k položce: W - 1x LED, 3900lm, 31W - 4000K, IP65 1. PP - 6 x</t>
  </si>
  <si>
    <t>R.14</t>
  </si>
  <si>
    <t>M - 1x LED, 2500lm, 19W - 4000K, IP65</t>
  </si>
  <si>
    <t>Poznámka k položce: M - 1x LED, 2500lm, 19W - 4000K, IP65 dle design manuálu</t>
  </si>
  <si>
    <t>R.15</t>
  </si>
  <si>
    <t>N1 - NZ1 nouzové leddiodové přisazené svítidlo se speciální optikou CORR1, kruhové průměr 170mm, barva bílá, krytí IP65, funkce autotest, LED 2W-300lm s vlastní</t>
  </si>
  <si>
    <t>Poznámka k položce: N1 - NZ1 nouzové leddiodové přisazené svítidlo se speciální optikou CORR1, kruhové průměr 170mm, barva bílá, krytí IP65, funkce autotest, LED 2W-300lm s vlastní baterií 1h dle design manuálu</t>
  </si>
  <si>
    <t>R.16</t>
  </si>
  <si>
    <t>N2 - NZ2 nouzové leddiodové s piktogramem</t>
  </si>
  <si>
    <t>Poznámka k položce: N2 - NZ2 nouzové leddiodové s piktogramem dle design manuálu</t>
  </si>
  <si>
    <t>R.17</t>
  </si>
  <si>
    <t>O - 1x LED, 2500lm, 19W - 4000K, IP65, délka - 1270mm</t>
  </si>
  <si>
    <t>Poznámka k položce: O - 1x LED, 2500lm, 19W - 4000K, IP65, délka - 1270mm dle design manuálu</t>
  </si>
  <si>
    <t>R.18</t>
  </si>
  <si>
    <t>P - 1x LED, 2500lm, 19W - 4000K, IP65, délka - 660mm</t>
  </si>
  <si>
    <t>Poznámka k položce: P - 1x LED, 2500lm, 19W - 4000K, IP65, délka - 660mm dle design manuálu</t>
  </si>
  <si>
    <t>R.19</t>
  </si>
  <si>
    <t>Q - 1x LED, 1300lm, 10W - 4000K, IP65</t>
  </si>
  <si>
    <t>Poznámka k položce: Q - 1x LED, 1300lm, 10W - 4000K, IP65 dle design manuálu</t>
  </si>
  <si>
    <t>R.20</t>
  </si>
  <si>
    <t>R - 1x LED, 2500lm, 9W - 4000K, IP65</t>
  </si>
  <si>
    <t>Poznámka k položce: R - 1x LED, 2500lm, 9W - 4000K, IP65 dle design manuálu</t>
  </si>
  <si>
    <t>R.21</t>
  </si>
  <si>
    <t>5 - VLO 2500, široký korpus 660mm, LED 830, korpus ABS, opálový PC kryt, IP65,</t>
  </si>
  <si>
    <t>Poznámka k položce: 5 - VLO 2500, široký korpus 660mm, LED 830, korpus ABS, opálový PC kryt, IP65, dle design manuálu</t>
  </si>
  <si>
    <t>741371001</t>
  </si>
  <si>
    <t>Montáž svítidel zářivkových se zapojením vodičů bytových nebo společenských místností stropních přisazených 1 zdroj bez krytu</t>
  </si>
  <si>
    <t>Poznámka k položce: Montáž svítidel zářivkových se zapojením vodičů bytových nebo společenských místností stropních přisazených 1 zdroj bez krytu Popis položky odpovídá cenové soustavě</t>
  </si>
  <si>
    <t>Poznámka k položce: Pohybový senzor 360st., 10A, 230V, 50Hz, IP20 dle design manuálu</t>
  </si>
  <si>
    <t>741311004</t>
  </si>
  <si>
    <t>Montáž spínačů speciálních se zapojením vodičů čidla pohybu nástěnného</t>
  </si>
  <si>
    <t>Poznámka k položce: montáž a zapojení pohybový senzor</t>
  </si>
  <si>
    <t>34143178</t>
  </si>
  <si>
    <t>kabel ovládací flexibilní stíněný Cu opletením jádro Cu lanované izolace PVC plášť PVC 300/500V (CMFM) 3x2,50mm2</t>
  </si>
  <si>
    <t>Poznámka k položce: kabel ovládací flexibilní stíněný Cu opletením jádro Cu lanované izolace PVC plášť PVC 300/500V (CMFM) 3x2,50mm2 Popis položky odpovídá cenové soustavě</t>
  </si>
  <si>
    <t>34143176</t>
  </si>
  <si>
    <t>kabel ovládací flexibilní stíněný Cu opletením jádro Cu lanované izolace PVC plášť PVC 300/500V (CMFM) 3x1,50mm2</t>
  </si>
  <si>
    <t>Poznámka k položce: kabel ovládací flexibilní stíněný Cu opletením jádro Cu lanované izolace PVC plášť PVC 300/500V (CMFM) 3x1,50mm2 Popis položky odpovídá cenové soustavě</t>
  </si>
  <si>
    <t>741120001</t>
  </si>
  <si>
    <t>Montáž vodičů izolovaných měděných bez ukončení uložených pod omítku plných a laněných (např. CY), průřezu žíly 0,35 až 6 mm2</t>
  </si>
  <si>
    <t>11700+2600=14 300.000 [A] 
Celkem: A=14 300.000 [B]</t>
  </si>
  <si>
    <t>Poznámka k položce: Montáž vodič Cu izolovaný plný a laněný žíla 0,35-6 mm2 pod omítku (např. CY)</t>
  </si>
  <si>
    <t>34113124</t>
  </si>
  <si>
    <t>kabel silový jádro Al izolace PVC plášť PVC 0,6/1kV (1-AYKY) 4x50mm2</t>
  </si>
  <si>
    <t>Poznámka k položce: kabel silový jádro Al izolace PVC plášť PVC 0,6/1kV (1-AYKY) 4x50mm2 Popis položky odpovídá cenové soustavě</t>
  </si>
  <si>
    <t>34113241</t>
  </si>
  <si>
    <t>kabel silový jádro Al izolace PVC plášť PVC 0,6/1kV (1-AYKY) 3x240+120mm2</t>
  </si>
  <si>
    <t>110=110.000 [A] 
Celkem: A=110.000 [B]</t>
  </si>
  <si>
    <t>Poznámka k položce: kabel silový jádro Al izolace PVC plášť PVC 0,6/1kV (1-AYKY) 3x240+120mm2 Popis položky odpovídá cenové soustavě</t>
  </si>
  <si>
    <t>34111532</t>
  </si>
  <si>
    <t>kabel silový oheň retardující bezhalogenový s funkčností při požáru 180min a P60-R reakce na oheň B2cas1d1a1 jádro Cu 0,6/1kV (1-CSKH-V) 3x2,5mm2</t>
  </si>
  <si>
    <t>Poznámka k položce: kabel silový oheň retardující bezhalogenový s funkčností při požáru 180min a P60-R reakce na oheň B2cas1d1a1 jádro Cu 0,6/1kV (1-CSKH-V) 3x2,5mm2 Popis položky odpovídá cenové soustavě</t>
  </si>
  <si>
    <t>741121101</t>
  </si>
  <si>
    <t>Montáž izolovaných vodičů hliníkových bez ukončení uložených v trubkách nebo lištách zatažených plných a laněných (např. AY, AYY) průřezu žíly 16 až 35 mm2</t>
  </si>
  <si>
    <t>Poznámka k položce: Montáž izolovaných vodičů hliníkových bez ukončení uložených v trubkách nebo lištách zatažených plných a laněných (např. AY, AYY) průřezu žíly 16 až 35 mm2 Popis položky odpovídá cenové soustavě</t>
  </si>
  <si>
    <t>R.25</t>
  </si>
  <si>
    <t>rozvaděč RS1</t>
  </si>
  <si>
    <t>Poznámka k položce: rozvaděč RS1 rozsah odpovídá názvu položky</t>
  </si>
  <si>
    <t>R.26</t>
  </si>
  <si>
    <t>kompletní výzbroje a zapojení. Výstroj a zapojení dle platného shéma rozvaděče</t>
  </si>
  <si>
    <t>Poznámka k položce: kompletní výzbroje a zapojení. Výstroj a zapojení dle platného shéma rozvaděče rozsah odpovídá názvu položky</t>
  </si>
  <si>
    <t>R.27</t>
  </si>
  <si>
    <t>rozvaděč RS2</t>
  </si>
  <si>
    <t>Poznámka k položce: rozvaděč RS2 rozsah odpovídá názvu položky</t>
  </si>
  <si>
    <t>R.28</t>
  </si>
  <si>
    <t>Poznámka k položce: kompletní výzbroje a zapojení. Výstroj a zapojení dle platného shéma rozvaděče komletní dodávka a montáž</t>
  </si>
  <si>
    <t>R.29</t>
  </si>
  <si>
    <t>rozvaděč RS3</t>
  </si>
  <si>
    <t>Poznámka k položce: rozvaděč RS3 rozsah odpovídá názvu položky</t>
  </si>
  <si>
    <t>R.30</t>
  </si>
  <si>
    <t>R.31</t>
  </si>
  <si>
    <t>rozvaděč RS4</t>
  </si>
  <si>
    <t>Poznámka k položce: rozvaděč RS4 rozsah odpovídá názvu položky</t>
  </si>
  <si>
    <t>R.32</t>
  </si>
  <si>
    <t>R.33</t>
  </si>
  <si>
    <t>rozvaděč RS5</t>
  </si>
  <si>
    <t>Poznámka k položce: rozvaděč RS5 rozsah odpovídá názvu položky</t>
  </si>
  <si>
    <t>R.34</t>
  </si>
  <si>
    <t>R.35</t>
  </si>
  <si>
    <t>rozvaděč RS6</t>
  </si>
  <si>
    <t>Poznámka k položce: rozvaděč RS6 rozsah odpovídá názvu položky</t>
  </si>
  <si>
    <t>R.36</t>
  </si>
  <si>
    <t>R.37</t>
  </si>
  <si>
    <t>rozvaděč RS7</t>
  </si>
  <si>
    <t>Poznámka k položce: rozvaděč RS7 rozsah odpovídá názvu položky</t>
  </si>
  <si>
    <t>R.38</t>
  </si>
  <si>
    <t>R.39</t>
  </si>
  <si>
    <t>rozvaděč RH</t>
  </si>
  <si>
    <t>Poznámka k položce: rozvaděč RH rozsah odpovídá názvu položky</t>
  </si>
  <si>
    <t>R.40</t>
  </si>
  <si>
    <t>R.41</t>
  </si>
  <si>
    <t>Rozvaděč R-UPS. Nástěnný, oceloplechový, zámek FAB, nosnost podlahy 20kg, WSM6060300 600x600x300, pro instalaci zdroje UPS (total-stop), In=125A. Včetně on-line</t>
  </si>
  <si>
    <t>Poznámka k položce: Rozvaděč R-UPS. Nástěnný, oceloplechový, zámek FAB, nosnost podlahy 20kg, WSM6060300 600x600x300, pro instalaci zdroje UPS (total-stop), In=125A. Včetně on-line zdroje UPS 1000VA se systémem Emergency Power Off. Včetně kompletní výzbroje a zapojení. rozsah odpovídá názvu položky</t>
  </si>
  <si>
    <t>Poznámka k položce: kabelový žlab děrovaný pozinkovaný 500x60 rozsah odpovídá názvu položky</t>
  </si>
  <si>
    <t>742110107</t>
  </si>
  <si>
    <t>Montáž kabelového žlabu drátěného 500/100 mm</t>
  </si>
  <si>
    <t>Poznámka k položce: Montáž kabelového žlabu drátěného 500/100 mm Popis položky odpovídá cenové soustavě</t>
  </si>
  <si>
    <t>R.43</t>
  </si>
  <si>
    <t>krabice zapuštěná s víčkem a ekvipotenciální svorkovnicí (HOP) KO 125, samozhášivý plast 150x150x73mm, 400V/16A, IP44</t>
  </si>
  <si>
    <t>1=1.000 [A] 
Celkem: A=1.000 [B]</t>
  </si>
  <si>
    <t>Poznámka k položce: krabice zapuštěná s víčkem a ekvipotenciální svorkovnicí (HOP) KO 125, samozhášivý plast 150x150x73mm, 400V/16A, IP44 rozsah odpovídá názvu položky</t>
  </si>
  <si>
    <t>741112023</t>
  </si>
  <si>
    <t>Montáž krabic elektroinstalačních bez napojení na trubky a lišty, demontáže a montáže víčka a přístroje protahovacích nebo odbočných nástěnných plastových čtyřh</t>
  </si>
  <si>
    <t>Montáž krabic elektroinstalačních bez napojení na trubky a lišty, demontáže a montáže víčka a přístroje protahovacích nebo odbočných nástěnných plastových čtyřhranných, vel. do 250x250 mm</t>
  </si>
  <si>
    <t>Poznámka k položce: Montáž krabic elektroinstalačních bez napojení na trubky a lišty, demontáže a montáže víčka a přístroje protahovacích nebo odbočných nástěnných plastových čtyřhranných, vel. do 250x250 mm Popis položky odpovídá cenové soustavě</t>
  </si>
  <si>
    <t>34571761</t>
  </si>
  <si>
    <t>příchytka kovová jednostranná 17,8x10mm</t>
  </si>
  <si>
    <t>TIS KUS</t>
  </si>
  <si>
    <t>Poznámka k položce: příchytka jednostranná, pozinkovaná rozsah odpovídá názvu položky</t>
  </si>
  <si>
    <t>34571154</t>
  </si>
  <si>
    <t>trubka elektroinstalační ohebná z PH, D 22,9/28,5mm</t>
  </si>
  <si>
    <t>Poznámka k položce: trubka elektroinstalační ohebná z PH, D 22,9/28,5mm Popis položky odpovídá cenové soustavě</t>
  </si>
  <si>
    <t>34571093</t>
  </si>
  <si>
    <t>trubka elektroinstalační tuhá z PVC D 22,1/25 mm, délka 3m</t>
  </si>
  <si>
    <t>Poznámka k položce: trubka elektroinstalační tuhá z PVC D 22,1/25 mm, délka 3m Popis položky odpovídá cenové soustavě</t>
  </si>
  <si>
    <t>742110001</t>
  </si>
  <si>
    <t>montáž trubek elektroinstalačních plastových ohebných uložených pod omítku včetně zasekání</t>
  </si>
  <si>
    <t>Poznámka k položce: montáž trubek elektroinstalačních plastových ohebných uložených pod omítku včetně zasekání Popis položky odpovídá cenové soustavě</t>
  </si>
  <si>
    <t>35432540</t>
  </si>
  <si>
    <t>příchytka kabelová 11-18mm</t>
  </si>
  <si>
    <t>Poznámka k položce: příchytka kabelová 11-18mm. Požární příchytka pro kabel CSKH-V180-J 3x2.5 Popis položky odpovídá cenové soustavě</t>
  </si>
  <si>
    <t>210021055</t>
  </si>
  <si>
    <t>Montáž příchytek pro kabely dřevěných nebo plastových kovových, průměru do 40 mm</t>
  </si>
  <si>
    <t>Poznámka k položce: Montáž příchytek pro kabely dřevěných nebo plastových kovových, průměru do 40 mm Popis položky odpovídá cenové soustavě</t>
  </si>
  <si>
    <t>R.45</t>
  </si>
  <si>
    <t>kompletní sestava izolovaného jímacího stožáru isFang 4m pro připevnění na trubkový stožár, včetně montážní sady a přípojovacích prvků</t>
  </si>
  <si>
    <t>Poznámka k položce: kompletní sestava izolovaného jímacího stožáru isFang 4m pro připevnění na trubkový stožár, včetně montážní sady a přípojovacích prvků</t>
  </si>
  <si>
    <t>R.46</t>
  </si>
  <si>
    <t>montáž jímacího stožáru s VN kabelem</t>
  </si>
  <si>
    <t>Poznámka k položce: montáž jímacího stožáru s VN kabelem</t>
  </si>
  <si>
    <t>R.47</t>
  </si>
  <si>
    <t>izolovaný vysokonapěťový svod kabelem (Se=0.75m)</t>
  </si>
  <si>
    <t>Poznámka k položce: izolovaný vysokonapěťový svod kabelem (Se=0.75m)</t>
  </si>
  <si>
    <t>420*0.62 Přepočtené koeficientem množství=260.400 [A] 
Celkem: A=260.400 [B]</t>
  </si>
  <si>
    <t>Poznámka k položce: drát FeZn Ř10mm na podpěrách PV</t>
  </si>
  <si>
    <t>35442258</t>
  </si>
  <si>
    <t>držák vedení univerzální, clip, nerez 30mm</t>
  </si>
  <si>
    <t>Poznámka k položce: držák vedení VA</t>
  </si>
  <si>
    <t>400*0.95 Přepočtené koeficientem množství=380.000 [A] 
Celkem: A=380.000 [B]</t>
  </si>
  <si>
    <t>Poznámka k položce: pás zemnící 30x4mm FeZn Popis položky odpovídá cenové soustavě</t>
  </si>
  <si>
    <t>210220001</t>
  </si>
  <si>
    <t>Montáž uzemňovacího vedení s upevněním, propojením a připojením pomocí svorek na povrchu vodičů FeZn páskou průřezu do 120 mm2</t>
  </si>
  <si>
    <t>Poznámka k položce: Montáž uzemňovacího vedení s upevněním, propojením a připojením pomocí svorek na povrchu vodičů FeZn páskou průřezu do 120 mm2 Popis položky odpovídá cenové soustavě</t>
  </si>
  <si>
    <t>35431015</t>
  </si>
  <si>
    <t>svorka uzemnění FeZn zkušební, spoj hromosvod/uzemnění</t>
  </si>
  <si>
    <t>Poznámka k položce: svorka uzemnění FeZn zkušební, spoj hromosvod/uzemnění Popis položky odpovídá cenové soustavě</t>
  </si>
  <si>
    <t>35442037</t>
  </si>
  <si>
    <t>svorka uzemnění nerez křížová</t>
  </si>
  <si>
    <t>Poznámka k položce: svorka uzemnění nerez křížová Popis položky odpovídá cenové soustavě</t>
  </si>
  <si>
    <t>35441801</t>
  </si>
  <si>
    <t>úhelník ochranný na ochranu svodu - 2000mm, Cu</t>
  </si>
  <si>
    <t>Poznámka k položce: úhelník ochranný na ochranu svodu - 2000mm, Cu Popis položky odpovídá cenové soustavě</t>
  </si>
  <si>
    <t>Poznámka k položce: držák ochranného úhelníku do zdiva, FeZn Popis položky odpovídá cenové soustavě</t>
  </si>
  <si>
    <t>Poznámka k položce: Montáž hromosvodného vedení ochranných prvků a doplňků úhelníků nebo trubek s držáky do zdiva Popis položky odpovídá cenové soustavě</t>
  </si>
  <si>
    <t>218009001</t>
  </si>
  <si>
    <t>poplatek za recyklaci svítidla</t>
  </si>
  <si>
    <t>Poznámka k položce: poplatek za recyklaci svítidla Popis položky odpovídá cenové soustavě</t>
  </si>
  <si>
    <t>218009011</t>
  </si>
  <si>
    <t>poplatek za recyklaci světelného zdroje</t>
  </si>
  <si>
    <t>Poznámka k položce: poplatek za recyklaci světelného zdroje Popis položky odpovídá cenové soustavě</t>
  </si>
  <si>
    <t>219001213</t>
  </si>
  <si>
    <t>vybour.otvoru ve zdi/cihla/ do pr.60mm/tl.do 0,45m</t>
  </si>
  <si>
    <t>Poznámka k položce: vybour.otvoru ve zdi/cihla/ do pr.60mm/tl.do 0,45m Popis položky odpovídá cenové soustavě</t>
  </si>
  <si>
    <t>219002611</t>
  </si>
  <si>
    <t>vysekání rýhy/zeď cihla/ hl.do 30mm/š.do 30mm</t>
  </si>
  <si>
    <t>Poznámka k položce: vysekání rýhy/zeď cihla/ hl.do 30mm/š.do 30mm Popis položky odpovídá cenové soustavě</t>
  </si>
  <si>
    <t>310237281</t>
  </si>
  <si>
    <t>Zazdívka otvorů ve zdivu nadzákladovém cihlami pálenými plochy přes 0,09 m2 do 0,25 m2, ve zdi tl. přes 750 do 900 mm</t>
  </si>
  <si>
    <t>Poznámka k položce: zazdívka otvoru ve zdivu/cihla/do 0,25m2/tl.0,90m</t>
  </si>
  <si>
    <t>219003613</t>
  </si>
  <si>
    <t>omítka na stěně/jednotl.plocha do 1,00m2/vč.malty</t>
  </si>
  <si>
    <t>Poznámka k položce: omítka na stěně/jednotl.plocha do 1,00m2/vč.malty Popis položky odpovídá cenové soustavě</t>
  </si>
  <si>
    <t>460200164</t>
  </si>
  <si>
    <t>výkop rýhy pro zemnící pásek, š.35, hl.80cm, tz.4/ko1.0</t>
  </si>
  <si>
    <t>Poznámka k položce: výkop rýhy pro zemnící pásek, š.35, hl.80cm, tz.4/ko1.0</t>
  </si>
  <si>
    <t>460620014</t>
  </si>
  <si>
    <t>provizorní úprava terénu, třída zeminy 4</t>
  </si>
  <si>
    <t>Poznámka k položce: provizorní úprava terénu, třída zeminy 4 Popis položky odpovídá cenové soustavě</t>
  </si>
  <si>
    <t>R.54</t>
  </si>
  <si>
    <t>zkoušky technologických zařízení pod napětím</t>
  </si>
  <si>
    <t>Poznámka k položce: zkoušky technologických zařízení pod napětím</t>
  </si>
  <si>
    <t>R.55</t>
  </si>
  <si>
    <t>uvedení do provozu</t>
  </si>
  <si>
    <t>Poznámka k položce: uvedení do provozu</t>
  </si>
  <si>
    <t>R.56</t>
  </si>
  <si>
    <t>vypracování zprávy VR/cena akce do 1.000.000 kč</t>
  </si>
  <si>
    <t>Poznámka k položce: vypracování zprávy VR/cena akce do 1.000.000 kč 1. Položka obsahuje:  – cenu za vyhotovení dokladu  2. Položka neobsahuje:  X 3. Způsob měření: Udává se počet kusů kompletní konstrukce nebo práce.</t>
  </si>
  <si>
    <t>210280003</t>
  </si>
  <si>
    <t>Zkoušky a prohlídky elektrických rozvodů a zařízení celková prohlídka, zkoušení, měření a vyhotovení revizní zprávy pro objem montážních prací přes 500 do 1000</t>
  </si>
  <si>
    <t>Zkoušky a prohlídky elektrických rozvodů a zařízení celková prohlídka, zkoušení, měření a vyhotovení revizní zprávy pro objem montážních prací přes 500 do 1000 tisíc Kč</t>
  </si>
  <si>
    <t>Poznámka k položce: Zkoušky a prohlídky elektrických rozvodů a zařízení celková prohlídka, zkoušení, měření a vyhotovení revizní zprávy pro objem montážních prací přes 500 do 1000 tisíc Kč Popis položky odpovídá cenové soustavě</t>
  </si>
  <si>
    <t>R.57</t>
  </si>
  <si>
    <t>realizační dokumentace</t>
  </si>
  <si>
    <t>Poznámka k položce: vypracování realizační (dílenské) dokumentace</t>
  </si>
  <si>
    <t>741920202</t>
  </si>
  <si>
    <t>Protipožární ucpávky kabelových chrániček prostup stropem tloušťky 150 mm tmelem požární odolnost EI 90, průměru chráničky přes 10 do 20 mm</t>
  </si>
  <si>
    <t>Poznámka k položce: Protipožární ucpávky kabelových chrániček prostup stropem tloušťky 150 mm tmelem požární odolnost EI 90, průměru chráničky přes 10 do 20 mm Popis položky odpovídá cenové soustavě</t>
  </si>
  <si>
    <t>741920251</t>
  </si>
  <si>
    <t>Protipožární ucpávky samostatných kabelů prostup stropem, tloušťky do 150 mm tmelem požární odolnost EI 90, průměr kabelu do 21 mm</t>
  </si>
  <si>
    <t>Poznámka k položce: Protipožární ucpávky samostatných kabelů prostup stropem, tloušťky do 150 mm tmelem požární odolnost EI 90, průměr kabelu do 21 mm Popis položky odpovídá cenové soustavě</t>
  </si>
  <si>
    <t>741920303</t>
  </si>
  <si>
    <t>Protipožární ucpávky svazků kabelů prostup stěnou tloušťky 100 mm povlakem, požární odolnost EI 60 při 10-20% zaplnění prostupu kabely plochy otvoru 0,3 m2</t>
  </si>
  <si>
    <t>Poznámka k položce: Protipožární ucpávky svazků kabelů prostup stěnou tloušťky 100 mm povlakem, požární odolnost EI 60 při 10-20% zaplnění prostupu kabely plochy otvoru 0,3 m2 Popis položky odpovídá cenové soustavě</t>
  </si>
  <si>
    <t>741920305</t>
  </si>
  <si>
    <t>Protipožární ucpávky svazků kabelů prostup stěnou tloušťky 100 mm povlakem, požární odolnost EI 60 při 10-20% zaplnění prostupu kabely plochy otvoru 0,6 m2</t>
  </si>
  <si>
    <t>Poznámka k položce: Protipožární ucpávky svazků kabelů prostup stěnou tloušťky 100 mm povlakem, požární odolnost EI 60 při 10-20% zaplnění prostupu kabely plochy otvoru 0,6 m2 Popis položky odpovídá cenové soustavě</t>
  </si>
  <si>
    <t>741920386</t>
  </si>
  <si>
    <t>Protipožární ucpávky svazků kabelů prostup stěnou tloušťky 150 mm pěnou, požární odolnost EI 60 při 60% zaplnění prostupu kabely průměr prostupu 200 mm</t>
  </si>
  <si>
    <t>Poznámka k položce: Protipožární ucpávky svazků kabelů prostup stěnou tloušťky 150 mm pěnou, požární odolnost EI 60 při 60% zaplnění prostupu kabely průměr prostupu 200 mm Popis položky odpovídá cenové soustavě</t>
  </si>
  <si>
    <t>2032</t>
  </si>
  <si>
    <t>260.4/0.62=420.000 [A] 
Celkem: A=420.000 [B]</t>
  </si>
  <si>
    <t>2033</t>
  </si>
  <si>
    <t>741440031</t>
  </si>
  <si>
    <t>Montáž zemnicích desek a tyčí s připojením na svodové nebo uzemňovací vedení bez příslušenství tyčí, délky do 2 m</t>
  </si>
  <si>
    <t>2034</t>
  </si>
  <si>
    <t>35442128</t>
  </si>
  <si>
    <t>tyč zemnící 2 m FeZn se svorkou</t>
  </si>
  <si>
    <t>2035</t>
  </si>
  <si>
    <t>35442131</t>
  </si>
  <si>
    <t>tyč zemnící T profilu 2 m FeZn se svorkou</t>
  </si>
  <si>
    <t>2024</t>
  </si>
  <si>
    <t>2025</t>
  </si>
  <si>
    <t>Poznámka k položce: 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 15 km</t>
  </si>
  <si>
    <t>2026</t>
  </si>
  <si>
    <t>2027</t>
  </si>
  <si>
    <t>2028</t>
  </si>
  <si>
    <t>2029</t>
  </si>
  <si>
    <t>Poznámka k položce: 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</si>
  <si>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2030</t>
  </si>
  <si>
    <t>2031</t>
  </si>
  <si>
    <t xml:space="preserve">  SO 61-86-41</t>
  </si>
  <si>
    <t>Západní křídlo - elektroinstalace, hromosvod</t>
  </si>
  <si>
    <t>SO 61-86-41</t>
  </si>
  <si>
    <t>460751113</t>
  </si>
  <si>
    <t>Osazení kabelových kanálů včetně utěsnění, vyspárování a zakrytí víkem z prefabrikovaných betonových žlabů do rýhy, bez výkopových prací vnější šířky přes 25 do</t>
  </si>
  <si>
    <t>Osazení kabelových kanálů včetně utěsnění, vyspárování a zakrytí víkem z prefabrikovaných betonových žlabů do rýhy, bez výkopových prací vnější šířky přes 25 do 35 cm</t>
  </si>
  <si>
    <t>1.PP 
300=300.000 [A] 
'1.NP 
300=300.000 [B] 
'2.NP 
500=500.000 [C] 
'3.NP 
100=100.000 [D] 
'4.NP 
100=100.000 [E] 
Celkem: A+B+C+D+E=1 300.000 [F]</t>
  </si>
  <si>
    <t>Poznámka k položce: BETONOVY ZLAB BEZ VIKA KZ3 0,5M</t>
  </si>
  <si>
    <t>1.PP 
1560=1 560.000 [A] 
'1.NP 
1560=1 560.000 [B] 
'2.NP 
3900=3 900.000 [C] 
'3.NP 
390=390.000 [D] 
'4.NP 
390=390.000 [E] 
Celkem: A+B+C+D+E=7 800.000 [F]</t>
  </si>
  <si>
    <t>Pol69R.1</t>
  </si>
  <si>
    <t>Elektroinstalace 
4=4.000 [A] 
Celkem: A=4.000 [B]</t>
  </si>
  <si>
    <t>Poznámka k položce: Celk.prohl.el.zaříz.a vyhot.rev.zp.do 500.tis.mont. Popis položky odpovídá cenové soustavě</t>
  </si>
  <si>
    <t>Hromosvod 
2=2.000 [A] 
Celkem: A=2.000 [B]</t>
  </si>
  <si>
    <t>Poznámka k položce: Celk.prohl.el.zaříz.a vyhot.rev.zp.do 250.tis.mont. - hromosvod</t>
  </si>
  <si>
    <t>320410002R.5</t>
  </si>
  <si>
    <t>Demontáže 
150=150.000 [A] 
Celkem: A=150.000 [B]</t>
  </si>
  <si>
    <t>Poznámka k položce: Demontáže</t>
  </si>
  <si>
    <t>Poznámka k položce: Měření zemního odporu pro 1 zemnič Popis položky odpovídá cenové soustavě</t>
  </si>
  <si>
    <t>12R</t>
  </si>
  <si>
    <t>GZS 2,50% z C21M a navázaného materiálu</t>
  </si>
  <si>
    <t>Poznámka k položce: GZS 2,50% z C21M a navázaného materiálu</t>
  </si>
  <si>
    <t>Poznámka k položce: 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</si>
  <si>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1.PP 
275=275.000 [A] 
'1.NP 
275=275.000 [B] 
'2.NP 
450=450.000 [C] 
'3.NP 
50=50.000 [D] 
'4.NP 
50=50.000 [E] 
Celkem: A+B+C+D+E=1 100.000 [F]</t>
  </si>
  <si>
    <t>Poznámka k položce: krabice odbočná s víčkem (1902, KO 68, KU 68) kruhová bez zapojení Popis položky odpovídá cenové soustavě</t>
  </si>
  <si>
    <t>1.PP 
10=10.000 [A] 
'1.NP 
15=15.000 [B] 
'2.NP 
200=200.000 [C] 
'3.NP 
2=2.000 [D] 
'4.NP 
23=23.000 [E] 
Celkem: A+B+C+D+E=250.000 [F]</t>
  </si>
  <si>
    <t>1.PP 
1=1.000 [A] 
'1.NP 
1=1.000 [B] 
'2.NP 
16=16.000 [C] 
'3.NP 
1=1.000 [D] 
'4.NP 
1=1.000 [E] 
Celkem: A+B+C+D+E=20.000 [F]</t>
  </si>
  <si>
    <t>741130001</t>
  </si>
  <si>
    <t>Ukončení vodičů a kabelů izolovaných s označením a zapojením v rozváděči nebo na přístroji, průřezu žíly do 2,5 mm2</t>
  </si>
  <si>
    <t>1.PP 
600=600.000 [A] 
'1.NP 
600=600.000 [B] 
'2.NP 
1500=1 500.000 [C] 
'3.NP 
150=150.000 [D] 
'4.NP 
150=150.000 [E] 
Celkem: A+B+C+D+E=3 000.000 [F]</t>
  </si>
  <si>
    <t>741130004</t>
  </si>
  <si>
    <t>Ukončení vodičů a kabelů izolovaných s označením a zapojením v rozváděči nebo na přístroji, průřezu žíly do 6 mm2</t>
  </si>
  <si>
    <t>1.PP 
30=30.000 [A] 
'1.NP 
35=35.000 [B] 
'2.NP 
210=210.000 [C] 
'3.NP 
12=12.000 [D] 
'4.NP 
13=13.000 [E] 
Celkem: A+B+C+D+E=300.000 [F]</t>
  </si>
  <si>
    <t>1.PP 
5=5.000 [A] 
'1.NP 
5=5.000 [B] 
'2.NP 
37=37.000 [C] 
'3.NP 
5=5.000 [D] 
'4.NP 
8=8.000 [E] 
Celkem: A+B+C+D+E=60.000 [F]</t>
  </si>
  <si>
    <t>741130012</t>
  </si>
  <si>
    <t>Ukončení vodičů a kabelů izolovaných s označením a zapojením v rozváděči nebo na přístroji, průřezu žíly do 70 mm2</t>
  </si>
  <si>
    <t>Poznámka k položce: ukončení vodiče v rozvaděči vč. zapojení a koncovky do 70mm2</t>
  </si>
  <si>
    <t>1.PP 
15=15.000 [A] 
'1.NP 
14=14.000 [B] 
'2.NP 
50=50.000 [C] 
'3.NP 
5=5.000 [D] 
'4.NP 
8=8.000 [E] 
Celkem: A+B+C+D+E=92.000 [F]</t>
  </si>
  <si>
    <t>741310031</t>
  </si>
  <si>
    <t>Montáž spínačů jedno nebo dvoupólových nástěnných se zapojením vodičů, pro prostředí venkovní nebo mokré spínačů, řazení 1-jednopólových</t>
  </si>
  <si>
    <t>1.PP 
2=2.000 [A] 
'1.NP 
3=3.000 [B] 
'2.NP 
24=24.000 [C] 
'3.NP 
5=5.000 [D] 
'4.NP 
4=4.000 [E] 
Celkem: A+B+C+D+E=38.000 [F]</t>
  </si>
  <si>
    <t>1.PP 
1=1.000 [A] 
'2.NP 
1=1.000 [B] 
'3.NP 
1=1.000 [C] 
'4.NP 
1=1.000 [D] 
Celkem: A+B+C+D=4.000 [E]</t>
  </si>
  <si>
    <t>1.PP 
2=2.000 [A] 
'1.NP 
3=3.000 [B] 
'2.NP 
26=26.000 [C] 
'3.NP 
5=5.000 [D] 
'4.NP 
4=4.000 [E] 
Celkem: A+B+C+D+E=40.000 [F]</t>
  </si>
  <si>
    <t>Poznámka k položce: střídavý přepínač nástěnný prostředí obyčejné řazení 6</t>
  </si>
  <si>
    <t>1.PP 
8=8.000 [A] 
Celkem: A=8.000 [B]</t>
  </si>
  <si>
    <t>741310025</t>
  </si>
  <si>
    <t>Montáž spínačů jedno nebo dvoupólových nástěnných se zapojením vodičů, pro prostředí normální přepínačů, řazení 7-křížových</t>
  </si>
  <si>
    <t>Poznámka k položce: střídavý přepínač nástěnný prostředí obyčejné řazení 7 Popis položky odpovídá cenové soustavě</t>
  </si>
  <si>
    <t>1.PP 
5=5.000 [A] 
'1.NP 
5=5.000 [B] 
'2.NP 
30=30.000 [C] 
'3.NP 
5=5.000 [D] 
'4.NP 
6=6.000 [E] 
Celkem: A+B+C+D+E=51.000 [F]</t>
  </si>
  <si>
    <t>Poznámka k položce: tlačítkový ovladač I/0</t>
  </si>
  <si>
    <t>210110005R.1</t>
  </si>
  <si>
    <t>žaluziový ovladač</t>
  </si>
  <si>
    <t>Poznámka k položce: žaluziový ovladač</t>
  </si>
  <si>
    <t>1.PP 
141=141.000 [A] 
'1.NP 
140=140.000 [B] 
'2.NP 
367=367.000 [C] 
'3.NP 
36=36.000 [D] 
'4.NP 
36=36.000 [E] 
Celkem: A+B+C+D+E=720.000 [F]</t>
  </si>
  <si>
    <t>1.PP 
4=4.000 [A] 
'1.NP 
5=5.000 [B] 
'2.NP 
26=26.000 [C] 
'3.NP 
5=5.000 [D] 
'4.NP 
4=4.000 [E] 
Celkem: A+B+C+D+E=44.000 [F]</t>
  </si>
  <si>
    <t>741313085</t>
  </si>
  <si>
    <t>Montáž zásuvek domovních se zapojením vodičů šroubové připojení venkovní nebo mokré, provedení 3P + N + PE</t>
  </si>
  <si>
    <t>Poznámka k položce: zásuvka v krabici prostředí vlhké 16A 400V</t>
  </si>
  <si>
    <t>1.NP 
30=30.000 [A] 
Celkem: A=30.000 [B]</t>
  </si>
  <si>
    <t>210190000R2</t>
  </si>
  <si>
    <t>1.PP 
5=5.000 [A] 
'1.NP 
5=5.000 [B] 
'2.NP 
32=32.000 [C] 
'3.NP 
5=5.000 [D] 
'4.NP 
8=8.000 [E] 
Celkem: A+B+C+D+E=55.000 [F]</t>
  </si>
  <si>
    <t>1.PP 
15=15.000 [A] 
'1.NP 
15=15.000 [B] 
'2.NP 
57=57.000 [C] 
'3.NP 
5=5.000 [D] 
'4.NP 
8=8.000 [E] 
Celkem: A+B+C+D+E=100.000 [F]</t>
  </si>
  <si>
    <t>1.PP 
4=4.000 [A] 
'1.NP 
5=5.000 [B] 
'2.NP 
30=30.000 [C] 
'3.NP 
5=5.000 [D] 
'4.NP 
5=5.000 [E] 
Celkem: A+B+C+D+E=49.000 [F]</t>
  </si>
  <si>
    <t>210200008R2</t>
  </si>
  <si>
    <t>1.NP 
5=5.000 [A] 
'2.NP 
57=57.000 [B] 
'3.NP 
5=5.000 [C] 
'4.NP 
8=8.000 [D] 
Celkem: A+B+C+D=75.000 [E]</t>
  </si>
  <si>
    <t>1.PP 
25=25.000 [A] 
'1.NP 
25=25.000 [B] 
'2.NP 
265=265.000 [C] 
'3.NP 
22=22.000 [D] 
'4.NP 
23=23.000 [E] 
Celkem: A+B+C+D+E=360.000 [F]</t>
  </si>
  <si>
    <t>1.PP 
145=145.000 [A] 
'1.NP 
145=145.000 [B] 
'2.NP 
367=367.000 [C] 
'3.NP 
36=36.000 [D] 
'4.NP 
36=36.000 [E] 
Celkem: A+B+C+D+E=729.000 [F]</t>
  </si>
  <si>
    <t>1.PP 
400=400.000 [A] 
'1.NP 
400=400.000 [B] 
'2.NP 
900=900.000 [C] 
'3.NP 
100=100.000 [D] 
'4.NP 
100=100.000 [E] 
Celkem: A+B+C+D+E=1 900.000 [F]</t>
  </si>
  <si>
    <t>Poznámka k položce: CYKY 2Ax1.5mm2 (CYKY 2O1.5) 750V Popis položky odpovídá cenové soustavě</t>
  </si>
  <si>
    <t>1.PP 
3180=3 180.000 [A] 
'1.NP 
3180=3 180.000 [B] 
'2.NP 
7950=7 950.000 [C] 
'3.NP 
795=795.000 [D] 
'4.NP 
795=795.000 [E] 
Celkem: A+B+C+D+E=15 900.000 [F]</t>
  </si>
  <si>
    <t>Poznámka k položce: CYKY 3Bx1.5mm2 (CYKY 3J1.5) 750V Popis položky odpovídá cenové soustavě</t>
  </si>
  <si>
    <t>1.PP 
3180=3 180.000 [A] 
'1.NP 
3180=3 180.000 [B] 
'2.NP 
7150=7 150.000 [C] 
'3.NP 
795=795.000 [D] 
'4.NP 
795=795.000 [E] 
Celkem: A+B+C+D+E=15 100.000 [F]</t>
  </si>
  <si>
    <t>Poznámka k položce: CYKY 3Cx2.5mm2 (CYKY 3J2.5) 750V Popis položky odpovídá cenové soustavě</t>
  </si>
  <si>
    <t>1.PP 
500=500.000 [A] 
'1.NP 
500=500.000 [B] 
'2.NP 
1100=1 100.000 [C] 
'3.NP 
100=100.000 [D] 
'4.NP 
100=100.000 [E] 
Celkem: A+B+C+D+E=2 300.000 [F]</t>
  </si>
  <si>
    <t>Poznámka k položce: CYKY 5Cx1.5mm2 (CYKY 5J1.5) 750V Popis položky odpovídá cenové soustavě</t>
  </si>
  <si>
    <t>1.PP 
100=100.000 [A] 
'1.NP 
105=105.000 [B] 
'2.NP 
350=350.000 [C] 
'3.NP 
22=22.000 [D] 
'4.NP 
23=23.000 [E] 
Celkem: A+B+C+D+E=600.000 [F]</t>
  </si>
  <si>
    <t>Poznámka k položce: CYKY 5Cx2,5mm2</t>
  </si>
  <si>
    <t>1.PP 
5=5.000 [A] 
'1.NP 
5=5.000 [B] 
'2.NP 
45=45.000 [C] 
'3.NP 
7=7.000 [D] 
'4.NP 
18=18.000 [E] 
Celkem: A+B+C+D+E=80.000 [F]</t>
  </si>
  <si>
    <t>Poznámka k položce: CYKY 3Cx4mm2</t>
  </si>
  <si>
    <t>Poznámka k položce: CYKY 5Cx4mm2</t>
  </si>
  <si>
    <t>1.PP 
10=10.000 [A] 
'1.NP 
10=10.000 [B] 
'2.NP 
116=116.000 [C] 
'3.NP 
7=7.000 [D] 
'4.NP 
7=7.000 [E] 
Celkem: A+B+C+D+E=150.000 [F]</t>
  </si>
  <si>
    <t>Poznámka k položce: CYKY 3Cx6mm2</t>
  </si>
  <si>
    <t>1.PP 
350=350.000 [A] 
'1.NP 
350=350.000 [B] 
'2.NP 
700=700.000 [C] 
'3.NP 
100=100.000 [D] 
'4.NP 
100=100.000 [E] 
Celkem: A+B+C+D+E=1 600.000 [F]</t>
  </si>
  <si>
    <t>Poznámka k položce: CYKY 5Cx6mm2</t>
  </si>
  <si>
    <t>1.PP 
10=10.000 [A] 
'1.NP 
15=15.000 [B] 
'2.NP 
175=175.000 [C] 
'3.NP 
2=2.000 [D] 
'4.NP 
23=23.000 [E] 
Celkem: A+B+C+D+E=225.000 [F]</t>
  </si>
  <si>
    <t>Poznámka k položce: CYKY 4x10mm2 Popis položky odpovídá cenové soustavě</t>
  </si>
  <si>
    <t>1.PP 
4=4.000 [A] 
'1.NP 
5=5.000 [B] 
'2.NP 
26=26.000 [C] 
'3.NP 
5=5.000 [D] 
'4.NP 
5=5.000 [E] 
Celkem: A+B+C+D+E=45.000 [F]</t>
  </si>
  <si>
    <t>Poznámka k položce: CYKY 4x16mm2</t>
  </si>
  <si>
    <t>1.PP 
15=15.000 [A] 
'1.NP 
15=15.000 [B] 
'2.NP 
67=67.000 [C] 
'3.NP 
5=5.000 [D] 
'4.NP 
8=8.000 [E] 
Celkem: A+B+C+D+E=110.000 [F]</t>
  </si>
  <si>
    <t>Poznámka k položce: CYKY 4x25mm2</t>
  </si>
  <si>
    <t>1.PP 
5=5.000 [A] 
'1.NP 
5=5.000 [B] 
'2.NP 
47=47.000 [C] 
'3.NP 
5=5.000 [D] 
'4.NP 
8=8.000 [E] 
Celkem: A+B+C+D+E=70.000 [F]</t>
  </si>
  <si>
    <t>Poznámka k položce: CYKY 4x35mm2</t>
  </si>
  <si>
    <t>Poznámka k položce: CYKY 4x50mm2</t>
  </si>
  <si>
    <t>1.PP 
4=4.000 [A] 
'1.NP 
5=5.000 [B] 
'2.NP 
30=30.000 [C] 
'3.NP 
5=5.000 [D] 
'4.NP 
6=6.000 [E] 
Celkem: A+B+C+D+E=50.000 [F]</t>
  </si>
  <si>
    <t>Poznámka k položce: CYKY 5x16mm2</t>
  </si>
  <si>
    <t>210902041</t>
  </si>
  <si>
    <t>Montáž izolovaných kabelů hliníkových do 1 kV bez ukončení plných nebo laněných kulatých (např. AYKY) uložených volně počtu a průřezu žil 3x120+70 mm2</t>
  </si>
  <si>
    <t>Poznámka k položce: AYKY-J 3x120 + 70</t>
  </si>
  <si>
    <t>210902043</t>
  </si>
  <si>
    <t>Montáž izolovaných kabelů hliníkových do 1 kV bez ukončení plných nebo laněných kulatých (např. AYKY) uložených volně počtu a průřezu žil 3x150+70 mm2</t>
  </si>
  <si>
    <t>1.PP 
130=130.000 [A] 
'1.NP 
125=125.000 [B] 
'2.NP 
350=350.000 [C] 
'3.NP 
22=22.000 [D] 
'4.NP 
23=23.000 [E] 
Celkem: A+B+C+D+E=650.000 [F]</t>
  </si>
  <si>
    <t>Poznámka k položce: AYKY-J 3x150 + 70</t>
  </si>
  <si>
    <t>1.PP 
50=50.000 [A] 
'1.NP 
55=55.000 [B] 
'2.NP 
250=250.000 [C] 
'3.NP 
22=22.000 [D] 
'4.NP 
23=23.000 [E] 
Celkem: A+B+C+D+E=400.000 [F]</t>
  </si>
  <si>
    <t>Poznámka k položce: 1-CXKH-R-J 3x1,5mm2</t>
  </si>
  <si>
    <t>1.PP 
350=350.000 [A] 
'1.NP 
350=350.000 [B] 
'2.NP 
900=900.000 [C] 
'3.NP 
100=100.000 [D] 
'4.NP 
100=100.000 [E] 
Celkem: A+B+C+D+E=1 800.000 [F]</t>
  </si>
  <si>
    <t>Poznámka k položce: 1-CXKH-R-J 3x2,5mm2</t>
  </si>
  <si>
    <t>Poznámka k položce: 1-CXKH-V-J P60-R 5x6mm2</t>
  </si>
  <si>
    <t>1.PP 
95=95.000 [A] 
'1.NP 
98=98.000 [B] 
'2.NP 
347=347.000 [C] 
'3.NP 
20=20.000 [D] 
'4.NP 
20=20.000 [E] 
Celkem: A+B+C+D+E=580.000 [F]</t>
  </si>
  <si>
    <t>741120101</t>
  </si>
  <si>
    <t>Montáž vodičů izolovaných měděných bez ukončení uložených v trubkách nebo lištách zatažených plných a laněných s PVC pláštěm, bezhalogenových, ohniodolných (nap</t>
  </si>
  <si>
    <t>Montáž vodičů izolovaných měděných bez ukončení uložených v trubkách nebo lištách zatažených plných a laněných s PVC pláštěm, bezhalogenových, ohniodolných (např. CY, CHAH-V) průřezu žíly 0,15 až 16 mm2</t>
  </si>
  <si>
    <t>1.PP 
600=600.000 [A] 
'1.NP 
550=550.000 [B] 
'2.NP 
2300=2 300.000 [C] 
'3.NP 
175=175.000 [D] 
'4.NP 
175=175.000 [E] 
Celkem: A+B+C+D+E=3 800.000 [F]</t>
  </si>
  <si>
    <t>1.PP 
600=600.000 [A] 
'1.NP 
750=750.000 [B] 
'2.NP 
2500=2 500.000 [C] 
'3.NP 
275=275.000 [D] 
'4.NP 
275=275.000 [E] 
Celkem: A+B+C+D+E=4 400.000 [F]</t>
  </si>
  <si>
    <t>1.PP 
250=250.000 [A] 
'1.NP 
300=300.000 [B] 
'2.NP 
450=450.000 [C] 
'3.NP 
100=100.000 [D] 
'4.NP 
100=100.000 [E] 
Celkem: A+B+C+D+E=1 200.000 [F]</t>
  </si>
  <si>
    <t>1.PP 
500=500.000 [A] 
'1.NP 
550=550.000 [B] 
'2.NP 
2100=2 100.000 [C] 
'3.NP 
175=175.000 [D] 
'4.NP 
175=175.000 [E] 
Celkem: A+B+C+D+E=3 500.000 [F]</t>
  </si>
  <si>
    <t>741120105</t>
  </si>
  <si>
    <t>Montáž vodičů izolovaných měděných bez ukončení uložených v trubkách nebo lištách zatažených plných a laněných s PVC pláštěm, bezhalogenových, ohniodolných (např. CY, CHAH-V) průřezu žíly 50 až 70 mm2</t>
  </si>
  <si>
    <t>Poznámka k položce: CYA 50mm2 (H07V-U) zelenožlutý Popis položky odpovídá cenové soustavě</t>
  </si>
  <si>
    <t>215112211R</t>
  </si>
  <si>
    <t>TOTAL/CENTRAL STOP/VZT Tlačítko</t>
  </si>
  <si>
    <t>Poznámka k položce: TOTAL/CENTRAL STOP/VZT Tlačítko</t>
  </si>
  <si>
    <t>220730001R</t>
  </si>
  <si>
    <t>Nalezení trasy pro napájení zařízení Telematiky a opatření chráničkou</t>
  </si>
  <si>
    <t>Poznámka k položce: Nalezení trasy pro napájení zařízení Telematiky a opatření chráničkou</t>
  </si>
  <si>
    <t>Poznámka k položce: požární ucpávky vč. štítku</t>
  </si>
  <si>
    <t>1.PP 
170=170.000 [A] 
'1.NP 
170=170.000 [B] 
'2.NP 
400=400.000 [C] 
'3.NP 
30=30.000 [D] 
'4.NP 
30=30.000 [E] 
Celkem: A+B+C+D+E=800.000 [F] 
800*0.3 Přepočtené koeficientem množství=240.000 [G] 
Celkem: G=240.000 [H]</t>
  </si>
  <si>
    <t>1.PP 
15=15.000 [A] 
'1.NP 
15=15.000 [B] 
'2.NP 
57=57.000 [C] 
'3.NP 
5=5.000 [D] 
'4.NP 
8=8.000 [E] 
Celkem: A+B+C+D+E=100.000 [F] 
100*0.3 Přepočtené koeficientem množství=30.000 [G] 
Celkem: G=30.000 [H]</t>
  </si>
  <si>
    <t>Rozvaděč RH1 vč. vybavení, pož. odolnost EI30-DP1</t>
  </si>
  <si>
    <t>Poznámka k položce: Rozvaděč RH1 vč. vybavení, pož. odolnost EI30-DP1</t>
  </si>
  <si>
    <t>Rozvaděč RH2, vč. vybavení, pož. odolnost EI30-DP1</t>
  </si>
  <si>
    <t>Poznámka k položce: Rozvaděč RH2, vč. vybavení, pož. odolnost EI30-DP1</t>
  </si>
  <si>
    <t>Rozvaděč RH3, vč. vybavení, pož. odolnost EI30-DP1</t>
  </si>
  <si>
    <t>Poznámka k položce: Rozvaděč RH3, vč. vybavení, pož. odolnost EI30-DP1</t>
  </si>
  <si>
    <t>Rozvaděč RPx.x vč. vybavení, (1560x800x262,5), 260M (9x35), pož. odolnost EI30-DP1</t>
  </si>
  <si>
    <t>Poznámka k položce: Rozvaděč RPx.x vč. vybavení, (1560x800x262,5), 260M (9x35), pož. odolnost EI30-DP1</t>
  </si>
  <si>
    <t>Rozvaděč RPx.x vč. vybavení, (920x750x136), 165M (5x33),  pož. odolnost EI30-DP1</t>
  </si>
  <si>
    <t>Poznámka k položce: Rozvaděč RPx.x vč. vybavení, (920x750x136), 165M (5x33),  pož. odolnost EI30-DP1</t>
  </si>
  <si>
    <t>Rozvaděč RDx.x vč. vybavení, (770x588x136), 96M (4x24), pož. odolnost EI30-DP1</t>
  </si>
  <si>
    <t>Poznámka k položce: Rozvaděč RDx.x vč. vybavení, (770x588x136), 96M (4x24), pož. odolnost EI30-DP1</t>
  </si>
  <si>
    <t>Rozvaděč RDx.x vč. vybavení, (770x588x136), 96M (4x24)</t>
  </si>
  <si>
    <t>Poznámka k položce: Rozvaděč RDx.x vč. vybavení, (770x588x136), 96M (4x24)</t>
  </si>
  <si>
    <t>Rozvaděč RDx.x vč. vybavení, (620x588x136), 72M (3x24)</t>
  </si>
  <si>
    <t>Poznámka k položce: Rozvaděč RDx.x vč. vybavení, (620x588x136), 72M (3x24)</t>
  </si>
  <si>
    <t>Rozvaděč RDx.x vč. vybavení, (620x588x136), 72M (3x24), pož. odolnost EI30-DP1</t>
  </si>
  <si>
    <t>Poznámka k položce: Rozvaděč RDx.x vč. vybavení, (620x588x136), 72M (3x24), pož. odolnost EI30-DP1</t>
  </si>
  <si>
    <t>Rozvaděč RPO vč. vybavení, (620x588x136), 72M (3x24), pož. odolnost EI30-DP1</t>
  </si>
  <si>
    <t>Poznámka k položce: Rozvaděč RPO vč. vybavení, (620x588x136), 72M (3x24), pož. odolnost EI30-DP1</t>
  </si>
  <si>
    <t>Pol26R</t>
  </si>
  <si>
    <t>Pol29R</t>
  </si>
  <si>
    <t>34535004</t>
  </si>
  <si>
    <t>přepínač křížový kompletní, zápustný, řazení 7, šroubové svorky</t>
  </si>
  <si>
    <t>Poznámka k položce: spínač kolébkový č. 7</t>
  </si>
  <si>
    <t>Pol31R</t>
  </si>
  <si>
    <t>ovladač žaluzií</t>
  </si>
  <si>
    <t>Poznámka k položce: ovladač žaluzií</t>
  </si>
  <si>
    <t>35811473</t>
  </si>
  <si>
    <t>zásuvka chráněná zapuštěná s víčkem 16A - 3pól, IP44, šroubové svorky</t>
  </si>
  <si>
    <t>34555202</t>
  </si>
  <si>
    <t>zásuvka zápustná jednonásobná chráněná, šroubové svorky</t>
  </si>
  <si>
    <t>Svítidlo index D - NOMIA LED, 1 x LED 252/160-830 G3, 23,9W, 1920lm, Ra83, 3000K</t>
  </si>
  <si>
    <t>Poznámka k položce: Svítidlo index D - NOMIA LED, 1 x LED 252/160-830 G3, 23,9W, 1920lm, Ra83, 3000K</t>
  </si>
  <si>
    <t>Svítidlo index E - LED,průmyslové,základna z ABS s AL chladiči,difuzor translucentní AC,kab. výv. PG 13,5, energy saver, 1 x LEDLine, 19W, 2820lm, Ra80, 4000K</t>
  </si>
  <si>
    <t>Poznámka k položce: Svítidlo index E - LED,průmyslové,základna z ABS s AL chladiči,difuzor translucentní AC,kab. výv. PG 13,5, energy saver, 1 x LEDLine, 19W, 2820lm, Ra80, 4000K</t>
  </si>
  <si>
    <t>Svítidlo index F - LED,průmyslové,základna z ABS s AL chladiči,difuzor translucentní AC,kab. výv. PG 13,5, energy saver, 1 x LEDLine, 27W, 3870lm, Ra80, 4000K</t>
  </si>
  <si>
    <t>Poznámka k položce: Svítidlo index F - LED,průmyslové,základna z ABS s AL chladiči,difuzor translucentní AC,kab. výv. PG 13,5, energy saver, 1 x LEDLine, 27W, 3870lm, Ra80, 4000K</t>
  </si>
  <si>
    <t>Svítidlo index G - NOMIA LED, 1 x LED 252/160-840 G3, 37,7W, 2810lm, Ra83, 4000K</t>
  </si>
  <si>
    <t>Poznámka k položce: Svítidlo index G - NOMIA LED, 1 x LED 252/160-840 G3, 37,7W, 2810lm, Ra83, 4000K</t>
  </si>
  <si>
    <t>Svítidlo index I - ZERO LED, 1 x LED 340/200-840 G3, 27W, 2650lm, Ra80, 4000K</t>
  </si>
  <si>
    <t>Poznámka k položce: Svítidlo index I - ZERO LED, 1 x LED 340/200-840 G3, 27W, 2650lm, Ra80, 4000K</t>
  </si>
  <si>
    <t>Svítidlo index K - ZERO LED, 1 x LED 390/230-840 G3 , 32W, 3120lm, Ra80, 4000K</t>
  </si>
  <si>
    <t>Poznámka k položce: Svítidlo index K - ZERO LED, 1 x LED 390/230-840 G3 , 32W, 3120lm, Ra80, 4000K</t>
  </si>
  <si>
    <t>Nouzové svítidlo, 60 min.</t>
  </si>
  <si>
    <t>Poznámka k položce: Nouzové svítidlo, 60 min.</t>
  </si>
  <si>
    <t>Pol46R</t>
  </si>
  <si>
    <t>Nouzové nástěnné svítidlo, 60 min.</t>
  </si>
  <si>
    <t>Poznámka k položce: Nouzové nástěnné svítidlo, 60 min.</t>
  </si>
  <si>
    <t>Pol47R</t>
  </si>
  <si>
    <t>Piktogram</t>
  </si>
  <si>
    <t>Poznámka k položce: Piktogram</t>
  </si>
  <si>
    <t>370*0.135=49.950 [A] 
Celkem: A=49.950 [B]</t>
  </si>
  <si>
    <t>320*1.05=336.000 [A] 
Celkem: A=336.000 [B]</t>
  </si>
  <si>
    <t>100.0*0.62=62.000 [A] 
Celkem: A=62.000 [B]</t>
  </si>
  <si>
    <t>35441895</t>
  </si>
  <si>
    <t>svorka připojovací k připojení kovových částí</t>
  </si>
  <si>
    <t>35441875</t>
  </si>
  <si>
    <t>svorka křížová pro vodič D 6-10mm</t>
  </si>
  <si>
    <t>35441986</t>
  </si>
  <si>
    <t>svorka odbočovací a spojovací pro pásek 30x4mm, FeZn</t>
  </si>
  <si>
    <t>Poznámka k položce: podpěra vedení PV 22</t>
  </si>
  <si>
    <t>35431031</t>
  </si>
  <si>
    <t>svorka uzemnění AlMgSi k jímací tyči, 72 x40mm</t>
  </si>
  <si>
    <t>35442152</t>
  </si>
  <si>
    <t>tyč jímací s rovným koncem 16/10 2000 (1000/1000)mm AlMgSi</t>
  </si>
  <si>
    <t>Poznámka k položce: jímící tyč 2,0 m</t>
  </si>
  <si>
    <t>35431011</t>
  </si>
  <si>
    <t>svorka uzemnění AlMgSi spojovací pro lano D 8-10mm</t>
  </si>
  <si>
    <t>35441849</t>
  </si>
  <si>
    <t>držák jímače a ochranné trubky - 200mm, FeZn</t>
  </si>
  <si>
    <t>Poznámka k položce: držák pro JT</t>
  </si>
  <si>
    <t>Pol66R</t>
  </si>
  <si>
    <t>Kabelový žlab 500x110, včetně kotvícího materiálu</t>
  </si>
  <si>
    <t>34111005</t>
  </si>
  <si>
    <t>kabel instalační jádro Cu plné izolace PVC plášť PVC 450/750V (CYKY) 2x1,5mm2</t>
  </si>
  <si>
    <t>Poznámka k položce: CYKY 2Ax1.5mm2 (CYKY 2O1.5)</t>
  </si>
  <si>
    <t>34111030</t>
  </si>
  <si>
    <t>kabel instalační jádro Cu plné izolace PVC plášť PVC 450/750V (CYKY) 3x1,5mm2</t>
  </si>
  <si>
    <t>Poznámka k položce: CYKY 3Bx1.5mm2 (CYKY 3J1.5)</t>
  </si>
  <si>
    <t>34111090</t>
  </si>
  <si>
    <t>kabel instalační jádro Cu plné izolace PVC plášť PVC 450/750V (CYKY) 5x1,5mm2</t>
  </si>
  <si>
    <t>Poznámka k položce: CYKY 5Cx1.5mm2 (CYKY 5J1.5)</t>
  </si>
  <si>
    <t>34111036</t>
  </si>
  <si>
    <t>kabel instalační jádro Cu plné izolace PVC plášť PVC 450/750V (CYKY) 3x2,5mm2</t>
  </si>
  <si>
    <t>Poznámka k položce: CYKY 3Cx2.5mm2 (CYKY 3J2.5)</t>
  </si>
  <si>
    <t>34111094</t>
  </si>
  <si>
    <t>kabel instalační jádro Cu plné izolace PVC plášť PVC 450/750V (CYKY) 5x2,5mm2</t>
  </si>
  <si>
    <t>Poznámka k položce: CYKY 5Cx2.5mm2 (CYKY 5J2.5)</t>
  </si>
  <si>
    <t>34111042</t>
  </si>
  <si>
    <t>kabel instalační jádro Cu plné izolace PVC plášť PVC 450/750V (CYKY) 3x4mm2</t>
  </si>
  <si>
    <t>Poznámka k položce: CYKY 3Cx4mm2 (CYKY 3J4)</t>
  </si>
  <si>
    <t>34111098</t>
  </si>
  <si>
    <t>kabel instalační jádro Cu plné izolace PVC plášť PVC 450/750V (CYKY) 5x4mm2</t>
  </si>
  <si>
    <t>Poznámka k položce: CYKY 5Cx4mm2 (CYKY 5J4)</t>
  </si>
  <si>
    <t>34111048</t>
  </si>
  <si>
    <t>kabel instalační jádro Cu plné izolace PVC plášť PVC 450/750V (CYKY) 3x6mm2</t>
  </si>
  <si>
    <t>Poznámka k položce: CYKY 3Cx6mm2 (CYKY 3J6)</t>
  </si>
  <si>
    <t>34111100</t>
  </si>
  <si>
    <t>kabel instalační jádro Cu plné izolace PVC plášť PVC 450/750V (CYKY) 5x6mm2</t>
  </si>
  <si>
    <t>Poznámka k položce: CYKY 5Cx6mm2 (CYKY 5J6)</t>
  </si>
  <si>
    <t>34111076</t>
  </si>
  <si>
    <t>kabel instalační jádro Cu plné izolace PVC plášť PVC 450/750V (CYKY) 4x10mm2</t>
  </si>
  <si>
    <t>Poznámka k položce: CYKY 4Cx10mm2</t>
  </si>
  <si>
    <t>34111080</t>
  </si>
  <si>
    <t>kabel instalační jádro Cu plné izolace PVC plášť PVC 450/750V (CYKY) 4x16mm2</t>
  </si>
  <si>
    <t>Poznámka k položce: CYKY 4Cx16mm2</t>
  </si>
  <si>
    <t>CYKY 4Cx25mm2</t>
  </si>
  <si>
    <t>Poznámka k položce: CYKY 4Cx25mm2</t>
  </si>
  <si>
    <t>CYKY 4Cx35mm2</t>
  </si>
  <si>
    <t>Poznámka k položce: CYKY 4Cx35mm2</t>
  </si>
  <si>
    <t>Pol88R</t>
  </si>
  <si>
    <t>CYKY 4Cx50mm2</t>
  </si>
  <si>
    <t>Poznámka k položce: CYKY 4Cx50mm2</t>
  </si>
  <si>
    <t>34113035</t>
  </si>
  <si>
    <t>kabel instalační jádro Cu plné izolace PVC plášť PVC 450/750V (CYKY) 5x16mm2</t>
  </si>
  <si>
    <t>Poznámka k položce: CYKY 5Cx16mm2</t>
  </si>
  <si>
    <t>kabel AYKY-J 3x120 + 70</t>
  </si>
  <si>
    <t>Poznámka k položce: kabel AYKY-J 3x120 + 70</t>
  </si>
  <si>
    <t>Pol91R</t>
  </si>
  <si>
    <t>kabel AYKY-J 3x150 + 70</t>
  </si>
  <si>
    <t>Poznámka k položce: kabel AYKY-J 3x150 + 70</t>
  </si>
  <si>
    <t>1-CXKH-R-J 3x1,5mm2</t>
  </si>
  <si>
    <t>1-CXKH-R-J 3x2,5mm2</t>
  </si>
  <si>
    <t>1-CXKH-V-J P60-R 3x6mm2</t>
  </si>
  <si>
    <t>Poznámka k položce: 1-CXKH-V-J P60-R 3x6mm2</t>
  </si>
  <si>
    <t>1-CXKH-V-J P60-R 5x6mm2</t>
  </si>
  <si>
    <t>1-CXKH-V-O P60-R 3x2,5mm2</t>
  </si>
  <si>
    <t>38226108</t>
  </si>
  <si>
    <t>zvonkové tablo s elektronickým vrátným 32 tlačítek, rámeček pod omítkou</t>
  </si>
  <si>
    <t>Poznámka k položce: zvonkové tablo</t>
  </si>
  <si>
    <t>rozdělovač video/audio signálu</t>
  </si>
  <si>
    <t>Poznámka k položce: rozdělovač video/audio signálu</t>
  </si>
  <si>
    <t>ŘJ domácí tlf.</t>
  </si>
  <si>
    <t>Poznámka k položce: ŘJ domácí tlf.</t>
  </si>
  <si>
    <t>TA + satelit vč. konstrukce</t>
  </si>
  <si>
    <t>Poznámka k položce: TA + satelit vč. konstrukce</t>
  </si>
  <si>
    <t>Poznámka k položce: krabice KU 68/1</t>
  </si>
  <si>
    <t>1.PP 
1100=1 100.000 [A] 
'1.NP 
1100=1 100.000 [B] 
'2.NP 
2750=2 750.000 [C] 
'3.NP 
275=275.000 [D] 
'4.NP 
275=275.000 [E] 
Celkem: A+B+C+D+E=5 500.000 [F]</t>
  </si>
  <si>
    <t>1.PP 
630=630.000 [A] 
'1.NP 
630=630.000 [B] 
'2.NP 
1575=1 575.000 [C] 
'3.NP 
158=158.000 [D] 
'4.NP 
157=157.000 [E] 
Celkem: A+B+C+D+E=3 150.000 [F]</t>
  </si>
  <si>
    <t>Poznámka k položce: trubka elektroinstalační ohebná z PVC (ČSN) 2316 Popis položky odpovídá cenové soustavě</t>
  </si>
  <si>
    <t>34571064</t>
  </si>
  <si>
    <t>trubka elektroinstalační ohebná z PVC (ČSN) 2329</t>
  </si>
  <si>
    <t>1.PP 
525=525.000 [A] 
'1.NP 
525=525.000 [B] 
'2.NP 
1312=1 312.000 [C] 
'3.NP 
131=131.000 [D] 
'4.NP 
132=132.000 [E] 
Celkem: A+B+C+D+E=2 625.000 [F]</t>
  </si>
  <si>
    <t>Poznámka k položce: trubka elektroinstalační ohebná z PVC (ČSN) 2329 Popis položky odpovídá cenové soustavě</t>
  </si>
  <si>
    <t>1.PP 
300=300.000 [A] 
'1.NP 
300=300.000 [B] 
'2.NP 
700=700.000 [C] 
'3.NP 
100=100.000 [D] 
'4.NP 
100=100.000 [E] 
Celkem: A+B+C+D+E=1 500.000 [F]</t>
  </si>
  <si>
    <t>34571075</t>
  </si>
  <si>
    <t>trubka elektroinstalační ohebná z PVC (EN) 2340</t>
  </si>
  <si>
    <t>1500*1.05 Přepočtené koeficientem množství=1 575.000 [A] 
Celkem: A=1 575.000 [B]</t>
  </si>
  <si>
    <t>Poznámka k položce: trubka elektroinstalační ohebná z PVC (EN) 2340 Popis položky odpovídá cenové soustavě</t>
  </si>
  <si>
    <t>741112062</t>
  </si>
  <si>
    <t>Montáž krabic elektroinstalačních bez napojení na trubky a lišty, demontáže a montáže víčka a přístroje přístrojových zapuštěných plastových kruhových pro sádro</t>
  </si>
  <si>
    <t>Montáž krabic elektroinstalačních bez napojení na trubky a lišty, demontáže a montáže víčka a přístroje přístrojových zapuštěných plastových kruhových pro sádrokartonové příčky</t>
  </si>
  <si>
    <t>Poznámka k položce: Montáž krabic elektroinstalačních bez napojení na trubky a lišty, demontáže a montáže víčka a přístroje přístrojových zapuštěných plastových kruhových pro sádrokartonové příčky Popis položky odpovídá cenové soustavě</t>
  </si>
  <si>
    <t>59213003</t>
  </si>
  <si>
    <t>žlab kabelový betonový 50x33/20x22cm</t>
  </si>
  <si>
    <t>1.PP 
10=10.000 [A] 
'1.NP 
10=10.000 [B] 
'2.NP 
126=126.000 [C] 
'3.NP 
7=7.000 [D] 
'4.NP 
7=7.000 [E] 
Celkem: A+B+C+D+E=160.000 [F]</t>
  </si>
  <si>
    <t>741110501</t>
  </si>
  <si>
    <t>Montáž lišt a kanálků elektroinstalačních se spojkami, ohyby a rohy a s nasunutím do krabic protahovacích, šířky do 60 mm</t>
  </si>
  <si>
    <t>1.PP 
270=270.000 [A] 
'1.NP 
270=270.000 [B] 
'2.NP 
440=440.000 [C] 
'3.NP 
50=50.000 [D] 
'4.NP 
50=50.000 [E] 
Celkem: A+B+C+D+E=1 080.000 [F]</t>
  </si>
  <si>
    <t>Poznámka k položce: podlahová krabice 5x230 V + 2x RJ45, IP 68 vč. vybavení</t>
  </si>
  <si>
    <t>Poznámka k položce: 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 15 kmk</t>
  </si>
  <si>
    <t>D.2.3.8</t>
  </si>
  <si>
    <t>Vnější uzemnění</t>
  </si>
  <si>
    <t xml:space="preserve">  SO 61-88-01</t>
  </si>
  <si>
    <t>Úpravy na stávajícím vnějším uzemnění</t>
  </si>
  <si>
    <t>SO 61-88-01</t>
  </si>
  <si>
    <t>741821</t>
  </si>
  <si>
    <t>UZEMŇOVACÍ VODIČ NA POVRCHU NEREZOVÝ (V4A) DO 120 MM2</t>
  </si>
  <si>
    <t>1. Položka obsahuje:  – uchycení vodiče na povrch vč. podpěr, konzol, svorek a pod.  – měření, dělení, spojování  – nátěr 2. Položka neobsahuje:  X 3. Způsob měření: Měří se metr délkový.</t>
  </si>
  <si>
    <t>1. Položka obsahuje:  – tvarování, přípravu spojů  – svařování  – ochranný nátěr spoje dle příslušných norem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</si>
  <si>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</si>
  <si>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</si>
  <si>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</si>
  <si>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</si>
  <si>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747414</t>
  </si>
  <si>
    <t>MĚŘENÍ ZEMNÍCH ODPORŮ - ZEMNICÍ SÍTĚ DÉLKY PÁSKU PŘES 100 DO 200 M</t>
  </si>
  <si>
    <t>před provedením úpravy, po provedení úpravy  
1. Položka obsahuje:  – cenu za měření dle příslušných norem a předpisů, včetně vystavení protokolu 2. Položka neobsahuje:  X 3. Způsob měření: Udává se počet kusů kompletní konstrukce nebo práce.</t>
  </si>
  <si>
    <t>747212</t>
  </si>
  <si>
    <t>CELKOVÁ PROHLÍDKA, ZKOUŠENÍ, MĚŘENÍ A VYHOTOVENÍ VÝCHOZÍ REVIZNÍ ZPRÁVY, PRO OBJEM IN PŘES 100 DO 500 TIS. KČ</t>
  </si>
  <si>
    <t>R0002</t>
  </si>
  <si>
    <t>ROZEBRÁNÍ ZPEVNĚNÉ PLOCHY V MÍSTĚ VÝKOPU-DLAŽBY</t>
  </si>
  <si>
    <t>oložka obsahuje:rozebrání zpevněné plochy v místě výkopu uzemnění,manipulaci se zařízením,včetně všech vedlejších výdajů</t>
  </si>
  <si>
    <t>R0003</t>
  </si>
  <si>
    <t>OSAZENÍ DLAŽBY V MÍSTĚ VÝKOPU</t>
  </si>
  <si>
    <t>Položka obsahuje:zpětné osazení plažby zpevněné plochy v místě výkopu uzemnění,manipulaci se zařízením,včetně všech vedlejších výdajů</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</si>
  <si>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</si>
  <si>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</si>
  <si>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</si>
  <si>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</si>
  <si>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</si>
  <si>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20.8=20.800 [A] 
Celkem: 20.8=20.800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</si>
  <si>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</si>
  <si>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</si>
  <si>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</si>
  <si>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26=26.000 [A] 
Celkem: 26=26.000 [B]</t>
  </si>
  <si>
    <t>položka zahrnuje srovnání výškových rozdílů terénu</t>
  </si>
  <si>
    <t>02730R</t>
  </si>
  <si>
    <t>POMOC PRÁCE ZŘÍZ NEBO ZAJIŠŤ OCHRANU INŽENÝRSKÝCH SÍTÍ</t>
  </si>
  <si>
    <t>Předpoklad kolize po odkrytí a vytyčení sítí a jejich ochrana při provádění stavby - chránička, ruční výkop  
zahrnuje veškeré náklady spojené s objednatelem požadovanými zařízeními</t>
  </si>
  <si>
    <t>D.2.4.1</t>
  </si>
  <si>
    <t>Příprava území a kácení</t>
  </si>
  <si>
    <t xml:space="preserve">  SO 61-95-01</t>
  </si>
  <si>
    <t>Ostatní vegetační úpravy</t>
  </si>
  <si>
    <t>SO 61-95-01</t>
  </si>
  <si>
    <t>02720</t>
  </si>
  <si>
    <t>POMOC PRÁCE ZŘÍZ NEBO ZAJIŠŤ REGULACI A OCHRANU DOPRAVY</t>
  </si>
  <si>
    <t>při přesunu stromu z p.p.č 3000/21 na p.p.č. 705/1 k.ú. Pardubice  
zahrnuje veškeré náklady spojené s objednatelem požadovanými zařízeními</t>
  </si>
  <si>
    <t>02730</t>
  </si>
  <si>
    <t>zajištění sítí při přesunu stromu  
zahrnuje veškeré náklady spojené s objednatelem požadovanými zařízeními</t>
  </si>
  <si>
    <t>02946</t>
  </si>
  <si>
    <t>OSTAT POŽADAVKY - FOTODOKUMENTACE</t>
  </si>
  <si>
    <t>provedení dokumentace z provádění prací po celou dobu péče o strom z důvodu doložení provádění prací vlastníku stromu a dalším organizacím v souladu s metodikou  
položka zahrnuje: - fotodokumentaci zadavatelem požadovaného děje a konstrukcí v požadovaných časových intervalech - zadavatelem specifikované výstupy (fotografie v papírovém a digitálním formátu) v požadovaném počtu</t>
  </si>
  <si>
    <t>02950</t>
  </si>
  <si>
    <t>OSTATNÍ POŽADAVKY - POSUDKY, KONTROLY, REVIZNÍ ZPRÁVY</t>
  </si>
  <si>
    <t>pravidelný monitoring - před a po provedení  
zahrnuje veškeré náklady spojené s objednatelem požadovanými pracemi</t>
  </si>
  <si>
    <t>02943</t>
  </si>
  <si>
    <t>pro technologii přesunu stromu  
zahrnuje veškeré náklady spojené s objednatelem požadovanými pracemi</t>
  </si>
  <si>
    <t>02960R</t>
  </si>
  <si>
    <t>OSTATNÍ POŽADAVKY - ODBORNÝ DOZOR</t>
  </si>
  <si>
    <t>po celou dobu provádění prací , po dobu provádění prací musí být přítomen arborista, který bude vyhodnocovat stav stromu průběžně  
zahrnuje veškeré náklady spojené s objednatelem požadovaným dozorem</t>
  </si>
  <si>
    <t>Přípravné práce (a přidružené)</t>
  </si>
  <si>
    <t>11010</t>
  </si>
  <si>
    <t>VŠEOBECNÉ VYKLIZENÍ ZASTAVĚNÉHO ÚZEMÍ</t>
  </si>
  <si>
    <t>zahrnuje odstranění všech překážek pro uskutečnění stavby</t>
  </si>
  <si>
    <t>11242</t>
  </si>
  <si>
    <t>ÚPRAVA STROMŮ D DO 0,9M ŘEZEM VĚTVÍ</t>
  </si>
  <si>
    <t>40=40.000 [A] 
Celkem: 40=40.000 [B]</t>
  </si>
  <si>
    <t>arboristický řez před přemístěním stromů  
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</si>
  <si>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113176</t>
  </si>
  <si>
    <t>ODSTRAN KRYTU ZPEVNĚNÝCH PLOCH Z DLAŽEB KOSTEK, ODVOZ DO 12KM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</si>
  <si>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</si>
  <si>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113316</t>
  </si>
  <si>
    <t>ODSTRANĚNÍ PODKLADU ZPEVNĚNÝCH PLOCH ZE STABIL ZEMINY, ODVOZ DO 12KM</t>
  </si>
  <si>
    <t>11353</t>
  </si>
  <si>
    <t>ODSTRANĚNÍ CHODNÍKOVÝCH KAMENNÝCH OBRUBNÍKŮ</t>
  </si>
  <si>
    <t>4* 5=20.000 [A] 
Celkem: 20=20.000 [B]</t>
  </si>
  <si>
    <t>odstranění obrubníku ochranného záhonu u stromu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</si>
  <si>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Hloubené vykopávky</t>
  </si>
  <si>
    <t>131836</t>
  </si>
  <si>
    <t>HLOUBENÍ JAM ZAPAŽ I NEPAŽ TŘ. II, ODVOZ DO 12KM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</si>
  <si>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</si>
  <si>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</si>
  <si>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17680</t>
  </si>
  <si>
    <t>VÝPLNĚ Z NAKUPOVANÝCH MATERIÁLŮ</t>
  </si>
  <si>
    <t>ornice a humusová půda dla požadavku TZ  
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</si>
  <si>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Povrchové úpravy terénu (i vegetační)</t>
  </si>
  <si>
    <t>18010</t>
  </si>
  <si>
    <t>VŠEOBECNÉ ÚPRAVY ZASTAVĚNÉHO ÚZEMÍ</t>
  </si>
  <si>
    <t>Všeobecné úpravy musí zahrnovat úpravu území po uskutečnění stavby, tak jak je požadováno v zadávací dokumentaci s výjimkou těch prací, pro které jsou uvedeny samostatné položky.</t>
  </si>
  <si>
    <t>do připravené jámy před výsadbou a dosyp kolem stromu po výstavbě, po vrstvách   
položka zahrnuje: nutné přemístění ornice z dočasných skládek vzdálených do 50m rozprostření ornice v předepsané tloušťce ve svahu přes 1:5</t>
  </si>
  <si>
    <t>183312</t>
  </si>
  <si>
    <t>SADOVNICKÉ OBDĚLÁNÍ PŮDY RUČNĚ</t>
  </si>
  <si>
    <t>obdělání půdy v prostoru výsadby  
položka zahrnuje ruční obdělání nejsvrchnější vrstvy půdy původního horizontu nebo nově rozprostřené vrchní vrstvy půdy, dále zahrnuje jemnou modelaci terénu, zejména konečnou úpravu a urovnání rozprostřené vegetační vrstvy na pozemku</t>
  </si>
  <si>
    <t>184721</t>
  </si>
  <si>
    <t>ZDRAVOTNÍ ŘEZ VĚTVÍ STROMŮ KMENE D DO 50CM</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</si>
  <si>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</si>
  <si>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184722</t>
  </si>
  <si>
    <t>ZDRAVOTNÍ ŘEZ VĚTVÍ STROMŮ KMENE D DO 90CM</t>
  </si>
  <si>
    <t>184723</t>
  </si>
  <si>
    <t>ZDRAVOTNÍ ŘEZ VĚTVÍ STROMŮ KMENE D PŘES 90CM</t>
  </si>
  <si>
    <t>184E2R</t>
  </si>
  <si>
    <t>PŘESAZOVÁNÍ STROMŮ nad 3,5 t</t>
  </si>
  <si>
    <t>umístění stromu v nové poloze s provedením prací dle TZ a přesazování stromu dle TZ  
Položka přesazování stromů zahrnuje vyndání stromu z původní polohy, naložení, a přeprava  včetně všech potřebných staveništních a jiných strojů, mimostaveništní a vnitrostaveništní dopravy (rovněž přesuny), včetně naložení a složení , dále vysazování stromu s event. výměnou půdy, s hnojením anorganickým hnojivem a přídavkem organického hnojiva min. 5kg pro stromy, zálivku, uchycení stromu za korunu, chráničky ke stromům nebo ochrana stromů nátěrem a pod. položka zahrnuje veškerý materiál, výrobky a polotovary, včetně dopravy, včetně naložení a složení, případně s uložením pro veškeré materiál potřebný při a po vsazení stromu do připravené jámy</t>
  </si>
  <si>
    <t>28994</t>
  </si>
  <si>
    <t>OPLÁŠTĚNÍ (ZPEVNĚNÍ) Z OCELOVÝCH SÍTÍ (A MŘÍŽOVIN)</t>
  </si>
  <si>
    <t>ochrana kořenového balu  
Položka zahrnuje: - dodávku předepsaných sítí - úpravu, očištění a ochranu podkladu - přichycení k podkladu, případně zatížení - úpravy spojů a zajištění okrajů - úpravy pro odvodnění - nutné přesahy - mimostaveništní a vnitrostaveništní dopravu</t>
  </si>
  <si>
    <t>PSV</t>
  </si>
  <si>
    <t>76794</t>
  </si>
  <si>
    <t>OPLOCENÍ Z PLECHU</t>
  </si>
  <si>
    <t>provizorní oplocení kolem stromu po započetí prací a výsadbové jámy  
 -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</si>
  <si>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Lešení (pouze jako zhotov. práce)</t>
  </si>
  <si>
    <t>94490</t>
  </si>
  <si>
    <t>OCHRANNÁ KONSTRUKCE</t>
  </si>
  <si>
    <t>ochranná konstrukce větví  
Položka zahrnuje dovoz, montáž, údržbu, opotřebení (nájemné), demontáž, konzervaci, odvoz.</t>
  </si>
  <si>
    <t>94817</t>
  </si>
  <si>
    <t>DOČASNÉ KONSTRUKCE Z OCEL NOSNÍKŮ VČET ODSTRAN</t>
  </si>
  <si>
    <t>dočasná zajištění jam a stromů  
předpoklad projektu 3 t  
Položka zahrnuje dovoz, montáž, údržbu, opotřebení (nájemné), demontáž, konzervaci, odvoz.</t>
  </si>
  <si>
    <t>94818</t>
  </si>
  <si>
    <t>DOČASNÉ KONSTRUKCE DŘEVĚNÉ VČET ODSTRAN</t>
  </si>
  <si>
    <t>ochranné zajištění balu  
Položka zahrnuje dovoz, montáž, údržbu, opotřebení (nájemné), demontáž, konzervaci, odvoz.</t>
  </si>
  <si>
    <t>NEOCEŇOVAT - POPLATKY ZA LIKVIDACŮ ODPADŮ NEKONTAMINOVANÝCH - 17 05 04 VYTĚŽENÉ ZEMINY A HORNINY - I. TŘÍDA TĚŽITELNOSTI</t>
  </si>
  <si>
    <t>POPLATKY ZA LIKVIDACŮ ODPADŮ NEKONTAMINOVANÝCH - 17 05 04 VYTĚŽENÉ ZEMINY A HORNINY - I. TŘÍDA TĚŽITELNOSTI</t>
  </si>
  <si>
    <t>468.75*1.8=843.750 [A] 
Celkem: 843.75=843.750 [B]</t>
  </si>
  <si>
    <t>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[měrná jednotka – nejčastěji Tuna] určující množství odpadu vytříděného v souladu se zákonem č. 541/2020 Sb., o odpadech, v platném znění- doprava 15 km</t>
  </si>
  <si>
    <t>NEOCEŇOVAT - POPLATKY ZA LIKVIDACŮ ODPADŮ NEKONTAMINOVANÝCH - 17 01 02 STAVEBNÍ A DEMOLIČNÍ SUŤ (CIHLY)</t>
  </si>
  <si>
    <t>POPLATKY ZA LIKVIDACŮ ODPADŮ NEKONTAMINOVANÝCH - 17 01 02 STAVEBNÍ A DEMOLIČNÍ SUŤ (CIHLY)</t>
  </si>
  <si>
    <t>Evidenční položka. Neoceňovat v objektu SO/PS, položka se oceňuje pouze v objektu SO 90-90.</t>
  </si>
  <si>
    <t>D.2.4.2</t>
  </si>
  <si>
    <t>Náhradní výsadba</t>
  </si>
  <si>
    <t xml:space="preserve">  SO 61-96-01</t>
  </si>
  <si>
    <t>SO 61-96-01</t>
  </si>
  <si>
    <t>184B12</t>
  </si>
  <si>
    <t>VYSAZOVÁNÍ STROMŮ LISTNATÝCH S BALEM OBVOD KMENE DO 10CM, VÝŠ DO 1,7M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</si>
  <si>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</si>
  <si>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001R</t>
  </si>
  <si>
    <t>TRVALKOVÁ SMĚS</t>
  </si>
  <si>
    <t>51=51.000 [A] 
Celkem: 51=51.000 [B]</t>
  </si>
  <si>
    <t>položka zahrnuje trvalkovou směs pro extenzivní záhon, obsahující letničky i trvalky</t>
  </si>
  <si>
    <t>18241</t>
  </si>
  <si>
    <t>ZALOŽENÍ TRÁVNÍKU RUČNÍM VÝSEVEM</t>
  </si>
  <si>
    <t>Zahrnuje dodání předepsané travní směsi, její výsev na ornici, zalévání, první pokosení, to vše bez ohledu na sklon terénu</t>
  </si>
  <si>
    <t>002R</t>
  </si>
  <si>
    <t>MŘÍŽE KE STROMŮM</t>
  </si>
  <si>
    <t>ochranné mříže ke stromům, čtvercový půdorys roštu, strana 1200 mm, ocelová konstrukce  
Položka zahrnuje dodávku a montáž mříže, vč. dopravy a všech pomocných materiálů</t>
  </si>
  <si>
    <t>11120</t>
  </si>
  <si>
    <t>ODSTRANĚNÍ KŘOVIN S ODVOZEM</t>
  </si>
  <si>
    <t>odstranění křovin a stromů do průměru 100 mm   doprava dřevin na předepsanou vzdálenost   spálení na hromadách nebo štěpkování</t>
  </si>
  <si>
    <t>D.9.8</t>
  </si>
  <si>
    <t>Všeobecný objekt</t>
  </si>
  <si>
    <t xml:space="preserve">  SO 98-98</t>
  </si>
  <si>
    <t>SO 98-98</t>
  </si>
  <si>
    <t>Dokumentace stavby</t>
  </si>
  <si>
    <t>VO.A251.R</t>
  </si>
  <si>
    <t>DSPS, geodetická část</t>
  </si>
  <si>
    <t>Vypracování dokumentace skutečného provedení v předepsaném rozsahu a počtu dle VTP a ZTP</t>
  </si>
  <si>
    <t>VO.A253.R</t>
  </si>
  <si>
    <t>DSPS, dokladová část</t>
  </si>
  <si>
    <t>VO.A252.R</t>
  </si>
  <si>
    <t>DSPS, technická část</t>
  </si>
  <si>
    <t>VO.B31.R</t>
  </si>
  <si>
    <t>Osvědčení o shodě notifikovanou osobou</t>
  </si>
  <si>
    <t>Osvědčení o shodě notifikovanou osobou v realizaci</t>
  </si>
  <si>
    <t>VO.B33.R</t>
  </si>
  <si>
    <t>Osvědčení o bezpečnosti před uvedením do provozu</t>
  </si>
  <si>
    <t>Osvědčení o bezpečnosti před uvedením do provozu.</t>
  </si>
  <si>
    <t>VO.A533.R</t>
  </si>
  <si>
    <t>Publicita</t>
  </si>
  <si>
    <t>Publicita Správy železnic rozsahu dle ZTP</t>
  </si>
  <si>
    <t>VO.B34.R</t>
  </si>
  <si>
    <t>vytýčení inženýrských sítí pro všechny objekty</t>
  </si>
  <si>
    <t>VO.A421.R</t>
  </si>
  <si>
    <t>Pronájem pozemku p.p. č.3000/1 od města Pardubice ( Uchazeč uvede cenu dle výkazu výměr.)</t>
  </si>
  <si>
    <t>výměra pozemku: 200 m2' 
'Cena pronájmu: 70,- Kč/m2/rok' 
'Délka pronájmu: 12 měsíců' 
'Celková cena pronájmu na 12 měsíců: cena pronájmu*výměra = 14000,00,-'  
1=1.000 [A] 
Celkem: A=1.000 [B]</t>
  </si>
  <si>
    <t>Nájem pozemku dle ZOV pro umístění mobilních WC ( Uchazeč uvede cenu dle výkazu výměr.)</t>
  </si>
  <si>
    <t>VO.A422.R</t>
  </si>
  <si>
    <t>Pronájem pozemku p.p.č.3000/21 od města Pardubice ( Uchazeč uvede cenu dle výkazu výměr.)</t>
  </si>
  <si>
    <t>Výměra pozemku: 2821 m2' 
'Cena pronájmu : 70,- Kč/m2/rok' 
'Délka pronájmu: 30 měsíců' 
'Cena za pronájmu za měsíc: (2821*70)/12=16 455,833' 
'Celková cena pronájmu: cena pronájmu za měsíc*délka pronájmu= 493 674,99' 
1=1.000 [A] 
Celkem: A=1.000 [B]</t>
  </si>
  <si>
    <t>Jedná se o pronájem pozemku p.p.č 3000/21 k.ú. Pardubice. Pozemek dle ZOV, na kterém budou umístěny mobilní buňky pro náhradní pokladny a zázemí dopravců. Uchazeč uvede cenu dle výkazu výměr.</t>
  </si>
  <si>
    <t>D.9.9</t>
  </si>
  <si>
    <t>SO 90-90 - Odpady</t>
  </si>
  <si>
    <t xml:space="preserve">  SO 90-90</t>
  </si>
  <si>
    <t>Likvidace odpadů a doprava</t>
  </si>
  <si>
    <t>SO 90-90</t>
  </si>
  <si>
    <t>LIKVIDACE ODPADŮ a doprava</t>
  </si>
  <si>
    <t>2+7+3+3=15.000 [A] 
Celkem: 15=15.000 [B]</t>
  </si>
  <si>
    <t>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</si>
  <si>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(1.6+18.9+981.911+146.140+46.750+100.200+5.404+843.750+79.538+508.992+77.490+34.440)/2=1 422.558 [A] 
Celkem: 1422.558=1 422.558 [B]</t>
  </si>
  <si>
    <t>195.290+24.999+835.613+1129.731+1.584=2 187.217 [A] 
Celkem: 2187.217=2 187.217 [B]</t>
  </si>
  <si>
    <t>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t>
  </si>
  <si>
    <t>0.6+0.7+508.080+0.4+1=510.780 [A] 
Celkem: 510.78=510.780 [B]</t>
  </si>
  <si>
    <t>1.8+2.6+0.5+1+2.8+3=11.700 [A] 
Celkem: 11.7=11.700 [B]</t>
  </si>
  <si>
    <t>41.571+5.882+84.429=131.882 [A] 
Celkem: 131.882=131.882 [B]</t>
  </si>
  <si>
    <t>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znění15 km</t>
  </si>
  <si>
    <t>9.077+16.402+9.943=35.422 [A] 
Celkem: 35.422=35.422 [B]</t>
  </si>
  <si>
    <t>1. Položka obsahuje: • veškeré poplatky provozovateli skládky, recyklační linky nebo jiného zařízení na zpracování nebo likvidaci odpadů související s převzetím, uložením, zpracováním nebo likvidací odpadu, • náklady spojené s vyložením a manipulací s materiálem v místě skládky. 3. Způsob měření: • [měrná jednotka – nejčastěji Tuna] určující množství odpadu vytříděného v souladu se zákonem č. 541/2020 Sb., o odpadech, v platném znění, 15 km</t>
  </si>
  <si>
    <t>0.060+13.379=13.439 [A] 
Mezisoučet: 13.439=13.439 [B] 
Celkem: 13.439=13.439 [C]</t>
  </si>
  <si>
    <t>24+98.450+37+433.338+403.489+1026.662+24=2 046.939 [A] 
Celkem: 2046.939=2 046.939 [B]</t>
  </si>
  <si>
    <t>0.005+1+1+0.5=2.505 [A] 
Celkem: 2.505=2.505 [B]</t>
  </si>
  <si>
    <t>2+1+0.5=3.500 [A] 
Celkem: 3.5=3.500 [B]</t>
  </si>
  <si>
    <t>0.5+1+1.5=3.000 [A] 
Celkem: 3=3.000 [B]</t>
  </si>
  <si>
    <t>8+2+6=16.000 [A] 
Celkem: 16=16.000 [B]</t>
  </si>
  <si>
    <t>1+1+0.5=2.500 [A] 
Celkem: 2.5=2.500 [B]</t>
  </si>
  <si>
    <t>0.050+49.564+636.070=685.684 [A] 
Celkem: 685.684=685.684 [B]</t>
  </si>
  <si>
    <t>39.850+710.573+34.215+46.890+1817.683=2 649.211 [A]</t>
  </si>
  <si>
    <t>997013501</t>
  </si>
  <si>
    <t>Odvoz suti a vybouraných hmot na skládku nebo meziskládku se složením, na vzdálenost do 1 km</t>
  </si>
  <si>
    <t>15+3.5+1422.558+1422.558+2187.217+510.780+11.700+2.505+2046.939+685.684+3+16+2.5+13.439+131.882+35.422+2649.211=11 159.895 [A] 
Celkem: 11159.895=11 159.895 [B]</t>
  </si>
  <si>
    <t>997013509</t>
  </si>
  <si>
    <t>Odvoz suti a vybouraných hmot na skládku nebo meziskládku se složením, na vzdálenost Příplatek k ceně za každý další i započatý 1 km přes 1 km</t>
  </si>
  <si>
    <t>11159.895*14=156 238.530 [A]</t>
  </si>
  <si>
    <t>171201231</t>
  </si>
  <si>
    <t>Poplatek za uložení stavebního odpadu na recyklační skládce (skládkovné) zeminy a kamení zatříděného do Katalogu odpadů pod kódem 17 05 04</t>
  </si>
  <si>
    <t>VON</t>
  </si>
  <si>
    <t>Vedlejší náklady</t>
  </si>
  <si>
    <t xml:space="preserve">  ON</t>
  </si>
  <si>
    <t>Ostatní vedlejší náklady</t>
  </si>
  <si>
    <t>ON</t>
  </si>
  <si>
    <t>011254000R</t>
  </si>
  <si>
    <t>Zajištění bezpečnosti cestujících a drážní dopravy</t>
  </si>
  <si>
    <t>po dobu provádění stavby  
Zajištění bezpečnosti cestujících a drážní dopravy při provádění stavebních prací - vytvoření kooridorů z oplocení, informační tabule, dle podmínek BOZP a v souladu se ZOV</t>
  </si>
  <si>
    <t>3210300R</t>
  </si>
  <si>
    <t>mobilní buňka</t>
  </si>
  <si>
    <t>MĚSÍC</t>
  </si>
  <si>
    <t>ČD - 3 x pokladna (6 3 x2 výdejová okénka, buňky s předsíňkou pro cestující před pokladním okénkem)   
Položka obsahuje pronájem, dopravu, montáž - vykládka a nakládka, demontáž, odvoz - včetně zajištění dodávky, elektro,  pitné vody a odvozu splašků. Nezbytné úpravy před buňkami - provedení přístupu dle platných norem a předpisů. Vnitřní a vnější vybavení buněk bude v souladu se specifickými požadavky dopravců, ZOV a specifikací v ZTP.</t>
  </si>
  <si>
    <t>3210300R1</t>
  </si>
  <si>
    <t>zázemí pokladen ČD - šatny M (WC + šatna)  a Ž (WC + šatna)  
Položka obsahuje pronájem, dopravu, montáž - vykládka a nakládka, demontáž, odvoz - včetně zajištění dodávky, elektro,  pitné vody a odvozu splašků. Nezbytné úpravy před buňkami - provedení přístupu dle platných norem a předpisů. Vnitřní a vnější vybavení buněk bude v souladu se specifickými požadavky dopravců, ZOV a specifikací v ZTP.</t>
  </si>
  <si>
    <t>3210300R2</t>
  </si>
  <si>
    <t>zázemí pokladen - kancelář pro ČD  
Položka obsahuje pronájem, dopravu, montáž - vykládka a nakládka, demontáž, odvoz - včetně zajištění dodávky, elektro. Nezbytné úpravy před buňkami - provedení přístupu dle platných norem a předpisů. Vnitřní a vnější vybavení buněk bude v souladu se specifickými požadavky dopravců, ZOV a specifikací v ZTP.</t>
  </si>
  <si>
    <t>3210300R3</t>
  </si>
  <si>
    <t>Regiojet  - pokladna  vč. soc. zázemí a předsíňky pro cestující před pokladním okénkem  
Položka obsahuje pronájem, dopravu, montáž - vykládka a nakládka, demontáž, odvoz - včetně zajištění dodávky, elektro,  pitné vody a odvozu splašků. Nezbytné úpravy před buňkami - provedení přístupu dle platných norem a předpisů. Vnitřní a vnější vybavení buněk bude v souladu se specifickými požadavky dopravců, ZOV a specifikací v ZTP.</t>
  </si>
  <si>
    <t>3210300R4</t>
  </si>
  <si>
    <t>MHD - pokladny  vč. soc. zázemí a předsíňky pro cestující před pokladním okénkem  
Položka obsahuje pronájem, dopravu, montáž - vykládka a nakládka, demontáž, odvoz - včetně zajištění dodávky, elektro,  pitné vody a odvozu splašků. Nezbytné úpravy před buňkami - provedení přístupu dle platných norem a předpisů. Vnitřní a vnější vybavení buněk bude v souladu se specifickými požadavky dopravců, ZOV a specifikací v ZTP.</t>
  </si>
  <si>
    <t>3210300R5</t>
  </si>
  <si>
    <t>WC pro veřejnost 1 x buňka WC Ženy (5 x WC kabinka+ 5 x umyvadlo) - 13 měsíců 1x buňka WC Muži (3 x WC kabinka + 4 x urinál + 4 x umyvadlo) - 13 měsíců 1x buňka bezbariérové WC (2 x WC kabinka + úklid) - 13 měsíců součástí sestavy bude fekální tank  
Položka obsahuje pronájem, dopravu, montáž - vykládka a nakládka, demontáž, odvoz - včetně zajištění dodávky, elektro,  pitné vody a odvozu splašků. Nezbytné úpravy před buňkami - provedení přístupu dle platných norem a předpisů. Vnitřní a vnější vybavení buněk bude v souladu se specifickými požadavky dopravců, ZOV a specifikací v ZTP.</t>
  </si>
  <si>
    <t>3211300R</t>
  </si>
  <si>
    <t>úklid mobilních buněk pro cestující</t>
  </si>
  <si>
    <t>13=13.000 [A] 
Celkem: A=13.000 [B]</t>
  </si>
  <si>
    <t>úklid, a doplňování spotřebních prvků (toaletní paír, mýdlo,  dezinfekce, papírové ručníky ve 3 buňkách - po dobu 13 měsíců  
Položka obsahuje zajištění pravidelného úklidu v buňkách pro cestující. Vybavení buněk  dle platných ČSN a NV v  souladu se ZTP.</t>
  </si>
  <si>
    <t>04140300R</t>
  </si>
  <si>
    <t>Zabezpečení ostatních konstrukcí proti prachu a zatečení vč. dočasného ochranného zajištění střechy objektu proti zatečení při provádění prací na střešním plášt</t>
  </si>
  <si>
    <t>Zabezpečení ostatních konstrukcí proti prachu a zatečení vč. dočasného ochranného zajištění střechy objektu proti zatečení při provádění prací na střešním plášti a střeše</t>
  </si>
  <si>
    <t>Zabezpečení ostatních konstrukcí proti prachu a zatečení vč. dočasného ochranného zajištění střechy objektu proti zatečení při provvádění prací na střešním plášti a střeše.</t>
  </si>
  <si>
    <t>09170400R</t>
  </si>
  <si>
    <t>Náklady na údržbu - ochrana a čištění zpevněných ploch při provádění stavby</t>
  </si>
  <si>
    <t>Náklady na údržbu - ochrana a čištění zpevněných ploch při provádění stavby  
zahrnuje veškeré náklady spojené s objednatelem požadovanými pracemi</t>
  </si>
  <si>
    <t>0002R</t>
  </si>
  <si>
    <t>zajištění dozoru ČD Telematika pod dobu provádění stavby</t>
  </si>
  <si>
    <t>Položka obsahuje dozor pracovníka ČD Telematiky při provádění stavby na jejich zařízení případně v jeho blízkosti</t>
  </si>
  <si>
    <t>0003R</t>
  </si>
  <si>
    <t>Autorská práva při provádění stavby</t>
  </si>
  <si>
    <t>Položka obsahuje zajištění vlastníka autorských práv při provádění stavby na jejich zařízení případně v jeho blízkosti</t>
  </si>
  <si>
    <t>0004R</t>
  </si>
  <si>
    <t>Pyrotechnický průzkum</t>
  </si>
  <si>
    <t>provedení pyrotechnického průzkumu na částech stavby mimo obvodové stěny VB  
zahrnuje veškeré náklady spojené s objednatelem požadovanými pracemi</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</si>
</sst>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4">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styles" Target="styles.xml" /><Relationship Id="rId48" Type="http://schemas.openxmlformats.org/officeDocument/2006/relationships/sharedStrings" Target="sharedStrings.xml" /><Relationship Id="rId4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sheet1.xml><?xml version="1.0" encoding="utf-8"?>
<worksheet xmlns="http://schemas.openxmlformats.org/spreadsheetml/2006/main" xmlns:r="http://schemas.openxmlformats.org/officeDocument/2006/relationships">
  <dimension ref="A1:F6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0+C10+C12+C16+C27+C29+C33+C50+C52+C54+C58+C60+C62+C64+C66+C68</f>
      </c>
    </row>
    <row r="7" spans="2:3" ht="12.75" customHeight="1">
      <c r="B7" s="8" t="s">
        <v>7</v>
      </c>
      <c s="10">
        <f>0+E10+E12+E16+E27+E29+E33+E50+E52+E54+E58+E60+E62+E64+E66+E68</f>
      </c>
    </row>
    <row r="9" spans="1:6" ht="12.75" customHeight="1">
      <c r="A9" s="9" t="s">
        <v>8</v>
      </c>
      <c s="9" t="s">
        <v>9</v>
      </c>
      <c s="9" t="s">
        <v>10</v>
      </c>
      <c s="9" t="s">
        <v>11</v>
      </c>
      <c s="9" t="s">
        <v>12</v>
      </c>
      <c s="9" t="s">
        <v>13</v>
      </c>
    </row>
    <row r="10" spans="1:6" ht="12.75">
      <c r="A10" s="11" t="s">
        <v>14</v>
      </c>
      <c s="12" t="s">
        <v>15</v>
      </c>
      <c s="14">
        <f>0+C11</f>
      </c>
      <c s="14">
        <f>C10*0.21</f>
      </c>
      <c s="14">
        <f>0+E11</f>
      </c>
      <c s="13">
        <f>0+F11</f>
      </c>
    </row>
    <row r="11" spans="1:6" ht="12.75">
      <c r="A11" s="11" t="s">
        <v>16</v>
      </c>
      <c s="12" t="s">
        <v>17</v>
      </c>
      <c s="14">
        <f>'PS 61-02-70'!K8+'PS 61-02-70'!M8</f>
      </c>
      <c s="14">
        <f>C11*0.21</f>
      </c>
      <c s="14">
        <f>C11+D11</f>
      </c>
      <c s="13">
        <f>'PS 61-02-70'!T7</f>
      </c>
    </row>
    <row r="12" spans="1:6" ht="12.75">
      <c r="A12" s="11" t="s">
        <v>160</v>
      </c>
      <c s="12" t="s">
        <v>161</v>
      </c>
      <c s="14">
        <f>0+C13+C14+C15</f>
      </c>
      <c s="14">
        <f>C12*0.21</f>
      </c>
      <c s="14">
        <f>0+E13+E14+E15</f>
      </c>
      <c s="13">
        <f>0+F13+F14+F15</f>
      </c>
    </row>
    <row r="13" spans="1:6" ht="12.75">
      <c r="A13" s="11" t="s">
        <v>162</v>
      </c>
      <c s="12" t="s">
        <v>163</v>
      </c>
      <c s="14">
        <f>'PS 61-03-10'!K8+'PS 61-03-10'!M8</f>
      </c>
      <c s="14">
        <f>C13*0.21</f>
      </c>
      <c s="14">
        <f>C13+D13</f>
      </c>
      <c s="13">
        <f>'PS 61-03-10'!T7</f>
      </c>
    </row>
    <row r="14" spans="1:6" ht="12.75">
      <c r="A14" s="11" t="s">
        <v>286</v>
      </c>
      <c s="12" t="s">
        <v>287</v>
      </c>
      <c s="14">
        <f>'PS 61-03-50'!K8+'PS 61-03-50'!M8</f>
      </c>
      <c s="14">
        <f>C14*0.21</f>
      </c>
      <c s="14">
        <f>C14+D14</f>
      </c>
      <c s="13">
        <f>'PS 61-03-50'!T7</f>
      </c>
    </row>
    <row r="15" spans="1:6" ht="12.75">
      <c r="A15" s="11" t="s">
        <v>407</v>
      </c>
      <c s="12" t="s">
        <v>408</v>
      </c>
      <c s="14">
        <f>'PS 61-03-51'!K8+'PS 61-03-51'!M8</f>
      </c>
      <c s="14">
        <f>C15*0.21</f>
      </c>
      <c s="14">
        <f>C15+D15</f>
      </c>
      <c s="13">
        <f>'PS 61-03-51'!T7</f>
      </c>
    </row>
    <row r="16" spans="1:6" ht="12.75">
      <c r="A16" s="11" t="s">
        <v>539</v>
      </c>
      <c s="12" t="s">
        <v>540</v>
      </c>
      <c s="14">
        <f>0+C17+C18+C19+C20+C21+C22+C23+C24+C25+C26</f>
      </c>
      <c s="14">
        <f>C16*0.21</f>
      </c>
      <c s="14">
        <f>0+E17+E18+E19+E20+E21+E22+E23+E24+E25+E26</f>
      </c>
      <c s="13">
        <f>0+F17+F18+F19+F20+F21+F22+F23+F24+F25+F26</f>
      </c>
    </row>
    <row r="17" spans="1:6" ht="12.75">
      <c r="A17" s="11" t="s">
        <v>541</v>
      </c>
      <c s="12" t="s">
        <v>542</v>
      </c>
      <c s="14">
        <f>'PS 61-04-11'!K8+'PS 61-04-11'!M8</f>
      </c>
      <c s="14">
        <f>C17*0.21</f>
      </c>
      <c s="14">
        <f>C17+D17</f>
      </c>
      <c s="13">
        <f>'PS 61-04-11'!T7</f>
      </c>
    </row>
    <row r="18" spans="1:6" ht="12.75">
      <c r="A18" s="11" t="s">
        <v>554</v>
      </c>
      <c s="12" t="s">
        <v>555</v>
      </c>
      <c s="14">
        <f>'PS 61-04-12'!K8+'PS 61-04-12'!M8</f>
      </c>
      <c s="14">
        <f>C18*0.21</f>
      </c>
      <c s="14">
        <f>C18+D18</f>
      </c>
      <c s="13">
        <f>'PS 61-04-12'!T7</f>
      </c>
    </row>
    <row r="19" spans="1:6" ht="12.75">
      <c r="A19" s="11" t="s">
        <v>567</v>
      </c>
      <c s="12" t="s">
        <v>568</v>
      </c>
      <c s="14">
        <f>'PS 61-04-14'!K8+'PS 61-04-14'!M8</f>
      </c>
      <c s="14">
        <f>C19*0.21</f>
      </c>
      <c s="14">
        <f>C19+D19</f>
      </c>
      <c s="13">
        <f>'PS 61-04-14'!T7</f>
      </c>
    </row>
    <row r="20" spans="1:6" ht="12.75">
      <c r="A20" s="11" t="s">
        <v>573</v>
      </c>
      <c s="12" t="s">
        <v>574</v>
      </c>
      <c s="14">
        <f>'PS 61-04-30'!K8+'PS 61-04-30'!M8</f>
      </c>
      <c s="14">
        <f>C20*0.21</f>
      </c>
      <c s="14">
        <f>C20+D20</f>
      </c>
      <c s="13">
        <f>'PS 61-04-30'!T7</f>
      </c>
    </row>
    <row r="21" spans="1:6" ht="12.75">
      <c r="A21" s="11" t="s">
        <v>616</v>
      </c>
      <c s="12" t="s">
        <v>617</v>
      </c>
      <c s="14">
        <f>'PS 61-04-31'!K8+'PS 61-04-31'!M8</f>
      </c>
      <c s="14">
        <f>C21*0.21</f>
      </c>
      <c s="14">
        <f>C21+D21</f>
      </c>
      <c s="13">
        <f>'PS 61-04-31'!T7</f>
      </c>
    </row>
    <row r="22" spans="1:6" ht="12.75">
      <c r="A22" s="11" t="s">
        <v>800</v>
      </c>
      <c s="12" t="s">
        <v>801</v>
      </c>
      <c s="14">
        <f>'PS 61-04-32'!K8+'PS 61-04-32'!M8</f>
      </c>
      <c s="14">
        <f>C22*0.21</f>
      </c>
      <c s="14">
        <f>C22+D22</f>
      </c>
      <c s="13">
        <f>'PS 61-04-32'!T7</f>
      </c>
    </row>
    <row r="23" spans="1:6" ht="12.75">
      <c r="A23" s="11" t="s">
        <v>832</v>
      </c>
      <c s="12" t="s">
        <v>833</v>
      </c>
      <c s="14">
        <f>'PS 61-04-34'!K8+'PS 61-04-34'!M8</f>
      </c>
      <c s="14">
        <f>C23*0.21</f>
      </c>
      <c s="14">
        <f>C23+D23</f>
      </c>
      <c s="13">
        <f>'PS 61-04-34'!T7</f>
      </c>
    </row>
    <row r="24" spans="1:6" ht="12.75">
      <c r="A24" s="11" t="s">
        <v>850</v>
      </c>
      <c s="12" t="s">
        <v>540</v>
      </c>
      <c s="14">
        <f>'PS 61-04-50'!K8+'PS 61-04-50'!M8</f>
      </c>
      <c s="14">
        <f>C24*0.21</f>
      </c>
      <c s="14">
        <f>C24+D24</f>
      </c>
      <c s="13">
        <f>'PS 61-04-50'!T7</f>
      </c>
    </row>
    <row r="25" spans="1:6" ht="12.75">
      <c r="A25" s="11" t="s">
        <v>862</v>
      </c>
      <c s="12" t="s">
        <v>863</v>
      </c>
      <c s="14">
        <f>'PS 61-04-51'!K8+'PS 61-04-51'!M8</f>
      </c>
      <c s="14">
        <f>C25*0.21</f>
      </c>
      <c s="14">
        <f>C25+D25</f>
      </c>
      <c s="13">
        <f>'PS 61-04-51'!T7</f>
      </c>
    </row>
    <row r="26" spans="1:6" ht="12.75">
      <c r="A26" s="11" t="s">
        <v>909</v>
      </c>
      <c s="12" t="s">
        <v>910</v>
      </c>
      <c s="14">
        <f>'PS 61-04-52'!K8+'PS 61-04-52'!M8</f>
      </c>
      <c s="14">
        <f>C26*0.21</f>
      </c>
      <c s="14">
        <f>C26+D26</f>
      </c>
      <c s="13">
        <f>'PS 61-04-52'!T7</f>
      </c>
    </row>
    <row r="27" spans="1:6" ht="12.75">
      <c r="A27" s="11" t="s">
        <v>1000</v>
      </c>
      <c s="12" t="s">
        <v>1001</v>
      </c>
      <c s="14">
        <f>0+C28</f>
      </c>
      <c s="14">
        <f>C27*0.21</f>
      </c>
      <c s="14">
        <f>0+E28</f>
      </c>
      <c s="13">
        <f>0+F28</f>
      </c>
    </row>
    <row r="28" spans="1:6" ht="12.75">
      <c r="A28" s="11" t="s">
        <v>1002</v>
      </c>
      <c s="12" t="s">
        <v>1003</v>
      </c>
      <c s="14">
        <f>'SO 61-30-11'!K8+'SO 61-30-11'!M8</f>
      </c>
      <c s="14">
        <f>C28*0.21</f>
      </c>
      <c s="14">
        <f>C28+D28</f>
      </c>
      <c s="13">
        <f>'SO 61-30-11'!T7</f>
      </c>
    </row>
    <row r="29" spans="1:6" ht="12.75">
      <c r="A29" s="11" t="s">
        <v>1213</v>
      </c>
      <c s="12" t="s">
        <v>1214</v>
      </c>
      <c s="14">
        <f>0+C30+C31+C32</f>
      </c>
      <c s="14">
        <f>C29*0.21</f>
      </c>
      <c s="14">
        <f>0+E30+E31+E32</f>
      </c>
      <c s="13">
        <f>0+F30+F31+F32</f>
      </c>
    </row>
    <row r="30" spans="1:6" ht="12.75">
      <c r="A30" s="11" t="s">
        <v>1215</v>
      </c>
      <c s="12" t="s">
        <v>1216</v>
      </c>
      <c s="14">
        <f>'SO 61-51-11'!K8+'SO 61-51-11'!M8</f>
      </c>
      <c s="14">
        <f>C30*0.21</f>
      </c>
      <c s="14">
        <f>C30+D30</f>
      </c>
      <c s="13">
        <f>'SO 61-51-11'!T7</f>
      </c>
    </row>
    <row r="31" spans="1:6" ht="12.75">
      <c r="A31" s="11" t="s">
        <v>1260</v>
      </c>
      <c s="12" t="s">
        <v>1261</v>
      </c>
      <c s="14">
        <f>'SO 61-52-11'!K8+'SO 61-52-11'!M8</f>
      </c>
      <c s="14">
        <f>C31*0.21</f>
      </c>
      <c s="14">
        <f>C31+D31</f>
      </c>
      <c s="13">
        <f>'SO 61-52-11'!T7</f>
      </c>
    </row>
    <row r="32" spans="1:6" ht="12.75">
      <c r="A32" s="11" t="s">
        <v>1339</v>
      </c>
      <c s="12" t="s">
        <v>1340</v>
      </c>
      <c s="14">
        <f>'SO 61-52-14'!K8+'SO 61-52-14'!M8</f>
      </c>
      <c s="14">
        <f>C32*0.21</f>
      </c>
      <c s="14">
        <f>C32+D32</f>
      </c>
      <c s="13">
        <f>'SO 61-52-14'!T7</f>
      </c>
    </row>
    <row r="33" spans="1:6" ht="12.75">
      <c r="A33" s="11" t="s">
        <v>1432</v>
      </c>
      <c s="12" t="s">
        <v>1433</v>
      </c>
      <c s="14">
        <f>0+C34+C35+C36+C37+C38+C39+C40+C41+C42+C43+C44+C45+C46+C47+C48+C49</f>
      </c>
      <c s="14">
        <f>C33*0.21</f>
      </c>
      <c s="14">
        <f>0+E34+E35+E36+E37+E38+E39+E40+E41+E42+E43+E44+E45+E46+E47+E48+E49</f>
      </c>
      <c s="13">
        <f>0+F34+F35+F36+F37+F38+F39+F40+F41+F42+F43+F44+F45+F46+F47+F48+F49</f>
      </c>
    </row>
    <row r="34" spans="1:6" ht="12.75">
      <c r="A34" s="11" t="s">
        <v>1434</v>
      </c>
      <c s="12" t="s">
        <v>1435</v>
      </c>
      <c s="14">
        <f>'SO 61-71-11'!K8+'SO 61-71-11'!M8</f>
      </c>
      <c s="14">
        <f>C34*0.21</f>
      </c>
      <c s="14">
        <f>C34+D34</f>
      </c>
      <c s="13">
        <f>'SO 61-71-11'!T7</f>
      </c>
    </row>
    <row r="35" spans="1:6" ht="12.75">
      <c r="A35" s="11" t="s">
        <v>4636</v>
      </c>
      <c s="12" t="s">
        <v>4637</v>
      </c>
      <c s="14">
        <f>'SO 61-71-14'!K8+'SO 61-71-14'!M8</f>
      </c>
      <c s="14">
        <f>C35*0.21</f>
      </c>
      <c s="14">
        <f>C35+D35</f>
      </c>
      <c s="13">
        <f>'SO 61-71-14'!T7</f>
      </c>
    </row>
    <row r="36" spans="1:6" ht="12.75">
      <c r="A36" s="11" t="s">
        <v>5298</v>
      </c>
      <c s="12" t="s">
        <v>5299</v>
      </c>
      <c s="14">
        <f>'SO 61-71-15'!K8+'SO 61-71-15'!M8</f>
      </c>
      <c s="14">
        <f>C36*0.21</f>
      </c>
      <c s="14">
        <f>C36+D36</f>
      </c>
      <c s="13">
        <f>'SO 61-71-15'!T7</f>
      </c>
    </row>
    <row r="37" spans="1:6" ht="12.75">
      <c r="A37" s="11" t="s">
        <v>5928</v>
      </c>
      <c s="12" t="s">
        <v>5929</v>
      </c>
      <c s="14">
        <f>'SO 61-71-17'!K8+'SO 61-71-17'!M8</f>
      </c>
      <c s="14">
        <f>C37*0.21</f>
      </c>
      <c s="14">
        <f>C37+D37</f>
      </c>
      <c s="13">
        <f>'SO 61-71-17'!T7</f>
      </c>
    </row>
    <row r="38" spans="1:6" ht="12.75">
      <c r="A38" s="11" t="s">
        <v>6221</v>
      </c>
      <c s="12" t="s">
        <v>6222</v>
      </c>
      <c s="14">
        <f>'SO 61-71-21'!K8+'SO 61-71-21'!M8</f>
      </c>
      <c s="14">
        <f>C38*0.21</f>
      </c>
      <c s="14">
        <f>C38+D38</f>
      </c>
      <c s="13">
        <f>'SO 61-71-21'!T7</f>
      </c>
    </row>
    <row r="39" spans="1:6" ht="12.75">
      <c r="A39" s="11" t="s">
        <v>7285</v>
      </c>
      <c s="12" t="s">
        <v>7286</v>
      </c>
      <c s="14">
        <f>'SO 61-71-22'!K8+'SO 61-71-22'!M8</f>
      </c>
      <c s="14">
        <f>C39*0.21</f>
      </c>
      <c s="14">
        <f>C39+D39</f>
      </c>
      <c s="13">
        <f>'SO 61-71-22'!T7</f>
      </c>
    </row>
    <row r="40" spans="1:6" ht="12.75">
      <c r="A40" s="11" t="s">
        <v>7318</v>
      </c>
      <c s="12" t="s">
        <v>7319</v>
      </c>
      <c s="14">
        <f>'SO 61-71-24'!K8+'SO 61-71-24'!M8</f>
      </c>
      <c s="14">
        <f>C40*0.21</f>
      </c>
      <c s="14">
        <f>C40+D40</f>
      </c>
      <c s="13">
        <f>'SO 61-71-24'!T7</f>
      </c>
    </row>
    <row r="41" spans="1:6" ht="12.75">
      <c r="A41" s="11" t="s">
        <v>7491</v>
      </c>
      <c s="12" t="s">
        <v>7492</v>
      </c>
      <c s="14">
        <f>'SO 61-71-25'!K8+'SO 61-71-25'!M8</f>
      </c>
      <c s="14">
        <f>C41*0.21</f>
      </c>
      <c s="14">
        <f>C41+D41</f>
      </c>
      <c s="13">
        <f>'SO 61-71-25'!T7</f>
      </c>
    </row>
    <row r="42" spans="1:6" ht="12.75">
      <c r="A42" s="11" t="s">
        <v>7704</v>
      </c>
      <c s="12" t="s">
        <v>7705</v>
      </c>
      <c s="14">
        <f>'SO 61-71-26'!K8+'SO 61-71-26'!M8</f>
      </c>
      <c s="14">
        <f>C42*0.21</f>
      </c>
      <c s="14">
        <f>C42+D42</f>
      </c>
      <c s="13">
        <f>'SO 61-71-26'!T7</f>
      </c>
    </row>
    <row r="43" spans="1:6" ht="12.75">
      <c r="A43" s="11" t="s">
        <v>7989</v>
      </c>
      <c s="12" t="s">
        <v>7990</v>
      </c>
      <c s="14">
        <f>'SO 61-71-27'!K8+'SO 61-71-27'!M8</f>
      </c>
      <c s="14">
        <f>C43*0.21</f>
      </c>
      <c s="14">
        <f>C43+D43</f>
      </c>
      <c s="13">
        <f>'SO 61-71-27'!T7</f>
      </c>
    </row>
    <row r="44" spans="1:6" ht="12.75">
      <c r="A44" s="11" t="s">
        <v>8092</v>
      </c>
      <c s="12" t="s">
        <v>8093</v>
      </c>
      <c s="14">
        <f>'SO 61-71-41'!K8+'SO 61-71-41'!M8</f>
      </c>
      <c s="14">
        <f>C44*0.21</f>
      </c>
      <c s="14">
        <f>C44+D44</f>
      </c>
      <c s="13">
        <f>'SO 61-71-41'!T7</f>
      </c>
    </row>
    <row r="45" spans="1:6" ht="12.75">
      <c r="A45" s="11" t="s">
        <v>9575</v>
      </c>
      <c s="12" t="s">
        <v>9576</v>
      </c>
      <c s="14">
        <f>'SO 61-71-44'!K8+'SO 61-71-44'!M8</f>
      </c>
      <c s="14">
        <f>C45*0.21</f>
      </c>
      <c s="14">
        <f>C45+D45</f>
      </c>
      <c s="13">
        <f>'SO 61-71-44'!T7</f>
      </c>
    </row>
    <row r="46" spans="1:6" ht="12.75">
      <c r="A46" s="11" t="s">
        <v>9759</v>
      </c>
      <c s="12" t="s">
        <v>9760</v>
      </c>
      <c s="14">
        <f>'SO 61-71-45'!K8+'SO 61-71-45'!M8</f>
      </c>
      <c s="14">
        <f>C46*0.21</f>
      </c>
      <c s="14">
        <f>C46+D46</f>
      </c>
      <c s="13">
        <f>'SO 61-71-45'!T7</f>
      </c>
    </row>
    <row r="47" spans="1:6" ht="12.75">
      <c r="A47" s="11" t="s">
        <v>9945</v>
      </c>
      <c s="12" t="s">
        <v>9946</v>
      </c>
      <c s="14">
        <f>'SO 61-71-46'!K8+'SO 61-71-46'!M8</f>
      </c>
      <c s="14">
        <f>C47*0.21</f>
      </c>
      <c s="14">
        <f>C47+D47</f>
      </c>
      <c s="13">
        <f>'SO 61-71-46'!T7</f>
      </c>
    </row>
    <row r="48" spans="1:6" ht="12.75">
      <c r="A48" s="11" t="s">
        <v>10066</v>
      </c>
      <c s="12" t="s">
        <v>10067</v>
      </c>
      <c s="14">
        <f>'SO 61-71-47'!K8+'SO 61-71-47'!M8</f>
      </c>
      <c s="14">
        <f>C48*0.21</f>
      </c>
      <c s="14">
        <f>C48+D48</f>
      </c>
      <c s="13">
        <f>'SO 61-71-47'!T7</f>
      </c>
    </row>
    <row r="49" spans="1:6" ht="12.75">
      <c r="A49" s="11" t="s">
        <v>10168</v>
      </c>
      <c s="12" t="s">
        <v>10169</v>
      </c>
      <c s="14">
        <f>'SO-61-71-16'!K8+'SO-61-71-16'!M8</f>
      </c>
      <c s="14">
        <f>C49*0.21</f>
      </c>
      <c s="14">
        <f>C49+D49</f>
      </c>
      <c s="13">
        <f>'SO-61-71-16'!T7</f>
      </c>
    </row>
    <row r="50" spans="1:6" ht="12.75">
      <c r="A50" s="11" t="s">
        <v>10272</v>
      </c>
      <c s="12" t="s">
        <v>10273</v>
      </c>
      <c s="14">
        <f>0+C51</f>
      </c>
      <c s="14">
        <f>C50*0.21</f>
      </c>
      <c s="14">
        <f>0+E51</f>
      </c>
      <c s="13">
        <f>0+F51</f>
      </c>
    </row>
    <row r="51" spans="1:6" ht="12.75">
      <c r="A51" s="11" t="s">
        <v>10274</v>
      </c>
      <c s="12" t="s">
        <v>10275</v>
      </c>
      <c s="14">
        <f>'SO 61-77-01'!K8+'SO 61-77-01'!M8</f>
      </c>
      <c s="14">
        <f>C51*0.21</f>
      </c>
      <c s="14">
        <f>C51+D51</f>
      </c>
      <c s="13">
        <f>'SO 61-77-01'!T7</f>
      </c>
    </row>
    <row r="52" spans="1:6" ht="12.75">
      <c r="A52" s="11" t="s">
        <v>10333</v>
      </c>
      <c s="12" t="s">
        <v>10334</v>
      </c>
      <c s="14">
        <f>0+C53</f>
      </c>
      <c s="14">
        <f>C52*0.21</f>
      </c>
      <c s="14">
        <f>0+E53</f>
      </c>
      <c s="13">
        <f>0+F53</f>
      </c>
    </row>
    <row r="53" spans="1:6" ht="12.75">
      <c r="A53" s="11" t="s">
        <v>10335</v>
      </c>
      <c s="12" t="s">
        <v>10336</v>
      </c>
      <c s="14">
        <f>'SO 61-79-01'!K8+'SO 61-79-01'!M8</f>
      </c>
      <c s="14">
        <f>C53*0.21</f>
      </c>
      <c s="14">
        <f>C53+D53</f>
      </c>
      <c s="13">
        <f>'SO 61-79-01'!T7</f>
      </c>
    </row>
    <row r="54" spans="1:6" ht="12.75">
      <c r="A54" s="11" t="s">
        <v>10383</v>
      </c>
      <c s="12" t="s">
        <v>10384</v>
      </c>
      <c s="14">
        <f>0+C55+C56+C57</f>
      </c>
      <c s="14">
        <f>C54*0.21</f>
      </c>
      <c s="14">
        <f>0+E55+E56+E57</f>
      </c>
      <c s="13">
        <f>0+F55+F56+F57</f>
      </c>
    </row>
    <row r="55" spans="1:6" ht="12.75">
      <c r="A55" s="11" t="s">
        <v>10385</v>
      </c>
      <c s="12" t="s">
        <v>10386</v>
      </c>
      <c s="14">
        <f>'SO 61-86-11'!K8+'SO 61-86-11'!M8</f>
      </c>
      <c s="14">
        <f>C55*0.21</f>
      </c>
      <c s="14">
        <f>C55+D55</f>
      </c>
      <c s="13">
        <f>'SO 61-86-11'!T7</f>
      </c>
    </row>
    <row r="56" spans="1:6" ht="12.75">
      <c r="A56" s="11" t="s">
        <v>11091</v>
      </c>
      <c s="12" t="s">
        <v>11092</v>
      </c>
      <c s="14">
        <f>'SO 61-86-21'!K8+'SO 61-86-21'!M8</f>
      </c>
      <c s="14">
        <f>C56*0.21</f>
      </c>
      <c s="14">
        <f>C56+D56</f>
      </c>
      <c s="13">
        <f>'SO 61-86-21'!T7</f>
      </c>
    </row>
    <row r="57" spans="1:6" ht="12.75">
      <c r="A57" s="11" t="s">
        <v>11401</v>
      </c>
      <c s="12" t="s">
        <v>11402</v>
      </c>
      <c s="14">
        <f>'SO 61-86-41'!K8+'SO 61-86-41'!M8</f>
      </c>
      <c s="14">
        <f>C57*0.21</f>
      </c>
      <c s="14">
        <f>C57+D57</f>
      </c>
      <c s="13">
        <f>'SO 61-86-41'!T7</f>
      </c>
    </row>
    <row r="58" spans="1:6" ht="12.75">
      <c r="A58" s="11" t="s">
        <v>11689</v>
      </c>
      <c s="12" t="s">
        <v>11690</v>
      </c>
      <c s="14">
        <f>0+C59</f>
      </c>
      <c s="14">
        <f>C58*0.21</f>
      </c>
      <c s="14">
        <f>0+E59</f>
      </c>
      <c s="13">
        <f>0+F59</f>
      </c>
    </row>
    <row r="59" spans="1:6" ht="12.75">
      <c r="A59" s="11" t="s">
        <v>11691</v>
      </c>
      <c s="12" t="s">
        <v>11692</v>
      </c>
      <c s="14">
        <f>'SO 61-88-01'!K8+'SO 61-88-01'!M8</f>
      </c>
      <c s="14">
        <f>C59*0.21</f>
      </c>
      <c s="14">
        <f>C59+D59</f>
      </c>
      <c s="13">
        <f>'SO 61-88-01'!T7</f>
      </c>
    </row>
    <row r="60" spans="1:6" ht="12.75">
      <c r="A60" s="11" t="s">
        <v>11727</v>
      </c>
      <c s="12" t="s">
        <v>11728</v>
      </c>
      <c s="14">
        <f>0+C61</f>
      </c>
      <c s="14">
        <f>C60*0.21</f>
      </c>
      <c s="14">
        <f>0+E61</f>
      </c>
      <c s="13">
        <f>0+F61</f>
      </c>
    </row>
    <row r="61" spans="1:6" ht="12.75">
      <c r="A61" s="11" t="s">
        <v>11729</v>
      </c>
      <c s="12" t="s">
        <v>11730</v>
      </c>
      <c s="14">
        <f>'SO 61-95-01'!K8+'SO 61-95-01'!M8</f>
      </c>
      <c s="14">
        <f>C61*0.21</f>
      </c>
      <c s="14">
        <f>C61+D61</f>
      </c>
      <c s="13">
        <f>'SO 61-95-01'!T7</f>
      </c>
    </row>
    <row r="62" spans="1:6" ht="12.75">
      <c r="A62" s="11" t="s">
        <v>11815</v>
      </c>
      <c s="12" t="s">
        <v>11816</v>
      </c>
      <c s="14">
        <f>0+C63</f>
      </c>
      <c s="14">
        <f>C62*0.21</f>
      </c>
      <c s="14">
        <f>0+E63</f>
      </c>
      <c s="13">
        <f>0+F63</f>
      </c>
    </row>
    <row r="63" spans="1:6" ht="12.75">
      <c r="A63" s="11" t="s">
        <v>11817</v>
      </c>
      <c s="12" t="s">
        <v>11816</v>
      </c>
      <c s="14">
        <f>'SO 61-96-01'!K8+'SO 61-96-01'!M8</f>
      </c>
      <c s="14">
        <f>C63*0.21</f>
      </c>
      <c s="14">
        <f>C63+D63</f>
      </c>
      <c s="13">
        <f>'SO 61-96-01'!T7</f>
      </c>
    </row>
    <row r="64" spans="1:6" ht="12.75">
      <c r="A64" s="11" t="s">
        <v>11835</v>
      </c>
      <c s="12" t="s">
        <v>11836</v>
      </c>
      <c s="14">
        <f>0+C65</f>
      </c>
      <c s="14">
        <f>C64*0.21</f>
      </c>
      <c s="14">
        <f>0+E65</f>
      </c>
      <c s="13">
        <f>0+F65</f>
      </c>
    </row>
    <row r="65" spans="1:6" ht="12.75">
      <c r="A65" s="11" t="s">
        <v>11837</v>
      </c>
      <c s="12" t="s">
        <v>11836</v>
      </c>
      <c s="14">
        <f>'SO 98-98'!K8+'SO 98-98'!M8</f>
      </c>
      <c s="14">
        <f>C65*0.21</f>
      </c>
      <c s="14">
        <f>C65+D65</f>
      </c>
      <c s="13">
        <f>'SO 98-98'!T7</f>
      </c>
    </row>
    <row r="66" spans="1:6" ht="12.75">
      <c r="A66" s="11" t="s">
        <v>11866</v>
      </c>
      <c s="12" t="s">
        <v>11867</v>
      </c>
      <c s="14">
        <f>0+C67</f>
      </c>
      <c s="14">
        <f>C66*0.21</f>
      </c>
      <c s="14">
        <f>0+E67</f>
      </c>
      <c s="13">
        <f>0+F67</f>
      </c>
    </row>
    <row r="67" spans="1:6" ht="12.75">
      <c r="A67" s="11" t="s">
        <v>11868</v>
      </c>
      <c s="12" t="s">
        <v>11869</v>
      </c>
      <c s="14">
        <f>'SO 90-90'!K8+'SO 90-90'!M8</f>
      </c>
      <c s="14">
        <f>C67*0.21</f>
      </c>
      <c s="14">
        <f>C67+D67</f>
      </c>
      <c s="13">
        <f>'SO 90-90'!T7</f>
      </c>
    </row>
    <row r="68" spans="1:6" ht="12.75">
      <c r="A68" s="11" t="s">
        <v>11900</v>
      </c>
      <c s="12" t="s">
        <v>11901</v>
      </c>
      <c s="14">
        <f>0+C69</f>
      </c>
      <c s="14">
        <f>C68*0.21</f>
      </c>
      <c s="14">
        <f>0+E69</f>
      </c>
      <c s="13">
        <f>0+F69</f>
      </c>
    </row>
    <row r="69" spans="1:6" ht="12.75">
      <c r="A69" s="11" t="s">
        <v>11902</v>
      </c>
      <c s="12" t="s">
        <v>11903</v>
      </c>
      <c s="14">
        <f>ON!K8+ON!M8</f>
      </c>
      <c s="14">
        <f>C69*0.21</f>
      </c>
      <c s="14">
        <f>C69+D69</f>
      </c>
      <c s="13">
        <f>ON!T7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12.75">
      <c r="A8" t="s">
        <v>45</v>
      </c>
      <c r="C8" s="28" t="s">
        <v>46</v>
      </c>
      <c r="E8" s="30" t="s">
        <v>17</v>
      </c>
      <c r="J8" s="29">
        <f>0+J9+J42</f>
      </c>
      <c s="29">
        <f>0+K9+K42</f>
      </c>
      <c s="29">
        <f>0+L9+L42</f>
      </c>
      <c s="29">
        <f>0+M9+M42</f>
      </c>
    </row>
    <row r="9" spans="1:13" ht="12.75">
      <c r="A9" t="s">
        <v>47</v>
      </c>
      <c r="C9" s="31" t="s">
        <v>48</v>
      </c>
      <c r="E9" s="33" t="s">
        <v>49</v>
      </c>
      <c r="J9" s="32">
        <f>0</f>
      </c>
      <c s="32">
        <f>0</f>
      </c>
      <c s="32">
        <f>0+L10+L14+L18+L22+L26+L30+L34+L38</f>
      </c>
      <c s="32">
        <f>0+M10+M14+M18+M22+M26+M30+M34+M38</f>
      </c>
    </row>
    <row r="10" spans="1:16" ht="25.5">
      <c r="A10" t="s">
        <v>50</v>
      </c>
      <c s="34" t="s">
        <v>51</v>
      </c>
      <c s="34" t="s">
        <v>52</v>
      </c>
      <c s="35" t="s">
        <v>5</v>
      </c>
      <c s="6" t="s">
        <v>53</v>
      </c>
      <c s="36" t="s">
        <v>54</v>
      </c>
      <c s="37">
        <v>15</v>
      </c>
      <c s="36">
        <v>0</v>
      </c>
      <c s="36">
        <f>ROUND(G10*H10,6)</f>
      </c>
      <c r="L10" s="38">
        <v>0</v>
      </c>
      <c s="32">
        <f>ROUND(ROUND(L10,2)*ROUND(G10,3),2)</f>
      </c>
      <c s="36" t="s">
        <v>55</v>
      </c>
      <c>
        <f>(M10*21)/100</f>
      </c>
      <c t="s">
        <v>28</v>
      </c>
    </row>
    <row r="11" spans="1:5" ht="25.5">
      <c r="A11" s="35" t="s">
        <v>56</v>
      </c>
      <c r="E11" s="39" t="s">
        <v>53</v>
      </c>
    </row>
    <row r="12" spans="1:5" ht="12.75">
      <c r="A12" s="35" t="s">
        <v>57</v>
      </c>
      <c r="E12" s="40" t="s">
        <v>5</v>
      </c>
    </row>
    <row r="13" spans="1:5" ht="38.25">
      <c r="A13" t="s">
        <v>58</v>
      </c>
      <c r="E13" s="39" t="s">
        <v>59</v>
      </c>
    </row>
    <row r="14" spans="1:16" ht="12.75">
      <c r="A14" t="s">
        <v>50</v>
      </c>
      <c s="34" t="s">
        <v>28</v>
      </c>
      <c s="34" t="s">
        <v>60</v>
      </c>
      <c s="35" t="s">
        <v>5</v>
      </c>
      <c s="6" t="s">
        <v>61</v>
      </c>
      <c s="36" t="s">
        <v>54</v>
      </c>
      <c s="37">
        <v>10</v>
      </c>
      <c s="36">
        <v>0</v>
      </c>
      <c s="36">
        <f>ROUND(G14*H14,6)</f>
      </c>
      <c r="L14" s="38">
        <v>0</v>
      </c>
      <c s="32">
        <f>ROUND(ROUND(L14,2)*ROUND(G14,3),2)</f>
      </c>
      <c s="36" t="s">
        <v>55</v>
      </c>
      <c>
        <f>(M14*21)/100</f>
      </c>
      <c t="s">
        <v>28</v>
      </c>
    </row>
    <row r="15" spans="1:5" ht="12.75">
      <c r="A15" s="35" t="s">
        <v>56</v>
      </c>
      <c r="E15" s="39" t="s">
        <v>61</v>
      </c>
    </row>
    <row r="16" spans="1:5" ht="12.75">
      <c r="A16" s="35" t="s">
        <v>57</v>
      </c>
      <c r="E16" s="40" t="s">
        <v>5</v>
      </c>
    </row>
    <row r="17" spans="1:5" ht="38.25">
      <c r="A17" t="s">
        <v>58</v>
      </c>
      <c r="E17" s="39" t="s">
        <v>62</v>
      </c>
    </row>
    <row r="18" spans="1:16" ht="25.5">
      <c r="A18" t="s">
        <v>50</v>
      </c>
      <c s="34" t="s">
        <v>26</v>
      </c>
      <c s="34" t="s">
        <v>63</v>
      </c>
      <c s="35" t="s">
        <v>5</v>
      </c>
      <c s="6" t="s">
        <v>64</v>
      </c>
      <c s="36" t="s">
        <v>54</v>
      </c>
      <c s="37">
        <v>10</v>
      </c>
      <c s="36">
        <v>0</v>
      </c>
      <c s="36">
        <f>ROUND(G18*H18,6)</f>
      </c>
      <c r="L18" s="38">
        <v>0</v>
      </c>
      <c s="32">
        <f>ROUND(ROUND(L18,2)*ROUND(G18,3),2)</f>
      </c>
      <c s="36" t="s">
        <v>55</v>
      </c>
      <c>
        <f>(M18*21)/100</f>
      </c>
      <c t="s">
        <v>28</v>
      </c>
    </row>
    <row r="19" spans="1:5" ht="25.5">
      <c r="A19" s="35" t="s">
        <v>56</v>
      </c>
      <c r="E19" s="39" t="s">
        <v>64</v>
      </c>
    </row>
    <row r="20" spans="1:5" ht="12.75">
      <c r="A20" s="35" t="s">
        <v>57</v>
      </c>
      <c r="E20" s="40" t="s">
        <v>5</v>
      </c>
    </row>
    <row r="21" spans="1:5" ht="51">
      <c r="A21" t="s">
        <v>58</v>
      </c>
      <c r="E21" s="39" t="s">
        <v>65</v>
      </c>
    </row>
    <row r="22" spans="1:16" ht="12.75">
      <c r="A22" t="s">
        <v>50</v>
      </c>
      <c s="34" t="s">
        <v>66</v>
      </c>
      <c s="34" t="s">
        <v>67</v>
      </c>
      <c s="35" t="s">
        <v>5</v>
      </c>
      <c s="6" t="s">
        <v>68</v>
      </c>
      <c s="36" t="s">
        <v>54</v>
      </c>
      <c s="37">
        <v>10</v>
      </c>
      <c s="36">
        <v>0</v>
      </c>
      <c s="36">
        <f>ROUND(G22*H22,6)</f>
      </c>
      <c r="L22" s="38">
        <v>0</v>
      </c>
      <c s="32">
        <f>ROUND(ROUND(L22,2)*ROUND(G22,3),2)</f>
      </c>
      <c s="36" t="s">
        <v>55</v>
      </c>
      <c>
        <f>(M22*21)/100</f>
      </c>
      <c t="s">
        <v>28</v>
      </c>
    </row>
    <row r="23" spans="1:5" ht="12.75">
      <c r="A23" s="35" t="s">
        <v>56</v>
      </c>
      <c r="E23" s="39" t="s">
        <v>68</v>
      </c>
    </row>
    <row r="24" spans="1:5" ht="12.75">
      <c r="A24" s="35" t="s">
        <v>57</v>
      </c>
      <c r="E24" s="40" t="s">
        <v>5</v>
      </c>
    </row>
    <row r="25" spans="1:5" ht="51">
      <c r="A25" t="s">
        <v>58</v>
      </c>
      <c r="E25" s="39" t="s">
        <v>65</v>
      </c>
    </row>
    <row r="26" spans="1:16" ht="25.5">
      <c r="A26" t="s">
        <v>50</v>
      </c>
      <c s="34" t="s">
        <v>69</v>
      </c>
      <c s="34" t="s">
        <v>70</v>
      </c>
      <c s="35" t="s">
        <v>5</v>
      </c>
      <c s="6" t="s">
        <v>71</v>
      </c>
      <c s="36" t="s">
        <v>72</v>
      </c>
      <c s="37">
        <v>20</v>
      </c>
      <c s="36">
        <v>0</v>
      </c>
      <c s="36">
        <f>ROUND(G26*H26,6)</f>
      </c>
      <c r="L26" s="38">
        <v>0</v>
      </c>
      <c s="32">
        <f>ROUND(ROUND(L26,2)*ROUND(G26,3),2)</f>
      </c>
      <c s="36" t="s">
        <v>55</v>
      </c>
      <c>
        <f>(M26*21)/100</f>
      </c>
      <c t="s">
        <v>28</v>
      </c>
    </row>
    <row r="27" spans="1:5" ht="25.5">
      <c r="A27" s="35" t="s">
        <v>56</v>
      </c>
      <c r="E27" s="39" t="s">
        <v>71</v>
      </c>
    </row>
    <row r="28" spans="1:5" ht="12.75">
      <c r="A28" s="35" t="s">
        <v>57</v>
      </c>
      <c r="E28" s="40" t="s">
        <v>5</v>
      </c>
    </row>
    <row r="29" spans="1:5" ht="63.75">
      <c r="A29" t="s">
        <v>58</v>
      </c>
      <c r="E29" s="39" t="s">
        <v>73</v>
      </c>
    </row>
    <row r="30" spans="1:16" ht="12.75">
      <c r="A30" t="s">
        <v>50</v>
      </c>
      <c s="34" t="s">
        <v>27</v>
      </c>
      <c s="34" t="s">
        <v>74</v>
      </c>
      <c s="35" t="s">
        <v>5</v>
      </c>
      <c s="6" t="s">
        <v>75</v>
      </c>
      <c s="36" t="s">
        <v>54</v>
      </c>
      <c s="37">
        <v>6</v>
      </c>
      <c s="36">
        <v>0</v>
      </c>
      <c s="36">
        <f>ROUND(G30*H30,6)</f>
      </c>
      <c r="L30" s="38">
        <v>0</v>
      </c>
      <c s="32">
        <f>ROUND(ROUND(L30,2)*ROUND(G30,3),2)</f>
      </c>
      <c s="36" t="s">
        <v>55</v>
      </c>
      <c>
        <f>(M30*21)/100</f>
      </c>
      <c t="s">
        <v>28</v>
      </c>
    </row>
    <row r="31" spans="1:5" ht="12.75">
      <c r="A31" s="35" t="s">
        <v>56</v>
      </c>
      <c r="E31" s="39" t="s">
        <v>75</v>
      </c>
    </row>
    <row r="32" spans="1:5" ht="12.75">
      <c r="A32" s="35" t="s">
        <v>57</v>
      </c>
      <c r="E32" s="40" t="s">
        <v>5</v>
      </c>
    </row>
    <row r="33" spans="1:5" ht="89.25">
      <c r="A33" t="s">
        <v>58</v>
      </c>
      <c r="E33" s="39" t="s">
        <v>76</v>
      </c>
    </row>
    <row r="34" spans="1:16" ht="12.75">
      <c r="A34" t="s">
        <v>50</v>
      </c>
      <c s="34" t="s">
        <v>77</v>
      </c>
      <c s="34" t="s">
        <v>78</v>
      </c>
      <c s="35" t="s">
        <v>5</v>
      </c>
      <c s="6" t="s">
        <v>79</v>
      </c>
      <c s="36" t="s">
        <v>54</v>
      </c>
      <c s="37">
        <v>6</v>
      </c>
      <c s="36">
        <v>0</v>
      </c>
      <c s="36">
        <f>ROUND(G34*H34,6)</f>
      </c>
      <c r="L34" s="38">
        <v>0</v>
      </c>
      <c s="32">
        <f>ROUND(ROUND(L34,2)*ROUND(G34,3),2)</f>
      </c>
      <c s="36" t="s">
        <v>55</v>
      </c>
      <c>
        <f>(M34*21)/100</f>
      </c>
      <c t="s">
        <v>28</v>
      </c>
    </row>
    <row r="35" spans="1:5" ht="12.75">
      <c r="A35" s="35" t="s">
        <v>56</v>
      </c>
      <c r="E35" s="39" t="s">
        <v>79</v>
      </c>
    </row>
    <row r="36" spans="1:5" ht="12.75">
      <c r="A36" s="35" t="s">
        <v>57</v>
      </c>
      <c r="E36" s="40" t="s">
        <v>5</v>
      </c>
    </row>
    <row r="37" spans="1:5" ht="102">
      <c r="A37" t="s">
        <v>58</v>
      </c>
      <c r="E37" s="39" t="s">
        <v>80</v>
      </c>
    </row>
    <row r="38" spans="1:16" ht="12.75">
      <c r="A38" t="s">
        <v>50</v>
      </c>
      <c s="34" t="s">
        <v>81</v>
      </c>
      <c s="34" t="s">
        <v>82</v>
      </c>
      <c s="35" t="s">
        <v>5</v>
      </c>
      <c s="6" t="s">
        <v>83</v>
      </c>
      <c s="36" t="s">
        <v>84</v>
      </c>
      <c s="37">
        <v>1</v>
      </c>
      <c s="36">
        <v>0</v>
      </c>
      <c s="36">
        <f>ROUND(G38*H38,6)</f>
      </c>
      <c r="L38" s="38">
        <v>0</v>
      </c>
      <c s="32">
        <f>ROUND(ROUND(L38,2)*ROUND(G38,3),2)</f>
      </c>
      <c s="36" t="s">
        <v>85</v>
      </c>
      <c>
        <f>(M38*21)/100</f>
      </c>
      <c t="s">
        <v>28</v>
      </c>
    </row>
    <row r="39" spans="1:5" ht="12.75">
      <c r="A39" s="35" t="s">
        <v>56</v>
      </c>
      <c r="E39" s="39" t="s">
        <v>83</v>
      </c>
    </row>
    <row r="40" spans="1:5" ht="12.75">
      <c r="A40" s="35" t="s">
        <v>57</v>
      </c>
      <c r="E40" s="40" t="s">
        <v>5</v>
      </c>
    </row>
    <row r="41" spans="1:5" ht="38.25">
      <c r="A41" t="s">
        <v>58</v>
      </c>
      <c r="E41" s="39" t="s">
        <v>86</v>
      </c>
    </row>
    <row r="42" spans="1:13" ht="12.75">
      <c r="A42" t="s">
        <v>47</v>
      </c>
      <c r="C42" s="31" t="s">
        <v>87</v>
      </c>
      <c r="E42" s="33" t="s">
        <v>88</v>
      </c>
      <c r="J42" s="32">
        <f>0</f>
      </c>
      <c s="32">
        <f>0</f>
      </c>
      <c s="32">
        <f>0+L43+L47+L51+L55+L59+L63+L67+L71+L75+L79+L83+L87+L91+L95+L99+L103+L107</f>
      </c>
      <c s="32">
        <f>0+M43+M47+M51+M55+M59+M63+M67+M71+M75+M79+M83+M87+M91+M95+M99+M103+M107</f>
      </c>
    </row>
    <row r="43" spans="1:16" ht="12.75">
      <c r="A43" t="s">
        <v>50</v>
      </c>
      <c s="34" t="s">
        <v>89</v>
      </c>
      <c s="34" t="s">
        <v>90</v>
      </c>
      <c s="35" t="s">
        <v>5</v>
      </c>
      <c s="6" t="s">
        <v>91</v>
      </c>
      <c s="36" t="s">
        <v>92</v>
      </c>
      <c s="37">
        <v>70</v>
      </c>
      <c s="36">
        <v>0</v>
      </c>
      <c s="36">
        <f>ROUND(G43*H43,6)</f>
      </c>
      <c r="L43" s="38">
        <v>0</v>
      </c>
      <c s="32">
        <f>ROUND(ROUND(L43,2)*ROUND(G43,3),2)</f>
      </c>
      <c s="36" t="s">
        <v>85</v>
      </c>
      <c>
        <f>(M43*21)/100</f>
      </c>
      <c t="s">
        <v>28</v>
      </c>
    </row>
    <row r="44" spans="1:5" ht="12.75">
      <c r="A44" s="35" t="s">
        <v>56</v>
      </c>
      <c r="E44" s="39" t="s">
        <v>91</v>
      </c>
    </row>
    <row r="45" spans="1:5" ht="12.75">
      <c r="A45" s="35" t="s">
        <v>57</v>
      </c>
      <c r="E45" s="40" t="s">
        <v>5</v>
      </c>
    </row>
    <row r="46" spans="1:5" ht="89.25">
      <c r="A46" t="s">
        <v>58</v>
      </c>
      <c r="E46" s="39" t="s">
        <v>93</v>
      </c>
    </row>
    <row r="47" spans="1:16" ht="25.5">
      <c r="A47" t="s">
        <v>50</v>
      </c>
      <c s="34" t="s">
        <v>94</v>
      </c>
      <c s="34" t="s">
        <v>95</v>
      </c>
      <c s="35" t="s">
        <v>5</v>
      </c>
      <c s="6" t="s">
        <v>96</v>
      </c>
      <c s="36" t="s">
        <v>97</v>
      </c>
      <c s="37">
        <v>25</v>
      </c>
      <c s="36">
        <v>0</v>
      </c>
      <c s="36">
        <f>ROUND(G47*H47,6)</f>
      </c>
      <c r="L47" s="38">
        <v>0</v>
      </c>
      <c s="32">
        <f>ROUND(ROUND(L47,2)*ROUND(G47,3),2)</f>
      </c>
      <c s="36" t="s">
        <v>85</v>
      </c>
      <c>
        <f>(M47*21)/100</f>
      </c>
      <c t="s">
        <v>28</v>
      </c>
    </row>
    <row r="48" spans="1:5" ht="25.5">
      <c r="A48" s="35" t="s">
        <v>56</v>
      </c>
      <c r="E48" s="39" t="s">
        <v>96</v>
      </c>
    </row>
    <row r="49" spans="1:5" ht="12.75">
      <c r="A49" s="35" t="s">
        <v>57</v>
      </c>
      <c r="E49" s="40" t="s">
        <v>5</v>
      </c>
    </row>
    <row r="50" spans="1:5" ht="63.75">
      <c r="A50" t="s">
        <v>58</v>
      </c>
      <c r="E50" s="39" t="s">
        <v>98</v>
      </c>
    </row>
    <row r="51" spans="1:16" ht="12.75">
      <c r="A51" t="s">
        <v>50</v>
      </c>
      <c s="34" t="s">
        <v>99</v>
      </c>
      <c s="34" t="s">
        <v>100</v>
      </c>
      <c s="35" t="s">
        <v>5</v>
      </c>
      <c s="6" t="s">
        <v>101</v>
      </c>
      <c s="36" t="s">
        <v>92</v>
      </c>
      <c s="37">
        <v>50</v>
      </c>
      <c s="36">
        <v>0</v>
      </c>
      <c s="36">
        <f>ROUND(G51*H51,6)</f>
      </c>
      <c r="L51" s="38">
        <v>0</v>
      </c>
      <c s="32">
        <f>ROUND(ROUND(L51,2)*ROUND(G51,3),2)</f>
      </c>
      <c s="36" t="s">
        <v>85</v>
      </c>
      <c>
        <f>(M51*21)/100</f>
      </c>
      <c t="s">
        <v>28</v>
      </c>
    </row>
    <row r="52" spans="1:5" ht="12.75">
      <c r="A52" s="35" t="s">
        <v>56</v>
      </c>
      <c r="E52" s="39" t="s">
        <v>101</v>
      </c>
    </row>
    <row r="53" spans="1:5" ht="12.75">
      <c r="A53" s="35" t="s">
        <v>57</v>
      </c>
      <c r="E53" s="40" t="s">
        <v>5</v>
      </c>
    </row>
    <row r="54" spans="1:5" ht="51">
      <c r="A54" t="s">
        <v>58</v>
      </c>
      <c r="E54" s="39" t="s">
        <v>102</v>
      </c>
    </row>
    <row r="55" spans="1:16" ht="12.75">
      <c r="A55" t="s">
        <v>50</v>
      </c>
      <c s="34" t="s">
        <v>103</v>
      </c>
      <c s="34" t="s">
        <v>104</v>
      </c>
      <c s="35" t="s">
        <v>5</v>
      </c>
      <c s="6" t="s">
        <v>105</v>
      </c>
      <c s="36" t="s">
        <v>84</v>
      </c>
      <c s="37">
        <v>1</v>
      </c>
      <c s="36">
        <v>0</v>
      </c>
      <c s="36">
        <f>ROUND(G55*H55,6)</f>
      </c>
      <c r="L55" s="38">
        <v>0</v>
      </c>
      <c s="32">
        <f>ROUND(ROUND(L55,2)*ROUND(G55,3),2)</f>
      </c>
      <c s="36" t="s">
        <v>85</v>
      </c>
      <c>
        <f>(M55*21)/100</f>
      </c>
      <c t="s">
        <v>28</v>
      </c>
    </row>
    <row r="56" spans="1:5" ht="12.75">
      <c r="A56" s="35" t="s">
        <v>56</v>
      </c>
      <c r="E56" s="39" t="s">
        <v>105</v>
      </c>
    </row>
    <row r="57" spans="1:5" ht="12.75">
      <c r="A57" s="35" t="s">
        <v>57</v>
      </c>
      <c r="E57" s="40" t="s">
        <v>5</v>
      </c>
    </row>
    <row r="58" spans="1:5" ht="25.5">
      <c r="A58" t="s">
        <v>58</v>
      </c>
      <c r="E58" s="39" t="s">
        <v>106</v>
      </c>
    </row>
    <row r="59" spans="1:16" ht="12.75">
      <c r="A59" t="s">
        <v>50</v>
      </c>
      <c s="34" t="s">
        <v>107</v>
      </c>
      <c s="34" t="s">
        <v>108</v>
      </c>
      <c s="35" t="s">
        <v>5</v>
      </c>
      <c s="6" t="s">
        <v>109</v>
      </c>
      <c s="36" t="s">
        <v>84</v>
      </c>
      <c s="37">
        <v>1</v>
      </c>
      <c s="36">
        <v>0</v>
      </c>
      <c s="36">
        <f>ROUND(G59*H59,6)</f>
      </c>
      <c r="L59" s="38">
        <v>0</v>
      </c>
      <c s="32">
        <f>ROUND(ROUND(L59,2)*ROUND(G59,3),2)</f>
      </c>
      <c s="36" t="s">
        <v>85</v>
      </c>
      <c>
        <f>(M59*21)/100</f>
      </c>
      <c t="s">
        <v>28</v>
      </c>
    </row>
    <row r="60" spans="1:5" ht="12.75">
      <c r="A60" s="35" t="s">
        <v>56</v>
      </c>
      <c r="E60" s="39" t="s">
        <v>109</v>
      </c>
    </row>
    <row r="61" spans="1:5" ht="12.75">
      <c r="A61" s="35" t="s">
        <v>57</v>
      </c>
      <c r="E61" s="40" t="s">
        <v>5</v>
      </c>
    </row>
    <row r="62" spans="1:5" ht="25.5">
      <c r="A62" t="s">
        <v>58</v>
      </c>
      <c r="E62" s="39" t="s">
        <v>110</v>
      </c>
    </row>
    <row r="63" spans="1:16" ht="25.5">
      <c r="A63" t="s">
        <v>50</v>
      </c>
      <c s="34" t="s">
        <v>111</v>
      </c>
      <c s="34" t="s">
        <v>112</v>
      </c>
      <c s="35" t="s">
        <v>5</v>
      </c>
      <c s="6" t="s">
        <v>113</v>
      </c>
      <c s="36" t="s">
        <v>114</v>
      </c>
      <c s="37">
        <v>50</v>
      </c>
      <c s="36">
        <v>0</v>
      </c>
      <c s="36">
        <f>ROUND(G63*H63,6)</f>
      </c>
      <c r="L63" s="38">
        <v>0</v>
      </c>
      <c s="32">
        <f>ROUND(ROUND(L63,2)*ROUND(G63,3),2)</f>
      </c>
      <c s="36" t="s">
        <v>55</v>
      </c>
      <c>
        <f>(M63*21)/100</f>
      </c>
      <c t="s">
        <v>28</v>
      </c>
    </row>
    <row r="64" spans="1:5" ht="25.5">
      <c r="A64" s="35" t="s">
        <v>56</v>
      </c>
      <c r="E64" s="39" t="s">
        <v>113</v>
      </c>
    </row>
    <row r="65" spans="1:5" ht="12.75">
      <c r="A65" s="35" t="s">
        <v>57</v>
      </c>
      <c r="E65" s="40" t="s">
        <v>5</v>
      </c>
    </row>
    <row r="66" spans="1:5" ht="38.25">
      <c r="A66" t="s">
        <v>58</v>
      </c>
      <c r="E66" s="39" t="s">
        <v>115</v>
      </c>
    </row>
    <row r="67" spans="1:16" ht="12.75">
      <c r="A67" t="s">
        <v>50</v>
      </c>
      <c s="34" t="s">
        <v>116</v>
      </c>
      <c s="34" t="s">
        <v>117</v>
      </c>
      <c s="35" t="s">
        <v>5</v>
      </c>
      <c s="6" t="s">
        <v>118</v>
      </c>
      <c s="36" t="s">
        <v>54</v>
      </c>
      <c s="37">
        <v>1</v>
      </c>
      <c s="36">
        <v>0</v>
      </c>
      <c s="36">
        <f>ROUND(G67*H67,6)</f>
      </c>
      <c r="L67" s="38">
        <v>0</v>
      </c>
      <c s="32">
        <f>ROUND(ROUND(L67,2)*ROUND(G67,3),2)</f>
      </c>
      <c s="36" t="s">
        <v>55</v>
      </c>
      <c>
        <f>(M67*21)/100</f>
      </c>
      <c t="s">
        <v>28</v>
      </c>
    </row>
    <row r="68" spans="1:5" ht="12.75">
      <c r="A68" s="35" t="s">
        <v>56</v>
      </c>
      <c r="E68" s="39" t="s">
        <v>118</v>
      </c>
    </row>
    <row r="69" spans="1:5" ht="12.75">
      <c r="A69" s="35" t="s">
        <v>57</v>
      </c>
      <c r="E69" s="40" t="s">
        <v>5</v>
      </c>
    </row>
    <row r="70" spans="1:5" ht="153">
      <c r="A70" t="s">
        <v>58</v>
      </c>
      <c r="E70" s="39" t="s">
        <v>119</v>
      </c>
    </row>
    <row r="71" spans="1:16" ht="12.75">
      <c r="A71" t="s">
        <v>50</v>
      </c>
      <c s="34" t="s">
        <v>120</v>
      </c>
      <c s="34" t="s">
        <v>121</v>
      </c>
      <c s="35" t="s">
        <v>5</v>
      </c>
      <c s="6" t="s">
        <v>122</v>
      </c>
      <c s="36" t="s">
        <v>54</v>
      </c>
      <c s="37">
        <v>7</v>
      </c>
      <c s="36">
        <v>0</v>
      </c>
      <c s="36">
        <f>ROUND(G71*H71,6)</f>
      </c>
      <c r="L71" s="38">
        <v>0</v>
      </c>
      <c s="32">
        <f>ROUND(ROUND(L71,2)*ROUND(G71,3),2)</f>
      </c>
      <c s="36" t="s">
        <v>55</v>
      </c>
      <c>
        <f>(M71*21)/100</f>
      </c>
      <c t="s">
        <v>28</v>
      </c>
    </row>
    <row r="72" spans="1:5" ht="12.75">
      <c r="A72" s="35" t="s">
        <v>56</v>
      </c>
      <c r="E72" s="39" t="s">
        <v>122</v>
      </c>
    </row>
    <row r="73" spans="1:5" ht="25.5">
      <c r="A73" s="35" t="s">
        <v>57</v>
      </c>
      <c r="E73" s="40" t="s">
        <v>123</v>
      </c>
    </row>
    <row r="74" spans="1:5" ht="102">
      <c r="A74" t="s">
        <v>58</v>
      </c>
      <c r="E74" s="39" t="s">
        <v>124</v>
      </c>
    </row>
    <row r="75" spans="1:16" ht="12.75">
      <c r="A75" t="s">
        <v>50</v>
      </c>
      <c s="34" t="s">
        <v>125</v>
      </c>
      <c s="34" t="s">
        <v>126</v>
      </c>
      <c s="35" t="s">
        <v>5</v>
      </c>
      <c s="6" t="s">
        <v>127</v>
      </c>
      <c s="36" t="s">
        <v>54</v>
      </c>
      <c s="37">
        <v>5</v>
      </c>
      <c s="36">
        <v>0</v>
      </c>
      <c s="36">
        <f>ROUND(G75*H75,6)</f>
      </c>
      <c r="L75" s="38">
        <v>0</v>
      </c>
      <c s="32">
        <f>ROUND(ROUND(L75,2)*ROUND(G75,3),2)</f>
      </c>
      <c s="36" t="s">
        <v>55</v>
      </c>
      <c>
        <f>(M75*21)/100</f>
      </c>
      <c t="s">
        <v>28</v>
      </c>
    </row>
    <row r="76" spans="1:5" ht="12.75">
      <c r="A76" s="35" t="s">
        <v>56</v>
      </c>
      <c r="E76" s="39" t="s">
        <v>127</v>
      </c>
    </row>
    <row r="77" spans="1:5" ht="12.75">
      <c r="A77" s="35" t="s">
        <v>57</v>
      </c>
      <c r="E77" s="40" t="s">
        <v>5</v>
      </c>
    </row>
    <row r="78" spans="1:5" ht="127.5">
      <c r="A78" t="s">
        <v>58</v>
      </c>
      <c r="E78" s="39" t="s">
        <v>128</v>
      </c>
    </row>
    <row r="79" spans="1:16" ht="12.75">
      <c r="A79" t="s">
        <v>50</v>
      </c>
      <c s="34" t="s">
        <v>129</v>
      </c>
      <c s="34" t="s">
        <v>130</v>
      </c>
      <c s="35" t="s">
        <v>5</v>
      </c>
      <c s="6" t="s">
        <v>131</v>
      </c>
      <c s="36" t="s">
        <v>54</v>
      </c>
      <c s="37">
        <v>2</v>
      </c>
      <c s="36">
        <v>0</v>
      </c>
      <c s="36">
        <f>ROUND(G79*H79,6)</f>
      </c>
      <c r="L79" s="38">
        <v>0</v>
      </c>
      <c s="32">
        <f>ROUND(ROUND(L79,2)*ROUND(G79,3),2)</f>
      </c>
      <c s="36" t="s">
        <v>55</v>
      </c>
      <c>
        <f>(M79*21)/100</f>
      </c>
      <c t="s">
        <v>28</v>
      </c>
    </row>
    <row r="80" spans="1:5" ht="12.75">
      <c r="A80" s="35" t="s">
        <v>56</v>
      </c>
      <c r="E80" s="39" t="s">
        <v>131</v>
      </c>
    </row>
    <row r="81" spans="1:5" ht="12.75">
      <c r="A81" s="35" t="s">
        <v>57</v>
      </c>
      <c r="E81" s="40" t="s">
        <v>5</v>
      </c>
    </row>
    <row r="82" spans="1:5" ht="114.75">
      <c r="A82" t="s">
        <v>58</v>
      </c>
      <c r="E82" s="39" t="s">
        <v>132</v>
      </c>
    </row>
    <row r="83" spans="1:16" ht="12.75">
      <c r="A83" t="s">
        <v>50</v>
      </c>
      <c s="34" t="s">
        <v>133</v>
      </c>
      <c s="34" t="s">
        <v>134</v>
      </c>
      <c s="35" t="s">
        <v>5</v>
      </c>
      <c s="6" t="s">
        <v>135</v>
      </c>
      <c s="36" t="s">
        <v>54</v>
      </c>
      <c s="37">
        <v>2</v>
      </c>
      <c s="36">
        <v>0</v>
      </c>
      <c s="36">
        <f>ROUND(G83*H83,6)</f>
      </c>
      <c r="L83" s="38">
        <v>0</v>
      </c>
      <c s="32">
        <f>ROUND(ROUND(L83,2)*ROUND(G83,3),2)</f>
      </c>
      <c s="36" t="s">
        <v>55</v>
      </c>
      <c>
        <f>(M83*21)/100</f>
      </c>
      <c t="s">
        <v>28</v>
      </c>
    </row>
    <row r="84" spans="1:5" ht="12.75">
      <c r="A84" s="35" t="s">
        <v>56</v>
      </c>
      <c r="E84" s="39" t="s">
        <v>135</v>
      </c>
    </row>
    <row r="85" spans="1:5" ht="12.75">
      <c r="A85" s="35" t="s">
        <v>57</v>
      </c>
      <c r="E85" s="40" t="s">
        <v>5</v>
      </c>
    </row>
    <row r="86" spans="1:5" ht="76.5">
      <c r="A86" t="s">
        <v>58</v>
      </c>
      <c r="E86" s="39" t="s">
        <v>136</v>
      </c>
    </row>
    <row r="87" spans="1:16" ht="12.75">
      <c r="A87" t="s">
        <v>50</v>
      </c>
      <c s="34" t="s">
        <v>137</v>
      </c>
      <c s="34" t="s">
        <v>138</v>
      </c>
      <c s="35" t="s">
        <v>5</v>
      </c>
      <c s="6" t="s">
        <v>139</v>
      </c>
      <c s="36" t="s">
        <v>54</v>
      </c>
      <c s="37">
        <v>1</v>
      </c>
      <c s="36">
        <v>0</v>
      </c>
      <c s="36">
        <f>ROUND(G87*H87,6)</f>
      </c>
      <c r="L87" s="38">
        <v>0</v>
      </c>
      <c s="32">
        <f>ROUND(ROUND(L87,2)*ROUND(G87,3),2)</f>
      </c>
      <c s="36" t="s">
        <v>55</v>
      </c>
      <c>
        <f>(M87*21)/100</f>
      </c>
      <c t="s">
        <v>28</v>
      </c>
    </row>
    <row r="88" spans="1:5" ht="12.75">
      <c r="A88" s="35" t="s">
        <v>56</v>
      </c>
      <c r="E88" s="39" t="s">
        <v>139</v>
      </c>
    </row>
    <row r="89" spans="1:5" ht="12.75">
      <c r="A89" s="35" t="s">
        <v>57</v>
      </c>
      <c r="E89" s="40" t="s">
        <v>5</v>
      </c>
    </row>
    <row r="90" spans="1:5" ht="51">
      <c r="A90" t="s">
        <v>58</v>
      </c>
      <c r="E90" s="39" t="s">
        <v>140</v>
      </c>
    </row>
    <row r="91" spans="1:16" ht="12.75">
      <c r="A91" t="s">
        <v>50</v>
      </c>
      <c s="34" t="s">
        <v>141</v>
      </c>
      <c s="34" t="s">
        <v>142</v>
      </c>
      <c s="35" t="s">
        <v>5</v>
      </c>
      <c s="6" t="s">
        <v>143</v>
      </c>
      <c s="36" t="s">
        <v>54</v>
      </c>
      <c s="37">
        <v>1</v>
      </c>
      <c s="36">
        <v>0</v>
      </c>
      <c s="36">
        <f>ROUND(G91*H91,6)</f>
      </c>
      <c r="L91" s="38">
        <v>0</v>
      </c>
      <c s="32">
        <f>ROUND(ROUND(L91,2)*ROUND(G91,3),2)</f>
      </c>
      <c s="36" t="s">
        <v>55</v>
      </c>
      <c>
        <f>(M91*21)/100</f>
      </c>
      <c t="s">
        <v>28</v>
      </c>
    </row>
    <row r="92" spans="1:5" ht="12.75">
      <c r="A92" s="35" t="s">
        <v>56</v>
      </c>
      <c r="E92" s="39" t="s">
        <v>143</v>
      </c>
    </row>
    <row r="93" spans="1:5" ht="12.75">
      <c r="A93" s="35" t="s">
        <v>57</v>
      </c>
      <c r="E93" s="40" t="s">
        <v>5</v>
      </c>
    </row>
    <row r="94" spans="1:5" ht="51">
      <c r="A94" t="s">
        <v>58</v>
      </c>
      <c r="E94" s="39" t="s">
        <v>140</v>
      </c>
    </row>
    <row r="95" spans="1:16" ht="12.75">
      <c r="A95" t="s">
        <v>50</v>
      </c>
      <c s="34" t="s">
        <v>144</v>
      </c>
      <c s="34" t="s">
        <v>145</v>
      </c>
      <c s="35" t="s">
        <v>5</v>
      </c>
      <c s="6" t="s">
        <v>146</v>
      </c>
      <c s="36" t="s">
        <v>54</v>
      </c>
      <c s="37">
        <v>1</v>
      </c>
      <c s="36">
        <v>0</v>
      </c>
      <c s="36">
        <f>ROUND(G95*H95,6)</f>
      </c>
      <c r="L95" s="38">
        <v>0</v>
      </c>
      <c s="32">
        <f>ROUND(ROUND(L95,2)*ROUND(G95,3),2)</f>
      </c>
      <c s="36" t="s">
        <v>55</v>
      </c>
      <c>
        <f>(M95*21)/100</f>
      </c>
      <c t="s">
        <v>28</v>
      </c>
    </row>
    <row r="96" spans="1:5" ht="12.75">
      <c r="A96" s="35" t="s">
        <v>56</v>
      </c>
      <c r="E96" s="39" t="s">
        <v>146</v>
      </c>
    </row>
    <row r="97" spans="1:5" ht="12.75">
      <c r="A97" s="35" t="s">
        <v>57</v>
      </c>
      <c r="E97" s="40" t="s">
        <v>5</v>
      </c>
    </row>
    <row r="98" spans="1:5" ht="178.5">
      <c r="A98" t="s">
        <v>58</v>
      </c>
      <c r="E98" s="39" t="s">
        <v>147</v>
      </c>
    </row>
    <row r="99" spans="1:16" ht="25.5">
      <c r="A99" t="s">
        <v>50</v>
      </c>
      <c s="34" t="s">
        <v>148</v>
      </c>
      <c s="34" t="s">
        <v>149</v>
      </c>
      <c s="35" t="s">
        <v>5</v>
      </c>
      <c s="6" t="s">
        <v>150</v>
      </c>
      <c s="36" t="s">
        <v>54</v>
      </c>
      <c s="37">
        <v>1</v>
      </c>
      <c s="36">
        <v>0</v>
      </c>
      <c s="36">
        <f>ROUND(G99*H99,6)</f>
      </c>
      <c r="L99" s="38">
        <v>0</v>
      </c>
      <c s="32">
        <f>ROUND(ROUND(L99,2)*ROUND(G99,3),2)</f>
      </c>
      <c s="36" t="s">
        <v>55</v>
      </c>
      <c>
        <f>(M99*21)/100</f>
      </c>
      <c t="s">
        <v>28</v>
      </c>
    </row>
    <row r="100" spans="1:5" ht="25.5">
      <c r="A100" s="35" t="s">
        <v>56</v>
      </c>
      <c r="E100" s="39" t="s">
        <v>150</v>
      </c>
    </row>
    <row r="101" spans="1:5" ht="12.75">
      <c r="A101" s="35" t="s">
        <v>57</v>
      </c>
      <c r="E101" s="40" t="s">
        <v>5</v>
      </c>
    </row>
    <row r="102" spans="1:5" ht="89.25">
      <c r="A102" t="s">
        <v>58</v>
      </c>
      <c r="E102" s="39" t="s">
        <v>151</v>
      </c>
    </row>
    <row r="103" spans="1:16" ht="12.75">
      <c r="A103" t="s">
        <v>50</v>
      </c>
      <c s="34" t="s">
        <v>152</v>
      </c>
      <c s="34" t="s">
        <v>153</v>
      </c>
      <c s="35" t="s">
        <v>5</v>
      </c>
      <c s="6" t="s">
        <v>154</v>
      </c>
      <c s="36" t="s">
        <v>84</v>
      </c>
      <c s="37">
        <v>1</v>
      </c>
      <c s="36">
        <v>0</v>
      </c>
      <c s="36">
        <f>ROUND(G103*H103,6)</f>
      </c>
      <c r="L103" s="38">
        <v>0</v>
      </c>
      <c s="32">
        <f>ROUND(ROUND(L103,2)*ROUND(G103,3),2)</f>
      </c>
      <c s="36" t="s">
        <v>85</v>
      </c>
      <c>
        <f>(M103*21)/100</f>
      </c>
      <c t="s">
        <v>28</v>
      </c>
    </row>
    <row r="104" spans="1:5" ht="12.75">
      <c r="A104" s="35" t="s">
        <v>56</v>
      </c>
      <c r="E104" s="39" t="s">
        <v>154</v>
      </c>
    </row>
    <row r="105" spans="1:5" ht="12.75">
      <c r="A105" s="35" t="s">
        <v>57</v>
      </c>
      <c r="E105" s="40" t="s">
        <v>5</v>
      </c>
    </row>
    <row r="106" spans="1:5" ht="25.5">
      <c r="A106" t="s">
        <v>58</v>
      </c>
      <c r="E106" s="39" t="s">
        <v>155</v>
      </c>
    </row>
    <row r="107" spans="1:16" ht="12.75">
      <c r="A107" t="s">
        <v>50</v>
      </c>
      <c s="34" t="s">
        <v>156</v>
      </c>
      <c s="34" t="s">
        <v>157</v>
      </c>
      <c s="35" t="s">
        <v>5</v>
      </c>
      <c s="6" t="s">
        <v>158</v>
      </c>
      <c s="36" t="s">
        <v>54</v>
      </c>
      <c s="37">
        <v>1</v>
      </c>
      <c s="36">
        <v>0</v>
      </c>
      <c s="36">
        <f>ROUND(G107*H107,6)</f>
      </c>
      <c r="L107" s="38">
        <v>0</v>
      </c>
      <c s="32">
        <f>ROUND(ROUND(L107,2)*ROUND(G107,3),2)</f>
      </c>
      <c s="36" t="s">
        <v>55</v>
      </c>
      <c>
        <f>(M107*21)/100</f>
      </c>
      <c t="s">
        <v>28</v>
      </c>
    </row>
    <row r="108" spans="1:5" ht="12.75">
      <c r="A108" s="35" t="s">
        <v>56</v>
      </c>
      <c r="E108" s="39" t="s">
        <v>158</v>
      </c>
    </row>
    <row r="109" spans="1:5" ht="12.75">
      <c r="A109" s="35" t="s">
        <v>57</v>
      </c>
      <c r="E109" s="40" t="s">
        <v>5</v>
      </c>
    </row>
    <row r="110" spans="1:5" ht="38.25">
      <c r="A110" t="s">
        <v>58</v>
      </c>
      <c r="E110" s="39" t="s">
        <v>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160</v>
      </c>
      <c s="41">
        <f>Rekapitulace!C12</f>
      </c>
      <c s="20" t="s">
        <v>0</v>
      </c>
      <c t="s">
        <v>23</v>
      </c>
      <c t="s">
        <v>28</v>
      </c>
    </row>
    <row r="4" spans="1:16" ht="32" customHeight="1">
      <c r="A4" s="24" t="s">
        <v>20</v>
      </c>
      <c s="25" t="s">
        <v>29</v>
      </c>
      <c s="27" t="s">
        <v>160</v>
      </c>
      <c r="E4" s="26" t="s">
        <v>161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164</v>
      </c>
      <c r="E8" s="30" t="s">
        <v>163</v>
      </c>
      <c r="J8" s="29">
        <f>0+J9</f>
      </c>
      <c s="29">
        <f>0+K9</f>
      </c>
      <c s="29">
        <f>0+L9</f>
      </c>
      <c s="29">
        <f>0+M9</f>
      </c>
    </row>
    <row r="9" spans="1:13" ht="12.75">
      <c r="A9" t="s">
        <v>47</v>
      </c>
      <c r="C9" s="31" t="s">
        <v>51</v>
      </c>
      <c r="E9" s="33" t="s">
        <v>165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50</v>
      </c>
      <c s="34" t="s">
        <v>51</v>
      </c>
      <c s="34" t="s">
        <v>90</v>
      </c>
      <c s="35" t="s">
        <v>5</v>
      </c>
      <c s="6" t="s">
        <v>91</v>
      </c>
      <c s="36" t="s">
        <v>92</v>
      </c>
      <c s="37">
        <v>24</v>
      </c>
      <c s="36">
        <v>0</v>
      </c>
      <c s="36">
        <f>ROUND(G10*H10,6)</f>
      </c>
      <c r="L10" s="38">
        <v>0</v>
      </c>
      <c s="32">
        <f>ROUND(ROUND(L10,2)*ROUND(G10,3),2)</f>
      </c>
      <c s="36" t="s">
        <v>166</v>
      </c>
      <c>
        <f>(M10*21)/100</f>
      </c>
      <c t="s">
        <v>28</v>
      </c>
    </row>
    <row r="11" spans="1:5" ht="12.75">
      <c r="A11" s="35" t="s">
        <v>56</v>
      </c>
      <c r="E11" s="39" t="s">
        <v>91</v>
      </c>
    </row>
    <row r="12" spans="1:5" ht="12.75">
      <c r="A12" s="35" t="s">
        <v>57</v>
      </c>
      <c r="E12" s="40" t="s">
        <v>5</v>
      </c>
    </row>
    <row r="13" spans="1:5" ht="89.25">
      <c r="A13" t="s">
        <v>58</v>
      </c>
      <c r="E13" s="39" t="s">
        <v>93</v>
      </c>
    </row>
    <row r="14" spans="1:16" ht="25.5">
      <c r="A14" t="s">
        <v>50</v>
      </c>
      <c s="34" t="s">
        <v>28</v>
      </c>
      <c s="34" t="s">
        <v>95</v>
      </c>
      <c s="35" t="s">
        <v>5</v>
      </c>
      <c s="6" t="s">
        <v>96</v>
      </c>
      <c s="36" t="s">
        <v>97</v>
      </c>
      <c s="37">
        <v>25</v>
      </c>
      <c s="36">
        <v>0</v>
      </c>
      <c s="36">
        <f>ROUND(G14*H14,6)</f>
      </c>
      <c r="L14" s="38">
        <v>0</v>
      </c>
      <c s="32">
        <f>ROUND(ROUND(L14,2)*ROUND(G14,3),2)</f>
      </c>
      <c s="36" t="s">
        <v>166</v>
      </c>
      <c>
        <f>(M14*21)/100</f>
      </c>
      <c t="s">
        <v>28</v>
      </c>
    </row>
    <row r="15" spans="1:5" ht="25.5">
      <c r="A15" s="35" t="s">
        <v>56</v>
      </c>
      <c r="E15" s="39" t="s">
        <v>96</v>
      </c>
    </row>
    <row r="16" spans="1:5" ht="12.75">
      <c r="A16" s="35" t="s">
        <v>57</v>
      </c>
      <c r="E16" s="40" t="s">
        <v>5</v>
      </c>
    </row>
    <row r="17" spans="1:5" ht="63.75">
      <c r="A17" t="s">
        <v>58</v>
      </c>
      <c r="E17" s="39" t="s">
        <v>98</v>
      </c>
    </row>
    <row r="18" spans="1:16" ht="25.5">
      <c r="A18" t="s">
        <v>50</v>
      </c>
      <c s="34" t="s">
        <v>26</v>
      </c>
      <c s="34" t="s">
        <v>167</v>
      </c>
      <c s="35" t="s">
        <v>5</v>
      </c>
      <c s="6" t="s">
        <v>168</v>
      </c>
      <c s="36" t="s">
        <v>114</v>
      </c>
      <c s="37">
        <v>115</v>
      </c>
      <c s="36">
        <v>0</v>
      </c>
      <c s="36">
        <f>ROUND(G18*H18,6)</f>
      </c>
      <c r="L18" s="38">
        <v>0</v>
      </c>
      <c s="32">
        <f>ROUND(ROUND(L18,2)*ROUND(G18,3),2)</f>
      </c>
      <c s="36" t="s">
        <v>55</v>
      </c>
      <c>
        <f>(M18*21)/100</f>
      </c>
      <c t="s">
        <v>28</v>
      </c>
    </row>
    <row r="19" spans="1:5" ht="25.5">
      <c r="A19" s="35" t="s">
        <v>56</v>
      </c>
      <c r="E19" s="39" t="s">
        <v>168</v>
      </c>
    </row>
    <row r="20" spans="1:5" ht="12.75">
      <c r="A20" s="35" t="s">
        <v>57</v>
      </c>
      <c r="E20" s="40" t="s">
        <v>5</v>
      </c>
    </row>
    <row r="21" spans="1:5" ht="12.75">
      <c r="A21" t="s">
        <v>58</v>
      </c>
      <c r="E21" s="39" t="s">
        <v>169</v>
      </c>
    </row>
    <row r="22" spans="1:16" ht="12.75">
      <c r="A22" t="s">
        <v>50</v>
      </c>
      <c s="34" t="s">
        <v>66</v>
      </c>
      <c s="34" t="s">
        <v>170</v>
      </c>
      <c s="35" t="s">
        <v>5</v>
      </c>
      <c s="6" t="s">
        <v>171</v>
      </c>
      <c s="36" t="s">
        <v>97</v>
      </c>
      <c s="37">
        <v>0.1</v>
      </c>
      <c s="36">
        <v>0</v>
      </c>
      <c s="36">
        <f>ROUND(G22*H22,6)</f>
      </c>
      <c r="L22" s="38">
        <v>0</v>
      </c>
      <c s="32">
        <f>ROUND(ROUND(L22,2)*ROUND(G22,3),2)</f>
      </c>
      <c s="36" t="s">
        <v>55</v>
      </c>
      <c>
        <f>(M22*21)/100</f>
      </c>
      <c t="s">
        <v>28</v>
      </c>
    </row>
    <row r="23" spans="1:5" ht="12.75">
      <c r="A23" s="35" t="s">
        <v>56</v>
      </c>
      <c r="E23" s="39" t="s">
        <v>171</v>
      </c>
    </row>
    <row r="24" spans="1:5" ht="12.75">
      <c r="A24" s="35" t="s">
        <v>57</v>
      </c>
      <c r="E24" s="40" t="s">
        <v>5</v>
      </c>
    </row>
    <row r="25" spans="1:5" ht="12.75">
      <c r="A25" t="s">
        <v>58</v>
      </c>
      <c r="E25" s="39" t="s">
        <v>169</v>
      </c>
    </row>
    <row r="26" spans="1:16" ht="12.75">
      <c r="A26" t="s">
        <v>50</v>
      </c>
      <c s="34" t="s">
        <v>69</v>
      </c>
      <c s="34" t="s">
        <v>172</v>
      </c>
      <c s="35" t="s">
        <v>5</v>
      </c>
      <c s="6" t="s">
        <v>173</v>
      </c>
      <c s="36" t="s">
        <v>97</v>
      </c>
      <c s="37">
        <v>0.1</v>
      </c>
      <c s="36">
        <v>0</v>
      </c>
      <c s="36">
        <f>ROUND(G26*H26,6)</f>
      </c>
      <c r="L26" s="38">
        <v>0</v>
      </c>
      <c s="32">
        <f>ROUND(ROUND(L26,2)*ROUND(G26,3),2)</f>
      </c>
      <c s="36" t="s">
        <v>55</v>
      </c>
      <c>
        <f>(M26*21)/100</f>
      </c>
      <c t="s">
        <v>28</v>
      </c>
    </row>
    <row r="27" spans="1:5" ht="12.75">
      <c r="A27" s="35" t="s">
        <v>56</v>
      </c>
      <c r="E27" s="39" t="s">
        <v>173</v>
      </c>
    </row>
    <row r="28" spans="1:5" ht="12.75">
      <c r="A28" s="35" t="s">
        <v>57</v>
      </c>
      <c r="E28" s="40" t="s">
        <v>5</v>
      </c>
    </row>
    <row r="29" spans="1:5" ht="12.75">
      <c r="A29" t="s">
        <v>58</v>
      </c>
      <c r="E29" s="39" t="s">
        <v>169</v>
      </c>
    </row>
    <row r="30" spans="1:16" ht="12.75">
      <c r="A30" t="s">
        <v>50</v>
      </c>
      <c s="34" t="s">
        <v>27</v>
      </c>
      <c s="34" t="s">
        <v>174</v>
      </c>
      <c s="35" t="s">
        <v>5</v>
      </c>
      <c s="6" t="s">
        <v>175</v>
      </c>
      <c s="36" t="s">
        <v>114</v>
      </c>
      <c s="37">
        <v>40</v>
      </c>
      <c s="36">
        <v>0</v>
      </c>
      <c s="36">
        <f>ROUND(G30*H30,6)</f>
      </c>
      <c r="L30" s="38">
        <v>0</v>
      </c>
      <c s="32">
        <f>ROUND(ROUND(L30,2)*ROUND(G30,3),2)</f>
      </c>
      <c s="36" t="s">
        <v>55</v>
      </c>
      <c>
        <f>(M30*21)/100</f>
      </c>
      <c t="s">
        <v>28</v>
      </c>
    </row>
    <row r="31" spans="1:5" ht="12.75">
      <c r="A31" s="35" t="s">
        <v>56</v>
      </c>
      <c r="E31" s="39" t="s">
        <v>175</v>
      </c>
    </row>
    <row r="32" spans="1:5" ht="12.75">
      <c r="A32" s="35" t="s">
        <v>57</v>
      </c>
      <c r="E32" s="40" t="s">
        <v>5</v>
      </c>
    </row>
    <row r="33" spans="1:5" ht="12.75">
      <c r="A33" t="s">
        <v>58</v>
      </c>
      <c r="E33" s="39" t="s">
        <v>169</v>
      </c>
    </row>
    <row r="34" spans="1:16" ht="25.5">
      <c r="A34" t="s">
        <v>50</v>
      </c>
      <c s="34" t="s">
        <v>77</v>
      </c>
      <c s="34" t="s">
        <v>176</v>
      </c>
      <c s="35" t="s">
        <v>5</v>
      </c>
      <c s="6" t="s">
        <v>177</v>
      </c>
      <c s="36" t="s">
        <v>54</v>
      </c>
      <c s="37">
        <v>4</v>
      </c>
      <c s="36">
        <v>0</v>
      </c>
      <c s="36">
        <f>ROUND(G34*H34,6)</f>
      </c>
      <c r="L34" s="38">
        <v>0</v>
      </c>
      <c s="32">
        <f>ROUND(ROUND(L34,2)*ROUND(G34,3),2)</f>
      </c>
      <c s="36" t="s">
        <v>55</v>
      </c>
      <c>
        <f>(M34*21)/100</f>
      </c>
      <c t="s">
        <v>28</v>
      </c>
    </row>
    <row r="35" spans="1:5" ht="25.5">
      <c r="A35" s="35" t="s">
        <v>56</v>
      </c>
      <c r="E35" s="39" t="s">
        <v>177</v>
      </c>
    </row>
    <row r="36" spans="1:5" ht="12.75">
      <c r="A36" s="35" t="s">
        <v>57</v>
      </c>
      <c r="E36" s="40" t="s">
        <v>5</v>
      </c>
    </row>
    <row r="37" spans="1:5" ht="12.75">
      <c r="A37" t="s">
        <v>58</v>
      </c>
      <c r="E37" s="39" t="s">
        <v>169</v>
      </c>
    </row>
    <row r="38" spans="1:16" ht="12.75">
      <c r="A38" t="s">
        <v>50</v>
      </c>
      <c s="34" t="s">
        <v>81</v>
      </c>
      <c s="34" t="s">
        <v>178</v>
      </c>
      <c s="35" t="s">
        <v>5</v>
      </c>
      <c s="6" t="s">
        <v>179</v>
      </c>
      <c s="36" t="s">
        <v>114</v>
      </c>
      <c s="37">
        <v>115</v>
      </c>
      <c s="36">
        <v>0</v>
      </c>
      <c s="36">
        <f>ROUND(G38*H38,6)</f>
      </c>
      <c r="L38" s="38">
        <v>0</v>
      </c>
      <c s="32">
        <f>ROUND(ROUND(L38,2)*ROUND(G38,3),2)</f>
      </c>
      <c s="36" t="s">
        <v>55</v>
      </c>
      <c>
        <f>(M38*21)/100</f>
      </c>
      <c t="s">
        <v>28</v>
      </c>
    </row>
    <row r="39" spans="1:5" ht="12.75">
      <c r="A39" s="35" t="s">
        <v>56</v>
      </c>
      <c r="E39" s="39" t="s">
        <v>179</v>
      </c>
    </row>
    <row r="40" spans="1:5" ht="12.75">
      <c r="A40" s="35" t="s">
        <v>57</v>
      </c>
      <c r="E40" s="40" t="s">
        <v>5</v>
      </c>
    </row>
    <row r="41" spans="1:5" ht="12.75">
      <c r="A41" t="s">
        <v>58</v>
      </c>
      <c r="E41" s="39" t="s">
        <v>169</v>
      </c>
    </row>
    <row r="42" spans="1:16" ht="12.75">
      <c r="A42" t="s">
        <v>50</v>
      </c>
      <c s="34" t="s">
        <v>89</v>
      </c>
      <c s="34" t="s">
        <v>180</v>
      </c>
      <c s="35" t="s">
        <v>5</v>
      </c>
      <c s="6" t="s">
        <v>181</v>
      </c>
      <c s="36" t="s">
        <v>54</v>
      </c>
      <c s="37">
        <v>12</v>
      </c>
      <c s="36">
        <v>0</v>
      </c>
      <c s="36">
        <f>ROUND(G42*H42,6)</f>
      </c>
      <c r="L42" s="38">
        <v>0</v>
      </c>
      <c s="32">
        <f>ROUND(ROUND(L42,2)*ROUND(G42,3),2)</f>
      </c>
      <c s="36" t="s">
        <v>55</v>
      </c>
      <c>
        <f>(M42*21)/100</f>
      </c>
      <c t="s">
        <v>28</v>
      </c>
    </row>
    <row r="43" spans="1:5" ht="12.75">
      <c r="A43" s="35" t="s">
        <v>56</v>
      </c>
      <c r="E43" s="39" t="s">
        <v>181</v>
      </c>
    </row>
    <row r="44" spans="1:5" ht="12.75">
      <c r="A44" s="35" t="s">
        <v>57</v>
      </c>
      <c r="E44" s="40" t="s">
        <v>5</v>
      </c>
    </row>
    <row r="45" spans="1:5" ht="12.75">
      <c r="A45" t="s">
        <v>58</v>
      </c>
      <c r="E45" s="39" t="s">
        <v>169</v>
      </c>
    </row>
    <row r="46" spans="1:16" ht="12.75">
      <c r="A46" t="s">
        <v>50</v>
      </c>
      <c s="34" t="s">
        <v>94</v>
      </c>
      <c s="34" t="s">
        <v>182</v>
      </c>
      <c s="35" t="s">
        <v>5</v>
      </c>
      <c s="6" t="s">
        <v>183</v>
      </c>
      <c s="36" t="s">
        <v>54</v>
      </c>
      <c s="37">
        <v>6</v>
      </c>
      <c s="36">
        <v>0</v>
      </c>
      <c s="36">
        <f>ROUND(G46*H46,6)</f>
      </c>
      <c r="L46" s="38">
        <v>0</v>
      </c>
      <c s="32">
        <f>ROUND(ROUND(L46,2)*ROUND(G46,3),2)</f>
      </c>
      <c s="36" t="s">
        <v>55</v>
      </c>
      <c>
        <f>(M46*21)/100</f>
      </c>
      <c t="s">
        <v>28</v>
      </c>
    </row>
    <row r="47" spans="1:5" ht="12.75">
      <c r="A47" s="35" t="s">
        <v>56</v>
      </c>
      <c r="E47" s="39" t="s">
        <v>183</v>
      </c>
    </row>
    <row r="48" spans="1:5" ht="12.75">
      <c r="A48" s="35" t="s">
        <v>57</v>
      </c>
      <c r="E48" s="40" t="s">
        <v>5</v>
      </c>
    </row>
    <row r="49" spans="1:5" ht="12.75">
      <c r="A49" t="s">
        <v>58</v>
      </c>
      <c r="E49" s="39" t="s">
        <v>169</v>
      </c>
    </row>
    <row r="50" spans="1:16" ht="12.75">
      <c r="A50" t="s">
        <v>50</v>
      </c>
      <c s="34" t="s">
        <v>99</v>
      </c>
      <c s="34" t="s">
        <v>184</v>
      </c>
      <c s="35" t="s">
        <v>5</v>
      </c>
      <c s="6" t="s">
        <v>185</v>
      </c>
      <c s="36" t="s">
        <v>54</v>
      </c>
      <c s="37">
        <v>1</v>
      </c>
      <c s="36">
        <v>0</v>
      </c>
      <c s="36">
        <f>ROUND(G50*H50,6)</f>
      </c>
      <c r="L50" s="38">
        <v>0</v>
      </c>
      <c s="32">
        <f>ROUND(ROUND(L50,2)*ROUND(G50,3),2)</f>
      </c>
      <c s="36" t="s">
        <v>55</v>
      </c>
      <c>
        <f>(M50*21)/100</f>
      </c>
      <c t="s">
        <v>28</v>
      </c>
    </row>
    <row r="51" spans="1:5" ht="12.75">
      <c r="A51" s="35" t="s">
        <v>56</v>
      </c>
      <c r="E51" s="39" t="s">
        <v>185</v>
      </c>
    </row>
    <row r="52" spans="1:5" ht="12.75">
      <c r="A52" s="35" t="s">
        <v>57</v>
      </c>
      <c r="E52" s="40" t="s">
        <v>5</v>
      </c>
    </row>
    <row r="53" spans="1:5" ht="12.75">
      <c r="A53" t="s">
        <v>58</v>
      </c>
      <c r="E53" s="39" t="s">
        <v>169</v>
      </c>
    </row>
    <row r="54" spans="1:16" ht="12.75">
      <c r="A54" t="s">
        <v>50</v>
      </c>
      <c s="34" t="s">
        <v>103</v>
      </c>
      <c s="34" t="s">
        <v>186</v>
      </c>
      <c s="35" t="s">
        <v>5</v>
      </c>
      <c s="6" t="s">
        <v>187</v>
      </c>
      <c s="36" t="s">
        <v>54</v>
      </c>
      <c s="37">
        <v>1</v>
      </c>
      <c s="36">
        <v>0</v>
      </c>
      <c s="36">
        <f>ROUND(G54*H54,6)</f>
      </c>
      <c r="L54" s="38">
        <v>0</v>
      </c>
      <c s="32">
        <f>ROUND(ROUND(L54,2)*ROUND(G54,3),2)</f>
      </c>
      <c s="36" t="s">
        <v>55</v>
      </c>
      <c>
        <f>(M54*21)/100</f>
      </c>
      <c t="s">
        <v>28</v>
      </c>
    </row>
    <row r="55" spans="1:5" ht="12.75">
      <c r="A55" s="35" t="s">
        <v>56</v>
      </c>
      <c r="E55" s="39" t="s">
        <v>187</v>
      </c>
    </row>
    <row r="56" spans="1:5" ht="12.75">
      <c r="A56" s="35" t="s">
        <v>57</v>
      </c>
      <c r="E56" s="40" t="s">
        <v>5</v>
      </c>
    </row>
    <row r="57" spans="1:5" ht="12.75">
      <c r="A57" t="s">
        <v>58</v>
      </c>
      <c r="E57" s="39" t="s">
        <v>169</v>
      </c>
    </row>
    <row r="58" spans="1:16" ht="25.5">
      <c r="A58" t="s">
        <v>50</v>
      </c>
      <c s="34" t="s">
        <v>107</v>
      </c>
      <c s="34" t="s">
        <v>188</v>
      </c>
      <c s="35" t="s">
        <v>5</v>
      </c>
      <c s="6" t="s">
        <v>189</v>
      </c>
      <c s="36" t="s">
        <v>54</v>
      </c>
      <c s="37">
        <v>1</v>
      </c>
      <c s="36">
        <v>0</v>
      </c>
      <c s="36">
        <f>ROUND(G58*H58,6)</f>
      </c>
      <c r="L58" s="38">
        <v>0</v>
      </c>
      <c s="32">
        <f>ROUND(ROUND(L58,2)*ROUND(G58,3),2)</f>
      </c>
      <c s="36" t="s">
        <v>55</v>
      </c>
      <c>
        <f>(M58*21)/100</f>
      </c>
      <c t="s">
        <v>28</v>
      </c>
    </row>
    <row r="59" spans="1:5" ht="25.5">
      <c r="A59" s="35" t="s">
        <v>56</v>
      </c>
      <c r="E59" s="39" t="s">
        <v>189</v>
      </c>
    </row>
    <row r="60" spans="1:5" ht="12.75">
      <c r="A60" s="35" t="s">
        <v>57</v>
      </c>
      <c r="E60" s="40" t="s">
        <v>5</v>
      </c>
    </row>
    <row r="61" spans="1:5" ht="12.75">
      <c r="A61" t="s">
        <v>58</v>
      </c>
      <c r="E61" s="39" t="s">
        <v>169</v>
      </c>
    </row>
    <row r="62" spans="1:16" ht="25.5">
      <c r="A62" t="s">
        <v>50</v>
      </c>
      <c s="34" t="s">
        <v>111</v>
      </c>
      <c s="34" t="s">
        <v>190</v>
      </c>
      <c s="35" t="s">
        <v>5</v>
      </c>
      <c s="6" t="s">
        <v>191</v>
      </c>
      <c s="36" t="s">
        <v>54</v>
      </c>
      <c s="37">
        <v>1</v>
      </c>
      <c s="36">
        <v>0</v>
      </c>
      <c s="36">
        <f>ROUND(G62*H62,6)</f>
      </c>
      <c r="L62" s="38">
        <v>0</v>
      </c>
      <c s="32">
        <f>ROUND(ROUND(L62,2)*ROUND(G62,3),2)</f>
      </c>
      <c s="36" t="s">
        <v>55</v>
      </c>
      <c>
        <f>(M62*21)/100</f>
      </c>
      <c t="s">
        <v>28</v>
      </c>
    </row>
    <row r="63" spans="1:5" ht="25.5">
      <c r="A63" s="35" t="s">
        <v>56</v>
      </c>
      <c r="E63" s="39" t="s">
        <v>191</v>
      </c>
    </row>
    <row r="64" spans="1:5" ht="12.75">
      <c r="A64" s="35" t="s">
        <v>57</v>
      </c>
      <c r="E64" s="40" t="s">
        <v>5</v>
      </c>
    </row>
    <row r="65" spans="1:5" ht="12.75">
      <c r="A65" t="s">
        <v>58</v>
      </c>
      <c r="E65" s="39" t="s">
        <v>169</v>
      </c>
    </row>
    <row r="66" spans="1:16" ht="12.75">
      <c r="A66" t="s">
        <v>50</v>
      </c>
      <c s="34" t="s">
        <v>116</v>
      </c>
      <c s="34" t="s">
        <v>192</v>
      </c>
      <c s="35" t="s">
        <v>5</v>
      </c>
      <c s="6" t="s">
        <v>193</v>
      </c>
      <c s="36" t="s">
        <v>54</v>
      </c>
      <c s="37">
        <v>1</v>
      </c>
      <c s="36">
        <v>0</v>
      </c>
      <c s="36">
        <f>ROUND(G66*H66,6)</f>
      </c>
      <c r="L66" s="38">
        <v>0</v>
      </c>
      <c s="32">
        <f>ROUND(ROUND(L66,2)*ROUND(G66,3),2)</f>
      </c>
      <c s="36" t="s">
        <v>55</v>
      </c>
      <c>
        <f>(M66*21)/100</f>
      </c>
      <c t="s">
        <v>28</v>
      </c>
    </row>
    <row r="67" spans="1:5" ht="12.75">
      <c r="A67" s="35" t="s">
        <v>56</v>
      </c>
      <c r="E67" s="39" t="s">
        <v>193</v>
      </c>
    </row>
    <row r="68" spans="1:5" ht="12.75">
      <c r="A68" s="35" t="s">
        <v>57</v>
      </c>
      <c r="E68" s="40" t="s">
        <v>5</v>
      </c>
    </row>
    <row r="69" spans="1:5" ht="12.75">
      <c r="A69" t="s">
        <v>58</v>
      </c>
      <c r="E69" s="39" t="s">
        <v>169</v>
      </c>
    </row>
    <row r="70" spans="1:16" ht="12.75">
      <c r="A70" t="s">
        <v>50</v>
      </c>
      <c s="34" t="s">
        <v>120</v>
      </c>
      <c s="34" t="s">
        <v>194</v>
      </c>
      <c s="35" t="s">
        <v>5</v>
      </c>
      <c s="6" t="s">
        <v>195</v>
      </c>
      <c s="36" t="s">
        <v>54</v>
      </c>
      <c s="37">
        <v>1</v>
      </c>
      <c s="36">
        <v>0</v>
      </c>
      <c s="36">
        <f>ROUND(G70*H70,6)</f>
      </c>
      <c r="L70" s="38">
        <v>0</v>
      </c>
      <c s="32">
        <f>ROUND(ROUND(L70,2)*ROUND(G70,3),2)</f>
      </c>
      <c s="36" t="s">
        <v>55</v>
      </c>
      <c>
        <f>(M70*21)/100</f>
      </c>
      <c t="s">
        <v>28</v>
      </c>
    </row>
    <row r="71" spans="1:5" ht="12.75">
      <c r="A71" s="35" t="s">
        <v>56</v>
      </c>
      <c r="E71" s="39" t="s">
        <v>195</v>
      </c>
    </row>
    <row r="72" spans="1:5" ht="12.75">
      <c r="A72" s="35" t="s">
        <v>57</v>
      </c>
      <c r="E72" s="40" t="s">
        <v>5</v>
      </c>
    </row>
    <row r="73" spans="1:5" ht="12.75">
      <c r="A73" t="s">
        <v>58</v>
      </c>
      <c r="E73" s="39" t="s">
        <v>169</v>
      </c>
    </row>
    <row r="74" spans="1:16" ht="12.75">
      <c r="A74" t="s">
        <v>50</v>
      </c>
      <c s="34" t="s">
        <v>125</v>
      </c>
      <c s="34" t="s">
        <v>196</v>
      </c>
      <c s="35" t="s">
        <v>5</v>
      </c>
      <c s="6" t="s">
        <v>197</v>
      </c>
      <c s="36" t="s">
        <v>54</v>
      </c>
      <c s="37">
        <v>1</v>
      </c>
      <c s="36">
        <v>0</v>
      </c>
      <c s="36">
        <f>ROUND(G74*H74,6)</f>
      </c>
      <c r="L74" s="38">
        <v>0</v>
      </c>
      <c s="32">
        <f>ROUND(ROUND(L74,2)*ROUND(G74,3),2)</f>
      </c>
      <c s="36" t="s">
        <v>55</v>
      </c>
      <c>
        <f>(M74*21)/100</f>
      </c>
      <c t="s">
        <v>28</v>
      </c>
    </row>
    <row r="75" spans="1:5" ht="12.75">
      <c r="A75" s="35" t="s">
        <v>56</v>
      </c>
      <c r="E75" s="39" t="s">
        <v>197</v>
      </c>
    </row>
    <row r="76" spans="1:5" ht="12.75">
      <c r="A76" s="35" t="s">
        <v>57</v>
      </c>
      <c r="E76" s="40" t="s">
        <v>5</v>
      </c>
    </row>
    <row r="77" spans="1:5" ht="12.75">
      <c r="A77" t="s">
        <v>58</v>
      </c>
      <c r="E77" s="39" t="s">
        <v>169</v>
      </c>
    </row>
    <row r="78" spans="1:16" ht="25.5">
      <c r="A78" t="s">
        <v>50</v>
      </c>
      <c s="34" t="s">
        <v>129</v>
      </c>
      <c s="34" t="s">
        <v>198</v>
      </c>
      <c s="35" t="s">
        <v>5</v>
      </c>
      <c s="6" t="s">
        <v>199</v>
      </c>
      <c s="36" t="s">
        <v>54</v>
      </c>
      <c s="37">
        <v>1</v>
      </c>
      <c s="36">
        <v>0</v>
      </c>
      <c s="36">
        <f>ROUND(G78*H78,6)</f>
      </c>
      <c r="L78" s="38">
        <v>0</v>
      </c>
      <c s="32">
        <f>ROUND(ROUND(L78,2)*ROUND(G78,3),2)</f>
      </c>
      <c s="36" t="s">
        <v>55</v>
      </c>
      <c>
        <f>(M78*21)/100</f>
      </c>
      <c t="s">
        <v>28</v>
      </c>
    </row>
    <row r="79" spans="1:5" ht="25.5">
      <c r="A79" s="35" t="s">
        <v>56</v>
      </c>
      <c r="E79" s="39" t="s">
        <v>199</v>
      </c>
    </row>
    <row r="80" spans="1:5" ht="12.75">
      <c r="A80" s="35" t="s">
        <v>57</v>
      </c>
      <c r="E80" s="40" t="s">
        <v>5</v>
      </c>
    </row>
    <row r="81" spans="1:5" ht="12.75">
      <c r="A81" t="s">
        <v>58</v>
      </c>
      <c r="E81" s="39" t="s">
        <v>169</v>
      </c>
    </row>
    <row r="82" spans="1:16" ht="25.5">
      <c r="A82" t="s">
        <v>50</v>
      </c>
      <c s="34" t="s">
        <v>133</v>
      </c>
      <c s="34" t="s">
        <v>200</v>
      </c>
      <c s="35" t="s">
        <v>5</v>
      </c>
      <c s="6" t="s">
        <v>201</v>
      </c>
      <c s="36" t="s">
        <v>54</v>
      </c>
      <c s="37">
        <v>1</v>
      </c>
      <c s="36">
        <v>0</v>
      </c>
      <c s="36">
        <f>ROUND(G82*H82,6)</f>
      </c>
      <c r="L82" s="38">
        <v>0</v>
      </c>
      <c s="32">
        <f>ROUND(ROUND(L82,2)*ROUND(G82,3),2)</f>
      </c>
      <c s="36" t="s">
        <v>55</v>
      </c>
      <c>
        <f>(M82*21)/100</f>
      </c>
      <c t="s">
        <v>28</v>
      </c>
    </row>
    <row r="83" spans="1:5" ht="25.5">
      <c r="A83" s="35" t="s">
        <v>56</v>
      </c>
      <c r="E83" s="39" t="s">
        <v>201</v>
      </c>
    </row>
    <row r="84" spans="1:5" ht="12.75">
      <c r="A84" s="35" t="s">
        <v>57</v>
      </c>
      <c r="E84" s="40" t="s">
        <v>5</v>
      </c>
    </row>
    <row r="85" spans="1:5" ht="12.75">
      <c r="A85" t="s">
        <v>58</v>
      </c>
      <c r="E85" s="39" t="s">
        <v>169</v>
      </c>
    </row>
    <row r="86" spans="1:16" ht="25.5">
      <c r="A86" t="s">
        <v>50</v>
      </c>
      <c s="34" t="s">
        <v>137</v>
      </c>
      <c s="34" t="s">
        <v>202</v>
      </c>
      <c s="35" t="s">
        <v>5</v>
      </c>
      <c s="6" t="s">
        <v>203</v>
      </c>
      <c s="36" t="s">
        <v>54</v>
      </c>
      <c s="37">
        <v>1</v>
      </c>
      <c s="36">
        <v>0</v>
      </c>
      <c s="36">
        <f>ROUND(G86*H86,6)</f>
      </c>
      <c r="L86" s="38">
        <v>0</v>
      </c>
      <c s="32">
        <f>ROUND(ROUND(L86,2)*ROUND(G86,3),2)</f>
      </c>
      <c s="36" t="s">
        <v>55</v>
      </c>
      <c>
        <f>(M86*21)/100</f>
      </c>
      <c t="s">
        <v>28</v>
      </c>
    </row>
    <row r="87" spans="1:5" ht="25.5">
      <c r="A87" s="35" t="s">
        <v>56</v>
      </c>
      <c r="E87" s="39" t="s">
        <v>203</v>
      </c>
    </row>
    <row r="88" spans="1:5" ht="12.75">
      <c r="A88" s="35" t="s">
        <v>57</v>
      </c>
      <c r="E88" s="40" t="s">
        <v>5</v>
      </c>
    </row>
    <row r="89" spans="1:5" ht="12.75">
      <c r="A89" t="s">
        <v>58</v>
      </c>
      <c r="E89" s="39" t="s">
        <v>169</v>
      </c>
    </row>
    <row r="90" spans="1:16" ht="12.75">
      <c r="A90" t="s">
        <v>50</v>
      </c>
      <c s="34" t="s">
        <v>141</v>
      </c>
      <c s="34" t="s">
        <v>204</v>
      </c>
      <c s="35" t="s">
        <v>5</v>
      </c>
      <c s="6" t="s">
        <v>205</v>
      </c>
      <c s="36" t="s">
        <v>92</v>
      </c>
      <c s="37">
        <v>8</v>
      </c>
      <c s="36">
        <v>0</v>
      </c>
      <c s="36">
        <f>ROUND(G90*H90,6)</f>
      </c>
      <c r="L90" s="38">
        <v>0</v>
      </c>
      <c s="32">
        <f>ROUND(ROUND(L90,2)*ROUND(G90,3),2)</f>
      </c>
      <c s="36" t="s">
        <v>55</v>
      </c>
      <c>
        <f>(M90*21)/100</f>
      </c>
      <c t="s">
        <v>28</v>
      </c>
    </row>
    <row r="91" spans="1:5" ht="12.75">
      <c r="A91" s="35" t="s">
        <v>56</v>
      </c>
      <c r="E91" s="39" t="s">
        <v>205</v>
      </c>
    </row>
    <row r="92" spans="1:5" ht="12.75">
      <c r="A92" s="35" t="s">
        <v>57</v>
      </c>
      <c r="E92" s="40" t="s">
        <v>5</v>
      </c>
    </row>
    <row r="93" spans="1:5" ht="12.75">
      <c r="A93" t="s">
        <v>58</v>
      </c>
      <c r="E93" s="39" t="s">
        <v>169</v>
      </c>
    </row>
    <row r="94" spans="1:16" ht="12.75">
      <c r="A94" t="s">
        <v>50</v>
      </c>
      <c s="34" t="s">
        <v>144</v>
      </c>
      <c s="34" t="s">
        <v>206</v>
      </c>
      <c s="35" t="s">
        <v>5</v>
      </c>
      <c s="6" t="s">
        <v>207</v>
      </c>
      <c s="36" t="s">
        <v>54</v>
      </c>
      <c s="37">
        <v>1</v>
      </c>
      <c s="36">
        <v>0</v>
      </c>
      <c s="36">
        <f>ROUND(G94*H94,6)</f>
      </c>
      <c r="L94" s="38">
        <v>0</v>
      </c>
      <c s="32">
        <f>ROUND(ROUND(L94,2)*ROUND(G94,3),2)</f>
      </c>
      <c s="36" t="s">
        <v>55</v>
      </c>
      <c>
        <f>(M94*21)/100</f>
      </c>
      <c t="s">
        <v>28</v>
      </c>
    </row>
    <row r="95" spans="1:5" ht="12.75">
      <c r="A95" s="35" t="s">
        <v>56</v>
      </c>
      <c r="E95" s="39" t="s">
        <v>207</v>
      </c>
    </row>
    <row r="96" spans="1:5" ht="12.75">
      <c r="A96" s="35" t="s">
        <v>57</v>
      </c>
      <c r="E96" s="40" t="s">
        <v>5</v>
      </c>
    </row>
    <row r="97" spans="1:5" ht="12.75">
      <c r="A97" t="s">
        <v>58</v>
      </c>
      <c r="E97" s="39" t="s">
        <v>169</v>
      </c>
    </row>
    <row r="98" spans="1:16" ht="12.75">
      <c r="A98" t="s">
        <v>50</v>
      </c>
      <c s="34" t="s">
        <v>148</v>
      </c>
      <c s="34" t="s">
        <v>208</v>
      </c>
      <c s="35" t="s">
        <v>5</v>
      </c>
      <c s="6" t="s">
        <v>209</v>
      </c>
      <c s="36" t="s">
        <v>54</v>
      </c>
      <c s="37">
        <v>1</v>
      </c>
      <c s="36">
        <v>0</v>
      </c>
      <c s="36">
        <f>ROUND(G98*H98,6)</f>
      </c>
      <c r="L98" s="38">
        <v>0</v>
      </c>
      <c s="32">
        <f>ROUND(ROUND(L98,2)*ROUND(G98,3),2)</f>
      </c>
      <c s="36" t="s">
        <v>55</v>
      </c>
      <c>
        <f>(M98*21)/100</f>
      </c>
      <c t="s">
        <v>28</v>
      </c>
    </row>
    <row r="99" spans="1:5" ht="12.75">
      <c r="A99" s="35" t="s">
        <v>56</v>
      </c>
      <c r="E99" s="39" t="s">
        <v>209</v>
      </c>
    </row>
    <row r="100" spans="1:5" ht="12.75">
      <c r="A100" s="35" t="s">
        <v>57</v>
      </c>
      <c r="E100" s="40" t="s">
        <v>5</v>
      </c>
    </row>
    <row r="101" spans="1:5" ht="12.75">
      <c r="A101" t="s">
        <v>58</v>
      </c>
      <c r="E101" s="39" t="s">
        <v>169</v>
      </c>
    </row>
    <row r="102" spans="1:16" ht="12.75">
      <c r="A102" t="s">
        <v>50</v>
      </c>
      <c s="34" t="s">
        <v>152</v>
      </c>
      <c s="34" t="s">
        <v>210</v>
      </c>
      <c s="35" t="s">
        <v>5</v>
      </c>
      <c s="6" t="s">
        <v>211</v>
      </c>
      <c s="36" t="s">
        <v>92</v>
      </c>
      <c s="37">
        <v>40</v>
      </c>
      <c s="36">
        <v>0</v>
      </c>
      <c s="36">
        <f>ROUND(G102*H102,6)</f>
      </c>
      <c r="L102" s="38">
        <v>0</v>
      </c>
      <c s="32">
        <f>ROUND(ROUND(L102,2)*ROUND(G102,3),2)</f>
      </c>
      <c s="36" t="s">
        <v>55</v>
      </c>
      <c>
        <f>(M102*21)/100</f>
      </c>
      <c t="s">
        <v>28</v>
      </c>
    </row>
    <row r="103" spans="1:5" ht="12.75">
      <c r="A103" s="35" t="s">
        <v>56</v>
      </c>
      <c r="E103" s="39" t="s">
        <v>211</v>
      </c>
    </row>
    <row r="104" spans="1:5" ht="12.75">
      <c r="A104" s="35" t="s">
        <v>57</v>
      </c>
      <c r="E104" s="40" t="s">
        <v>5</v>
      </c>
    </row>
    <row r="105" spans="1:5" ht="12.75">
      <c r="A105" t="s">
        <v>58</v>
      </c>
      <c r="E105" s="39" t="s">
        <v>169</v>
      </c>
    </row>
    <row r="106" spans="1:16" ht="25.5">
      <c r="A106" t="s">
        <v>50</v>
      </c>
      <c s="34" t="s">
        <v>212</v>
      </c>
      <c s="34" t="s">
        <v>213</v>
      </c>
      <c s="35" t="s">
        <v>5</v>
      </c>
      <c s="6" t="s">
        <v>214</v>
      </c>
      <c s="36" t="s">
        <v>54</v>
      </c>
      <c s="37">
        <v>1</v>
      </c>
      <c s="36">
        <v>0</v>
      </c>
      <c s="36">
        <f>ROUND(G106*H106,6)</f>
      </c>
      <c r="L106" s="38">
        <v>0</v>
      </c>
      <c s="32">
        <f>ROUND(ROUND(L106,2)*ROUND(G106,3),2)</f>
      </c>
      <c s="36" t="s">
        <v>55</v>
      </c>
      <c>
        <f>(M106*21)/100</f>
      </c>
      <c t="s">
        <v>28</v>
      </c>
    </row>
    <row r="107" spans="1:5" ht="25.5">
      <c r="A107" s="35" t="s">
        <v>56</v>
      </c>
      <c r="E107" s="39" t="s">
        <v>214</v>
      </c>
    </row>
    <row r="108" spans="1:5" ht="12.75">
      <c r="A108" s="35" t="s">
        <v>57</v>
      </c>
      <c r="E108" s="40" t="s">
        <v>5</v>
      </c>
    </row>
    <row r="109" spans="1:5" ht="12.75">
      <c r="A109" t="s">
        <v>58</v>
      </c>
      <c r="E109" s="39" t="s">
        <v>169</v>
      </c>
    </row>
    <row r="110" spans="1:16" ht="12.75">
      <c r="A110" t="s">
        <v>50</v>
      </c>
      <c s="34" t="s">
        <v>215</v>
      </c>
      <c s="34" t="s">
        <v>216</v>
      </c>
      <c s="35" t="s">
        <v>5</v>
      </c>
      <c s="6" t="s">
        <v>217</v>
      </c>
      <c s="36" t="s">
        <v>54</v>
      </c>
      <c s="37">
        <v>1</v>
      </c>
      <c s="36">
        <v>0</v>
      </c>
      <c s="36">
        <f>ROUND(G110*H110,6)</f>
      </c>
      <c r="L110" s="38">
        <v>0</v>
      </c>
      <c s="32">
        <f>ROUND(ROUND(L110,2)*ROUND(G110,3),2)</f>
      </c>
      <c s="36" t="s">
        <v>55</v>
      </c>
      <c>
        <f>(M110*21)/100</f>
      </c>
      <c t="s">
        <v>28</v>
      </c>
    </row>
    <row r="111" spans="1:5" ht="12.75">
      <c r="A111" s="35" t="s">
        <v>56</v>
      </c>
      <c r="E111" s="39" t="s">
        <v>217</v>
      </c>
    </row>
    <row r="112" spans="1:5" ht="12.75">
      <c r="A112" s="35" t="s">
        <v>57</v>
      </c>
      <c r="E112" s="40" t="s">
        <v>5</v>
      </c>
    </row>
    <row r="113" spans="1:5" ht="12.75">
      <c r="A113" t="s">
        <v>58</v>
      </c>
      <c r="E113" s="39" t="s">
        <v>169</v>
      </c>
    </row>
    <row r="114" spans="1:16" ht="12.75">
      <c r="A114" t="s">
        <v>50</v>
      </c>
      <c s="34" t="s">
        <v>218</v>
      </c>
      <c s="34" t="s">
        <v>219</v>
      </c>
      <c s="35" t="s">
        <v>5</v>
      </c>
      <c s="6" t="s">
        <v>220</v>
      </c>
      <c s="36" t="s">
        <v>54</v>
      </c>
      <c s="37">
        <v>1</v>
      </c>
      <c s="36">
        <v>0</v>
      </c>
      <c s="36">
        <f>ROUND(G114*H114,6)</f>
      </c>
      <c r="L114" s="38">
        <v>0</v>
      </c>
      <c s="32">
        <f>ROUND(ROUND(L114,2)*ROUND(G114,3),2)</f>
      </c>
      <c s="36" t="s">
        <v>55</v>
      </c>
      <c>
        <f>(M114*21)/100</f>
      </c>
      <c t="s">
        <v>28</v>
      </c>
    </row>
    <row r="115" spans="1:5" ht="12.75">
      <c r="A115" s="35" t="s">
        <v>56</v>
      </c>
      <c r="E115" s="39" t="s">
        <v>220</v>
      </c>
    </row>
    <row r="116" spans="1:5" ht="12.75">
      <c r="A116" s="35" t="s">
        <v>57</v>
      </c>
      <c r="E116" s="40" t="s">
        <v>5</v>
      </c>
    </row>
    <row r="117" spans="1:5" ht="12.75">
      <c r="A117" t="s">
        <v>58</v>
      </c>
      <c r="E117" s="39" t="s">
        <v>169</v>
      </c>
    </row>
    <row r="118" spans="1:16" ht="12.75">
      <c r="A118" t="s">
        <v>50</v>
      </c>
      <c s="34" t="s">
        <v>221</v>
      </c>
      <c s="34" t="s">
        <v>222</v>
      </c>
      <c s="35" t="s">
        <v>5</v>
      </c>
      <c s="6" t="s">
        <v>223</v>
      </c>
      <c s="36" t="s">
        <v>54</v>
      </c>
      <c s="37">
        <v>1</v>
      </c>
      <c s="36">
        <v>0</v>
      </c>
      <c s="36">
        <f>ROUND(G118*H118,6)</f>
      </c>
      <c r="L118" s="38">
        <v>0</v>
      </c>
      <c s="32">
        <f>ROUND(ROUND(L118,2)*ROUND(G118,3),2)</f>
      </c>
      <c s="36" t="s">
        <v>55</v>
      </c>
      <c>
        <f>(M118*21)/100</f>
      </c>
      <c t="s">
        <v>28</v>
      </c>
    </row>
    <row r="119" spans="1:5" ht="12.75">
      <c r="A119" s="35" t="s">
        <v>56</v>
      </c>
      <c r="E119" s="39" t="s">
        <v>223</v>
      </c>
    </row>
    <row r="120" spans="1:5" ht="12.75">
      <c r="A120" s="35" t="s">
        <v>57</v>
      </c>
      <c r="E120" s="40" t="s">
        <v>5</v>
      </c>
    </row>
    <row r="121" spans="1:5" ht="12.75">
      <c r="A121" t="s">
        <v>58</v>
      </c>
      <c r="E121" s="39" t="s">
        <v>169</v>
      </c>
    </row>
    <row r="122" spans="1:16" ht="25.5">
      <c r="A122" t="s">
        <v>50</v>
      </c>
      <c s="34" t="s">
        <v>224</v>
      </c>
      <c s="34" t="s">
        <v>225</v>
      </c>
      <c s="35" t="s">
        <v>5</v>
      </c>
      <c s="6" t="s">
        <v>226</v>
      </c>
      <c s="36" t="s">
        <v>54</v>
      </c>
      <c s="37">
        <v>1</v>
      </c>
      <c s="36">
        <v>0</v>
      </c>
      <c s="36">
        <f>ROUND(G122*H122,6)</f>
      </c>
      <c r="L122" s="38">
        <v>0</v>
      </c>
      <c s="32">
        <f>ROUND(ROUND(L122,2)*ROUND(G122,3),2)</f>
      </c>
      <c s="36" t="s">
        <v>55</v>
      </c>
      <c>
        <f>(M122*21)/100</f>
      </c>
      <c t="s">
        <v>28</v>
      </c>
    </row>
    <row r="123" spans="1:5" ht="25.5">
      <c r="A123" s="35" t="s">
        <v>56</v>
      </c>
      <c r="E123" s="39" t="s">
        <v>226</v>
      </c>
    </row>
    <row r="124" spans="1:5" ht="12.75">
      <c r="A124" s="35" t="s">
        <v>57</v>
      </c>
      <c r="E124" s="40" t="s">
        <v>5</v>
      </c>
    </row>
    <row r="125" spans="1:5" ht="12.75">
      <c r="A125" t="s">
        <v>58</v>
      </c>
      <c r="E125" s="39" t="s">
        <v>169</v>
      </c>
    </row>
    <row r="126" spans="1:16" ht="12.75">
      <c r="A126" t="s">
        <v>50</v>
      </c>
      <c s="34" t="s">
        <v>227</v>
      </c>
      <c s="34" t="s">
        <v>228</v>
      </c>
      <c s="35" t="s">
        <v>5</v>
      </c>
      <c s="6" t="s">
        <v>229</v>
      </c>
      <c s="36" t="s">
        <v>54</v>
      </c>
      <c s="37">
        <v>1</v>
      </c>
      <c s="36">
        <v>0</v>
      </c>
      <c s="36">
        <f>ROUND(G126*H126,6)</f>
      </c>
      <c r="L126" s="38">
        <v>0</v>
      </c>
      <c s="32">
        <f>ROUND(ROUND(L126,2)*ROUND(G126,3),2)</f>
      </c>
      <c s="36" t="s">
        <v>55</v>
      </c>
      <c>
        <f>(M126*21)/100</f>
      </c>
      <c t="s">
        <v>28</v>
      </c>
    </row>
    <row r="127" spans="1:5" ht="12.75">
      <c r="A127" s="35" t="s">
        <v>56</v>
      </c>
      <c r="E127" s="39" t="s">
        <v>229</v>
      </c>
    </row>
    <row r="128" spans="1:5" ht="12.75">
      <c r="A128" s="35" t="s">
        <v>57</v>
      </c>
      <c r="E128" s="40" t="s">
        <v>5</v>
      </c>
    </row>
    <row r="129" spans="1:5" ht="12.75">
      <c r="A129" t="s">
        <v>58</v>
      </c>
      <c r="E129" s="39" t="s">
        <v>169</v>
      </c>
    </row>
    <row r="130" spans="1:16" ht="12.75">
      <c r="A130" t="s">
        <v>50</v>
      </c>
      <c s="34" t="s">
        <v>230</v>
      </c>
      <c s="34" t="s">
        <v>231</v>
      </c>
      <c s="35" t="s">
        <v>5</v>
      </c>
      <c s="6" t="s">
        <v>232</v>
      </c>
      <c s="36" t="s">
        <v>54</v>
      </c>
      <c s="37">
        <v>1</v>
      </c>
      <c s="36">
        <v>0</v>
      </c>
      <c s="36">
        <f>ROUND(G130*H130,6)</f>
      </c>
      <c r="L130" s="38">
        <v>0</v>
      </c>
      <c s="32">
        <f>ROUND(ROUND(L130,2)*ROUND(G130,3),2)</f>
      </c>
      <c s="36" t="s">
        <v>55</v>
      </c>
      <c>
        <f>(M130*21)/100</f>
      </c>
      <c t="s">
        <v>28</v>
      </c>
    </row>
    <row r="131" spans="1:5" ht="12.75">
      <c r="A131" s="35" t="s">
        <v>56</v>
      </c>
      <c r="E131" s="39" t="s">
        <v>232</v>
      </c>
    </row>
    <row r="132" spans="1:5" ht="12.75">
      <c r="A132" s="35" t="s">
        <v>57</v>
      </c>
      <c r="E132" s="40" t="s">
        <v>5</v>
      </c>
    </row>
    <row r="133" spans="1:5" ht="12.75">
      <c r="A133" t="s">
        <v>58</v>
      </c>
      <c r="E133" s="39" t="s">
        <v>169</v>
      </c>
    </row>
    <row r="134" spans="1:16" ht="25.5">
      <c r="A134" t="s">
        <v>50</v>
      </c>
      <c s="34" t="s">
        <v>233</v>
      </c>
      <c s="34" t="s">
        <v>234</v>
      </c>
      <c s="35" t="s">
        <v>5</v>
      </c>
      <c s="6" t="s">
        <v>235</v>
      </c>
      <c s="36" t="s">
        <v>54</v>
      </c>
      <c s="37">
        <v>1</v>
      </c>
      <c s="36">
        <v>0</v>
      </c>
      <c s="36">
        <f>ROUND(G134*H134,6)</f>
      </c>
      <c r="L134" s="38">
        <v>0</v>
      </c>
      <c s="32">
        <f>ROUND(ROUND(L134,2)*ROUND(G134,3),2)</f>
      </c>
      <c s="36" t="s">
        <v>55</v>
      </c>
      <c>
        <f>(M134*21)/100</f>
      </c>
      <c t="s">
        <v>28</v>
      </c>
    </row>
    <row r="135" spans="1:5" ht="25.5">
      <c r="A135" s="35" t="s">
        <v>56</v>
      </c>
      <c r="E135" s="39" t="s">
        <v>235</v>
      </c>
    </row>
    <row r="136" spans="1:5" ht="12.75">
      <c r="A136" s="35" t="s">
        <v>57</v>
      </c>
      <c r="E136" s="40" t="s">
        <v>5</v>
      </c>
    </row>
    <row r="137" spans="1:5" ht="12.75">
      <c r="A137" t="s">
        <v>58</v>
      </c>
      <c r="E137" s="39" t="s">
        <v>169</v>
      </c>
    </row>
    <row r="138" spans="1:16" ht="12.75">
      <c r="A138" t="s">
        <v>50</v>
      </c>
      <c s="34" t="s">
        <v>236</v>
      </c>
      <c s="34" t="s">
        <v>237</v>
      </c>
      <c s="35" t="s">
        <v>5</v>
      </c>
      <c s="6" t="s">
        <v>238</v>
      </c>
      <c s="36" t="s">
        <v>54</v>
      </c>
      <c s="37">
        <v>1</v>
      </c>
      <c s="36">
        <v>0</v>
      </c>
      <c s="36">
        <f>ROUND(G138*H138,6)</f>
      </c>
      <c r="L138" s="38">
        <v>0</v>
      </c>
      <c s="32">
        <f>ROUND(ROUND(L138,2)*ROUND(G138,3),2)</f>
      </c>
      <c s="36" t="s">
        <v>55</v>
      </c>
      <c>
        <f>(M138*21)/100</f>
      </c>
      <c t="s">
        <v>28</v>
      </c>
    </row>
    <row r="139" spans="1:5" ht="12.75">
      <c r="A139" s="35" t="s">
        <v>56</v>
      </c>
      <c r="E139" s="39" t="s">
        <v>238</v>
      </c>
    </row>
    <row r="140" spans="1:5" ht="12.75">
      <c r="A140" s="35" t="s">
        <v>57</v>
      </c>
      <c r="E140" s="40" t="s">
        <v>5</v>
      </c>
    </row>
    <row r="141" spans="1:5" ht="12.75">
      <c r="A141" t="s">
        <v>58</v>
      </c>
      <c r="E141" s="39" t="s">
        <v>169</v>
      </c>
    </row>
    <row r="142" spans="1:16" ht="25.5">
      <c r="A142" t="s">
        <v>50</v>
      </c>
      <c s="34" t="s">
        <v>239</v>
      </c>
      <c s="34" t="s">
        <v>240</v>
      </c>
      <c s="35" t="s">
        <v>5</v>
      </c>
      <c s="6" t="s">
        <v>241</v>
      </c>
      <c s="36" t="s">
        <v>54</v>
      </c>
      <c s="37">
        <v>1</v>
      </c>
      <c s="36">
        <v>0</v>
      </c>
      <c s="36">
        <f>ROUND(G142*H142,6)</f>
      </c>
      <c r="L142" s="38">
        <v>0</v>
      </c>
      <c s="32">
        <f>ROUND(ROUND(L142,2)*ROUND(G142,3),2)</f>
      </c>
      <c s="36" t="s">
        <v>55</v>
      </c>
      <c>
        <f>(M142*21)/100</f>
      </c>
      <c t="s">
        <v>28</v>
      </c>
    </row>
    <row r="143" spans="1:5" ht="25.5">
      <c r="A143" s="35" t="s">
        <v>56</v>
      </c>
      <c r="E143" s="39" t="s">
        <v>241</v>
      </c>
    </row>
    <row r="144" spans="1:5" ht="12.75">
      <c r="A144" s="35" t="s">
        <v>57</v>
      </c>
      <c r="E144" s="40" t="s">
        <v>5</v>
      </c>
    </row>
    <row r="145" spans="1:5" ht="12.75">
      <c r="A145" t="s">
        <v>58</v>
      </c>
      <c r="E145" s="39" t="s">
        <v>169</v>
      </c>
    </row>
    <row r="146" spans="1:16" ht="25.5">
      <c r="A146" t="s">
        <v>50</v>
      </c>
      <c s="34" t="s">
        <v>242</v>
      </c>
      <c s="34" t="s">
        <v>243</v>
      </c>
      <c s="35" t="s">
        <v>5</v>
      </c>
      <c s="6" t="s">
        <v>244</v>
      </c>
      <c s="36" t="s">
        <v>54</v>
      </c>
      <c s="37">
        <v>1</v>
      </c>
      <c s="36">
        <v>0</v>
      </c>
      <c s="36">
        <f>ROUND(G146*H146,6)</f>
      </c>
      <c r="L146" s="38">
        <v>0</v>
      </c>
      <c s="32">
        <f>ROUND(ROUND(L146,2)*ROUND(G146,3),2)</f>
      </c>
      <c s="36" t="s">
        <v>55</v>
      </c>
      <c>
        <f>(M146*21)/100</f>
      </c>
      <c t="s">
        <v>28</v>
      </c>
    </row>
    <row r="147" spans="1:5" ht="25.5">
      <c r="A147" s="35" t="s">
        <v>56</v>
      </c>
      <c r="E147" s="39" t="s">
        <v>244</v>
      </c>
    </row>
    <row r="148" spans="1:5" ht="12.75">
      <c r="A148" s="35" t="s">
        <v>57</v>
      </c>
      <c r="E148" s="40" t="s">
        <v>5</v>
      </c>
    </row>
    <row r="149" spans="1:5" ht="12.75">
      <c r="A149" t="s">
        <v>58</v>
      </c>
      <c r="E149" s="39" t="s">
        <v>169</v>
      </c>
    </row>
    <row r="150" spans="1:16" ht="25.5">
      <c r="A150" t="s">
        <v>50</v>
      </c>
      <c s="34" t="s">
        <v>245</v>
      </c>
      <c s="34" t="s">
        <v>246</v>
      </c>
      <c s="35" t="s">
        <v>5</v>
      </c>
      <c s="6" t="s">
        <v>247</v>
      </c>
      <c s="36" t="s">
        <v>54</v>
      </c>
      <c s="37">
        <v>1</v>
      </c>
      <c s="36">
        <v>0</v>
      </c>
      <c s="36">
        <f>ROUND(G150*H150,6)</f>
      </c>
      <c r="L150" s="38">
        <v>0</v>
      </c>
      <c s="32">
        <f>ROUND(ROUND(L150,2)*ROUND(G150,3),2)</f>
      </c>
      <c s="36" t="s">
        <v>55</v>
      </c>
      <c>
        <f>(M150*21)/100</f>
      </c>
      <c t="s">
        <v>28</v>
      </c>
    </row>
    <row r="151" spans="1:5" ht="25.5">
      <c r="A151" s="35" t="s">
        <v>56</v>
      </c>
      <c r="E151" s="39" t="s">
        <v>247</v>
      </c>
    </row>
    <row r="152" spans="1:5" ht="12.75">
      <c r="A152" s="35" t="s">
        <v>57</v>
      </c>
      <c r="E152" s="40" t="s">
        <v>5</v>
      </c>
    </row>
    <row r="153" spans="1:5" ht="12.75">
      <c r="A153" t="s">
        <v>58</v>
      </c>
      <c r="E153" s="39" t="s">
        <v>169</v>
      </c>
    </row>
    <row r="154" spans="1:16" ht="38.25">
      <c r="A154" t="s">
        <v>50</v>
      </c>
      <c s="34" t="s">
        <v>248</v>
      </c>
      <c s="34" t="s">
        <v>249</v>
      </c>
      <c s="35" t="s">
        <v>5</v>
      </c>
      <c s="6" t="s">
        <v>250</v>
      </c>
      <c s="36" t="s">
        <v>54</v>
      </c>
      <c s="37">
        <v>1</v>
      </c>
      <c s="36">
        <v>0</v>
      </c>
      <c s="36">
        <f>ROUND(G154*H154,6)</f>
      </c>
      <c r="L154" s="38">
        <v>0</v>
      </c>
      <c s="32">
        <f>ROUND(ROUND(L154,2)*ROUND(G154,3),2)</f>
      </c>
      <c s="36" t="s">
        <v>55</v>
      </c>
      <c>
        <f>(M154*21)/100</f>
      </c>
      <c t="s">
        <v>28</v>
      </c>
    </row>
    <row r="155" spans="1:5" ht="38.25">
      <c r="A155" s="35" t="s">
        <v>56</v>
      </c>
      <c r="E155" s="39" t="s">
        <v>250</v>
      </c>
    </row>
    <row r="156" spans="1:5" ht="12.75">
      <c r="A156" s="35" t="s">
        <v>57</v>
      </c>
      <c r="E156" s="40" t="s">
        <v>5</v>
      </c>
    </row>
    <row r="157" spans="1:5" ht="12.75">
      <c r="A157" t="s">
        <v>58</v>
      </c>
      <c r="E157" s="39" t="s">
        <v>169</v>
      </c>
    </row>
    <row r="158" spans="1:16" ht="25.5">
      <c r="A158" t="s">
        <v>50</v>
      </c>
      <c s="34" t="s">
        <v>251</v>
      </c>
      <c s="34" t="s">
        <v>252</v>
      </c>
      <c s="35" t="s">
        <v>5</v>
      </c>
      <c s="6" t="s">
        <v>253</v>
      </c>
      <c s="36" t="s">
        <v>54</v>
      </c>
      <c s="37">
        <v>1</v>
      </c>
      <c s="36">
        <v>0</v>
      </c>
      <c s="36">
        <f>ROUND(G158*H158,6)</f>
      </c>
      <c r="L158" s="38">
        <v>0</v>
      </c>
      <c s="32">
        <f>ROUND(ROUND(L158,2)*ROUND(G158,3),2)</f>
      </c>
      <c s="36" t="s">
        <v>55</v>
      </c>
      <c>
        <f>(M158*21)/100</f>
      </c>
      <c t="s">
        <v>28</v>
      </c>
    </row>
    <row r="159" spans="1:5" ht="25.5">
      <c r="A159" s="35" t="s">
        <v>56</v>
      </c>
      <c r="E159" s="39" t="s">
        <v>253</v>
      </c>
    </row>
    <row r="160" spans="1:5" ht="12.75">
      <c r="A160" s="35" t="s">
        <v>57</v>
      </c>
      <c r="E160" s="40" t="s">
        <v>5</v>
      </c>
    </row>
    <row r="161" spans="1:5" ht="12.75">
      <c r="A161" t="s">
        <v>58</v>
      </c>
      <c r="E161" s="39" t="s">
        <v>169</v>
      </c>
    </row>
    <row r="162" spans="1:16" ht="12.75">
      <c r="A162" t="s">
        <v>50</v>
      </c>
      <c s="34" t="s">
        <v>254</v>
      </c>
      <c s="34" t="s">
        <v>255</v>
      </c>
      <c s="35" t="s">
        <v>5</v>
      </c>
      <c s="6" t="s">
        <v>256</v>
      </c>
      <c s="36" t="s">
        <v>92</v>
      </c>
      <c s="37">
        <v>8</v>
      </c>
      <c s="36">
        <v>0</v>
      </c>
      <c s="36">
        <f>ROUND(G162*H162,6)</f>
      </c>
      <c r="L162" s="38">
        <v>0</v>
      </c>
      <c s="32">
        <f>ROUND(ROUND(L162,2)*ROUND(G162,3),2)</f>
      </c>
      <c s="36" t="s">
        <v>55</v>
      </c>
      <c>
        <f>(M162*21)/100</f>
      </c>
      <c t="s">
        <v>28</v>
      </c>
    </row>
    <row r="163" spans="1:5" ht="12.75">
      <c r="A163" s="35" t="s">
        <v>56</v>
      </c>
      <c r="E163" s="39" t="s">
        <v>256</v>
      </c>
    </row>
    <row r="164" spans="1:5" ht="12.75">
      <c r="A164" s="35" t="s">
        <v>57</v>
      </c>
      <c r="E164" s="40" t="s">
        <v>5</v>
      </c>
    </row>
    <row r="165" spans="1:5" ht="12.75">
      <c r="A165" t="s">
        <v>58</v>
      </c>
      <c r="E165" s="39" t="s">
        <v>169</v>
      </c>
    </row>
    <row r="166" spans="1:16" ht="12.75">
      <c r="A166" t="s">
        <v>50</v>
      </c>
      <c s="34" t="s">
        <v>257</v>
      </c>
      <c s="34" t="s">
        <v>258</v>
      </c>
      <c s="35" t="s">
        <v>5</v>
      </c>
      <c s="6" t="s">
        <v>259</v>
      </c>
      <c s="36" t="s">
        <v>92</v>
      </c>
      <c s="37">
        <v>12</v>
      </c>
      <c s="36">
        <v>0</v>
      </c>
      <c s="36">
        <f>ROUND(G166*H166,6)</f>
      </c>
      <c r="L166" s="38">
        <v>0</v>
      </c>
      <c s="32">
        <f>ROUND(ROUND(L166,2)*ROUND(G166,3),2)</f>
      </c>
      <c s="36" t="s">
        <v>55</v>
      </c>
      <c>
        <f>(M166*21)/100</f>
      </c>
      <c t="s">
        <v>28</v>
      </c>
    </row>
    <row r="167" spans="1:5" ht="12.75">
      <c r="A167" s="35" t="s">
        <v>56</v>
      </c>
      <c r="E167" s="39" t="s">
        <v>259</v>
      </c>
    </row>
    <row r="168" spans="1:5" ht="12.75">
      <c r="A168" s="35" t="s">
        <v>57</v>
      </c>
      <c r="E168" s="40" t="s">
        <v>5</v>
      </c>
    </row>
    <row r="169" spans="1:5" ht="12.75">
      <c r="A169" t="s">
        <v>58</v>
      </c>
      <c r="E169" s="39" t="s">
        <v>169</v>
      </c>
    </row>
    <row r="170" spans="1:16" ht="12.75">
      <c r="A170" t="s">
        <v>50</v>
      </c>
      <c s="34" t="s">
        <v>260</v>
      </c>
      <c s="34" t="s">
        <v>261</v>
      </c>
      <c s="35" t="s">
        <v>5</v>
      </c>
      <c s="6" t="s">
        <v>262</v>
      </c>
      <c s="36" t="s">
        <v>92</v>
      </c>
      <c s="37">
        <v>12</v>
      </c>
      <c s="36">
        <v>0</v>
      </c>
      <c s="36">
        <f>ROUND(G170*H170,6)</f>
      </c>
      <c r="L170" s="38">
        <v>0</v>
      </c>
      <c s="32">
        <f>ROUND(ROUND(L170,2)*ROUND(G170,3),2)</f>
      </c>
      <c s="36" t="s">
        <v>55</v>
      </c>
      <c>
        <f>(M170*21)/100</f>
      </c>
      <c t="s">
        <v>28</v>
      </c>
    </row>
    <row r="171" spans="1:5" ht="12.75">
      <c r="A171" s="35" t="s">
        <v>56</v>
      </c>
      <c r="E171" s="39" t="s">
        <v>262</v>
      </c>
    </row>
    <row r="172" spans="1:5" ht="12.75">
      <c r="A172" s="35" t="s">
        <v>57</v>
      </c>
      <c r="E172" s="40" t="s">
        <v>5</v>
      </c>
    </row>
    <row r="173" spans="1:5" ht="12.75">
      <c r="A173" t="s">
        <v>58</v>
      </c>
      <c r="E173" s="39" t="s">
        <v>169</v>
      </c>
    </row>
    <row r="174" spans="1:16" ht="12.75">
      <c r="A174" t="s">
        <v>50</v>
      </c>
      <c s="34" t="s">
        <v>263</v>
      </c>
      <c s="34" t="s">
        <v>264</v>
      </c>
      <c s="35" t="s">
        <v>5</v>
      </c>
      <c s="6" t="s">
        <v>265</v>
      </c>
      <c s="36" t="s">
        <v>92</v>
      </c>
      <c s="37">
        <v>8</v>
      </c>
      <c s="36">
        <v>0</v>
      </c>
      <c s="36">
        <f>ROUND(G174*H174,6)</f>
      </c>
      <c r="L174" s="38">
        <v>0</v>
      </c>
      <c s="32">
        <f>ROUND(ROUND(L174,2)*ROUND(G174,3),2)</f>
      </c>
      <c s="36" t="s">
        <v>55</v>
      </c>
      <c>
        <f>(M174*21)/100</f>
      </c>
      <c t="s">
        <v>28</v>
      </c>
    </row>
    <row r="175" spans="1:5" ht="12.75">
      <c r="A175" s="35" t="s">
        <v>56</v>
      </c>
      <c r="E175" s="39" t="s">
        <v>265</v>
      </c>
    </row>
    <row r="176" spans="1:5" ht="12.75">
      <c r="A176" s="35" t="s">
        <v>57</v>
      </c>
      <c r="E176" s="40" t="s">
        <v>5</v>
      </c>
    </row>
    <row r="177" spans="1:5" ht="12.75">
      <c r="A177" t="s">
        <v>58</v>
      </c>
      <c r="E177" s="39" t="s">
        <v>169</v>
      </c>
    </row>
    <row r="178" spans="1:16" ht="12.75">
      <c r="A178" t="s">
        <v>50</v>
      </c>
      <c s="34" t="s">
        <v>266</v>
      </c>
      <c s="34" t="s">
        <v>267</v>
      </c>
      <c s="35" t="s">
        <v>5</v>
      </c>
      <c s="6" t="s">
        <v>268</v>
      </c>
      <c s="36" t="s">
        <v>114</v>
      </c>
      <c s="37">
        <v>20</v>
      </c>
      <c s="36">
        <v>0</v>
      </c>
      <c s="36">
        <f>ROUND(G178*H178,6)</f>
      </c>
      <c r="L178" s="38">
        <v>0</v>
      </c>
      <c s="32">
        <f>ROUND(ROUND(L178,2)*ROUND(G178,3),2)</f>
      </c>
      <c s="36" t="s">
        <v>55</v>
      </c>
      <c>
        <f>(M178*21)/100</f>
      </c>
      <c t="s">
        <v>28</v>
      </c>
    </row>
    <row r="179" spans="1:5" ht="12.75">
      <c r="A179" s="35" t="s">
        <v>56</v>
      </c>
      <c r="E179" s="39" t="s">
        <v>268</v>
      </c>
    </row>
    <row r="180" spans="1:5" ht="12.75">
      <c r="A180" s="35" t="s">
        <v>57</v>
      </c>
      <c r="E180" s="40" t="s">
        <v>5</v>
      </c>
    </row>
    <row r="181" spans="1:5" ht="12.75">
      <c r="A181" t="s">
        <v>58</v>
      </c>
      <c r="E181" s="39" t="s">
        <v>169</v>
      </c>
    </row>
    <row r="182" spans="1:16" ht="12.75">
      <c r="A182" t="s">
        <v>50</v>
      </c>
      <c s="34" t="s">
        <v>269</v>
      </c>
      <c s="34" t="s">
        <v>270</v>
      </c>
      <c s="35" t="s">
        <v>5</v>
      </c>
      <c s="6" t="s">
        <v>271</v>
      </c>
      <c s="36" t="s">
        <v>114</v>
      </c>
      <c s="37">
        <v>20</v>
      </c>
      <c s="36">
        <v>0</v>
      </c>
      <c s="36">
        <f>ROUND(G182*H182,6)</f>
      </c>
      <c r="L182" s="38">
        <v>0</v>
      </c>
      <c s="32">
        <f>ROUND(ROUND(L182,2)*ROUND(G182,3),2)</f>
      </c>
      <c s="36" t="s">
        <v>55</v>
      </c>
      <c>
        <f>(M182*21)/100</f>
      </c>
      <c t="s">
        <v>28</v>
      </c>
    </row>
    <row r="183" spans="1:5" ht="12.75">
      <c r="A183" s="35" t="s">
        <v>56</v>
      </c>
      <c r="E183" s="39" t="s">
        <v>271</v>
      </c>
    </row>
    <row r="184" spans="1:5" ht="12.75">
      <c r="A184" s="35" t="s">
        <v>57</v>
      </c>
      <c r="E184" s="40" t="s">
        <v>5</v>
      </c>
    </row>
    <row r="185" spans="1:5" ht="12.75">
      <c r="A185" t="s">
        <v>58</v>
      </c>
      <c r="E185" s="39" t="s">
        <v>169</v>
      </c>
    </row>
    <row r="186" spans="1:16" ht="12.75">
      <c r="A186" t="s">
        <v>50</v>
      </c>
      <c s="34" t="s">
        <v>272</v>
      </c>
      <c s="34" t="s">
        <v>273</v>
      </c>
      <c s="35" t="s">
        <v>5</v>
      </c>
      <c s="6" t="s">
        <v>274</v>
      </c>
      <c s="36" t="s">
        <v>275</v>
      </c>
      <c s="37">
        <v>0.375</v>
      </c>
      <c s="36">
        <v>0</v>
      </c>
      <c s="36">
        <f>ROUND(G186*H186,6)</f>
      </c>
      <c r="L186" s="38">
        <v>0</v>
      </c>
      <c s="32">
        <f>ROUND(ROUND(L186,2)*ROUND(G186,3),2)</f>
      </c>
      <c s="36" t="s">
        <v>55</v>
      </c>
      <c>
        <f>(M186*21)/100</f>
      </c>
      <c t="s">
        <v>28</v>
      </c>
    </row>
    <row r="187" spans="1:5" ht="12.75">
      <c r="A187" s="35" t="s">
        <v>56</v>
      </c>
      <c r="E187" s="39" t="s">
        <v>274</v>
      </c>
    </row>
    <row r="188" spans="1:5" ht="12.75">
      <c r="A188" s="35" t="s">
        <v>57</v>
      </c>
      <c r="E188" s="40" t="s">
        <v>5</v>
      </c>
    </row>
    <row r="189" spans="1:5" ht="12.75">
      <c r="A189" t="s">
        <v>58</v>
      </c>
      <c r="E189" s="39" t="s">
        <v>169</v>
      </c>
    </row>
    <row r="190" spans="1:16" ht="12.75">
      <c r="A190" t="s">
        <v>50</v>
      </c>
      <c s="34" t="s">
        <v>276</v>
      </c>
      <c s="34" t="s">
        <v>277</v>
      </c>
      <c s="35" t="s">
        <v>5</v>
      </c>
      <c s="6" t="s">
        <v>278</v>
      </c>
      <c s="36" t="s">
        <v>275</v>
      </c>
      <c s="37">
        <v>0.375</v>
      </c>
      <c s="36">
        <v>0</v>
      </c>
      <c s="36">
        <f>ROUND(G190*H190,6)</f>
      </c>
      <c r="L190" s="38">
        <v>0</v>
      </c>
      <c s="32">
        <f>ROUND(ROUND(L190,2)*ROUND(G190,3),2)</f>
      </c>
      <c s="36" t="s">
        <v>55</v>
      </c>
      <c>
        <f>(M190*21)/100</f>
      </c>
      <c t="s">
        <v>28</v>
      </c>
    </row>
    <row r="191" spans="1:5" ht="12.75">
      <c r="A191" s="35" t="s">
        <v>56</v>
      </c>
      <c r="E191" s="39" t="s">
        <v>278</v>
      </c>
    </row>
    <row r="192" spans="1:5" ht="12.75">
      <c r="A192" s="35" t="s">
        <v>57</v>
      </c>
      <c r="E192" s="40" t="s">
        <v>5</v>
      </c>
    </row>
    <row r="193" spans="1:5" ht="12.75">
      <c r="A193" t="s">
        <v>58</v>
      </c>
      <c r="E193" s="39" t="s">
        <v>169</v>
      </c>
    </row>
    <row r="194" spans="1:16" ht="12.75">
      <c r="A194" t="s">
        <v>50</v>
      </c>
      <c s="34" t="s">
        <v>279</v>
      </c>
      <c s="34" t="s">
        <v>280</v>
      </c>
      <c s="35" t="s">
        <v>5</v>
      </c>
      <c s="6" t="s">
        <v>281</v>
      </c>
      <c s="36" t="s">
        <v>54</v>
      </c>
      <c s="37">
        <v>1</v>
      </c>
      <c s="36">
        <v>0</v>
      </c>
      <c s="36">
        <f>ROUND(G194*H194,6)</f>
      </c>
      <c r="L194" s="38">
        <v>0</v>
      </c>
      <c s="32">
        <f>ROUND(ROUND(L194,2)*ROUND(G194,3),2)</f>
      </c>
      <c s="36" t="s">
        <v>55</v>
      </c>
      <c>
        <f>(M194*21)/100</f>
      </c>
      <c t="s">
        <v>28</v>
      </c>
    </row>
    <row r="195" spans="1:5" ht="12.75">
      <c r="A195" s="35" t="s">
        <v>56</v>
      </c>
      <c r="E195" s="39" t="s">
        <v>281</v>
      </c>
    </row>
    <row r="196" spans="1:5" ht="12.75">
      <c r="A196" s="35" t="s">
        <v>57</v>
      </c>
      <c r="E196" s="40" t="s">
        <v>5</v>
      </c>
    </row>
    <row r="197" spans="1:5" ht="12.75">
      <c r="A197" t="s">
        <v>58</v>
      </c>
      <c r="E197" s="39" t="s">
        <v>169</v>
      </c>
    </row>
    <row r="198" spans="1:16" ht="12.75">
      <c r="A198" t="s">
        <v>50</v>
      </c>
      <c s="34" t="s">
        <v>282</v>
      </c>
      <c s="34" t="s">
        <v>283</v>
      </c>
      <c s="35" t="s">
        <v>5</v>
      </c>
      <c s="6" t="s">
        <v>284</v>
      </c>
      <c s="36" t="s">
        <v>54</v>
      </c>
      <c s="37">
        <v>3</v>
      </c>
      <c s="36">
        <v>0</v>
      </c>
      <c s="36">
        <f>ROUND(G198*H198,6)</f>
      </c>
      <c r="L198" s="38">
        <v>0</v>
      </c>
      <c s="32">
        <f>ROUND(ROUND(L198,2)*ROUND(G198,3),2)</f>
      </c>
      <c s="36" t="s">
        <v>166</v>
      </c>
      <c>
        <f>(M198*21)/100</f>
      </c>
      <c t="s">
        <v>28</v>
      </c>
    </row>
    <row r="199" spans="1:5" ht="12.75">
      <c r="A199" s="35" t="s">
        <v>56</v>
      </c>
      <c r="E199" s="39" t="s">
        <v>284</v>
      </c>
    </row>
    <row r="200" spans="1:5" ht="12.75">
      <c r="A200" s="35" t="s">
        <v>57</v>
      </c>
      <c r="E200" s="40" t="s">
        <v>5</v>
      </c>
    </row>
    <row r="201" spans="1:5" ht="38.25">
      <c r="A201" t="s">
        <v>58</v>
      </c>
      <c r="E201" s="39" t="s">
        <v>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160</v>
      </c>
      <c s="41">
        <f>Rekapitulace!C12</f>
      </c>
      <c s="20" t="s">
        <v>0</v>
      </c>
      <c t="s">
        <v>23</v>
      </c>
      <c t="s">
        <v>28</v>
      </c>
    </row>
    <row r="4" spans="1:16" ht="32" customHeight="1">
      <c r="A4" s="24" t="s">
        <v>20</v>
      </c>
      <c s="25" t="s">
        <v>29</v>
      </c>
      <c s="27" t="s">
        <v>160</v>
      </c>
      <c r="E4" s="26" t="s">
        <v>161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288</v>
      </c>
      <c r="E8" s="30" t="s">
        <v>287</v>
      </c>
      <c r="J8" s="29">
        <f>0+J9+J14+J39+J172+J201</f>
      </c>
      <c s="29">
        <f>0+K9+K14+K39+K172+K201</f>
      </c>
      <c s="29">
        <f>0+L9+L14+L39+L172+L201</f>
      </c>
      <c s="29">
        <f>0+M9+M14+M39+M172+M201</f>
      </c>
    </row>
    <row r="9" spans="1:13" ht="12.75">
      <c r="A9" t="s">
        <v>47</v>
      </c>
      <c r="C9" s="31" t="s">
        <v>28</v>
      </c>
      <c r="E9" s="33" t="s">
        <v>289</v>
      </c>
      <c r="J9" s="32">
        <f>0</f>
      </c>
      <c s="32">
        <f>0</f>
      </c>
      <c s="32">
        <f>0+L10</f>
      </c>
      <c s="32">
        <f>0+M10</f>
      </c>
    </row>
    <row r="10" spans="1:16" ht="12.75">
      <c r="A10" t="s">
        <v>50</v>
      </c>
      <c s="34" t="s">
        <v>28</v>
      </c>
      <c s="34" t="s">
        <v>290</v>
      </c>
      <c s="35" t="s">
        <v>5</v>
      </c>
      <c s="6" t="s">
        <v>291</v>
      </c>
      <c s="36" t="s">
        <v>92</v>
      </c>
      <c s="37">
        <v>80</v>
      </c>
      <c s="36">
        <v>0</v>
      </c>
      <c s="36">
        <f>ROUND(G10*H10,6)</f>
      </c>
      <c r="L10" s="38">
        <v>0</v>
      </c>
      <c s="32">
        <f>ROUND(ROUND(L10,2)*ROUND(G10,3),2)</f>
      </c>
      <c s="36" t="s">
        <v>55</v>
      </c>
      <c>
        <f>(M10*21)/100</f>
      </c>
      <c t="s">
        <v>28</v>
      </c>
    </row>
    <row r="11" spans="1:5" ht="12.75">
      <c r="A11" s="35" t="s">
        <v>56</v>
      </c>
      <c r="E11" s="39" t="s">
        <v>291</v>
      </c>
    </row>
    <row r="12" spans="1:5" ht="12.75">
      <c r="A12" s="35" t="s">
        <v>57</v>
      </c>
      <c r="E12" s="40" t="s">
        <v>5</v>
      </c>
    </row>
    <row r="13" spans="1:5" ht="12.75">
      <c r="A13" t="s">
        <v>58</v>
      </c>
      <c r="E13" s="39" t="s">
        <v>292</v>
      </c>
    </row>
    <row r="14" spans="1:13" ht="12.75">
      <c r="A14" t="s">
        <v>47</v>
      </c>
      <c r="C14" s="31" t="s">
        <v>293</v>
      </c>
      <c r="E14" s="33" t="s">
        <v>294</v>
      </c>
      <c r="J14" s="32">
        <f>0</f>
      </c>
      <c s="32">
        <f>0</f>
      </c>
      <c s="32">
        <f>0+L15+L19+L23+L27+L31+L35</f>
      </c>
      <c s="32">
        <f>0+M15+M19+M23+M27+M31+M35</f>
      </c>
    </row>
    <row r="15" spans="1:16" ht="25.5">
      <c r="A15" t="s">
        <v>50</v>
      </c>
      <c s="34" t="s">
        <v>66</v>
      </c>
      <c s="34" t="s">
        <v>52</v>
      </c>
      <c s="35" t="s">
        <v>5</v>
      </c>
      <c s="6" t="s">
        <v>53</v>
      </c>
      <c s="36" t="s">
        <v>54</v>
      </c>
      <c s="37">
        <v>10</v>
      </c>
      <c s="36">
        <v>0</v>
      </c>
      <c s="36">
        <f>ROUND(G15*H15,6)</f>
      </c>
      <c r="L15" s="38">
        <v>0</v>
      </c>
      <c s="32">
        <f>ROUND(ROUND(L15,2)*ROUND(G15,3),2)</f>
      </c>
      <c s="36" t="s">
        <v>295</v>
      </c>
      <c>
        <f>(M15*21)/100</f>
      </c>
      <c t="s">
        <v>28</v>
      </c>
    </row>
    <row r="16" spans="1:5" ht="25.5">
      <c r="A16" s="35" t="s">
        <v>56</v>
      </c>
      <c r="E16" s="39" t="s">
        <v>53</v>
      </c>
    </row>
    <row r="17" spans="1:5" ht="12.75">
      <c r="A17" s="35" t="s">
        <v>57</v>
      </c>
      <c r="E17" s="40" t="s">
        <v>5</v>
      </c>
    </row>
    <row r="18" spans="1:5" ht="102">
      <c r="A18" t="s">
        <v>58</v>
      </c>
      <c r="E18" s="39" t="s">
        <v>296</v>
      </c>
    </row>
    <row r="19" spans="1:16" ht="25.5">
      <c r="A19" t="s">
        <v>50</v>
      </c>
      <c s="34" t="s">
        <v>69</v>
      </c>
      <c s="34" t="s">
        <v>297</v>
      </c>
      <c s="35" t="s">
        <v>5</v>
      </c>
      <c s="6" t="s">
        <v>298</v>
      </c>
      <c s="36" t="s">
        <v>114</v>
      </c>
      <c s="37">
        <v>12</v>
      </c>
      <c s="36">
        <v>0</v>
      </c>
      <c s="36">
        <f>ROUND(G19*H19,6)</f>
      </c>
      <c r="L19" s="38">
        <v>0</v>
      </c>
      <c s="32">
        <f>ROUND(ROUND(L19,2)*ROUND(G19,3),2)</f>
      </c>
      <c s="36" t="s">
        <v>295</v>
      </c>
      <c>
        <f>(M19*21)/100</f>
      </c>
      <c t="s">
        <v>28</v>
      </c>
    </row>
    <row r="20" spans="1:5" ht="25.5">
      <c r="A20" s="35" t="s">
        <v>56</v>
      </c>
      <c r="E20" s="39" t="s">
        <v>298</v>
      </c>
    </row>
    <row r="21" spans="1:5" ht="12.75">
      <c r="A21" s="35" t="s">
        <v>57</v>
      </c>
      <c r="E21" s="40" t="s">
        <v>5</v>
      </c>
    </row>
    <row r="22" spans="1:5" ht="178.5">
      <c r="A22" t="s">
        <v>58</v>
      </c>
      <c r="E22" s="39" t="s">
        <v>299</v>
      </c>
    </row>
    <row r="23" spans="1:16" ht="25.5">
      <c r="A23" t="s">
        <v>50</v>
      </c>
      <c s="34" t="s">
        <v>27</v>
      </c>
      <c s="34" t="s">
        <v>300</v>
      </c>
      <c s="35" t="s">
        <v>5</v>
      </c>
      <c s="6" t="s">
        <v>301</v>
      </c>
      <c s="36" t="s">
        <v>114</v>
      </c>
      <c s="37">
        <v>24</v>
      </c>
      <c s="36">
        <v>0</v>
      </c>
      <c s="36">
        <f>ROUND(G23*H23,6)</f>
      </c>
      <c r="L23" s="38">
        <v>0</v>
      </c>
      <c s="32">
        <f>ROUND(ROUND(L23,2)*ROUND(G23,3),2)</f>
      </c>
      <c s="36" t="s">
        <v>295</v>
      </c>
      <c>
        <f>(M23*21)/100</f>
      </c>
      <c t="s">
        <v>28</v>
      </c>
    </row>
    <row r="24" spans="1:5" ht="25.5">
      <c r="A24" s="35" t="s">
        <v>56</v>
      </c>
      <c r="E24" s="39" t="s">
        <v>301</v>
      </c>
    </row>
    <row r="25" spans="1:5" ht="12.75">
      <c r="A25" s="35" t="s">
        <v>57</v>
      </c>
      <c r="E25" s="40" t="s">
        <v>5</v>
      </c>
    </row>
    <row r="26" spans="1:5" ht="178.5">
      <c r="A26" t="s">
        <v>58</v>
      </c>
      <c r="E26" s="39" t="s">
        <v>299</v>
      </c>
    </row>
    <row r="27" spans="1:16" ht="25.5">
      <c r="A27" t="s">
        <v>50</v>
      </c>
      <c s="34" t="s">
        <v>77</v>
      </c>
      <c s="34" t="s">
        <v>302</v>
      </c>
      <c s="35" t="s">
        <v>5</v>
      </c>
      <c s="6" t="s">
        <v>303</v>
      </c>
      <c s="36" t="s">
        <v>54</v>
      </c>
      <c s="37">
        <v>42</v>
      </c>
      <c s="36">
        <v>0</v>
      </c>
      <c s="36">
        <f>ROUND(G27*H27,6)</f>
      </c>
      <c r="L27" s="38">
        <v>0</v>
      </c>
      <c s="32">
        <f>ROUND(ROUND(L27,2)*ROUND(G27,3),2)</f>
      </c>
      <c s="36" t="s">
        <v>295</v>
      </c>
      <c>
        <f>(M27*21)/100</f>
      </c>
      <c t="s">
        <v>28</v>
      </c>
    </row>
    <row r="28" spans="1:5" ht="25.5">
      <c r="A28" s="35" t="s">
        <v>56</v>
      </c>
      <c r="E28" s="39" t="s">
        <v>303</v>
      </c>
    </row>
    <row r="29" spans="1:5" ht="12.75">
      <c r="A29" s="35" t="s">
        <v>57</v>
      </c>
      <c r="E29" s="40" t="s">
        <v>5</v>
      </c>
    </row>
    <row r="30" spans="1:5" ht="127.5">
      <c r="A30" t="s">
        <v>58</v>
      </c>
      <c r="E30" s="39" t="s">
        <v>304</v>
      </c>
    </row>
    <row r="31" spans="1:16" ht="25.5">
      <c r="A31" t="s">
        <v>50</v>
      </c>
      <c s="34" t="s">
        <v>81</v>
      </c>
      <c s="34" t="s">
        <v>305</v>
      </c>
      <c s="35" t="s">
        <v>5</v>
      </c>
      <c s="6" t="s">
        <v>306</v>
      </c>
      <c s="36" t="s">
        <v>54</v>
      </c>
      <c s="37">
        <v>20</v>
      </c>
      <c s="36">
        <v>0</v>
      </c>
      <c s="36">
        <f>ROUND(G31*H31,6)</f>
      </c>
      <c r="L31" s="38">
        <v>0</v>
      </c>
      <c s="32">
        <f>ROUND(ROUND(L31,2)*ROUND(G31,3),2)</f>
      </c>
      <c s="36" t="s">
        <v>295</v>
      </c>
      <c>
        <f>(M31*21)/100</f>
      </c>
      <c t="s">
        <v>28</v>
      </c>
    </row>
    <row r="32" spans="1:5" ht="25.5">
      <c r="A32" s="35" t="s">
        <v>56</v>
      </c>
      <c r="E32" s="39" t="s">
        <v>306</v>
      </c>
    </row>
    <row r="33" spans="1:5" ht="12.75">
      <c r="A33" s="35" t="s">
        <v>57</v>
      </c>
      <c r="E33" s="40" t="s">
        <v>5</v>
      </c>
    </row>
    <row r="34" spans="1:5" ht="165.75">
      <c r="A34" t="s">
        <v>58</v>
      </c>
      <c r="E34" s="39" t="s">
        <v>307</v>
      </c>
    </row>
    <row r="35" spans="1:16" ht="12.75">
      <c r="A35" t="s">
        <v>50</v>
      </c>
      <c s="34" t="s">
        <v>89</v>
      </c>
      <c s="34" t="s">
        <v>172</v>
      </c>
      <c s="35" t="s">
        <v>5</v>
      </c>
      <c s="6" t="s">
        <v>173</v>
      </c>
      <c s="36" t="s">
        <v>97</v>
      </c>
      <c s="37">
        <v>1.6</v>
      </c>
      <c s="36">
        <v>0</v>
      </c>
      <c s="36">
        <f>ROUND(G35*H35,6)</f>
      </c>
      <c r="L35" s="38">
        <v>0</v>
      </c>
      <c s="32">
        <f>ROUND(ROUND(L35,2)*ROUND(G35,3),2)</f>
      </c>
      <c s="36" t="s">
        <v>295</v>
      </c>
      <c>
        <f>(M35*21)/100</f>
      </c>
      <c t="s">
        <v>28</v>
      </c>
    </row>
    <row r="36" spans="1:5" ht="12.75">
      <c r="A36" s="35" t="s">
        <v>56</v>
      </c>
      <c r="E36" s="39" t="s">
        <v>173</v>
      </c>
    </row>
    <row r="37" spans="1:5" ht="12.75">
      <c r="A37" s="35" t="s">
        <v>57</v>
      </c>
      <c r="E37" s="40" t="s">
        <v>5</v>
      </c>
    </row>
    <row r="38" spans="1:5" ht="102">
      <c r="A38" t="s">
        <v>58</v>
      </c>
      <c r="E38" s="39" t="s">
        <v>308</v>
      </c>
    </row>
    <row r="39" spans="1:13" ht="12.75">
      <c r="A39" t="s">
        <v>47</v>
      </c>
      <c r="C39" s="31" t="s">
        <v>309</v>
      </c>
      <c r="E39" s="33" t="s">
        <v>310</v>
      </c>
      <c r="J39" s="32">
        <f>0</f>
      </c>
      <c s="32">
        <f>0</f>
      </c>
      <c s="32">
        <f>0+L40+L44+L48+L52+L56+L60+L64+L68+L72+L76+L80+L84+L88+L92+L96+L100+L104+L108+L112+L116+L120+L124+L128+L132+L136+L140+L144+L148+L152+L156+L160+L164+L168</f>
      </c>
      <c s="32">
        <f>0+M40+M44+M48+M52+M56+M60+M64+M68+M72+M76+M80+M84+M88+M92+M96+M100+M104+M108+M112+M116+M120+M124+M128+M132+M136+M140+M144+M148+M152+M156+M160+M164+M168</f>
      </c>
    </row>
    <row r="40" spans="1:16" ht="12.75">
      <c r="A40" t="s">
        <v>50</v>
      </c>
      <c s="34" t="s">
        <v>94</v>
      </c>
      <c s="34" t="s">
        <v>311</v>
      </c>
      <c s="35" t="s">
        <v>5</v>
      </c>
      <c s="6" t="s">
        <v>312</v>
      </c>
      <c s="36" t="s">
        <v>114</v>
      </c>
      <c s="37">
        <v>40</v>
      </c>
      <c s="36">
        <v>0</v>
      </c>
      <c s="36">
        <f>ROUND(G40*H40,6)</f>
      </c>
      <c r="L40" s="38">
        <v>0</v>
      </c>
      <c s="32">
        <f>ROUND(ROUND(L40,2)*ROUND(G40,3),2)</f>
      </c>
      <c s="36" t="s">
        <v>295</v>
      </c>
      <c>
        <f>(M40*21)/100</f>
      </c>
      <c t="s">
        <v>28</v>
      </c>
    </row>
    <row r="41" spans="1:5" ht="12.75">
      <c r="A41" s="35" t="s">
        <v>56</v>
      </c>
      <c r="E41" s="39" t="s">
        <v>312</v>
      </c>
    </row>
    <row r="42" spans="1:5" ht="12.75">
      <c r="A42" s="35" t="s">
        <v>57</v>
      </c>
      <c r="E42" s="40" t="s">
        <v>5</v>
      </c>
    </row>
    <row r="43" spans="1:5" ht="127.5">
      <c r="A43" t="s">
        <v>58</v>
      </c>
      <c r="E43" s="39" t="s">
        <v>313</v>
      </c>
    </row>
    <row r="44" spans="1:16" ht="12.75">
      <c r="A44" t="s">
        <v>50</v>
      </c>
      <c s="34" t="s">
        <v>99</v>
      </c>
      <c s="34" t="s">
        <v>314</v>
      </c>
      <c s="35" t="s">
        <v>5</v>
      </c>
      <c s="6" t="s">
        <v>315</v>
      </c>
      <c s="36" t="s">
        <v>54</v>
      </c>
      <c s="37">
        <v>20</v>
      </c>
      <c s="36">
        <v>0</v>
      </c>
      <c s="36">
        <f>ROUND(G44*H44,6)</f>
      </c>
      <c r="L44" s="38">
        <v>0</v>
      </c>
      <c s="32">
        <f>ROUND(ROUND(L44,2)*ROUND(G44,3),2)</f>
      </c>
      <c s="36" t="s">
        <v>295</v>
      </c>
      <c>
        <f>(M44*21)/100</f>
      </c>
      <c t="s">
        <v>28</v>
      </c>
    </row>
    <row r="45" spans="1:5" ht="12.75">
      <c r="A45" s="35" t="s">
        <v>56</v>
      </c>
      <c r="E45" s="39" t="s">
        <v>315</v>
      </c>
    </row>
    <row r="46" spans="1:5" ht="12.75">
      <c r="A46" s="35" t="s">
        <v>57</v>
      </c>
      <c r="E46" s="40" t="s">
        <v>5</v>
      </c>
    </row>
    <row r="47" spans="1:5" ht="102">
      <c r="A47" t="s">
        <v>58</v>
      </c>
      <c r="E47" s="39" t="s">
        <v>316</v>
      </c>
    </row>
    <row r="48" spans="1:16" ht="12.75">
      <c r="A48" t="s">
        <v>50</v>
      </c>
      <c s="34" t="s">
        <v>103</v>
      </c>
      <c s="34" t="s">
        <v>317</v>
      </c>
      <c s="35" t="s">
        <v>5</v>
      </c>
      <c s="6" t="s">
        <v>318</v>
      </c>
      <c s="36" t="s">
        <v>54</v>
      </c>
      <c s="37">
        <v>14</v>
      </c>
      <c s="36">
        <v>0</v>
      </c>
      <c s="36">
        <f>ROUND(G48*H48,6)</f>
      </c>
      <c r="L48" s="38">
        <v>0</v>
      </c>
      <c s="32">
        <f>ROUND(ROUND(L48,2)*ROUND(G48,3),2)</f>
      </c>
      <c s="36" t="s">
        <v>295</v>
      </c>
      <c>
        <f>(M48*21)/100</f>
      </c>
      <c t="s">
        <v>28</v>
      </c>
    </row>
    <row r="49" spans="1:5" ht="12.75">
      <c r="A49" s="35" t="s">
        <v>56</v>
      </c>
      <c r="E49" s="39" t="s">
        <v>318</v>
      </c>
    </row>
    <row r="50" spans="1:5" ht="12.75">
      <c r="A50" s="35" t="s">
        <v>57</v>
      </c>
      <c r="E50" s="40" t="s">
        <v>5</v>
      </c>
    </row>
    <row r="51" spans="1:5" ht="127.5">
      <c r="A51" t="s">
        <v>58</v>
      </c>
      <c r="E51" s="39" t="s">
        <v>319</v>
      </c>
    </row>
    <row r="52" spans="1:16" ht="12.75">
      <c r="A52" t="s">
        <v>50</v>
      </c>
      <c s="34" t="s">
        <v>107</v>
      </c>
      <c s="34" t="s">
        <v>320</v>
      </c>
      <c s="35" t="s">
        <v>5</v>
      </c>
      <c s="6" t="s">
        <v>321</v>
      </c>
      <c s="36" t="s">
        <v>114</v>
      </c>
      <c s="37">
        <v>48</v>
      </c>
      <c s="36">
        <v>0</v>
      </c>
      <c s="36">
        <f>ROUND(G52*H52,6)</f>
      </c>
      <c r="L52" s="38">
        <v>0</v>
      </c>
      <c s="32">
        <f>ROUND(ROUND(L52,2)*ROUND(G52,3),2)</f>
      </c>
      <c s="36" t="s">
        <v>295</v>
      </c>
      <c>
        <f>(M52*21)/100</f>
      </c>
      <c t="s">
        <v>28</v>
      </c>
    </row>
    <row r="53" spans="1:5" ht="12.75">
      <c r="A53" s="35" t="s">
        <v>56</v>
      </c>
      <c r="E53" s="39" t="s">
        <v>321</v>
      </c>
    </row>
    <row r="54" spans="1:5" ht="12.75">
      <c r="A54" s="35" t="s">
        <v>57</v>
      </c>
      <c r="E54" s="40" t="s">
        <v>5</v>
      </c>
    </row>
    <row r="55" spans="1:5" ht="140.25">
      <c r="A55" t="s">
        <v>58</v>
      </c>
      <c r="E55" s="39" t="s">
        <v>322</v>
      </c>
    </row>
    <row r="56" spans="1:16" ht="25.5">
      <c r="A56" t="s">
        <v>50</v>
      </c>
      <c s="34" t="s">
        <v>111</v>
      </c>
      <c s="34" t="s">
        <v>323</v>
      </c>
      <c s="35" t="s">
        <v>5</v>
      </c>
      <c s="6" t="s">
        <v>324</v>
      </c>
      <c s="36" t="s">
        <v>54</v>
      </c>
      <c s="37">
        <v>1</v>
      </c>
      <c s="36">
        <v>0</v>
      </c>
      <c s="36">
        <f>ROUND(G56*H56,6)</f>
      </c>
      <c r="L56" s="38">
        <v>0</v>
      </c>
      <c s="32">
        <f>ROUND(ROUND(L56,2)*ROUND(G56,3),2)</f>
      </c>
      <c s="36" t="s">
        <v>295</v>
      </c>
      <c>
        <f>(M56*21)/100</f>
      </c>
      <c t="s">
        <v>28</v>
      </c>
    </row>
    <row r="57" spans="1:5" ht="25.5">
      <c r="A57" s="35" t="s">
        <v>56</v>
      </c>
      <c r="E57" s="39" t="s">
        <v>324</v>
      </c>
    </row>
    <row r="58" spans="1:5" ht="12.75">
      <c r="A58" s="35" t="s">
        <v>57</v>
      </c>
      <c r="E58" s="40" t="s">
        <v>5</v>
      </c>
    </row>
    <row r="59" spans="1:5" ht="127.5">
      <c r="A59" t="s">
        <v>58</v>
      </c>
      <c r="E59" s="39" t="s">
        <v>325</v>
      </c>
    </row>
    <row r="60" spans="1:16" ht="38.25">
      <c r="A60" t="s">
        <v>50</v>
      </c>
      <c s="34" t="s">
        <v>116</v>
      </c>
      <c s="34" t="s">
        <v>326</v>
      </c>
      <c s="35" t="s">
        <v>5</v>
      </c>
      <c s="6" t="s">
        <v>327</v>
      </c>
      <c s="36" t="s">
        <v>54</v>
      </c>
      <c s="37">
        <v>1</v>
      </c>
      <c s="36">
        <v>0</v>
      </c>
      <c s="36">
        <f>ROUND(G60*H60,6)</f>
      </c>
      <c r="L60" s="38">
        <v>0</v>
      </c>
      <c s="32">
        <f>ROUND(ROUND(L60,2)*ROUND(G60,3),2)</f>
      </c>
      <c s="36" t="s">
        <v>295</v>
      </c>
      <c>
        <f>(M60*21)/100</f>
      </c>
      <c t="s">
        <v>28</v>
      </c>
    </row>
    <row r="61" spans="1:5" ht="38.25">
      <c r="A61" s="35" t="s">
        <v>56</v>
      </c>
      <c r="E61" s="39" t="s">
        <v>327</v>
      </c>
    </row>
    <row r="62" spans="1:5" ht="12.75">
      <c r="A62" s="35" t="s">
        <v>57</v>
      </c>
      <c r="E62" s="40" t="s">
        <v>5</v>
      </c>
    </row>
    <row r="63" spans="1:5" ht="127.5">
      <c r="A63" t="s">
        <v>58</v>
      </c>
      <c r="E63" s="39" t="s">
        <v>325</v>
      </c>
    </row>
    <row r="64" spans="1:16" ht="12.75">
      <c r="A64" t="s">
        <v>50</v>
      </c>
      <c s="34" t="s">
        <v>120</v>
      </c>
      <c s="34" t="s">
        <v>328</v>
      </c>
      <c s="35" t="s">
        <v>5</v>
      </c>
      <c s="6" t="s">
        <v>329</v>
      </c>
      <c s="36" t="s">
        <v>114</v>
      </c>
      <c s="37">
        <v>826</v>
      </c>
      <c s="36">
        <v>0</v>
      </c>
      <c s="36">
        <f>ROUND(G64*H64,6)</f>
      </c>
      <c r="L64" s="38">
        <v>0</v>
      </c>
      <c s="32">
        <f>ROUND(ROUND(L64,2)*ROUND(G64,3),2)</f>
      </c>
      <c s="36" t="s">
        <v>295</v>
      </c>
      <c>
        <f>(M64*21)/100</f>
      </c>
      <c t="s">
        <v>28</v>
      </c>
    </row>
    <row r="65" spans="1:5" ht="12.75">
      <c r="A65" s="35" t="s">
        <v>56</v>
      </c>
      <c r="E65" s="39" t="s">
        <v>329</v>
      </c>
    </row>
    <row r="66" spans="1:5" ht="12.75">
      <c r="A66" s="35" t="s">
        <v>57</v>
      </c>
      <c r="E66" s="40" t="s">
        <v>5</v>
      </c>
    </row>
    <row r="67" spans="1:5" ht="140.25">
      <c r="A67" t="s">
        <v>58</v>
      </c>
      <c r="E67" s="39" t="s">
        <v>330</v>
      </c>
    </row>
    <row r="68" spans="1:16" ht="12.75">
      <c r="A68" t="s">
        <v>50</v>
      </c>
      <c s="34" t="s">
        <v>125</v>
      </c>
      <c s="34" t="s">
        <v>331</v>
      </c>
      <c s="35" t="s">
        <v>5</v>
      </c>
      <c s="6" t="s">
        <v>332</v>
      </c>
      <c s="36" t="s">
        <v>114</v>
      </c>
      <c s="37">
        <v>22</v>
      </c>
      <c s="36">
        <v>0</v>
      </c>
      <c s="36">
        <f>ROUND(G68*H68,6)</f>
      </c>
      <c r="L68" s="38">
        <v>0</v>
      </c>
      <c s="32">
        <f>ROUND(ROUND(L68,2)*ROUND(G68,3),2)</f>
      </c>
      <c s="36" t="s">
        <v>295</v>
      </c>
      <c>
        <f>(M68*21)/100</f>
      </c>
      <c t="s">
        <v>28</v>
      </c>
    </row>
    <row r="69" spans="1:5" ht="12.75">
      <c r="A69" s="35" t="s">
        <v>56</v>
      </c>
      <c r="E69" s="39" t="s">
        <v>332</v>
      </c>
    </row>
    <row r="70" spans="1:5" ht="12.75">
      <c r="A70" s="35" t="s">
        <v>57</v>
      </c>
      <c r="E70" s="40" t="s">
        <v>5</v>
      </c>
    </row>
    <row r="71" spans="1:5" ht="140.25">
      <c r="A71" t="s">
        <v>58</v>
      </c>
      <c r="E71" s="39" t="s">
        <v>330</v>
      </c>
    </row>
    <row r="72" spans="1:16" ht="12.75">
      <c r="A72" t="s">
        <v>50</v>
      </c>
      <c s="34" t="s">
        <v>129</v>
      </c>
      <c s="34" t="s">
        <v>333</v>
      </c>
      <c s="35" t="s">
        <v>5</v>
      </c>
      <c s="6" t="s">
        <v>334</v>
      </c>
      <c s="36" t="s">
        <v>114</v>
      </c>
      <c s="37">
        <v>185</v>
      </c>
      <c s="36">
        <v>0</v>
      </c>
      <c s="36">
        <f>ROUND(G72*H72,6)</f>
      </c>
      <c r="L72" s="38">
        <v>0</v>
      </c>
      <c s="32">
        <f>ROUND(ROUND(L72,2)*ROUND(G72,3),2)</f>
      </c>
      <c s="36" t="s">
        <v>295</v>
      </c>
      <c>
        <f>(M72*21)/100</f>
      </c>
      <c t="s">
        <v>28</v>
      </c>
    </row>
    <row r="73" spans="1:5" ht="12.75">
      <c r="A73" s="35" t="s">
        <v>56</v>
      </c>
      <c r="E73" s="39" t="s">
        <v>334</v>
      </c>
    </row>
    <row r="74" spans="1:5" ht="12.75">
      <c r="A74" s="35" t="s">
        <v>57</v>
      </c>
      <c r="E74" s="40" t="s">
        <v>5</v>
      </c>
    </row>
    <row r="75" spans="1:5" ht="140.25">
      <c r="A75" t="s">
        <v>58</v>
      </c>
      <c r="E75" s="39" t="s">
        <v>330</v>
      </c>
    </row>
    <row r="76" spans="1:16" ht="12.75">
      <c r="A76" t="s">
        <v>50</v>
      </c>
      <c s="34" t="s">
        <v>133</v>
      </c>
      <c s="34" t="s">
        <v>174</v>
      </c>
      <c s="35" t="s">
        <v>5</v>
      </c>
      <c s="6" t="s">
        <v>175</v>
      </c>
      <c s="36" t="s">
        <v>114</v>
      </c>
      <c s="37">
        <v>90</v>
      </c>
      <c s="36">
        <v>0</v>
      </c>
      <c s="36">
        <f>ROUND(G76*H76,6)</f>
      </c>
      <c r="L76" s="38">
        <v>0</v>
      </c>
      <c s="32">
        <f>ROUND(ROUND(L76,2)*ROUND(G76,3),2)</f>
      </c>
      <c s="36" t="s">
        <v>295</v>
      </c>
      <c>
        <f>(M76*21)/100</f>
      </c>
      <c t="s">
        <v>28</v>
      </c>
    </row>
    <row r="77" spans="1:5" ht="12.75">
      <c r="A77" s="35" t="s">
        <v>56</v>
      </c>
      <c r="E77" s="39" t="s">
        <v>175</v>
      </c>
    </row>
    <row r="78" spans="1:5" ht="12.75">
      <c r="A78" s="35" t="s">
        <v>57</v>
      </c>
      <c r="E78" s="40" t="s">
        <v>5</v>
      </c>
    </row>
    <row r="79" spans="1:5" ht="140.25">
      <c r="A79" t="s">
        <v>58</v>
      </c>
      <c r="E79" s="39" t="s">
        <v>330</v>
      </c>
    </row>
    <row r="80" spans="1:16" ht="12.75">
      <c r="A80" t="s">
        <v>50</v>
      </c>
      <c s="34" t="s">
        <v>137</v>
      </c>
      <c s="34" t="s">
        <v>335</v>
      </c>
      <c s="35" t="s">
        <v>5</v>
      </c>
      <c s="6" t="s">
        <v>336</v>
      </c>
      <c s="36" t="s">
        <v>114</v>
      </c>
      <c s="37">
        <v>63</v>
      </c>
      <c s="36">
        <v>0</v>
      </c>
      <c s="36">
        <f>ROUND(G80*H80,6)</f>
      </c>
      <c r="L80" s="38">
        <v>0</v>
      </c>
      <c s="32">
        <f>ROUND(ROUND(L80,2)*ROUND(G80,3),2)</f>
      </c>
      <c s="36" t="s">
        <v>295</v>
      </c>
      <c>
        <f>(M80*21)/100</f>
      </c>
      <c t="s">
        <v>28</v>
      </c>
    </row>
    <row r="81" spans="1:5" ht="12.75">
      <c r="A81" s="35" t="s">
        <v>56</v>
      </c>
      <c r="E81" s="39" t="s">
        <v>336</v>
      </c>
    </row>
    <row r="82" spans="1:5" ht="12.75">
      <c r="A82" s="35" t="s">
        <v>57</v>
      </c>
      <c r="E82" s="40" t="s">
        <v>5</v>
      </c>
    </row>
    <row r="83" spans="1:5" ht="102">
      <c r="A83" t="s">
        <v>58</v>
      </c>
      <c r="E83" s="39" t="s">
        <v>337</v>
      </c>
    </row>
    <row r="84" spans="1:16" ht="25.5">
      <c r="A84" t="s">
        <v>50</v>
      </c>
      <c s="34" t="s">
        <v>141</v>
      </c>
      <c s="34" t="s">
        <v>338</v>
      </c>
      <c s="35" t="s">
        <v>5</v>
      </c>
      <c s="6" t="s">
        <v>339</v>
      </c>
      <c s="36" t="s">
        <v>54</v>
      </c>
      <c s="37">
        <v>84</v>
      </c>
      <c s="36">
        <v>0</v>
      </c>
      <c s="36">
        <f>ROUND(G84*H84,6)</f>
      </c>
      <c r="L84" s="38">
        <v>0</v>
      </c>
      <c s="32">
        <f>ROUND(ROUND(L84,2)*ROUND(G84,3),2)</f>
      </c>
      <c s="36" t="s">
        <v>295</v>
      </c>
      <c>
        <f>(M84*21)/100</f>
      </c>
      <c t="s">
        <v>28</v>
      </c>
    </row>
    <row r="85" spans="1:5" ht="25.5">
      <c r="A85" s="35" t="s">
        <v>56</v>
      </c>
      <c r="E85" s="39" t="s">
        <v>339</v>
      </c>
    </row>
    <row r="86" spans="1:5" ht="12.75">
      <c r="A86" s="35" t="s">
        <v>57</v>
      </c>
      <c r="E86" s="40" t="s">
        <v>5</v>
      </c>
    </row>
    <row r="87" spans="1:5" ht="127.5">
      <c r="A87" t="s">
        <v>58</v>
      </c>
      <c r="E87" s="39" t="s">
        <v>340</v>
      </c>
    </row>
    <row r="88" spans="1:16" ht="25.5">
      <c r="A88" t="s">
        <v>50</v>
      </c>
      <c s="34" t="s">
        <v>144</v>
      </c>
      <c s="34" t="s">
        <v>341</v>
      </c>
      <c s="35" t="s">
        <v>5</v>
      </c>
      <c s="6" t="s">
        <v>342</v>
      </c>
      <c s="36" t="s">
        <v>54</v>
      </c>
      <c s="37">
        <v>6</v>
      </c>
      <c s="36">
        <v>0</v>
      </c>
      <c s="36">
        <f>ROUND(G88*H88,6)</f>
      </c>
      <c r="L88" s="38">
        <v>0</v>
      </c>
      <c s="32">
        <f>ROUND(ROUND(L88,2)*ROUND(G88,3),2)</f>
      </c>
      <c s="36" t="s">
        <v>295</v>
      </c>
      <c>
        <f>(M88*21)/100</f>
      </c>
      <c t="s">
        <v>28</v>
      </c>
    </row>
    <row r="89" spans="1:5" ht="25.5">
      <c r="A89" s="35" t="s">
        <v>56</v>
      </c>
      <c r="E89" s="39" t="s">
        <v>342</v>
      </c>
    </row>
    <row r="90" spans="1:5" ht="12.75">
      <c r="A90" s="35" t="s">
        <v>57</v>
      </c>
      <c r="E90" s="40" t="s">
        <v>5</v>
      </c>
    </row>
    <row r="91" spans="1:5" ht="127.5">
      <c r="A91" t="s">
        <v>58</v>
      </c>
      <c r="E91" s="39" t="s">
        <v>340</v>
      </c>
    </row>
    <row r="92" spans="1:16" ht="25.5">
      <c r="A92" t="s">
        <v>50</v>
      </c>
      <c s="34" t="s">
        <v>148</v>
      </c>
      <c s="34" t="s">
        <v>343</v>
      </c>
      <c s="35" t="s">
        <v>5</v>
      </c>
      <c s="6" t="s">
        <v>344</v>
      </c>
      <c s="36" t="s">
        <v>54</v>
      </c>
      <c s="37">
        <v>20</v>
      </c>
      <c s="36">
        <v>0</v>
      </c>
      <c s="36">
        <f>ROUND(G92*H92,6)</f>
      </c>
      <c r="L92" s="38">
        <v>0</v>
      </c>
      <c s="32">
        <f>ROUND(ROUND(L92,2)*ROUND(G92,3),2)</f>
      </c>
      <c s="36" t="s">
        <v>295</v>
      </c>
      <c>
        <f>(M92*21)/100</f>
      </c>
      <c t="s">
        <v>28</v>
      </c>
    </row>
    <row r="93" spans="1:5" ht="25.5">
      <c r="A93" s="35" t="s">
        <v>56</v>
      </c>
      <c r="E93" s="39" t="s">
        <v>344</v>
      </c>
    </row>
    <row r="94" spans="1:5" ht="12.75">
      <c r="A94" s="35" t="s">
        <v>57</v>
      </c>
      <c r="E94" s="40" t="s">
        <v>5</v>
      </c>
    </row>
    <row r="95" spans="1:5" ht="127.5">
      <c r="A95" t="s">
        <v>58</v>
      </c>
      <c r="E95" s="39" t="s">
        <v>340</v>
      </c>
    </row>
    <row r="96" spans="1:16" ht="25.5">
      <c r="A96" t="s">
        <v>50</v>
      </c>
      <c s="34" t="s">
        <v>152</v>
      </c>
      <c s="34" t="s">
        <v>176</v>
      </c>
      <c s="35" t="s">
        <v>5</v>
      </c>
      <c s="6" t="s">
        <v>177</v>
      </c>
      <c s="36" t="s">
        <v>54</v>
      </c>
      <c s="37">
        <v>6</v>
      </c>
      <c s="36">
        <v>0</v>
      </c>
      <c s="36">
        <f>ROUND(G96*H96,6)</f>
      </c>
      <c r="L96" s="38">
        <v>0</v>
      </c>
      <c s="32">
        <f>ROUND(ROUND(L96,2)*ROUND(G96,3),2)</f>
      </c>
      <c s="36" t="s">
        <v>295</v>
      </c>
      <c>
        <f>(M96*21)/100</f>
      </c>
      <c t="s">
        <v>28</v>
      </c>
    </row>
    <row r="97" spans="1:5" ht="25.5">
      <c r="A97" s="35" t="s">
        <v>56</v>
      </c>
      <c r="E97" s="39" t="s">
        <v>177</v>
      </c>
    </row>
    <row r="98" spans="1:5" ht="12.75">
      <c r="A98" s="35" t="s">
        <v>57</v>
      </c>
      <c r="E98" s="40" t="s">
        <v>5</v>
      </c>
    </row>
    <row r="99" spans="1:5" ht="127.5">
      <c r="A99" t="s">
        <v>58</v>
      </c>
      <c r="E99" s="39" t="s">
        <v>340</v>
      </c>
    </row>
    <row r="100" spans="1:16" ht="12.75">
      <c r="A100" t="s">
        <v>50</v>
      </c>
      <c s="34" t="s">
        <v>156</v>
      </c>
      <c s="34" t="s">
        <v>345</v>
      </c>
      <c s="35" t="s">
        <v>5</v>
      </c>
      <c s="6" t="s">
        <v>346</v>
      </c>
      <c s="36" t="s">
        <v>54</v>
      </c>
      <c s="37">
        <v>12</v>
      </c>
      <c s="36">
        <v>0</v>
      </c>
      <c s="36">
        <f>ROUND(G100*H100,6)</f>
      </c>
      <c r="L100" s="38">
        <v>0</v>
      </c>
      <c s="32">
        <f>ROUND(ROUND(L100,2)*ROUND(G100,3),2)</f>
      </c>
      <c s="36" t="s">
        <v>295</v>
      </c>
      <c>
        <f>(M100*21)/100</f>
      </c>
      <c t="s">
        <v>28</v>
      </c>
    </row>
    <row r="101" spans="1:5" ht="12.75">
      <c r="A101" s="35" t="s">
        <v>56</v>
      </c>
      <c r="E101" s="39" t="s">
        <v>346</v>
      </c>
    </row>
    <row r="102" spans="1:5" ht="12.75">
      <c r="A102" s="35" t="s">
        <v>57</v>
      </c>
      <c r="E102" s="40" t="s">
        <v>5</v>
      </c>
    </row>
    <row r="103" spans="1:5" ht="102">
      <c r="A103" t="s">
        <v>58</v>
      </c>
      <c r="E103" s="39" t="s">
        <v>347</v>
      </c>
    </row>
    <row r="104" spans="1:16" ht="38.25">
      <c r="A104" t="s">
        <v>50</v>
      </c>
      <c s="34" t="s">
        <v>212</v>
      </c>
      <c s="34" t="s">
        <v>348</v>
      </c>
      <c s="35" t="s">
        <v>5</v>
      </c>
      <c s="6" t="s">
        <v>349</v>
      </c>
      <c s="36" t="s">
        <v>54</v>
      </c>
      <c s="37">
        <v>1</v>
      </c>
      <c s="36">
        <v>0</v>
      </c>
      <c s="36">
        <f>ROUND(G104*H104,6)</f>
      </c>
      <c r="L104" s="38">
        <v>0</v>
      </c>
      <c s="32">
        <f>ROUND(ROUND(L104,2)*ROUND(G104,3),2)</f>
      </c>
      <c s="36" t="s">
        <v>295</v>
      </c>
      <c>
        <f>(M104*21)/100</f>
      </c>
      <c t="s">
        <v>28</v>
      </c>
    </row>
    <row r="105" spans="1:5" ht="38.25">
      <c r="A105" s="35" t="s">
        <v>56</v>
      </c>
      <c r="E105" s="39" t="s">
        <v>349</v>
      </c>
    </row>
    <row r="106" spans="1:5" ht="12.75">
      <c r="A106" s="35" t="s">
        <v>57</v>
      </c>
      <c r="E106" s="40" t="s">
        <v>5</v>
      </c>
    </row>
    <row r="107" spans="1:5" ht="204">
      <c r="A107" t="s">
        <v>58</v>
      </c>
      <c r="E107" s="39" t="s">
        <v>350</v>
      </c>
    </row>
    <row r="108" spans="1:16" ht="38.25">
      <c r="A108" t="s">
        <v>50</v>
      </c>
      <c s="34" t="s">
        <v>215</v>
      </c>
      <c s="34" t="s">
        <v>351</v>
      </c>
      <c s="35" t="s">
        <v>5</v>
      </c>
      <c s="6" t="s">
        <v>352</v>
      </c>
      <c s="36" t="s">
        <v>54</v>
      </c>
      <c s="37">
        <v>1</v>
      </c>
      <c s="36">
        <v>0</v>
      </c>
      <c s="36">
        <f>ROUND(G108*H108,6)</f>
      </c>
      <c r="L108" s="38">
        <v>0</v>
      </c>
      <c s="32">
        <f>ROUND(ROUND(L108,2)*ROUND(G108,3),2)</f>
      </c>
      <c s="36" t="s">
        <v>295</v>
      </c>
      <c>
        <f>(M108*21)/100</f>
      </c>
      <c t="s">
        <v>28</v>
      </c>
    </row>
    <row r="109" spans="1:5" ht="38.25">
      <c r="A109" s="35" t="s">
        <v>56</v>
      </c>
      <c r="E109" s="39" t="s">
        <v>352</v>
      </c>
    </row>
    <row r="110" spans="1:5" ht="12.75">
      <c r="A110" s="35" t="s">
        <v>57</v>
      </c>
      <c r="E110" s="40" t="s">
        <v>5</v>
      </c>
    </row>
    <row r="111" spans="1:5" ht="127.5">
      <c r="A111" t="s">
        <v>58</v>
      </c>
      <c r="E111" s="39" t="s">
        <v>353</v>
      </c>
    </row>
    <row r="112" spans="1:16" ht="25.5">
      <c r="A112" t="s">
        <v>50</v>
      </c>
      <c s="34" t="s">
        <v>218</v>
      </c>
      <c s="34" t="s">
        <v>354</v>
      </c>
      <c s="35" t="s">
        <v>5</v>
      </c>
      <c s="6" t="s">
        <v>355</v>
      </c>
      <c s="36" t="s">
        <v>54</v>
      </c>
      <c s="37">
        <v>1</v>
      </c>
      <c s="36">
        <v>0</v>
      </c>
      <c s="36">
        <f>ROUND(G112*H112,6)</f>
      </c>
      <c r="L112" s="38">
        <v>0</v>
      </c>
      <c s="32">
        <f>ROUND(ROUND(L112,2)*ROUND(G112,3),2)</f>
      </c>
      <c s="36" t="s">
        <v>295</v>
      </c>
      <c>
        <f>(M112*21)/100</f>
      </c>
      <c t="s">
        <v>28</v>
      </c>
    </row>
    <row r="113" spans="1:5" ht="25.5">
      <c r="A113" s="35" t="s">
        <v>56</v>
      </c>
      <c r="E113" s="39" t="s">
        <v>355</v>
      </c>
    </row>
    <row r="114" spans="1:5" ht="12.75">
      <c r="A114" s="35" t="s">
        <v>57</v>
      </c>
      <c r="E114" s="40" t="s">
        <v>5</v>
      </c>
    </row>
    <row r="115" spans="1:5" ht="153">
      <c r="A115" t="s">
        <v>58</v>
      </c>
      <c r="E115" s="39" t="s">
        <v>356</v>
      </c>
    </row>
    <row r="116" spans="1:16" ht="25.5">
      <c r="A116" t="s">
        <v>50</v>
      </c>
      <c s="34" t="s">
        <v>221</v>
      </c>
      <c s="34" t="s">
        <v>357</v>
      </c>
      <c s="35" t="s">
        <v>5</v>
      </c>
      <c s="6" t="s">
        <v>358</v>
      </c>
      <c s="36" t="s">
        <v>54</v>
      </c>
      <c s="37">
        <v>1</v>
      </c>
      <c s="36">
        <v>0</v>
      </c>
      <c s="36">
        <f>ROUND(G116*H116,6)</f>
      </c>
      <c r="L116" s="38">
        <v>0</v>
      </c>
      <c s="32">
        <f>ROUND(ROUND(L116,2)*ROUND(G116,3),2)</f>
      </c>
      <c s="36" t="s">
        <v>359</v>
      </c>
      <c>
        <f>(M116*21)/100</f>
      </c>
      <c t="s">
        <v>28</v>
      </c>
    </row>
    <row r="117" spans="1:5" ht="25.5">
      <c r="A117" s="35" t="s">
        <v>56</v>
      </c>
      <c r="E117" s="39" t="s">
        <v>358</v>
      </c>
    </row>
    <row r="118" spans="1:5" ht="12.75">
      <c r="A118" s="35" t="s">
        <v>57</v>
      </c>
      <c r="E118" s="40" t="s">
        <v>5</v>
      </c>
    </row>
    <row r="119" spans="1:5" ht="51">
      <c r="A119" t="s">
        <v>58</v>
      </c>
      <c r="E119" s="39" t="s">
        <v>360</v>
      </c>
    </row>
    <row r="120" spans="1:16" ht="12.75">
      <c r="A120" t="s">
        <v>50</v>
      </c>
      <c s="34" t="s">
        <v>224</v>
      </c>
      <c s="34" t="s">
        <v>361</v>
      </c>
      <c s="35" t="s">
        <v>5</v>
      </c>
      <c s="6" t="s">
        <v>362</v>
      </c>
      <c s="36" t="s">
        <v>54</v>
      </c>
      <c s="37">
        <v>1</v>
      </c>
      <c s="36">
        <v>0</v>
      </c>
      <c s="36">
        <f>ROUND(G120*H120,6)</f>
      </c>
      <c r="L120" s="38">
        <v>0</v>
      </c>
      <c s="32">
        <f>ROUND(ROUND(L120,2)*ROUND(G120,3),2)</f>
      </c>
      <c s="36" t="s">
        <v>295</v>
      </c>
      <c>
        <f>(M120*21)/100</f>
      </c>
      <c t="s">
        <v>28</v>
      </c>
    </row>
    <row r="121" spans="1:5" ht="12.75">
      <c r="A121" s="35" t="s">
        <v>56</v>
      </c>
      <c r="E121" s="39" t="s">
        <v>362</v>
      </c>
    </row>
    <row r="122" spans="1:5" ht="12.75">
      <c r="A122" s="35" t="s">
        <v>57</v>
      </c>
      <c r="E122" s="40" t="s">
        <v>5</v>
      </c>
    </row>
    <row r="123" spans="1:5" ht="140.25">
      <c r="A123" t="s">
        <v>58</v>
      </c>
      <c r="E123" s="39" t="s">
        <v>363</v>
      </c>
    </row>
    <row r="124" spans="1:16" ht="25.5">
      <c r="A124" t="s">
        <v>50</v>
      </c>
      <c s="34" t="s">
        <v>227</v>
      </c>
      <c s="34" t="s">
        <v>246</v>
      </c>
      <c s="35" t="s">
        <v>5</v>
      </c>
      <c s="6" t="s">
        <v>247</v>
      </c>
      <c s="36" t="s">
        <v>54</v>
      </c>
      <c s="37">
        <v>1</v>
      </c>
      <c s="36">
        <v>0</v>
      </c>
      <c s="36">
        <f>ROUND(G124*H124,6)</f>
      </c>
      <c r="L124" s="38">
        <v>0</v>
      </c>
      <c s="32">
        <f>ROUND(ROUND(L124,2)*ROUND(G124,3),2)</f>
      </c>
      <c s="36" t="s">
        <v>295</v>
      </c>
      <c>
        <f>(M124*21)/100</f>
      </c>
      <c t="s">
        <v>28</v>
      </c>
    </row>
    <row r="125" spans="1:5" ht="25.5">
      <c r="A125" s="35" t="s">
        <v>56</v>
      </c>
      <c r="E125" s="39" t="s">
        <v>247</v>
      </c>
    </row>
    <row r="126" spans="1:5" ht="12.75">
      <c r="A126" s="35" t="s">
        <v>57</v>
      </c>
      <c r="E126" s="40" t="s">
        <v>5</v>
      </c>
    </row>
    <row r="127" spans="1:5" ht="178.5">
      <c r="A127" t="s">
        <v>58</v>
      </c>
      <c r="E127" s="39" t="s">
        <v>364</v>
      </c>
    </row>
    <row r="128" spans="1:16" ht="38.25">
      <c r="A128" t="s">
        <v>50</v>
      </c>
      <c s="34" t="s">
        <v>230</v>
      </c>
      <c s="34" t="s">
        <v>249</v>
      </c>
      <c s="35" t="s">
        <v>5</v>
      </c>
      <c s="6" t="s">
        <v>250</v>
      </c>
      <c s="36" t="s">
        <v>54</v>
      </c>
      <c s="37">
        <v>5</v>
      </c>
      <c s="36">
        <v>0</v>
      </c>
      <c s="36">
        <f>ROUND(G128*H128,6)</f>
      </c>
      <c r="L128" s="38">
        <v>0</v>
      </c>
      <c s="32">
        <f>ROUND(ROUND(L128,2)*ROUND(G128,3),2)</f>
      </c>
      <c s="36" t="s">
        <v>295</v>
      </c>
      <c>
        <f>(M128*21)/100</f>
      </c>
      <c t="s">
        <v>28</v>
      </c>
    </row>
    <row r="129" spans="1:5" ht="38.25">
      <c r="A129" s="35" t="s">
        <v>56</v>
      </c>
      <c r="E129" s="39" t="s">
        <v>250</v>
      </c>
    </row>
    <row r="130" spans="1:5" ht="12.75">
      <c r="A130" s="35" t="s">
        <v>57</v>
      </c>
      <c r="E130" s="40" t="s">
        <v>5</v>
      </c>
    </row>
    <row r="131" spans="1:5" ht="178.5">
      <c r="A131" t="s">
        <v>58</v>
      </c>
      <c r="E131" s="39" t="s">
        <v>364</v>
      </c>
    </row>
    <row r="132" spans="1:16" ht="25.5">
      <c r="A132" t="s">
        <v>50</v>
      </c>
      <c s="34" t="s">
        <v>233</v>
      </c>
      <c s="34" t="s">
        <v>252</v>
      </c>
      <c s="35" t="s">
        <v>5</v>
      </c>
      <c s="6" t="s">
        <v>253</v>
      </c>
      <c s="36" t="s">
        <v>54</v>
      </c>
      <c s="37">
        <v>1</v>
      </c>
      <c s="36">
        <v>0</v>
      </c>
      <c s="36">
        <f>ROUND(G132*H132,6)</f>
      </c>
      <c r="L132" s="38">
        <v>0</v>
      </c>
      <c s="32">
        <f>ROUND(ROUND(L132,2)*ROUND(G132,3),2)</f>
      </c>
      <c s="36" t="s">
        <v>295</v>
      </c>
      <c>
        <f>(M132*21)/100</f>
      </c>
      <c t="s">
        <v>28</v>
      </c>
    </row>
    <row r="133" spans="1:5" ht="25.5">
      <c r="A133" s="35" t="s">
        <v>56</v>
      </c>
      <c r="E133" s="39" t="s">
        <v>253</v>
      </c>
    </row>
    <row r="134" spans="1:5" ht="12.75">
      <c r="A134" s="35" t="s">
        <v>57</v>
      </c>
      <c r="E134" s="40" t="s">
        <v>5</v>
      </c>
    </row>
    <row r="135" spans="1:5" ht="127.5">
      <c r="A135" t="s">
        <v>58</v>
      </c>
      <c r="E135" s="39" t="s">
        <v>365</v>
      </c>
    </row>
    <row r="136" spans="1:16" ht="12.75">
      <c r="A136" t="s">
        <v>50</v>
      </c>
      <c s="34" t="s">
        <v>236</v>
      </c>
      <c s="34" t="s">
        <v>366</v>
      </c>
      <c s="35" t="s">
        <v>5</v>
      </c>
      <c s="6" t="s">
        <v>367</v>
      </c>
      <c s="36" t="s">
        <v>54</v>
      </c>
      <c s="37">
        <v>2</v>
      </c>
      <c s="36">
        <v>0</v>
      </c>
      <c s="36">
        <f>ROUND(G136*H136,6)</f>
      </c>
      <c r="L136" s="38">
        <v>0</v>
      </c>
      <c s="32">
        <f>ROUND(ROUND(L136,2)*ROUND(G136,3),2)</f>
      </c>
      <c s="36" t="s">
        <v>295</v>
      </c>
      <c>
        <f>(M136*21)/100</f>
      </c>
      <c t="s">
        <v>28</v>
      </c>
    </row>
    <row r="137" spans="1:5" ht="12.75">
      <c r="A137" s="35" t="s">
        <v>56</v>
      </c>
      <c r="E137" s="39" t="s">
        <v>367</v>
      </c>
    </row>
    <row r="138" spans="1:5" ht="12.75">
      <c r="A138" s="35" t="s">
        <v>57</v>
      </c>
      <c r="E138" s="40" t="s">
        <v>5</v>
      </c>
    </row>
    <row r="139" spans="1:5" ht="127.5">
      <c r="A139" t="s">
        <v>58</v>
      </c>
      <c r="E139" s="39" t="s">
        <v>368</v>
      </c>
    </row>
    <row r="140" spans="1:16" ht="12.75">
      <c r="A140" t="s">
        <v>50</v>
      </c>
      <c s="34" t="s">
        <v>239</v>
      </c>
      <c s="34" t="s">
        <v>369</v>
      </c>
      <c s="35" t="s">
        <v>5</v>
      </c>
      <c s="6" t="s">
        <v>370</v>
      </c>
      <c s="36" t="s">
        <v>54</v>
      </c>
      <c s="37">
        <v>1</v>
      </c>
      <c s="36">
        <v>0</v>
      </c>
      <c s="36">
        <f>ROUND(G140*H140,6)</f>
      </c>
      <c r="L140" s="38">
        <v>0</v>
      </c>
      <c s="32">
        <f>ROUND(ROUND(L140,2)*ROUND(G140,3),2)</f>
      </c>
      <c s="36" t="s">
        <v>295</v>
      </c>
      <c>
        <f>(M140*21)/100</f>
      </c>
      <c t="s">
        <v>28</v>
      </c>
    </row>
    <row r="141" spans="1:5" ht="12.75">
      <c r="A141" s="35" t="s">
        <v>56</v>
      </c>
      <c r="E141" s="39" t="s">
        <v>370</v>
      </c>
    </row>
    <row r="142" spans="1:5" ht="12.75">
      <c r="A142" s="35" t="s">
        <v>57</v>
      </c>
      <c r="E142" s="40" t="s">
        <v>5</v>
      </c>
    </row>
    <row r="143" spans="1:5" ht="127.5">
      <c r="A143" t="s">
        <v>58</v>
      </c>
      <c r="E143" s="39" t="s">
        <v>371</v>
      </c>
    </row>
    <row r="144" spans="1:16" ht="12.75">
      <c r="A144" t="s">
        <v>50</v>
      </c>
      <c s="34" t="s">
        <v>242</v>
      </c>
      <c s="34" t="s">
        <v>372</v>
      </c>
      <c s="35" t="s">
        <v>5</v>
      </c>
      <c s="6" t="s">
        <v>373</v>
      </c>
      <c s="36" t="s">
        <v>54</v>
      </c>
      <c s="37">
        <v>1</v>
      </c>
      <c s="36">
        <v>0</v>
      </c>
      <c s="36">
        <f>ROUND(G144*H144,6)</f>
      </c>
      <c r="L144" s="38">
        <v>0</v>
      </c>
      <c s="32">
        <f>ROUND(ROUND(L144,2)*ROUND(G144,3),2)</f>
      </c>
      <c s="36" t="s">
        <v>295</v>
      </c>
      <c>
        <f>(M144*21)/100</f>
      </c>
      <c t="s">
        <v>28</v>
      </c>
    </row>
    <row r="145" spans="1:5" ht="12.75">
      <c r="A145" s="35" t="s">
        <v>56</v>
      </c>
      <c r="E145" s="39" t="s">
        <v>373</v>
      </c>
    </row>
    <row r="146" spans="1:5" ht="12.75">
      <c r="A146" s="35" t="s">
        <v>57</v>
      </c>
      <c r="E146" s="40" t="s">
        <v>5</v>
      </c>
    </row>
    <row r="147" spans="1:5" ht="127.5">
      <c r="A147" t="s">
        <v>58</v>
      </c>
      <c r="E147" s="39" t="s">
        <v>374</v>
      </c>
    </row>
    <row r="148" spans="1:16" ht="12.75">
      <c r="A148" t="s">
        <v>50</v>
      </c>
      <c s="34" t="s">
        <v>245</v>
      </c>
      <c s="34" t="s">
        <v>255</v>
      </c>
      <c s="35" t="s">
        <v>5</v>
      </c>
      <c s="6" t="s">
        <v>256</v>
      </c>
      <c s="36" t="s">
        <v>92</v>
      </c>
      <c s="37">
        <v>60</v>
      </c>
      <c s="36">
        <v>0</v>
      </c>
      <c s="36">
        <f>ROUND(G148*H148,6)</f>
      </c>
      <c r="L148" s="38">
        <v>0</v>
      </c>
      <c s="32">
        <f>ROUND(ROUND(L148,2)*ROUND(G148,3),2)</f>
      </c>
      <c s="36" t="s">
        <v>295</v>
      </c>
      <c>
        <f>(M148*21)/100</f>
      </c>
      <c t="s">
        <v>28</v>
      </c>
    </row>
    <row r="149" spans="1:5" ht="12.75">
      <c r="A149" s="35" t="s">
        <v>56</v>
      </c>
      <c r="E149" s="39" t="s">
        <v>256</v>
      </c>
    </row>
    <row r="150" spans="1:5" ht="12.75">
      <c r="A150" s="35" t="s">
        <v>57</v>
      </c>
      <c r="E150" s="40" t="s">
        <v>5</v>
      </c>
    </row>
    <row r="151" spans="1:5" ht="140.25">
      <c r="A151" t="s">
        <v>58</v>
      </c>
      <c r="E151" s="39" t="s">
        <v>375</v>
      </c>
    </row>
    <row r="152" spans="1:16" ht="12.75">
      <c r="A152" t="s">
        <v>50</v>
      </c>
      <c s="34" t="s">
        <v>248</v>
      </c>
      <c s="34" t="s">
        <v>258</v>
      </c>
      <c s="35" t="s">
        <v>5</v>
      </c>
      <c s="6" t="s">
        <v>259</v>
      </c>
      <c s="36" t="s">
        <v>92</v>
      </c>
      <c s="37">
        <v>35</v>
      </c>
      <c s="36">
        <v>0</v>
      </c>
      <c s="36">
        <f>ROUND(G152*H152,6)</f>
      </c>
      <c r="L152" s="38">
        <v>0</v>
      </c>
      <c s="32">
        <f>ROUND(ROUND(L152,2)*ROUND(G152,3),2)</f>
      </c>
      <c s="36" t="s">
        <v>295</v>
      </c>
      <c>
        <f>(M152*21)/100</f>
      </c>
      <c t="s">
        <v>28</v>
      </c>
    </row>
    <row r="153" spans="1:5" ht="12.75">
      <c r="A153" s="35" t="s">
        <v>56</v>
      </c>
      <c r="E153" s="39" t="s">
        <v>259</v>
      </c>
    </row>
    <row r="154" spans="1:5" ht="12.75">
      <c r="A154" s="35" t="s">
        <v>57</v>
      </c>
      <c r="E154" s="40" t="s">
        <v>5</v>
      </c>
    </row>
    <row r="155" spans="1:5" ht="127.5">
      <c r="A155" t="s">
        <v>58</v>
      </c>
      <c r="E155" s="39" t="s">
        <v>376</v>
      </c>
    </row>
    <row r="156" spans="1:16" ht="12.75">
      <c r="A156" t="s">
        <v>50</v>
      </c>
      <c s="34" t="s">
        <v>251</v>
      </c>
      <c s="34" t="s">
        <v>261</v>
      </c>
      <c s="35" t="s">
        <v>5</v>
      </c>
      <c s="6" t="s">
        <v>262</v>
      </c>
      <c s="36" t="s">
        <v>92</v>
      </c>
      <c s="37">
        <v>15</v>
      </c>
      <c s="36">
        <v>0</v>
      </c>
      <c s="36">
        <f>ROUND(G156*H156,6)</f>
      </c>
      <c r="L156" s="38">
        <v>0</v>
      </c>
      <c s="32">
        <f>ROUND(ROUND(L156,2)*ROUND(G156,3),2)</f>
      </c>
      <c s="36" t="s">
        <v>295</v>
      </c>
      <c>
        <f>(M156*21)/100</f>
      </c>
      <c t="s">
        <v>28</v>
      </c>
    </row>
    <row r="157" spans="1:5" ht="12.75">
      <c r="A157" s="35" t="s">
        <v>56</v>
      </c>
      <c r="E157" s="39" t="s">
        <v>262</v>
      </c>
    </row>
    <row r="158" spans="1:5" ht="12.75">
      <c r="A158" s="35" t="s">
        <v>57</v>
      </c>
      <c r="E158" s="40" t="s">
        <v>5</v>
      </c>
    </row>
    <row r="159" spans="1:5" ht="127.5">
      <c r="A159" t="s">
        <v>58</v>
      </c>
      <c r="E159" s="39" t="s">
        <v>377</v>
      </c>
    </row>
    <row r="160" spans="1:16" ht="12.75">
      <c r="A160" t="s">
        <v>50</v>
      </c>
      <c s="34" t="s">
        <v>254</v>
      </c>
      <c s="34" t="s">
        <v>264</v>
      </c>
      <c s="35" t="s">
        <v>5</v>
      </c>
      <c s="6" t="s">
        <v>265</v>
      </c>
      <c s="36" t="s">
        <v>92</v>
      </c>
      <c s="37">
        <v>30</v>
      </c>
      <c s="36">
        <v>0</v>
      </c>
      <c s="36">
        <f>ROUND(G160*H160,6)</f>
      </c>
      <c r="L160" s="38">
        <v>0</v>
      </c>
      <c s="32">
        <f>ROUND(ROUND(L160,2)*ROUND(G160,3),2)</f>
      </c>
      <c s="36" t="s">
        <v>295</v>
      </c>
      <c>
        <f>(M160*21)/100</f>
      </c>
      <c t="s">
        <v>28</v>
      </c>
    </row>
    <row r="161" spans="1:5" ht="12.75">
      <c r="A161" s="35" t="s">
        <v>56</v>
      </c>
      <c r="E161" s="39" t="s">
        <v>265</v>
      </c>
    </row>
    <row r="162" spans="1:5" ht="12.75">
      <c r="A162" s="35" t="s">
        <v>57</v>
      </c>
      <c r="E162" s="40" t="s">
        <v>5</v>
      </c>
    </row>
    <row r="163" spans="1:5" ht="127.5">
      <c r="A163" t="s">
        <v>58</v>
      </c>
      <c r="E163" s="39" t="s">
        <v>378</v>
      </c>
    </row>
    <row r="164" spans="1:16" ht="25.5">
      <c r="A164" t="s">
        <v>50</v>
      </c>
      <c s="34" t="s">
        <v>257</v>
      </c>
      <c s="34" t="s">
        <v>379</v>
      </c>
      <c s="35" t="s">
        <v>5</v>
      </c>
      <c s="6" t="s">
        <v>380</v>
      </c>
      <c s="36" t="s">
        <v>54</v>
      </c>
      <c s="37">
        <v>1</v>
      </c>
      <c s="36">
        <v>0</v>
      </c>
      <c s="36">
        <f>ROUND(G164*H164,6)</f>
      </c>
      <c r="L164" s="38">
        <v>0</v>
      </c>
      <c s="32">
        <f>ROUND(ROUND(L164,2)*ROUND(G164,3),2)</f>
      </c>
      <c s="36" t="s">
        <v>295</v>
      </c>
      <c>
        <f>(M164*21)/100</f>
      </c>
      <c t="s">
        <v>28</v>
      </c>
    </row>
    <row r="165" spans="1:5" ht="25.5">
      <c r="A165" s="35" t="s">
        <v>56</v>
      </c>
      <c r="E165" s="39" t="s">
        <v>380</v>
      </c>
    </row>
    <row r="166" spans="1:5" ht="12.75">
      <c r="A166" s="35" t="s">
        <v>57</v>
      </c>
      <c r="E166" s="40" t="s">
        <v>5</v>
      </c>
    </row>
    <row r="167" spans="1:5" ht="153">
      <c r="A167" t="s">
        <v>58</v>
      </c>
      <c r="E167" s="39" t="s">
        <v>381</v>
      </c>
    </row>
    <row r="168" spans="1:16" ht="25.5">
      <c r="A168" t="s">
        <v>50</v>
      </c>
      <c s="34" t="s">
        <v>260</v>
      </c>
      <c s="34" t="s">
        <v>382</v>
      </c>
      <c s="35" t="s">
        <v>5</v>
      </c>
      <c s="6" t="s">
        <v>383</v>
      </c>
      <c s="36" t="s">
        <v>54</v>
      </c>
      <c s="37">
        <v>1</v>
      </c>
      <c s="36">
        <v>0</v>
      </c>
      <c s="36">
        <f>ROUND(G168*H168,6)</f>
      </c>
      <c r="L168" s="38">
        <v>0</v>
      </c>
      <c s="32">
        <f>ROUND(ROUND(L168,2)*ROUND(G168,3),2)</f>
      </c>
      <c s="36" t="s">
        <v>295</v>
      </c>
      <c>
        <f>(M168*21)/100</f>
      </c>
      <c t="s">
        <v>28</v>
      </c>
    </row>
    <row r="169" spans="1:5" ht="25.5">
      <c r="A169" s="35" t="s">
        <v>56</v>
      </c>
      <c r="E169" s="39" t="s">
        <v>383</v>
      </c>
    </row>
    <row r="170" spans="1:5" ht="12.75">
      <c r="A170" s="35" t="s">
        <v>57</v>
      </c>
      <c r="E170" s="40" t="s">
        <v>5</v>
      </c>
    </row>
    <row r="171" spans="1:5" ht="153">
      <c r="A171" t="s">
        <v>58</v>
      </c>
      <c r="E171" s="39" t="s">
        <v>381</v>
      </c>
    </row>
    <row r="172" spans="1:13" ht="12.75">
      <c r="A172" t="s">
        <v>47</v>
      </c>
      <c r="C172" s="31" t="s">
        <v>87</v>
      </c>
      <c r="E172" s="33" t="s">
        <v>88</v>
      </c>
      <c r="J172" s="32">
        <f>0</f>
      </c>
      <c s="32">
        <f>0</f>
      </c>
      <c s="32">
        <f>0+L173+L177+L181+L185+L189+L193+L197</f>
      </c>
      <c s="32">
        <f>0+M173+M177+M181+M185+M189+M193+M197</f>
      </c>
    </row>
    <row r="173" spans="1:16" ht="12.75">
      <c r="A173" t="s">
        <v>50</v>
      </c>
      <c s="34" t="s">
        <v>263</v>
      </c>
      <c s="34" t="s">
        <v>90</v>
      </c>
      <c s="35" t="s">
        <v>5</v>
      </c>
      <c s="6" t="s">
        <v>91</v>
      </c>
      <c s="36" t="s">
        <v>92</v>
      </c>
      <c s="37">
        <v>50</v>
      </c>
      <c s="36">
        <v>0</v>
      </c>
      <c s="36">
        <f>ROUND(G173*H173,6)</f>
      </c>
      <c r="L173" s="38">
        <v>0</v>
      </c>
      <c s="32">
        <f>ROUND(ROUND(L173,2)*ROUND(G173,3),2)</f>
      </c>
      <c s="36" t="s">
        <v>166</v>
      </c>
      <c>
        <f>(M173*21)/100</f>
      </c>
      <c t="s">
        <v>28</v>
      </c>
    </row>
    <row r="174" spans="1:5" ht="12.75">
      <c r="A174" s="35" t="s">
        <v>56</v>
      </c>
      <c r="E174" s="39" t="s">
        <v>91</v>
      </c>
    </row>
    <row r="175" spans="1:5" ht="12.75">
      <c r="A175" s="35" t="s">
        <v>57</v>
      </c>
      <c r="E175" s="40" t="s">
        <v>5</v>
      </c>
    </row>
    <row r="176" spans="1:5" ht="89.25">
      <c r="A176" t="s">
        <v>58</v>
      </c>
      <c r="E176" s="39" t="s">
        <v>93</v>
      </c>
    </row>
    <row r="177" spans="1:16" ht="25.5">
      <c r="A177" t="s">
        <v>50</v>
      </c>
      <c s="34" t="s">
        <v>266</v>
      </c>
      <c s="34" t="s">
        <v>95</v>
      </c>
      <c s="35" t="s">
        <v>5</v>
      </c>
      <c s="6" t="s">
        <v>96</v>
      </c>
      <c s="36" t="s">
        <v>97</v>
      </c>
      <c s="37">
        <v>25</v>
      </c>
      <c s="36">
        <v>0</v>
      </c>
      <c s="36">
        <f>ROUND(G177*H177,6)</f>
      </c>
      <c r="L177" s="38">
        <v>0</v>
      </c>
      <c s="32">
        <f>ROUND(ROUND(L177,2)*ROUND(G177,3),2)</f>
      </c>
      <c s="36" t="s">
        <v>166</v>
      </c>
      <c>
        <f>(M177*21)/100</f>
      </c>
      <c t="s">
        <v>28</v>
      </c>
    </row>
    <row r="178" spans="1:5" ht="25.5">
      <c r="A178" s="35" t="s">
        <v>56</v>
      </c>
      <c r="E178" s="39" t="s">
        <v>96</v>
      </c>
    </row>
    <row r="179" spans="1:5" ht="12.75">
      <c r="A179" s="35" t="s">
        <v>57</v>
      </c>
      <c r="E179" s="40" t="s">
        <v>5</v>
      </c>
    </row>
    <row r="180" spans="1:5" ht="63.75">
      <c r="A180" t="s">
        <v>58</v>
      </c>
      <c r="E180" s="39" t="s">
        <v>98</v>
      </c>
    </row>
    <row r="181" spans="1:16" ht="12.75">
      <c r="A181" t="s">
        <v>50</v>
      </c>
      <c s="34" t="s">
        <v>269</v>
      </c>
      <c s="34" t="s">
        <v>100</v>
      </c>
      <c s="35" t="s">
        <v>5</v>
      </c>
      <c s="6" t="s">
        <v>101</v>
      </c>
      <c s="36" t="s">
        <v>92</v>
      </c>
      <c s="37">
        <v>75</v>
      </c>
      <c s="36">
        <v>0</v>
      </c>
      <c s="36">
        <f>ROUND(G181*H181,6)</f>
      </c>
      <c r="L181" s="38">
        <v>0</v>
      </c>
      <c s="32">
        <f>ROUND(ROUND(L181,2)*ROUND(G181,3),2)</f>
      </c>
      <c s="36" t="s">
        <v>166</v>
      </c>
      <c>
        <f>(M181*21)/100</f>
      </c>
      <c t="s">
        <v>28</v>
      </c>
    </row>
    <row r="182" spans="1:5" ht="12.75">
      <c r="A182" s="35" t="s">
        <v>56</v>
      </c>
      <c r="E182" s="39" t="s">
        <v>101</v>
      </c>
    </row>
    <row r="183" spans="1:5" ht="12.75">
      <c r="A183" s="35" t="s">
        <v>57</v>
      </c>
      <c r="E183" s="40" t="s">
        <v>5</v>
      </c>
    </row>
    <row r="184" spans="1:5" ht="51">
      <c r="A184" t="s">
        <v>58</v>
      </c>
      <c r="E184" s="39" t="s">
        <v>102</v>
      </c>
    </row>
    <row r="185" spans="1:16" ht="12.75">
      <c r="A185" t="s">
        <v>50</v>
      </c>
      <c s="34" t="s">
        <v>272</v>
      </c>
      <c s="34" t="s">
        <v>273</v>
      </c>
      <c s="35" t="s">
        <v>5</v>
      </c>
      <c s="6" t="s">
        <v>274</v>
      </c>
      <c s="36" t="s">
        <v>275</v>
      </c>
      <c s="37">
        <v>0.007</v>
      </c>
      <c s="36">
        <v>0</v>
      </c>
      <c s="36">
        <f>ROUND(G185*H185,6)</f>
      </c>
      <c r="L185" s="38">
        <v>0</v>
      </c>
      <c s="32">
        <f>ROUND(ROUND(L185,2)*ROUND(G185,3),2)</f>
      </c>
      <c s="36" t="s">
        <v>295</v>
      </c>
      <c>
        <f>(M185*21)/100</f>
      </c>
      <c t="s">
        <v>28</v>
      </c>
    </row>
    <row r="186" spans="1:5" ht="12.75">
      <c r="A186" s="35" t="s">
        <v>56</v>
      </c>
      <c r="E186" s="39" t="s">
        <v>274</v>
      </c>
    </row>
    <row r="187" spans="1:5" ht="12.75">
      <c r="A187" s="35" t="s">
        <v>57</v>
      </c>
      <c r="E187" s="40" t="s">
        <v>5</v>
      </c>
    </row>
    <row r="188" spans="1:5" ht="191.25">
      <c r="A188" t="s">
        <v>58</v>
      </c>
      <c r="E188" s="39" t="s">
        <v>384</v>
      </c>
    </row>
    <row r="189" spans="1:16" ht="12.75">
      <c r="A189" t="s">
        <v>50</v>
      </c>
      <c s="34" t="s">
        <v>276</v>
      </c>
      <c s="34" t="s">
        <v>277</v>
      </c>
      <c s="35" t="s">
        <v>5</v>
      </c>
      <c s="6" t="s">
        <v>278</v>
      </c>
      <c s="36" t="s">
        <v>275</v>
      </c>
      <c s="37">
        <v>0.007</v>
      </c>
      <c s="36">
        <v>0</v>
      </c>
      <c s="36">
        <f>ROUND(G189*H189,6)</f>
      </c>
      <c r="L189" s="38">
        <v>0</v>
      </c>
      <c s="32">
        <f>ROUND(ROUND(L189,2)*ROUND(G189,3),2)</f>
      </c>
      <c s="36" t="s">
        <v>295</v>
      </c>
      <c>
        <f>(M189*21)/100</f>
      </c>
      <c t="s">
        <v>28</v>
      </c>
    </row>
    <row r="190" spans="1:5" ht="12.75">
      <c r="A190" s="35" t="s">
        <v>56</v>
      </c>
      <c r="E190" s="39" t="s">
        <v>278</v>
      </c>
    </row>
    <row r="191" spans="1:5" ht="12.75">
      <c r="A191" s="35" t="s">
        <v>57</v>
      </c>
      <c r="E191" s="40" t="s">
        <v>5</v>
      </c>
    </row>
    <row r="192" spans="1:5" ht="178.5">
      <c r="A192" t="s">
        <v>58</v>
      </c>
      <c r="E192" s="39" t="s">
        <v>385</v>
      </c>
    </row>
    <row r="193" spans="1:16" ht="12.75">
      <c r="A193" t="s">
        <v>50</v>
      </c>
      <c s="34" t="s">
        <v>279</v>
      </c>
      <c s="34" t="s">
        <v>386</v>
      </c>
      <c s="35" t="s">
        <v>5</v>
      </c>
      <c s="6" t="s">
        <v>387</v>
      </c>
      <c s="36" t="s">
        <v>54</v>
      </c>
      <c s="37">
        <v>2</v>
      </c>
      <c s="36">
        <v>0</v>
      </c>
      <c s="36">
        <f>ROUND(G193*H193,6)</f>
      </c>
      <c r="L193" s="38">
        <v>0</v>
      </c>
      <c s="32">
        <f>ROUND(ROUND(L193,2)*ROUND(G193,3),2)</f>
      </c>
      <c s="36" t="s">
        <v>295</v>
      </c>
      <c>
        <f>(M193*21)/100</f>
      </c>
      <c t="s">
        <v>28</v>
      </c>
    </row>
    <row r="194" spans="1:5" ht="12.75">
      <c r="A194" s="35" t="s">
        <v>56</v>
      </c>
      <c r="E194" s="39" t="s">
        <v>387</v>
      </c>
    </row>
    <row r="195" spans="1:5" ht="12.75">
      <c r="A195" s="35" t="s">
        <v>57</v>
      </c>
      <c r="E195" s="40" t="s">
        <v>5</v>
      </c>
    </row>
    <row r="196" spans="1:5" ht="153">
      <c r="A196" t="s">
        <v>58</v>
      </c>
      <c r="E196" s="39" t="s">
        <v>388</v>
      </c>
    </row>
    <row r="197" spans="1:16" ht="12.75">
      <c r="A197" t="s">
        <v>50</v>
      </c>
      <c s="34" t="s">
        <v>282</v>
      </c>
      <c s="34" t="s">
        <v>389</v>
      </c>
      <c s="35" t="s">
        <v>5</v>
      </c>
      <c s="6" t="s">
        <v>390</v>
      </c>
      <c s="36" t="s">
        <v>54</v>
      </c>
      <c s="37">
        <v>2</v>
      </c>
      <c s="36">
        <v>0</v>
      </c>
      <c s="36">
        <f>ROUND(G197*H197,6)</f>
      </c>
      <c r="L197" s="38">
        <v>0</v>
      </c>
      <c s="32">
        <f>ROUND(ROUND(L197,2)*ROUND(G197,3),2)</f>
      </c>
      <c s="36" t="s">
        <v>295</v>
      </c>
      <c>
        <f>(M197*21)/100</f>
      </c>
      <c t="s">
        <v>28</v>
      </c>
    </row>
    <row r="198" spans="1:5" ht="12.75">
      <c r="A198" s="35" t="s">
        <v>56</v>
      </c>
      <c r="E198" s="39" t="s">
        <v>390</v>
      </c>
    </row>
    <row r="199" spans="1:5" ht="12.75">
      <c r="A199" s="35" t="s">
        <v>57</v>
      </c>
      <c r="E199" s="40" t="s">
        <v>5</v>
      </c>
    </row>
    <row r="200" spans="1:5" ht="165.75">
      <c r="A200" t="s">
        <v>58</v>
      </c>
      <c r="E200" s="39" t="s">
        <v>391</v>
      </c>
    </row>
    <row r="201" spans="1:13" ht="12.75">
      <c r="A201" t="s">
        <v>47</v>
      </c>
      <c r="C201" s="31" t="s">
        <v>392</v>
      </c>
      <c r="E201" s="33" t="s">
        <v>393</v>
      </c>
      <c r="J201" s="32">
        <f>0</f>
      </c>
      <c s="32">
        <f>0</f>
      </c>
      <c s="32">
        <f>0+L202+L206</f>
      </c>
      <c s="32">
        <f>0+M202+M206</f>
      </c>
    </row>
    <row r="202" spans="1:16" ht="25.5">
      <c r="A202" t="s">
        <v>50</v>
      </c>
      <c s="34" t="s">
        <v>394</v>
      </c>
      <c s="34" t="s">
        <v>395</v>
      </c>
      <c s="35" t="s">
        <v>396</v>
      </c>
      <c s="6" t="s">
        <v>397</v>
      </c>
      <c s="36" t="s">
        <v>398</v>
      </c>
      <c s="37">
        <v>2</v>
      </c>
      <c s="36">
        <v>0</v>
      </c>
      <c s="36">
        <f>ROUND(G202*H202,6)</f>
      </c>
      <c r="L202" s="38">
        <v>0</v>
      </c>
      <c s="32">
        <f>ROUND(ROUND(L202,2)*ROUND(G202,3),2)</f>
      </c>
      <c s="36" t="s">
        <v>166</v>
      </c>
      <c>
        <f>(M202*21)/100</f>
      </c>
      <c t="s">
        <v>28</v>
      </c>
    </row>
    <row r="203" spans="1:5" ht="25.5">
      <c r="A203" s="35" t="s">
        <v>56</v>
      </c>
      <c r="E203" s="39" t="s">
        <v>399</v>
      </c>
    </row>
    <row r="204" spans="1:5" ht="12.75">
      <c r="A204" s="35" t="s">
        <v>57</v>
      </c>
      <c r="E204" s="40" t="s">
        <v>5</v>
      </c>
    </row>
    <row r="205" spans="1:5" ht="102">
      <c r="A205" t="s">
        <v>58</v>
      </c>
      <c r="E205" s="39" t="s">
        <v>400</v>
      </c>
    </row>
    <row r="206" spans="1:16" ht="25.5">
      <c r="A206" t="s">
        <v>50</v>
      </c>
      <c s="34" t="s">
        <v>401</v>
      </c>
      <c s="34" t="s">
        <v>402</v>
      </c>
      <c s="35" t="s">
        <v>403</v>
      </c>
      <c s="6" t="s">
        <v>404</v>
      </c>
      <c s="36" t="s">
        <v>398</v>
      </c>
      <c s="37">
        <v>1</v>
      </c>
      <c s="36">
        <v>0</v>
      </c>
      <c s="36">
        <f>ROUND(G206*H206,6)</f>
      </c>
      <c r="L206" s="38">
        <v>0</v>
      </c>
      <c s="32">
        <f>ROUND(ROUND(L206,2)*ROUND(G206,3),2)</f>
      </c>
      <c s="36" t="s">
        <v>166</v>
      </c>
      <c>
        <f>(M206*21)/100</f>
      </c>
      <c t="s">
        <v>28</v>
      </c>
    </row>
    <row r="207" spans="1:5" ht="25.5">
      <c r="A207" s="35" t="s">
        <v>56</v>
      </c>
      <c r="E207" s="39" t="s">
        <v>405</v>
      </c>
    </row>
    <row r="208" spans="1:5" ht="12.75">
      <c r="A208" s="35" t="s">
        <v>57</v>
      </c>
      <c r="E208" s="40" t="s">
        <v>5</v>
      </c>
    </row>
    <row r="209" spans="1:5" ht="102">
      <c r="A209" t="s">
        <v>58</v>
      </c>
      <c r="E209" s="39" t="s">
        <v>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160</v>
      </c>
      <c s="41">
        <f>Rekapitulace!C12</f>
      </c>
      <c s="20" t="s">
        <v>0</v>
      </c>
      <c t="s">
        <v>23</v>
      </c>
      <c t="s">
        <v>28</v>
      </c>
    </row>
    <row r="4" spans="1:16" ht="32" customHeight="1">
      <c r="A4" s="24" t="s">
        <v>20</v>
      </c>
      <c s="25" t="s">
        <v>29</v>
      </c>
      <c s="27" t="s">
        <v>160</v>
      </c>
      <c r="E4" s="26" t="s">
        <v>161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COUNTIFS(L8:L200,"=0",A8:A200,"P")+COUNTIFS(L8:L200,"",A8:A200,"P")+SUM(Q8:Q200)</f>
      </c>
    </row>
    <row r="8" spans="1:13" ht="12.75">
      <c r="A8" t="s">
        <v>45</v>
      </c>
      <c r="C8" s="28" t="s">
        <v>409</v>
      </c>
      <c r="E8" s="30" t="s">
        <v>408</v>
      </c>
      <c r="J8" s="29">
        <f>0+J9+J170+J195</f>
      </c>
      <c s="29">
        <f>0+K9+K170+K195</f>
      </c>
      <c s="29">
        <f>0+L9+L170+L195</f>
      </c>
      <c s="29">
        <f>0+M9+M170+M195</f>
      </c>
    </row>
    <row r="9" spans="1:13" ht="12.75">
      <c r="A9" t="s">
        <v>47</v>
      </c>
      <c r="C9" s="31" t="s">
        <v>410</v>
      </c>
      <c r="E9" s="33" t="s">
        <v>411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38.25">
      <c r="A10" t="s">
        <v>50</v>
      </c>
      <c s="34" t="s">
        <v>51</v>
      </c>
      <c s="34" t="s">
        <v>412</v>
      </c>
      <c s="35" t="s">
        <v>5</v>
      </c>
      <c s="6" t="s">
        <v>413</v>
      </c>
      <c s="36" t="s">
        <v>114</v>
      </c>
      <c s="37">
        <v>2000</v>
      </c>
      <c s="36">
        <v>0</v>
      </c>
      <c s="36">
        <f>ROUND(G10*H10,6)</f>
      </c>
      <c r="L10" s="38">
        <v>0</v>
      </c>
      <c s="32">
        <f>ROUND(ROUND(L10,2)*ROUND(G10,3),2)</f>
      </c>
      <c s="36" t="s">
        <v>414</v>
      </c>
      <c>
        <f>(M10*21)/100</f>
      </c>
      <c t="s">
        <v>28</v>
      </c>
    </row>
    <row r="11" spans="1:5" ht="38.25">
      <c r="A11" s="35" t="s">
        <v>56</v>
      </c>
      <c r="E11" s="39" t="s">
        <v>415</v>
      </c>
    </row>
    <row r="12" spans="1:5" ht="63.75">
      <c r="A12" s="35" t="s">
        <v>57</v>
      </c>
      <c r="E12" s="40" t="s">
        <v>416</v>
      </c>
    </row>
    <row r="13" spans="1:5" ht="12.75">
      <c r="A13" t="s">
        <v>58</v>
      </c>
      <c r="E13" s="39" t="s">
        <v>5</v>
      </c>
    </row>
    <row r="14" spans="1:16" ht="12.75">
      <c r="A14" t="s">
        <v>50</v>
      </c>
      <c s="34" t="s">
        <v>28</v>
      </c>
      <c s="34" t="s">
        <v>417</v>
      </c>
      <c s="35" t="s">
        <v>5</v>
      </c>
      <c s="6" t="s">
        <v>418</v>
      </c>
      <c s="36" t="s">
        <v>114</v>
      </c>
      <c s="37">
        <v>1100</v>
      </c>
      <c s="36">
        <v>8E-05</v>
      </c>
      <c s="36">
        <f>ROUND(G14*H14,6)</f>
      </c>
      <c r="L14" s="38">
        <v>0</v>
      </c>
      <c s="32">
        <f>ROUND(ROUND(L14,2)*ROUND(G14,3),2)</f>
      </c>
      <c s="36" t="s">
        <v>166</v>
      </c>
      <c>
        <f>(M14*21)/100</f>
      </c>
      <c t="s">
        <v>28</v>
      </c>
    </row>
    <row r="15" spans="1:5" ht="12.75">
      <c r="A15" s="35" t="s">
        <v>56</v>
      </c>
      <c r="E15" s="39" t="s">
        <v>418</v>
      </c>
    </row>
    <row r="16" spans="1:5" ht="38.25">
      <c r="A16" s="35" t="s">
        <v>57</v>
      </c>
      <c r="E16" s="40" t="s">
        <v>419</v>
      </c>
    </row>
    <row r="17" spans="1:5" ht="12.75">
      <c r="A17" t="s">
        <v>58</v>
      </c>
      <c r="E17" s="39" t="s">
        <v>5</v>
      </c>
    </row>
    <row r="18" spans="1:16" ht="12.75">
      <c r="A18" t="s">
        <v>50</v>
      </c>
      <c s="34" t="s">
        <v>26</v>
      </c>
      <c s="34" t="s">
        <v>420</v>
      </c>
      <c s="35" t="s">
        <v>5</v>
      </c>
      <c s="6" t="s">
        <v>421</v>
      </c>
      <c s="36" t="s">
        <v>114</v>
      </c>
      <c s="37">
        <v>1100</v>
      </c>
      <c s="36">
        <v>8E-05</v>
      </c>
      <c s="36">
        <f>ROUND(G18*H18,6)</f>
      </c>
      <c r="L18" s="38">
        <v>0</v>
      </c>
      <c s="32">
        <f>ROUND(ROUND(L18,2)*ROUND(G18,3),2)</f>
      </c>
      <c s="36" t="s">
        <v>166</v>
      </c>
      <c>
        <f>(M18*21)/100</f>
      </c>
      <c t="s">
        <v>28</v>
      </c>
    </row>
    <row r="19" spans="1:5" ht="12.75">
      <c r="A19" s="35" t="s">
        <v>56</v>
      </c>
      <c r="E19" s="39" t="s">
        <v>421</v>
      </c>
    </row>
    <row r="20" spans="1:5" ht="38.25">
      <c r="A20" s="35" t="s">
        <v>57</v>
      </c>
      <c r="E20" s="40" t="s">
        <v>419</v>
      </c>
    </row>
    <row r="21" spans="1:5" ht="12.75">
      <c r="A21" t="s">
        <v>58</v>
      </c>
      <c r="E21" s="39" t="s">
        <v>5</v>
      </c>
    </row>
    <row r="22" spans="1:16" ht="25.5">
      <c r="A22" t="s">
        <v>50</v>
      </c>
      <c s="34" t="s">
        <v>66</v>
      </c>
      <c s="34" t="s">
        <v>422</v>
      </c>
      <c s="35" t="s">
        <v>5</v>
      </c>
      <c s="6" t="s">
        <v>423</v>
      </c>
      <c s="36" t="s">
        <v>114</v>
      </c>
      <c s="37">
        <v>250</v>
      </c>
      <c s="36">
        <v>0</v>
      </c>
      <c s="36">
        <f>ROUND(G22*H22,6)</f>
      </c>
      <c r="L22" s="38">
        <v>0</v>
      </c>
      <c s="32">
        <f>ROUND(ROUND(L22,2)*ROUND(G22,3),2)</f>
      </c>
      <c s="36" t="s">
        <v>414</v>
      </c>
      <c>
        <f>(M22*21)/100</f>
      </c>
      <c t="s">
        <v>28</v>
      </c>
    </row>
    <row r="23" spans="1:5" ht="25.5">
      <c r="A23" s="35" t="s">
        <v>56</v>
      </c>
      <c r="E23" s="39" t="s">
        <v>423</v>
      </c>
    </row>
    <row r="24" spans="1:5" ht="25.5">
      <c r="A24" s="35" t="s">
        <v>57</v>
      </c>
      <c r="E24" s="40" t="s">
        <v>424</v>
      </c>
    </row>
    <row r="25" spans="1:5" ht="12.75">
      <c r="A25" t="s">
        <v>58</v>
      </c>
      <c r="E25" s="39" t="s">
        <v>5</v>
      </c>
    </row>
    <row r="26" spans="1:16" ht="12.75">
      <c r="A26" t="s">
        <v>50</v>
      </c>
      <c s="34" t="s">
        <v>69</v>
      </c>
      <c s="34" t="s">
        <v>425</v>
      </c>
      <c s="35" t="s">
        <v>5</v>
      </c>
      <c s="6" t="s">
        <v>426</v>
      </c>
      <c s="36" t="s">
        <v>114</v>
      </c>
      <c s="37">
        <v>287.5</v>
      </c>
      <c s="36">
        <v>0.00183</v>
      </c>
      <c s="36">
        <f>ROUND(G26*H26,6)</f>
      </c>
      <c r="L26" s="38">
        <v>0</v>
      </c>
      <c s="32">
        <f>ROUND(ROUND(L26,2)*ROUND(G26,3),2)</f>
      </c>
      <c s="36" t="s">
        <v>414</v>
      </c>
      <c>
        <f>(M26*21)/100</f>
      </c>
      <c t="s">
        <v>28</v>
      </c>
    </row>
    <row r="27" spans="1:5" ht="12.75">
      <c r="A27" s="35" t="s">
        <v>56</v>
      </c>
      <c r="E27" s="39" t="s">
        <v>426</v>
      </c>
    </row>
    <row r="28" spans="1:5" ht="12.75">
      <c r="A28" s="35" t="s">
        <v>57</v>
      </c>
      <c r="E28" s="40" t="s">
        <v>427</v>
      </c>
    </row>
    <row r="29" spans="1:5" ht="12.75">
      <c r="A29" t="s">
        <v>58</v>
      </c>
      <c r="E29" s="39" t="s">
        <v>5</v>
      </c>
    </row>
    <row r="30" spans="1:16" ht="25.5">
      <c r="A30" t="s">
        <v>50</v>
      </c>
      <c s="34" t="s">
        <v>27</v>
      </c>
      <c s="34" t="s">
        <v>428</v>
      </c>
      <c s="35" t="s">
        <v>5</v>
      </c>
      <c s="6" t="s">
        <v>429</v>
      </c>
      <c s="36" t="s">
        <v>54</v>
      </c>
      <c s="37">
        <v>2</v>
      </c>
      <c s="36">
        <v>0</v>
      </c>
      <c s="36">
        <f>ROUND(G30*H30,6)</f>
      </c>
      <c r="L30" s="38">
        <v>0</v>
      </c>
      <c s="32">
        <f>ROUND(ROUND(L30,2)*ROUND(G30,3),2)</f>
      </c>
      <c s="36" t="s">
        <v>414</v>
      </c>
      <c>
        <f>(M30*21)/100</f>
      </c>
      <c t="s">
        <v>28</v>
      </c>
    </row>
    <row r="31" spans="1:5" ht="25.5">
      <c r="A31" s="35" t="s">
        <v>56</v>
      </c>
      <c r="E31" s="39" t="s">
        <v>429</v>
      </c>
    </row>
    <row r="32" spans="1:5" ht="12.75">
      <c r="A32" s="35" t="s">
        <v>57</v>
      </c>
      <c r="E32" s="40" t="s">
        <v>430</v>
      </c>
    </row>
    <row r="33" spans="1:5" ht="12.75">
      <c r="A33" t="s">
        <v>58</v>
      </c>
      <c r="E33" s="39" t="s">
        <v>5</v>
      </c>
    </row>
    <row r="34" spans="1:16" ht="12.75">
      <c r="A34" t="s">
        <v>50</v>
      </c>
      <c s="34" t="s">
        <v>77</v>
      </c>
      <c s="34" t="s">
        <v>431</v>
      </c>
      <c s="35" t="s">
        <v>5</v>
      </c>
      <c s="6" t="s">
        <v>432</v>
      </c>
      <c s="36" t="s">
        <v>54</v>
      </c>
      <c s="37">
        <v>2</v>
      </c>
      <c s="36">
        <v>0</v>
      </c>
      <c s="36">
        <f>ROUND(G34*H34,6)</f>
      </c>
      <c r="L34" s="38">
        <v>0</v>
      </c>
      <c s="32">
        <f>ROUND(ROUND(L34,2)*ROUND(G34,3),2)</f>
      </c>
      <c s="36" t="s">
        <v>166</v>
      </c>
      <c>
        <f>(M34*21)/100</f>
      </c>
      <c t="s">
        <v>28</v>
      </c>
    </row>
    <row r="35" spans="1:5" ht="12.75">
      <c r="A35" s="35" t="s">
        <v>56</v>
      </c>
      <c r="E35" s="39" t="s">
        <v>432</v>
      </c>
    </row>
    <row r="36" spans="1:5" ht="12.75">
      <c r="A36" s="35" t="s">
        <v>57</v>
      </c>
      <c r="E36" s="40" t="s">
        <v>5</v>
      </c>
    </row>
    <row r="37" spans="1:5" ht="12.75">
      <c r="A37" t="s">
        <v>58</v>
      </c>
      <c r="E37" s="39" t="s">
        <v>5</v>
      </c>
    </row>
    <row r="38" spans="1:16" ht="25.5">
      <c r="A38" t="s">
        <v>50</v>
      </c>
      <c s="34" t="s">
        <v>81</v>
      </c>
      <c s="34" t="s">
        <v>433</v>
      </c>
      <c s="35" t="s">
        <v>5</v>
      </c>
      <c s="6" t="s">
        <v>434</v>
      </c>
      <c s="36" t="s">
        <v>54</v>
      </c>
      <c s="37">
        <v>2</v>
      </c>
      <c s="36">
        <v>0</v>
      </c>
      <c s="36">
        <f>ROUND(G38*H38,6)</f>
      </c>
      <c r="L38" s="38">
        <v>0</v>
      </c>
      <c s="32">
        <f>ROUND(ROUND(L38,2)*ROUND(G38,3),2)</f>
      </c>
      <c s="36" t="s">
        <v>414</v>
      </c>
      <c>
        <f>(M38*21)/100</f>
      </c>
      <c t="s">
        <v>28</v>
      </c>
    </row>
    <row r="39" spans="1:5" ht="25.5">
      <c r="A39" s="35" t="s">
        <v>56</v>
      </c>
      <c r="E39" s="39" t="s">
        <v>434</v>
      </c>
    </row>
    <row r="40" spans="1:5" ht="12.75">
      <c r="A40" s="35" t="s">
        <v>57</v>
      </c>
      <c r="E40" s="40" t="s">
        <v>430</v>
      </c>
    </row>
    <row r="41" spans="1:5" ht="12.75">
      <c r="A41" t="s">
        <v>58</v>
      </c>
      <c r="E41" s="39" t="s">
        <v>5</v>
      </c>
    </row>
    <row r="42" spans="1:16" ht="12.75">
      <c r="A42" t="s">
        <v>50</v>
      </c>
      <c s="34" t="s">
        <v>89</v>
      </c>
      <c s="34" t="s">
        <v>435</v>
      </c>
      <c s="35" t="s">
        <v>5</v>
      </c>
      <c s="6" t="s">
        <v>436</v>
      </c>
      <c s="36" t="s">
        <v>54</v>
      </c>
      <c s="37">
        <v>2</v>
      </c>
      <c s="36">
        <v>0</v>
      </c>
      <c s="36">
        <f>ROUND(G42*H42,6)</f>
      </c>
      <c r="L42" s="38">
        <v>0</v>
      </c>
      <c s="32">
        <f>ROUND(ROUND(L42,2)*ROUND(G42,3),2)</f>
      </c>
      <c s="36" t="s">
        <v>166</v>
      </c>
      <c>
        <f>(M42*21)/100</f>
      </c>
      <c t="s">
        <v>28</v>
      </c>
    </row>
    <row r="43" spans="1:5" ht="12.75">
      <c r="A43" s="35" t="s">
        <v>56</v>
      </c>
      <c r="E43" s="39" t="s">
        <v>436</v>
      </c>
    </row>
    <row r="44" spans="1:5" ht="12.75">
      <c r="A44" s="35" t="s">
        <v>57</v>
      </c>
      <c r="E44" s="40" t="s">
        <v>5</v>
      </c>
    </row>
    <row r="45" spans="1:5" ht="12.75">
      <c r="A45" t="s">
        <v>58</v>
      </c>
      <c r="E45" s="39" t="s">
        <v>5</v>
      </c>
    </row>
    <row r="46" spans="1:16" ht="25.5">
      <c r="A46" t="s">
        <v>50</v>
      </c>
      <c s="34" t="s">
        <v>94</v>
      </c>
      <c s="34" t="s">
        <v>437</v>
      </c>
      <c s="35" t="s">
        <v>5</v>
      </c>
      <c s="6" t="s">
        <v>438</v>
      </c>
      <c s="36" t="s">
        <v>54</v>
      </c>
      <c s="37">
        <v>2</v>
      </c>
      <c s="36">
        <v>0</v>
      </c>
      <c s="36">
        <f>ROUND(G46*H46,6)</f>
      </c>
      <c r="L46" s="38">
        <v>0</v>
      </c>
      <c s="32">
        <f>ROUND(ROUND(L46,2)*ROUND(G46,3),2)</f>
      </c>
      <c s="36" t="s">
        <v>414</v>
      </c>
      <c>
        <f>(M46*21)/100</f>
      </c>
      <c t="s">
        <v>28</v>
      </c>
    </row>
    <row r="47" spans="1:5" ht="25.5">
      <c r="A47" s="35" t="s">
        <v>56</v>
      </c>
      <c r="E47" s="39" t="s">
        <v>438</v>
      </c>
    </row>
    <row r="48" spans="1:5" ht="12.75">
      <c r="A48" s="35" t="s">
        <v>57</v>
      </c>
      <c r="E48" s="40" t="s">
        <v>430</v>
      </c>
    </row>
    <row r="49" spans="1:5" ht="12.75">
      <c r="A49" t="s">
        <v>58</v>
      </c>
      <c r="E49" s="39" t="s">
        <v>5</v>
      </c>
    </row>
    <row r="50" spans="1:16" ht="12.75">
      <c r="A50" t="s">
        <v>50</v>
      </c>
      <c s="34" t="s">
        <v>99</v>
      </c>
      <c s="34" t="s">
        <v>439</v>
      </c>
      <c s="35" t="s">
        <v>5</v>
      </c>
      <c s="6" t="s">
        <v>440</v>
      </c>
      <c s="36" t="s">
        <v>54</v>
      </c>
      <c s="37">
        <v>2</v>
      </c>
      <c s="36">
        <v>0</v>
      </c>
      <c s="36">
        <f>ROUND(G50*H50,6)</f>
      </c>
      <c r="L50" s="38">
        <v>0</v>
      </c>
      <c s="32">
        <f>ROUND(ROUND(L50,2)*ROUND(G50,3),2)</f>
      </c>
      <c s="36" t="s">
        <v>166</v>
      </c>
      <c>
        <f>(M50*21)/100</f>
      </c>
      <c t="s">
        <v>28</v>
      </c>
    </row>
    <row r="51" spans="1:5" ht="12.75">
      <c r="A51" s="35" t="s">
        <v>56</v>
      </c>
      <c r="E51" s="39" t="s">
        <v>440</v>
      </c>
    </row>
    <row r="52" spans="1:5" ht="12.75">
      <c r="A52" s="35" t="s">
        <v>57</v>
      </c>
      <c r="E52" s="40" t="s">
        <v>5</v>
      </c>
    </row>
    <row r="53" spans="1:5" ht="12.75">
      <c r="A53" t="s">
        <v>58</v>
      </c>
      <c r="E53" s="39" t="s">
        <v>5</v>
      </c>
    </row>
    <row r="54" spans="1:16" ht="25.5">
      <c r="A54" t="s">
        <v>50</v>
      </c>
      <c s="34" t="s">
        <v>103</v>
      </c>
      <c s="34" t="s">
        <v>441</v>
      </c>
      <c s="35" t="s">
        <v>5</v>
      </c>
      <c s="6" t="s">
        <v>442</v>
      </c>
      <c s="36" t="s">
        <v>54</v>
      </c>
      <c s="37">
        <v>2</v>
      </c>
      <c s="36">
        <v>0</v>
      </c>
      <c s="36">
        <f>ROUND(G54*H54,6)</f>
      </c>
      <c r="L54" s="38">
        <v>0</v>
      </c>
      <c s="32">
        <f>ROUND(ROUND(L54,2)*ROUND(G54,3),2)</f>
      </c>
      <c s="36" t="s">
        <v>414</v>
      </c>
      <c>
        <f>(M54*21)/100</f>
      </c>
      <c t="s">
        <v>28</v>
      </c>
    </row>
    <row r="55" spans="1:5" ht="25.5">
      <c r="A55" s="35" t="s">
        <v>56</v>
      </c>
      <c r="E55" s="39" t="s">
        <v>442</v>
      </c>
    </row>
    <row r="56" spans="1:5" ht="12.75">
      <c r="A56" s="35" t="s">
        <v>57</v>
      </c>
      <c r="E56" s="40" t="s">
        <v>430</v>
      </c>
    </row>
    <row r="57" spans="1:5" ht="12.75">
      <c r="A57" t="s">
        <v>58</v>
      </c>
      <c r="E57" s="39" t="s">
        <v>5</v>
      </c>
    </row>
    <row r="58" spans="1:16" ht="12.75">
      <c r="A58" t="s">
        <v>50</v>
      </c>
      <c s="34" t="s">
        <v>107</v>
      </c>
      <c s="34" t="s">
        <v>439</v>
      </c>
      <c s="35" t="s">
        <v>51</v>
      </c>
      <c s="6" t="s">
        <v>440</v>
      </c>
      <c s="36" t="s">
        <v>54</v>
      </c>
      <c s="37">
        <v>2</v>
      </c>
      <c s="36">
        <v>0</v>
      </c>
      <c s="36">
        <f>ROUND(G58*H58,6)</f>
      </c>
      <c r="L58" s="38">
        <v>0</v>
      </c>
      <c s="32">
        <f>ROUND(ROUND(L58,2)*ROUND(G58,3),2)</f>
      </c>
      <c s="36" t="s">
        <v>166</v>
      </c>
      <c>
        <f>(M58*21)/100</f>
      </c>
      <c t="s">
        <v>28</v>
      </c>
    </row>
    <row r="59" spans="1:5" ht="12.75">
      <c r="A59" s="35" t="s">
        <v>56</v>
      </c>
      <c r="E59" s="39" t="s">
        <v>440</v>
      </c>
    </row>
    <row r="60" spans="1:5" ht="12.75">
      <c r="A60" s="35" t="s">
        <v>57</v>
      </c>
      <c r="E60" s="40" t="s">
        <v>5</v>
      </c>
    </row>
    <row r="61" spans="1:5" ht="12.75">
      <c r="A61" t="s">
        <v>58</v>
      </c>
      <c r="E61" s="39" t="s">
        <v>5</v>
      </c>
    </row>
    <row r="62" spans="1:16" ht="12.75">
      <c r="A62" t="s">
        <v>50</v>
      </c>
      <c s="34" t="s">
        <v>111</v>
      </c>
      <c s="34" t="s">
        <v>443</v>
      </c>
      <c s="35" t="s">
        <v>5</v>
      </c>
      <c s="6" t="s">
        <v>444</v>
      </c>
      <c s="36" t="s">
        <v>54</v>
      </c>
      <c s="37">
        <v>2</v>
      </c>
      <c s="36">
        <v>0</v>
      </c>
      <c s="36">
        <f>ROUND(G62*H62,6)</f>
      </c>
      <c r="L62" s="38">
        <v>0</v>
      </c>
      <c s="32">
        <f>ROUND(ROUND(L62,2)*ROUND(G62,3),2)</f>
      </c>
      <c s="36" t="s">
        <v>414</v>
      </c>
      <c>
        <f>(M62*21)/100</f>
      </c>
      <c t="s">
        <v>28</v>
      </c>
    </row>
    <row r="63" spans="1:5" ht="12.75">
      <c r="A63" s="35" t="s">
        <v>56</v>
      </c>
      <c r="E63" s="39" t="s">
        <v>444</v>
      </c>
    </row>
    <row r="64" spans="1:5" ht="12.75">
      <c r="A64" s="35" t="s">
        <v>57</v>
      </c>
      <c r="E64" s="40" t="s">
        <v>430</v>
      </c>
    </row>
    <row r="65" spans="1:5" ht="12.75">
      <c r="A65" t="s">
        <v>58</v>
      </c>
      <c r="E65" s="39" t="s">
        <v>5</v>
      </c>
    </row>
    <row r="66" spans="1:16" ht="12.75">
      <c r="A66" t="s">
        <v>50</v>
      </c>
      <c s="34" t="s">
        <v>116</v>
      </c>
      <c s="34" t="s">
        <v>445</v>
      </c>
      <c s="35" t="s">
        <v>5</v>
      </c>
      <c s="6" t="s">
        <v>446</v>
      </c>
      <c s="36" t="s">
        <v>54</v>
      </c>
      <c s="37">
        <v>2</v>
      </c>
      <c s="36">
        <v>0</v>
      </c>
      <c s="36">
        <f>ROUND(G66*H66,6)</f>
      </c>
      <c r="L66" s="38">
        <v>0</v>
      </c>
      <c s="32">
        <f>ROUND(ROUND(L66,2)*ROUND(G66,3),2)</f>
      </c>
      <c s="36" t="s">
        <v>166</v>
      </c>
      <c>
        <f>(M66*21)/100</f>
      </c>
      <c t="s">
        <v>28</v>
      </c>
    </row>
    <row r="67" spans="1:5" ht="12.75">
      <c r="A67" s="35" t="s">
        <v>56</v>
      </c>
      <c r="E67" s="39" t="s">
        <v>446</v>
      </c>
    </row>
    <row r="68" spans="1:5" ht="12.75">
      <c r="A68" s="35" t="s">
        <v>57</v>
      </c>
      <c r="E68" s="40" t="s">
        <v>5</v>
      </c>
    </row>
    <row r="69" spans="1:5" ht="12.75">
      <c r="A69" t="s">
        <v>58</v>
      </c>
      <c r="E69" s="39" t="s">
        <v>5</v>
      </c>
    </row>
    <row r="70" spans="1:16" ht="12.75">
      <c r="A70" t="s">
        <v>50</v>
      </c>
      <c s="34" t="s">
        <v>120</v>
      </c>
      <c s="34" t="s">
        <v>447</v>
      </c>
      <c s="35" t="s">
        <v>5</v>
      </c>
      <c s="6" t="s">
        <v>448</v>
      </c>
      <c s="36" t="s">
        <v>54</v>
      </c>
      <c s="37">
        <v>168</v>
      </c>
      <c s="36">
        <v>0</v>
      </c>
      <c s="36">
        <f>ROUND(G70*H70,6)</f>
      </c>
      <c r="L70" s="38">
        <v>0</v>
      </c>
      <c s="32">
        <f>ROUND(ROUND(L70,2)*ROUND(G70,3),2)</f>
      </c>
      <c s="36" t="s">
        <v>414</v>
      </c>
      <c>
        <f>(M70*21)/100</f>
      </c>
      <c t="s">
        <v>28</v>
      </c>
    </row>
    <row r="71" spans="1:5" ht="12.75">
      <c r="A71" s="35" t="s">
        <v>56</v>
      </c>
      <c r="E71" s="39" t="s">
        <v>448</v>
      </c>
    </row>
    <row r="72" spans="1:5" ht="12.75">
      <c r="A72" s="35" t="s">
        <v>57</v>
      </c>
      <c r="E72" s="40" t="s">
        <v>449</v>
      </c>
    </row>
    <row r="73" spans="1:5" ht="12.75">
      <c r="A73" t="s">
        <v>58</v>
      </c>
      <c r="E73" s="39" t="s">
        <v>5</v>
      </c>
    </row>
    <row r="74" spans="1:16" ht="25.5">
      <c r="A74" t="s">
        <v>50</v>
      </c>
      <c s="34" t="s">
        <v>125</v>
      </c>
      <c s="34" t="s">
        <v>450</v>
      </c>
      <c s="35" t="s">
        <v>5</v>
      </c>
      <c s="6" t="s">
        <v>451</v>
      </c>
      <c s="36" t="s">
        <v>54</v>
      </c>
      <c s="37">
        <v>168</v>
      </c>
      <c s="36">
        <v>0.01</v>
      </c>
      <c s="36">
        <f>ROUND(G74*H74,6)</f>
      </c>
      <c r="L74" s="38">
        <v>0</v>
      </c>
      <c s="32">
        <f>ROUND(ROUND(L74,2)*ROUND(G74,3),2)</f>
      </c>
      <c s="36" t="s">
        <v>414</v>
      </c>
      <c>
        <f>(M74*21)/100</f>
      </c>
      <c t="s">
        <v>28</v>
      </c>
    </row>
    <row r="75" spans="1:5" ht="25.5">
      <c r="A75" s="35" t="s">
        <v>56</v>
      </c>
      <c r="E75" s="39" t="s">
        <v>451</v>
      </c>
    </row>
    <row r="76" spans="1:5" ht="12.75">
      <c r="A76" s="35" t="s">
        <v>57</v>
      </c>
      <c r="E76" s="40" t="s">
        <v>5</v>
      </c>
    </row>
    <row r="77" spans="1:5" ht="12.75">
      <c r="A77" t="s">
        <v>58</v>
      </c>
      <c r="E77" s="39" t="s">
        <v>5</v>
      </c>
    </row>
    <row r="78" spans="1:16" ht="25.5">
      <c r="A78" t="s">
        <v>50</v>
      </c>
      <c s="34" t="s">
        <v>129</v>
      </c>
      <c s="34" t="s">
        <v>452</v>
      </c>
      <c s="35" t="s">
        <v>5</v>
      </c>
      <c s="6" t="s">
        <v>453</v>
      </c>
      <c s="36" t="s">
        <v>54</v>
      </c>
      <c s="37">
        <v>168</v>
      </c>
      <c s="36">
        <v>0</v>
      </c>
      <c s="36">
        <f>ROUND(G78*H78,6)</f>
      </c>
      <c r="L78" s="38">
        <v>0</v>
      </c>
      <c s="32">
        <f>ROUND(ROUND(L78,2)*ROUND(G78,3),2)</f>
      </c>
      <c s="36" t="s">
        <v>414</v>
      </c>
      <c>
        <f>(M78*21)/100</f>
      </c>
      <c t="s">
        <v>28</v>
      </c>
    </row>
    <row r="79" spans="1:5" ht="25.5">
      <c r="A79" s="35" t="s">
        <v>56</v>
      </c>
      <c r="E79" s="39" t="s">
        <v>453</v>
      </c>
    </row>
    <row r="80" spans="1:5" ht="12.75">
      <c r="A80" s="35" t="s">
        <v>57</v>
      </c>
      <c r="E80" s="40" t="s">
        <v>449</v>
      </c>
    </row>
    <row r="81" spans="1:5" ht="12.75">
      <c r="A81" t="s">
        <v>58</v>
      </c>
      <c r="E81" s="39" t="s">
        <v>5</v>
      </c>
    </row>
    <row r="82" spans="1:16" ht="12.75">
      <c r="A82" t="s">
        <v>50</v>
      </c>
      <c s="34" t="s">
        <v>133</v>
      </c>
      <c s="34" t="s">
        <v>454</v>
      </c>
      <c s="35" t="s">
        <v>5</v>
      </c>
      <c s="6" t="s">
        <v>455</v>
      </c>
      <c s="36" t="s">
        <v>54</v>
      </c>
      <c s="37">
        <v>168</v>
      </c>
      <c s="36">
        <v>0.0242</v>
      </c>
      <c s="36">
        <f>ROUND(G82*H82,6)</f>
      </c>
      <c r="L82" s="38">
        <v>0</v>
      </c>
      <c s="32">
        <f>ROUND(ROUND(L82,2)*ROUND(G82,3),2)</f>
      </c>
      <c s="36" t="s">
        <v>166</v>
      </c>
      <c>
        <f>(M82*21)/100</f>
      </c>
      <c t="s">
        <v>28</v>
      </c>
    </row>
    <row r="83" spans="1:5" ht="12.75">
      <c r="A83" s="35" t="s">
        <v>56</v>
      </c>
      <c r="E83" s="39" t="s">
        <v>455</v>
      </c>
    </row>
    <row r="84" spans="1:5" ht="12.75">
      <c r="A84" s="35" t="s">
        <v>57</v>
      </c>
      <c r="E84" s="40" t="s">
        <v>5</v>
      </c>
    </row>
    <row r="85" spans="1:5" ht="12.75">
      <c r="A85" t="s">
        <v>58</v>
      </c>
      <c r="E85" s="39" t="s">
        <v>5</v>
      </c>
    </row>
    <row r="86" spans="1:16" ht="25.5">
      <c r="A86" t="s">
        <v>50</v>
      </c>
      <c s="34" t="s">
        <v>137</v>
      </c>
      <c s="34" t="s">
        <v>456</v>
      </c>
      <c s="35" t="s">
        <v>5</v>
      </c>
      <c s="6" t="s">
        <v>457</v>
      </c>
      <c s="36" t="s">
        <v>54</v>
      </c>
      <c s="37">
        <v>2</v>
      </c>
      <c s="36">
        <v>0</v>
      </c>
      <c s="36">
        <f>ROUND(G86*H86,6)</f>
      </c>
      <c r="L86" s="38">
        <v>0</v>
      </c>
      <c s="32">
        <f>ROUND(ROUND(L86,2)*ROUND(G86,3),2)</f>
      </c>
      <c s="36" t="s">
        <v>414</v>
      </c>
      <c>
        <f>(M86*21)/100</f>
      </c>
      <c t="s">
        <v>28</v>
      </c>
    </row>
    <row r="87" spans="1:5" ht="38.25">
      <c r="A87" s="35" t="s">
        <v>56</v>
      </c>
      <c r="E87" s="39" t="s">
        <v>458</v>
      </c>
    </row>
    <row r="88" spans="1:5" ht="63.75">
      <c r="A88" s="35" t="s">
        <v>57</v>
      </c>
      <c r="E88" s="40" t="s">
        <v>459</v>
      </c>
    </row>
    <row r="89" spans="1:5" ht="12.75">
      <c r="A89" t="s">
        <v>58</v>
      </c>
      <c r="E89" s="39" t="s">
        <v>5</v>
      </c>
    </row>
    <row r="90" spans="1:16" ht="25.5">
      <c r="A90" t="s">
        <v>50</v>
      </c>
      <c s="34" t="s">
        <v>141</v>
      </c>
      <c s="34" t="s">
        <v>460</v>
      </c>
      <c s="35" t="s">
        <v>5</v>
      </c>
      <c s="6" t="s">
        <v>461</v>
      </c>
      <c s="36" t="s">
        <v>54</v>
      </c>
      <c s="37">
        <v>1</v>
      </c>
      <c s="36">
        <v>0.036</v>
      </c>
      <c s="36">
        <f>ROUND(G90*H90,6)</f>
      </c>
      <c r="L90" s="38">
        <v>0</v>
      </c>
      <c s="32">
        <f>ROUND(ROUND(L90,2)*ROUND(G90,3),2)</f>
      </c>
      <c s="36" t="s">
        <v>166</v>
      </c>
      <c>
        <f>(M90*21)/100</f>
      </c>
      <c t="s">
        <v>28</v>
      </c>
    </row>
    <row r="91" spans="1:5" ht="25.5">
      <c r="A91" s="35" t="s">
        <v>56</v>
      </c>
      <c r="E91" s="39" t="s">
        <v>461</v>
      </c>
    </row>
    <row r="92" spans="1:5" ht="25.5">
      <c r="A92" s="35" t="s">
        <v>57</v>
      </c>
      <c r="E92" s="40" t="s">
        <v>462</v>
      </c>
    </row>
    <row r="93" spans="1:5" ht="12.75">
      <c r="A93" t="s">
        <v>58</v>
      </c>
      <c r="E93" s="39" t="s">
        <v>5</v>
      </c>
    </row>
    <row r="94" spans="1:16" ht="25.5">
      <c r="A94" t="s">
        <v>50</v>
      </c>
      <c s="34" t="s">
        <v>144</v>
      </c>
      <c s="34" t="s">
        <v>463</v>
      </c>
      <c s="35" t="s">
        <v>5</v>
      </c>
      <c s="6" t="s">
        <v>464</v>
      </c>
      <c s="36" t="s">
        <v>54</v>
      </c>
      <c s="37">
        <v>1</v>
      </c>
      <c s="36">
        <v>0.036</v>
      </c>
      <c s="36">
        <f>ROUND(G94*H94,6)</f>
      </c>
      <c r="L94" s="38">
        <v>0</v>
      </c>
      <c s="32">
        <f>ROUND(ROUND(L94,2)*ROUND(G94,3),2)</f>
      </c>
      <c s="36" t="s">
        <v>166</v>
      </c>
      <c>
        <f>(M94*21)/100</f>
      </c>
      <c t="s">
        <v>28</v>
      </c>
    </row>
    <row r="95" spans="1:5" ht="25.5">
      <c r="A95" s="35" t="s">
        <v>56</v>
      </c>
      <c r="E95" s="39" t="s">
        <v>464</v>
      </c>
    </row>
    <row r="96" spans="1:5" ht="25.5">
      <c r="A96" s="35" t="s">
        <v>57</v>
      </c>
      <c r="E96" s="40" t="s">
        <v>465</v>
      </c>
    </row>
    <row r="97" spans="1:5" ht="12.75">
      <c r="A97" t="s">
        <v>58</v>
      </c>
      <c r="E97" s="39" t="s">
        <v>5</v>
      </c>
    </row>
    <row r="98" spans="1:16" ht="25.5">
      <c r="A98" t="s">
        <v>50</v>
      </c>
      <c s="34" t="s">
        <v>148</v>
      </c>
      <c s="34" t="s">
        <v>466</v>
      </c>
      <c s="35" t="s">
        <v>5</v>
      </c>
      <c s="6" t="s">
        <v>467</v>
      </c>
      <c s="36" t="s">
        <v>54</v>
      </c>
      <c s="37">
        <v>168</v>
      </c>
      <c s="36">
        <v>0</v>
      </c>
      <c s="36">
        <f>ROUND(G98*H98,6)</f>
      </c>
      <c r="L98" s="38">
        <v>0</v>
      </c>
      <c s="32">
        <f>ROUND(ROUND(L98,2)*ROUND(G98,3),2)</f>
      </c>
      <c s="36" t="s">
        <v>414</v>
      </c>
      <c>
        <f>(M98*21)/100</f>
      </c>
      <c t="s">
        <v>28</v>
      </c>
    </row>
    <row r="99" spans="1:5" ht="25.5">
      <c r="A99" s="35" t="s">
        <v>56</v>
      </c>
      <c r="E99" s="39" t="s">
        <v>467</v>
      </c>
    </row>
    <row r="100" spans="1:5" ht="25.5">
      <c r="A100" s="35" t="s">
        <v>57</v>
      </c>
      <c r="E100" s="40" t="s">
        <v>468</v>
      </c>
    </row>
    <row r="101" spans="1:5" ht="12.75">
      <c r="A101" t="s">
        <v>58</v>
      </c>
      <c r="E101" s="39" t="s">
        <v>5</v>
      </c>
    </row>
    <row r="102" spans="1:16" ht="12.75">
      <c r="A102" t="s">
        <v>50</v>
      </c>
      <c s="34" t="s">
        <v>152</v>
      </c>
      <c s="34" t="s">
        <v>469</v>
      </c>
      <c s="35" t="s">
        <v>5</v>
      </c>
      <c s="6" t="s">
        <v>470</v>
      </c>
      <c s="36" t="s">
        <v>54</v>
      </c>
      <c s="37">
        <v>168</v>
      </c>
      <c s="36">
        <v>0.001</v>
      </c>
      <c s="36">
        <f>ROUND(G102*H102,6)</f>
      </c>
      <c r="L102" s="38">
        <v>0</v>
      </c>
      <c s="32">
        <f>ROUND(ROUND(L102,2)*ROUND(G102,3),2)</f>
      </c>
      <c s="36" t="s">
        <v>414</v>
      </c>
      <c>
        <f>(M102*21)/100</f>
      </c>
      <c t="s">
        <v>28</v>
      </c>
    </row>
    <row r="103" spans="1:5" ht="12.75">
      <c r="A103" s="35" t="s">
        <v>56</v>
      </c>
      <c r="E103" s="39" t="s">
        <v>470</v>
      </c>
    </row>
    <row r="104" spans="1:5" ht="12.75">
      <c r="A104" s="35" t="s">
        <v>57</v>
      </c>
      <c r="E104" s="40" t="s">
        <v>5</v>
      </c>
    </row>
    <row r="105" spans="1:5" ht="12.75">
      <c r="A105" t="s">
        <v>58</v>
      </c>
      <c r="E105" s="39" t="s">
        <v>5</v>
      </c>
    </row>
    <row r="106" spans="1:16" ht="25.5">
      <c r="A106" t="s">
        <v>50</v>
      </c>
      <c s="34" t="s">
        <v>156</v>
      </c>
      <c s="34" t="s">
        <v>471</v>
      </c>
      <c s="35" t="s">
        <v>5</v>
      </c>
      <c s="6" t="s">
        <v>472</v>
      </c>
      <c s="36" t="s">
        <v>54</v>
      </c>
      <c s="37">
        <v>1</v>
      </c>
      <c s="36">
        <v>0</v>
      </c>
      <c s="36">
        <f>ROUND(G106*H106,6)</f>
      </c>
      <c r="L106" s="38">
        <v>0</v>
      </c>
      <c s="32">
        <f>ROUND(ROUND(L106,2)*ROUND(G106,3),2)</f>
      </c>
      <c s="36" t="s">
        <v>414</v>
      </c>
      <c>
        <f>(M106*21)/100</f>
      </c>
      <c t="s">
        <v>28</v>
      </c>
    </row>
    <row r="107" spans="1:5" ht="25.5">
      <c r="A107" s="35" t="s">
        <v>56</v>
      </c>
      <c r="E107" s="39" t="s">
        <v>472</v>
      </c>
    </row>
    <row r="108" spans="1:5" ht="25.5">
      <c r="A108" s="35" t="s">
        <v>57</v>
      </c>
      <c r="E108" s="40" t="s">
        <v>473</v>
      </c>
    </row>
    <row r="109" spans="1:5" ht="12.75">
      <c r="A109" t="s">
        <v>58</v>
      </c>
      <c r="E109" s="39" t="s">
        <v>5</v>
      </c>
    </row>
    <row r="110" spans="1:16" ht="25.5">
      <c r="A110" t="s">
        <v>50</v>
      </c>
      <c s="34" t="s">
        <v>212</v>
      </c>
      <c s="34" t="s">
        <v>474</v>
      </c>
      <c s="35" t="s">
        <v>5</v>
      </c>
      <c s="6" t="s">
        <v>475</v>
      </c>
      <c s="36" t="s">
        <v>54</v>
      </c>
      <c s="37">
        <v>1</v>
      </c>
      <c s="36">
        <v>0.00025</v>
      </c>
      <c s="36">
        <f>ROUND(G110*H110,6)</f>
      </c>
      <c r="L110" s="38">
        <v>0</v>
      </c>
      <c s="32">
        <f>ROUND(ROUND(L110,2)*ROUND(G110,3),2)</f>
      </c>
      <c s="36" t="s">
        <v>414</v>
      </c>
      <c>
        <f>(M110*21)/100</f>
      </c>
      <c t="s">
        <v>28</v>
      </c>
    </row>
    <row r="111" spans="1:5" ht="25.5">
      <c r="A111" s="35" t="s">
        <v>56</v>
      </c>
      <c r="E111" s="39" t="s">
        <v>475</v>
      </c>
    </row>
    <row r="112" spans="1:5" ht="12.75">
      <c r="A112" s="35" t="s">
        <v>57</v>
      </c>
      <c r="E112" s="40" t="s">
        <v>5</v>
      </c>
    </row>
    <row r="113" spans="1:5" ht="12.75">
      <c r="A113" t="s">
        <v>58</v>
      </c>
      <c r="E113" s="39" t="s">
        <v>5</v>
      </c>
    </row>
    <row r="114" spans="1:16" ht="25.5">
      <c r="A114" t="s">
        <v>50</v>
      </c>
      <c s="34" t="s">
        <v>215</v>
      </c>
      <c s="34" t="s">
        <v>476</v>
      </c>
      <c s="35" t="s">
        <v>5</v>
      </c>
      <c s="6" t="s">
        <v>477</v>
      </c>
      <c s="36" t="s">
        <v>54</v>
      </c>
      <c s="37">
        <v>2</v>
      </c>
      <c s="36">
        <v>0</v>
      </c>
      <c s="36">
        <f>ROUND(G114*H114,6)</f>
      </c>
      <c r="L114" s="38">
        <v>0</v>
      </c>
      <c s="32">
        <f>ROUND(ROUND(L114,2)*ROUND(G114,3),2)</f>
      </c>
      <c s="36" t="s">
        <v>414</v>
      </c>
      <c>
        <f>(M114*21)/100</f>
      </c>
      <c t="s">
        <v>28</v>
      </c>
    </row>
    <row r="115" spans="1:5" ht="25.5">
      <c r="A115" s="35" t="s">
        <v>56</v>
      </c>
      <c r="E115" s="39" t="s">
        <v>477</v>
      </c>
    </row>
    <row r="116" spans="1:5" ht="12.75">
      <c r="A116" s="35" t="s">
        <v>57</v>
      </c>
      <c r="E116" s="40" t="s">
        <v>430</v>
      </c>
    </row>
    <row r="117" spans="1:5" ht="12.75">
      <c r="A117" t="s">
        <v>58</v>
      </c>
      <c r="E117" s="39" t="s">
        <v>5</v>
      </c>
    </row>
    <row r="118" spans="1:16" ht="12.75">
      <c r="A118" t="s">
        <v>50</v>
      </c>
      <c s="34" t="s">
        <v>218</v>
      </c>
      <c s="34" t="s">
        <v>478</v>
      </c>
      <c s="35" t="s">
        <v>5</v>
      </c>
      <c s="6" t="s">
        <v>479</v>
      </c>
      <c s="36" t="s">
        <v>54</v>
      </c>
      <c s="37">
        <v>2</v>
      </c>
      <c s="36">
        <v>0.00025</v>
      </c>
      <c s="36">
        <f>ROUND(G118*H118,6)</f>
      </c>
      <c r="L118" s="38">
        <v>0</v>
      </c>
      <c s="32">
        <f>ROUND(ROUND(L118,2)*ROUND(G118,3),2)</f>
      </c>
      <c s="36" t="s">
        <v>414</v>
      </c>
      <c>
        <f>(M118*21)/100</f>
      </c>
      <c t="s">
        <v>28</v>
      </c>
    </row>
    <row r="119" spans="1:5" ht="12.75">
      <c r="A119" s="35" t="s">
        <v>56</v>
      </c>
      <c r="E119" s="39" t="s">
        <v>479</v>
      </c>
    </row>
    <row r="120" spans="1:5" ht="12.75">
      <c r="A120" s="35" t="s">
        <v>57</v>
      </c>
      <c r="E120" s="40" t="s">
        <v>5</v>
      </c>
    </row>
    <row r="121" spans="1:5" ht="12.75">
      <c r="A121" t="s">
        <v>58</v>
      </c>
      <c r="E121" s="39" t="s">
        <v>5</v>
      </c>
    </row>
    <row r="122" spans="1:16" ht="25.5">
      <c r="A122" t="s">
        <v>50</v>
      </c>
      <c s="34" t="s">
        <v>221</v>
      </c>
      <c s="34" t="s">
        <v>480</v>
      </c>
      <c s="35" t="s">
        <v>5</v>
      </c>
      <c s="6" t="s">
        <v>481</v>
      </c>
      <c s="36" t="s">
        <v>54</v>
      </c>
      <c s="37">
        <v>1</v>
      </c>
      <c s="36">
        <v>0</v>
      </c>
      <c s="36">
        <f>ROUND(G122*H122,6)</f>
      </c>
      <c r="L122" s="38">
        <v>0</v>
      </c>
      <c s="32">
        <f>ROUND(ROUND(L122,2)*ROUND(G122,3),2)</f>
      </c>
      <c s="36" t="s">
        <v>414</v>
      </c>
      <c>
        <f>(M122*21)/100</f>
      </c>
      <c t="s">
        <v>28</v>
      </c>
    </row>
    <row r="123" spans="1:5" ht="25.5">
      <c r="A123" s="35" t="s">
        <v>56</v>
      </c>
      <c r="E123" s="39" t="s">
        <v>481</v>
      </c>
    </row>
    <row r="124" spans="1:5" ht="12.75">
      <c r="A124" s="35" t="s">
        <v>57</v>
      </c>
      <c r="E124" s="40" t="s">
        <v>482</v>
      </c>
    </row>
    <row r="125" spans="1:5" ht="12.75">
      <c r="A125" t="s">
        <v>58</v>
      </c>
      <c r="E125" s="39" t="s">
        <v>5</v>
      </c>
    </row>
    <row r="126" spans="1:16" ht="25.5">
      <c r="A126" t="s">
        <v>50</v>
      </c>
      <c s="34" t="s">
        <v>224</v>
      </c>
      <c s="34" t="s">
        <v>483</v>
      </c>
      <c s="35" t="s">
        <v>5</v>
      </c>
      <c s="6" t="s">
        <v>484</v>
      </c>
      <c s="36" t="s">
        <v>54</v>
      </c>
      <c s="37">
        <v>1</v>
      </c>
      <c s="36">
        <v>0.00025</v>
      </c>
      <c s="36">
        <f>ROUND(G126*H126,6)</f>
      </c>
      <c r="L126" s="38">
        <v>0</v>
      </c>
      <c s="32">
        <f>ROUND(ROUND(L126,2)*ROUND(G126,3),2)</f>
      </c>
      <c s="36" t="s">
        <v>414</v>
      </c>
      <c>
        <f>(M126*21)/100</f>
      </c>
      <c t="s">
        <v>28</v>
      </c>
    </row>
    <row r="127" spans="1:5" ht="25.5">
      <c r="A127" s="35" t="s">
        <v>56</v>
      </c>
      <c r="E127" s="39" t="s">
        <v>484</v>
      </c>
    </row>
    <row r="128" spans="1:5" ht="12.75">
      <c r="A128" s="35" t="s">
        <v>57</v>
      </c>
      <c r="E128" s="40" t="s">
        <v>5</v>
      </c>
    </row>
    <row r="129" spans="1:5" ht="12.75">
      <c r="A129" t="s">
        <v>58</v>
      </c>
      <c r="E129" s="39" t="s">
        <v>5</v>
      </c>
    </row>
    <row r="130" spans="1:16" ht="25.5">
      <c r="A130" t="s">
        <v>50</v>
      </c>
      <c s="34" t="s">
        <v>227</v>
      </c>
      <c s="34" t="s">
        <v>485</v>
      </c>
      <c s="35" t="s">
        <v>5</v>
      </c>
      <c s="6" t="s">
        <v>486</v>
      </c>
      <c s="36" t="s">
        <v>114</v>
      </c>
      <c s="37">
        <v>250</v>
      </c>
      <c s="36">
        <v>0</v>
      </c>
      <c s="36">
        <f>ROUND(G130*H130,6)</f>
      </c>
      <c r="L130" s="38">
        <v>0</v>
      </c>
      <c s="32">
        <f>ROUND(ROUND(L130,2)*ROUND(G130,3),2)</f>
      </c>
      <c s="36" t="s">
        <v>414</v>
      </c>
      <c>
        <f>(M130*21)/100</f>
      </c>
      <c t="s">
        <v>28</v>
      </c>
    </row>
    <row r="131" spans="1:5" ht="25.5">
      <c r="A131" s="35" t="s">
        <v>56</v>
      </c>
      <c r="E131" s="39" t="s">
        <v>486</v>
      </c>
    </row>
    <row r="132" spans="1:5" ht="12.75">
      <c r="A132" s="35" t="s">
        <v>57</v>
      </c>
      <c r="E132" s="40" t="s">
        <v>487</v>
      </c>
    </row>
    <row r="133" spans="1:5" ht="12.75">
      <c r="A133" t="s">
        <v>58</v>
      </c>
      <c r="E133" s="39" t="s">
        <v>5</v>
      </c>
    </row>
    <row r="134" spans="1:16" ht="12.75">
      <c r="A134" t="s">
        <v>50</v>
      </c>
      <c s="34" t="s">
        <v>230</v>
      </c>
      <c s="34" t="s">
        <v>488</v>
      </c>
      <c s="35" t="s">
        <v>5</v>
      </c>
      <c s="6" t="s">
        <v>489</v>
      </c>
      <c s="36" t="s">
        <v>114</v>
      </c>
      <c s="37">
        <v>262.5</v>
      </c>
      <c s="36">
        <v>0.0001</v>
      </c>
      <c s="36">
        <f>ROUND(G134*H134,6)</f>
      </c>
      <c r="L134" s="38">
        <v>0</v>
      </c>
      <c s="32">
        <f>ROUND(ROUND(L134,2)*ROUND(G134,3),2)</f>
      </c>
      <c s="36" t="s">
        <v>414</v>
      </c>
      <c>
        <f>(M134*21)/100</f>
      </c>
      <c t="s">
        <v>28</v>
      </c>
    </row>
    <row r="135" spans="1:5" ht="12.75">
      <c r="A135" s="35" t="s">
        <v>56</v>
      </c>
      <c r="E135" s="39" t="s">
        <v>489</v>
      </c>
    </row>
    <row r="136" spans="1:5" ht="12.75">
      <c r="A136" s="35" t="s">
        <v>57</v>
      </c>
      <c r="E136" s="40" t="s">
        <v>490</v>
      </c>
    </row>
    <row r="137" spans="1:5" ht="12.75">
      <c r="A137" t="s">
        <v>58</v>
      </c>
      <c r="E137" s="39" t="s">
        <v>5</v>
      </c>
    </row>
    <row r="138" spans="1:16" ht="12.75">
      <c r="A138" t="s">
        <v>50</v>
      </c>
      <c s="34" t="s">
        <v>233</v>
      </c>
      <c s="34" t="s">
        <v>491</v>
      </c>
      <c s="35" t="s">
        <v>5</v>
      </c>
      <c s="6" t="s">
        <v>492</v>
      </c>
      <c s="36" t="s">
        <v>54</v>
      </c>
      <c s="37">
        <v>2</v>
      </c>
      <c s="36">
        <v>0</v>
      </c>
      <c s="36">
        <f>ROUND(G138*H138,6)</f>
      </c>
      <c r="L138" s="38">
        <v>0</v>
      </c>
      <c s="32">
        <f>ROUND(ROUND(L138,2)*ROUND(G138,3),2)</f>
      </c>
      <c s="36" t="s">
        <v>414</v>
      </c>
      <c>
        <f>(M138*21)/100</f>
      </c>
      <c t="s">
        <v>28</v>
      </c>
    </row>
    <row r="139" spans="1:5" ht="12.75">
      <c r="A139" s="35" t="s">
        <v>56</v>
      </c>
      <c r="E139" s="39" t="s">
        <v>492</v>
      </c>
    </row>
    <row r="140" spans="1:5" ht="12.75">
      <c r="A140" s="35" t="s">
        <v>57</v>
      </c>
      <c r="E140" s="40" t="s">
        <v>430</v>
      </c>
    </row>
    <row r="141" spans="1:5" ht="12.75">
      <c r="A141" t="s">
        <v>58</v>
      </c>
      <c r="E141" s="39" t="s">
        <v>5</v>
      </c>
    </row>
    <row r="142" spans="1:16" ht="12.75">
      <c r="A142" t="s">
        <v>50</v>
      </c>
      <c s="34" t="s">
        <v>236</v>
      </c>
      <c s="34" t="s">
        <v>493</v>
      </c>
      <c s="35" t="s">
        <v>5</v>
      </c>
      <c s="6" t="s">
        <v>494</v>
      </c>
      <c s="36" t="s">
        <v>54</v>
      </c>
      <c s="37">
        <v>2</v>
      </c>
      <c s="36">
        <v>0</v>
      </c>
      <c s="36">
        <f>ROUND(G142*H142,6)</f>
      </c>
      <c r="L142" s="38">
        <v>0</v>
      </c>
      <c s="32">
        <f>ROUND(ROUND(L142,2)*ROUND(G142,3),2)</f>
      </c>
      <c s="36" t="s">
        <v>414</v>
      </c>
      <c>
        <f>(M142*21)/100</f>
      </c>
      <c t="s">
        <v>28</v>
      </c>
    </row>
    <row r="143" spans="1:5" ht="12.75">
      <c r="A143" s="35" t="s">
        <v>56</v>
      </c>
      <c r="E143" s="39" t="s">
        <v>494</v>
      </c>
    </row>
    <row r="144" spans="1:5" ht="12.75">
      <c r="A144" s="35" t="s">
        <v>57</v>
      </c>
      <c r="E144" s="40" t="s">
        <v>5</v>
      </c>
    </row>
    <row r="145" spans="1:5" ht="12.75">
      <c r="A145" t="s">
        <v>58</v>
      </c>
      <c r="E145" s="39" t="s">
        <v>5</v>
      </c>
    </row>
    <row r="146" spans="1:16" ht="25.5">
      <c r="A146" t="s">
        <v>50</v>
      </c>
      <c s="34" t="s">
        <v>239</v>
      </c>
      <c s="34" t="s">
        <v>495</v>
      </c>
      <c s="35" t="s">
        <v>5</v>
      </c>
      <c s="6" t="s">
        <v>496</v>
      </c>
      <c s="36" t="s">
        <v>54</v>
      </c>
      <c s="37">
        <v>1</v>
      </c>
      <c s="36">
        <v>0</v>
      </c>
      <c s="36">
        <f>ROUND(G146*H146,6)</f>
      </c>
      <c r="L146" s="38">
        <v>0</v>
      </c>
      <c s="32">
        <f>ROUND(ROUND(L146,2)*ROUND(G146,3),2)</f>
      </c>
      <c s="36" t="s">
        <v>414</v>
      </c>
      <c>
        <f>(M146*21)/100</f>
      </c>
      <c t="s">
        <v>28</v>
      </c>
    </row>
    <row r="147" spans="1:5" ht="25.5">
      <c r="A147" s="35" t="s">
        <v>56</v>
      </c>
      <c r="E147" s="39" t="s">
        <v>496</v>
      </c>
    </row>
    <row r="148" spans="1:5" ht="12.75">
      <c r="A148" s="35" t="s">
        <v>57</v>
      </c>
      <c r="E148" s="40" t="s">
        <v>482</v>
      </c>
    </row>
    <row r="149" spans="1:5" ht="12.75">
      <c r="A149" t="s">
        <v>58</v>
      </c>
      <c r="E149" s="39" t="s">
        <v>5</v>
      </c>
    </row>
    <row r="150" spans="1:16" ht="25.5">
      <c r="A150" t="s">
        <v>50</v>
      </c>
      <c s="34" t="s">
        <v>242</v>
      </c>
      <c s="34" t="s">
        <v>497</v>
      </c>
      <c s="35" t="s">
        <v>5</v>
      </c>
      <c s="6" t="s">
        <v>498</v>
      </c>
      <c s="36" t="s">
        <v>54</v>
      </c>
      <c s="37">
        <v>1</v>
      </c>
      <c s="36">
        <v>0.00012</v>
      </c>
      <c s="36">
        <f>ROUND(G150*H150,6)</f>
      </c>
      <c r="L150" s="38">
        <v>0</v>
      </c>
      <c s="32">
        <f>ROUND(ROUND(L150,2)*ROUND(G150,3),2)</f>
      </c>
      <c s="36" t="s">
        <v>414</v>
      </c>
      <c>
        <f>(M150*21)/100</f>
      </c>
      <c t="s">
        <v>28</v>
      </c>
    </row>
    <row r="151" spans="1:5" ht="25.5">
      <c r="A151" s="35" t="s">
        <v>56</v>
      </c>
      <c r="E151" s="39" t="s">
        <v>498</v>
      </c>
    </row>
    <row r="152" spans="1:5" ht="12.75">
      <c r="A152" s="35" t="s">
        <v>57</v>
      </c>
      <c r="E152" s="40" t="s">
        <v>5</v>
      </c>
    </row>
    <row r="153" spans="1:5" ht="12.75">
      <c r="A153" t="s">
        <v>58</v>
      </c>
      <c r="E153" s="39" t="s">
        <v>5</v>
      </c>
    </row>
    <row r="154" spans="1:16" ht="25.5">
      <c r="A154" t="s">
        <v>50</v>
      </c>
      <c s="34" t="s">
        <v>245</v>
      </c>
      <c s="34" t="s">
        <v>499</v>
      </c>
      <c s="35" t="s">
        <v>5</v>
      </c>
      <c s="6" t="s">
        <v>500</v>
      </c>
      <c s="36" t="s">
        <v>54</v>
      </c>
      <c s="37">
        <v>1</v>
      </c>
      <c s="36">
        <v>0</v>
      </c>
      <c s="36">
        <f>ROUND(G154*H154,6)</f>
      </c>
      <c r="L154" s="38">
        <v>0</v>
      </c>
      <c s="32">
        <f>ROUND(ROUND(L154,2)*ROUND(G154,3),2)</f>
      </c>
      <c s="36" t="s">
        <v>414</v>
      </c>
      <c>
        <f>(M154*21)/100</f>
      </c>
      <c t="s">
        <v>28</v>
      </c>
    </row>
    <row r="155" spans="1:5" ht="25.5">
      <c r="A155" s="35" t="s">
        <v>56</v>
      </c>
      <c r="E155" s="39" t="s">
        <v>500</v>
      </c>
    </row>
    <row r="156" spans="1:5" ht="12.75">
      <c r="A156" s="35" t="s">
        <v>57</v>
      </c>
      <c r="E156" s="40" t="s">
        <v>482</v>
      </c>
    </row>
    <row r="157" spans="1:5" ht="12.75">
      <c r="A157" t="s">
        <v>58</v>
      </c>
      <c r="E157" s="39" t="s">
        <v>5</v>
      </c>
    </row>
    <row r="158" spans="1:16" ht="25.5">
      <c r="A158" t="s">
        <v>50</v>
      </c>
      <c s="34" t="s">
        <v>248</v>
      </c>
      <c s="34" t="s">
        <v>501</v>
      </c>
      <c s="35" t="s">
        <v>5</v>
      </c>
      <c s="6" t="s">
        <v>502</v>
      </c>
      <c s="36" t="s">
        <v>54</v>
      </c>
      <c s="37">
        <v>3</v>
      </c>
      <c s="36">
        <v>0</v>
      </c>
      <c s="36">
        <f>ROUND(G158*H158,6)</f>
      </c>
      <c r="L158" s="38">
        <v>0</v>
      </c>
      <c s="32">
        <f>ROUND(ROUND(L158,2)*ROUND(G158,3),2)</f>
      </c>
      <c s="36" t="s">
        <v>414</v>
      </c>
      <c>
        <f>(M158*21)/100</f>
      </c>
      <c t="s">
        <v>28</v>
      </c>
    </row>
    <row r="159" spans="1:5" ht="38.25">
      <c r="A159" s="35" t="s">
        <v>56</v>
      </c>
      <c r="E159" s="39" t="s">
        <v>503</v>
      </c>
    </row>
    <row r="160" spans="1:5" ht="12.75">
      <c r="A160" s="35" t="s">
        <v>57</v>
      </c>
      <c r="E160" s="40" t="s">
        <v>504</v>
      </c>
    </row>
    <row r="161" spans="1:5" ht="12.75">
      <c r="A161" t="s">
        <v>58</v>
      </c>
      <c r="E161" s="39" t="s">
        <v>5</v>
      </c>
    </row>
    <row r="162" spans="1:16" ht="25.5">
      <c r="A162" t="s">
        <v>50</v>
      </c>
      <c s="34" t="s">
        <v>251</v>
      </c>
      <c s="34" t="s">
        <v>505</v>
      </c>
      <c s="35" t="s">
        <v>5</v>
      </c>
      <c s="6" t="s">
        <v>506</v>
      </c>
      <c s="36" t="s">
        <v>54</v>
      </c>
      <c s="37">
        <v>20</v>
      </c>
      <c s="36">
        <v>7E-05</v>
      </c>
      <c s="36">
        <f>ROUND(G162*H162,6)</f>
      </c>
      <c r="L162" s="38">
        <v>0</v>
      </c>
      <c s="32">
        <f>ROUND(ROUND(L162,2)*ROUND(G162,3),2)</f>
      </c>
      <c s="36" t="s">
        <v>414</v>
      </c>
      <c>
        <f>(M162*21)/100</f>
      </c>
      <c t="s">
        <v>28</v>
      </c>
    </row>
    <row r="163" spans="1:5" ht="25.5">
      <c r="A163" s="35" t="s">
        <v>56</v>
      </c>
      <c r="E163" s="39" t="s">
        <v>506</v>
      </c>
    </row>
    <row r="164" spans="1:5" ht="12.75">
      <c r="A164" s="35" t="s">
        <v>57</v>
      </c>
      <c r="E164" s="40" t="s">
        <v>507</v>
      </c>
    </row>
    <row r="165" spans="1:5" ht="12.75">
      <c r="A165" t="s">
        <v>58</v>
      </c>
      <c r="E165" s="39" t="s">
        <v>5</v>
      </c>
    </row>
    <row r="166" spans="1:16" ht="38.25">
      <c r="A166" t="s">
        <v>50</v>
      </c>
      <c s="34" t="s">
        <v>254</v>
      </c>
      <c s="34" t="s">
        <v>508</v>
      </c>
      <c s="35" t="s">
        <v>5</v>
      </c>
      <c s="6" t="s">
        <v>509</v>
      </c>
      <c s="36" t="s">
        <v>54</v>
      </c>
      <c s="37">
        <v>30</v>
      </c>
      <c s="36">
        <v>0.00186</v>
      </c>
      <c s="36">
        <f>ROUND(G166*H166,6)</f>
      </c>
      <c r="L166" s="38">
        <v>0</v>
      </c>
      <c s="32">
        <f>ROUND(ROUND(L166,2)*ROUND(G166,3),2)</f>
      </c>
      <c s="36" t="s">
        <v>414</v>
      </c>
      <c>
        <f>(M166*21)/100</f>
      </c>
      <c t="s">
        <v>28</v>
      </c>
    </row>
    <row r="167" spans="1:5" ht="38.25">
      <c r="A167" s="35" t="s">
        <v>56</v>
      </c>
      <c r="E167" s="39" t="s">
        <v>510</v>
      </c>
    </row>
    <row r="168" spans="1:5" ht="12.75">
      <c r="A168" s="35" t="s">
        <v>57</v>
      </c>
      <c r="E168" s="40" t="s">
        <v>511</v>
      </c>
    </row>
    <row r="169" spans="1:5" ht="12.75">
      <c r="A169" t="s">
        <v>58</v>
      </c>
      <c r="E169" s="39" t="s">
        <v>5</v>
      </c>
    </row>
    <row r="170" spans="1:13" ht="12.75">
      <c r="A170" t="s">
        <v>47</v>
      </c>
      <c r="C170" s="31" t="s">
        <v>512</v>
      </c>
      <c r="E170" s="33" t="s">
        <v>513</v>
      </c>
      <c r="J170" s="32">
        <f>0</f>
      </c>
      <c s="32">
        <f>0</f>
      </c>
      <c s="32">
        <f>0+L171+L175+L179+L183+L187+L191</f>
      </c>
      <c s="32">
        <f>0+M171+M175+M179+M183+M187+M191</f>
      </c>
    </row>
    <row r="171" spans="1:16" ht="25.5">
      <c r="A171" t="s">
        <v>50</v>
      </c>
      <c s="34" t="s">
        <v>257</v>
      </c>
      <c s="34" t="s">
        <v>514</v>
      </c>
      <c s="35" t="s">
        <v>5</v>
      </c>
      <c s="6" t="s">
        <v>515</v>
      </c>
      <c s="36" t="s">
        <v>92</v>
      </c>
      <c s="37">
        <v>75</v>
      </c>
      <c s="36">
        <v>0</v>
      </c>
      <c s="36">
        <f>ROUND(G171*H171,6)</f>
      </c>
      <c r="L171" s="38">
        <v>0</v>
      </c>
      <c s="32">
        <f>ROUND(ROUND(L171,2)*ROUND(G171,3),2)</f>
      </c>
      <c s="36" t="s">
        <v>414</v>
      </c>
      <c>
        <f>(M171*21)/100</f>
      </c>
      <c t="s">
        <v>28</v>
      </c>
    </row>
    <row r="172" spans="1:5" ht="25.5">
      <c r="A172" s="35" t="s">
        <v>56</v>
      </c>
      <c r="E172" s="39" t="s">
        <v>515</v>
      </c>
    </row>
    <row r="173" spans="1:5" ht="25.5">
      <c r="A173" s="35" t="s">
        <v>57</v>
      </c>
      <c r="E173" s="40" t="s">
        <v>516</v>
      </c>
    </row>
    <row r="174" spans="1:5" ht="12.75">
      <c r="A174" t="s">
        <v>58</v>
      </c>
      <c r="E174" s="39" t="s">
        <v>5</v>
      </c>
    </row>
    <row r="175" spans="1:16" ht="12.75">
      <c r="A175" t="s">
        <v>50</v>
      </c>
      <c s="34" t="s">
        <v>260</v>
      </c>
      <c s="34" t="s">
        <v>517</v>
      </c>
      <c s="35" t="s">
        <v>5</v>
      </c>
      <c s="6" t="s">
        <v>518</v>
      </c>
      <c s="36" t="s">
        <v>84</v>
      </c>
      <c s="37">
        <v>1</v>
      </c>
      <c s="36">
        <v>0</v>
      </c>
      <c s="36">
        <f>ROUND(G175*H175,6)</f>
      </c>
      <c r="L175" s="38">
        <v>0</v>
      </c>
      <c s="32">
        <f>ROUND(ROUND(L175,2)*ROUND(G175,3),2)</f>
      </c>
      <c s="36" t="s">
        <v>166</v>
      </c>
      <c>
        <f>(M175*21)/100</f>
      </c>
      <c t="s">
        <v>28</v>
      </c>
    </row>
    <row r="176" spans="1:5" ht="12.75">
      <c r="A176" s="35" t="s">
        <v>56</v>
      </c>
      <c r="E176" s="39" t="s">
        <v>518</v>
      </c>
    </row>
    <row r="177" spans="1:5" ht="25.5">
      <c r="A177" s="35" t="s">
        <v>57</v>
      </c>
      <c r="E177" s="40" t="s">
        <v>519</v>
      </c>
    </row>
    <row r="178" spans="1:5" ht="12.75">
      <c r="A178" t="s">
        <v>58</v>
      </c>
      <c r="E178" s="39" t="s">
        <v>5</v>
      </c>
    </row>
    <row r="179" spans="1:16" ht="25.5">
      <c r="A179" t="s">
        <v>50</v>
      </c>
      <c s="34" t="s">
        <v>263</v>
      </c>
      <c s="34" t="s">
        <v>520</v>
      </c>
      <c s="35" t="s">
        <v>5</v>
      </c>
      <c s="6" t="s">
        <v>521</v>
      </c>
      <c s="36" t="s">
        <v>92</v>
      </c>
      <c s="37">
        <v>300</v>
      </c>
      <c s="36">
        <v>0</v>
      </c>
      <c s="36">
        <f>ROUND(G179*H179,6)</f>
      </c>
      <c r="L179" s="38">
        <v>0</v>
      </c>
      <c s="32">
        <f>ROUND(ROUND(L179,2)*ROUND(G179,3),2)</f>
      </c>
      <c s="36" t="s">
        <v>414</v>
      </c>
      <c>
        <f>(M179*21)/100</f>
      </c>
      <c t="s">
        <v>28</v>
      </c>
    </row>
    <row r="180" spans="1:5" ht="25.5">
      <c r="A180" s="35" t="s">
        <v>56</v>
      </c>
      <c r="E180" s="39" t="s">
        <v>521</v>
      </c>
    </row>
    <row r="181" spans="1:5" ht="63.75">
      <c r="A181" s="35" t="s">
        <v>57</v>
      </c>
      <c r="E181" s="40" t="s">
        <v>522</v>
      </c>
    </row>
    <row r="182" spans="1:5" ht="12.75">
      <c r="A182" t="s">
        <v>58</v>
      </c>
      <c r="E182" s="39" t="s">
        <v>5</v>
      </c>
    </row>
    <row r="183" spans="1:16" ht="25.5">
      <c r="A183" t="s">
        <v>50</v>
      </c>
      <c s="34" t="s">
        <v>266</v>
      </c>
      <c s="34" t="s">
        <v>523</v>
      </c>
      <c s="35" t="s">
        <v>5</v>
      </c>
      <c s="6" t="s">
        <v>524</v>
      </c>
      <c s="36" t="s">
        <v>84</v>
      </c>
      <c s="37">
        <v>1</v>
      </c>
      <c s="36">
        <v>0</v>
      </c>
      <c s="36">
        <f>ROUND(G183*H183,6)</f>
      </c>
      <c r="L183" s="38">
        <v>0</v>
      </c>
      <c s="32">
        <f>ROUND(ROUND(L183,2)*ROUND(G183,3),2)</f>
      </c>
      <c s="36" t="s">
        <v>166</v>
      </c>
      <c>
        <f>(M183*21)/100</f>
      </c>
      <c t="s">
        <v>28</v>
      </c>
    </row>
    <row r="184" spans="1:5" ht="25.5">
      <c r="A184" s="35" t="s">
        <v>56</v>
      </c>
      <c r="E184" s="39" t="s">
        <v>524</v>
      </c>
    </row>
    <row r="185" spans="1:5" ht="25.5">
      <c r="A185" s="35" t="s">
        <v>57</v>
      </c>
      <c r="E185" s="40" t="s">
        <v>525</v>
      </c>
    </row>
    <row r="186" spans="1:5" ht="12.75">
      <c r="A186" t="s">
        <v>58</v>
      </c>
      <c r="E186" s="39" t="s">
        <v>5</v>
      </c>
    </row>
    <row r="187" spans="1:16" ht="25.5">
      <c r="A187" t="s">
        <v>50</v>
      </c>
      <c s="34" t="s">
        <v>269</v>
      </c>
      <c s="34" t="s">
        <v>526</v>
      </c>
      <c s="35" t="s">
        <v>5</v>
      </c>
      <c s="6" t="s">
        <v>527</v>
      </c>
      <c s="36" t="s">
        <v>92</v>
      </c>
      <c s="37">
        <v>450</v>
      </c>
      <c s="36">
        <v>0</v>
      </c>
      <c s="36">
        <f>ROUND(G187*H187,6)</f>
      </c>
      <c r="L187" s="38">
        <v>0</v>
      </c>
      <c s="32">
        <f>ROUND(ROUND(L187,2)*ROUND(G187,3),2)</f>
      </c>
      <c s="36" t="s">
        <v>414</v>
      </c>
      <c>
        <f>(M187*21)/100</f>
      </c>
      <c t="s">
        <v>28</v>
      </c>
    </row>
    <row r="188" spans="1:5" ht="25.5">
      <c r="A188" s="35" t="s">
        <v>56</v>
      </c>
      <c r="E188" s="39" t="s">
        <v>527</v>
      </c>
    </row>
    <row r="189" spans="1:5" ht="25.5">
      <c r="A189" s="35" t="s">
        <v>57</v>
      </c>
      <c r="E189" s="40" t="s">
        <v>528</v>
      </c>
    </row>
    <row r="190" spans="1:5" ht="12.75">
      <c r="A190" t="s">
        <v>58</v>
      </c>
      <c r="E190" s="39" t="s">
        <v>5</v>
      </c>
    </row>
    <row r="191" spans="1:16" ht="12.75">
      <c r="A191" t="s">
        <v>50</v>
      </c>
      <c s="34" t="s">
        <v>272</v>
      </c>
      <c s="34" t="s">
        <v>529</v>
      </c>
      <c s="35" t="s">
        <v>5</v>
      </c>
      <c s="6" t="s">
        <v>530</v>
      </c>
      <c s="36" t="s">
        <v>84</v>
      </c>
      <c s="37">
        <v>1</v>
      </c>
      <c s="36">
        <v>0</v>
      </c>
      <c s="36">
        <f>ROUND(G191*H191,6)</f>
      </c>
      <c r="L191" s="38">
        <v>0</v>
      </c>
      <c s="32">
        <f>ROUND(ROUND(L191,2)*ROUND(G191,3),2)</f>
      </c>
      <c s="36" t="s">
        <v>166</v>
      </c>
      <c>
        <f>(M191*21)/100</f>
      </c>
      <c t="s">
        <v>28</v>
      </c>
    </row>
    <row r="192" spans="1:5" ht="12.75">
      <c r="A192" s="35" t="s">
        <v>56</v>
      </c>
      <c r="E192" s="39" t="s">
        <v>530</v>
      </c>
    </row>
    <row r="193" spans="1:5" ht="25.5">
      <c r="A193" s="35" t="s">
        <v>57</v>
      </c>
      <c r="E193" s="40" t="s">
        <v>531</v>
      </c>
    </row>
    <row r="194" spans="1:5" ht="12.75">
      <c r="A194" t="s">
        <v>58</v>
      </c>
      <c r="E194" s="39" t="s">
        <v>5</v>
      </c>
    </row>
    <row r="195" spans="1:13" ht="12.75">
      <c r="A195" t="s">
        <v>47</v>
      </c>
      <c r="C195" s="31" t="s">
        <v>532</v>
      </c>
      <c r="E195" s="33" t="s">
        <v>533</v>
      </c>
      <c r="J195" s="32">
        <f>0</f>
      </c>
      <c s="32">
        <f>0</f>
      </c>
      <c s="32">
        <f>0+L196+L200</f>
      </c>
      <c s="32">
        <f>0+M196+M200</f>
      </c>
    </row>
    <row r="196" spans="1:16" ht="12.75">
      <c r="A196" t="s">
        <v>50</v>
      </c>
      <c s="34" t="s">
        <v>276</v>
      </c>
      <c s="34" t="s">
        <v>534</v>
      </c>
      <c s="35" t="s">
        <v>5</v>
      </c>
      <c s="6" t="s">
        <v>535</v>
      </c>
      <c s="36" t="s">
        <v>92</v>
      </c>
      <c s="37">
        <v>120</v>
      </c>
      <c s="36">
        <v>0</v>
      </c>
      <c s="36">
        <f>ROUND(G196*H196,6)</f>
      </c>
      <c r="L196" s="38">
        <v>0</v>
      </c>
      <c s="32">
        <f>ROUND(ROUND(L196,2)*ROUND(G196,3),2)</f>
      </c>
      <c s="36" t="s">
        <v>166</v>
      </c>
      <c>
        <f>(M196*21)/100</f>
      </c>
      <c t="s">
        <v>28</v>
      </c>
    </row>
    <row r="197" spans="1:5" ht="12.75">
      <c r="A197" s="35" t="s">
        <v>56</v>
      </c>
      <c r="E197" s="39" t="s">
        <v>535</v>
      </c>
    </row>
    <row r="198" spans="1:5" ht="25.5">
      <c r="A198" s="35" t="s">
        <v>57</v>
      </c>
      <c r="E198" s="40" t="s">
        <v>536</v>
      </c>
    </row>
    <row r="199" spans="1:5" ht="12.75">
      <c r="A199" t="s">
        <v>58</v>
      </c>
      <c r="E199" s="39" t="s">
        <v>5</v>
      </c>
    </row>
    <row r="200" spans="1:16" ht="25.5">
      <c r="A200" t="s">
        <v>50</v>
      </c>
      <c s="34" t="s">
        <v>279</v>
      </c>
      <c s="34" t="s">
        <v>537</v>
      </c>
      <c s="35" t="s">
        <v>5</v>
      </c>
      <c s="6" t="s">
        <v>253</v>
      </c>
      <c s="36" t="s">
        <v>54</v>
      </c>
      <c s="37">
        <v>2</v>
      </c>
      <c s="36">
        <v>0</v>
      </c>
      <c s="36">
        <f>ROUND(G200*H200,6)</f>
      </c>
      <c r="L200" s="38">
        <v>0</v>
      </c>
      <c s="32">
        <f>ROUND(ROUND(L200,2)*ROUND(G200,3),2)</f>
      </c>
      <c s="36" t="s">
        <v>166</v>
      </c>
      <c>
        <f>(M200*21)/100</f>
      </c>
      <c t="s">
        <v>28</v>
      </c>
    </row>
    <row r="201" spans="1:5" ht="25.5">
      <c r="A201" s="35" t="s">
        <v>56</v>
      </c>
      <c r="E201" s="39" t="s">
        <v>253</v>
      </c>
    </row>
    <row r="202" spans="1:5" ht="25.5">
      <c r="A202" s="35" t="s">
        <v>57</v>
      </c>
      <c r="E202" s="40" t="s">
        <v>538</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543</v>
      </c>
      <c r="E8" s="30" t="s">
        <v>542</v>
      </c>
      <c r="J8" s="29">
        <f>0+J9+J14</f>
      </c>
      <c s="29">
        <f>0+K9+K14</f>
      </c>
      <c s="29">
        <f>0+L9+L14</f>
      </c>
      <c s="29">
        <f>0+M9+M14</f>
      </c>
    </row>
    <row r="9" spans="1:13" ht="12.75">
      <c r="A9" t="s">
        <v>47</v>
      </c>
      <c r="C9" s="31" t="s">
        <v>544</v>
      </c>
      <c r="E9" s="33" t="s">
        <v>545</v>
      </c>
      <c r="J9" s="32">
        <f>0</f>
      </c>
      <c s="32">
        <f>0</f>
      </c>
      <c s="32">
        <f>0+L10</f>
      </c>
      <c s="32">
        <f>0+M10</f>
      </c>
    </row>
    <row r="10" spans="1:16" ht="12.75">
      <c r="A10" t="s">
        <v>50</v>
      </c>
      <c s="34" t="s">
        <v>51</v>
      </c>
      <c s="34" t="s">
        <v>546</v>
      </c>
      <c s="35" t="s">
        <v>5</v>
      </c>
      <c s="6" t="s">
        <v>547</v>
      </c>
      <c s="36" t="s">
        <v>548</v>
      </c>
      <c s="37">
        <v>1</v>
      </c>
      <c s="36">
        <v>0</v>
      </c>
      <c s="36">
        <f>ROUND(G10*H10,6)</f>
      </c>
      <c r="L10" s="38">
        <v>0</v>
      </c>
      <c s="32">
        <f>ROUND(ROUND(L10,2)*ROUND(G10,3),2)</f>
      </c>
      <c s="36" t="s">
        <v>166</v>
      </c>
      <c>
        <f>(M10*21)/100</f>
      </c>
      <c t="s">
        <v>28</v>
      </c>
    </row>
    <row r="11" spans="1:5" ht="12.75">
      <c r="A11" s="35" t="s">
        <v>56</v>
      </c>
      <c r="E11" s="39" t="s">
        <v>547</v>
      </c>
    </row>
    <row r="12" spans="1:5" ht="12.75">
      <c r="A12" s="35" t="s">
        <v>57</v>
      </c>
      <c r="E12" s="40" t="s">
        <v>5</v>
      </c>
    </row>
    <row r="13" spans="1:5" ht="63.75">
      <c r="A13" t="s">
        <v>58</v>
      </c>
      <c r="E13" s="39" t="s">
        <v>549</v>
      </c>
    </row>
    <row r="14" spans="1:13" ht="12.75">
      <c r="A14" t="s">
        <v>47</v>
      </c>
      <c r="C14" s="31" t="s">
        <v>550</v>
      </c>
      <c r="E14" s="33" t="s">
        <v>551</v>
      </c>
      <c r="J14" s="32">
        <f>0</f>
      </c>
      <c s="32">
        <f>0</f>
      </c>
      <c s="32">
        <f>0+L15</f>
      </c>
      <c s="32">
        <f>0+M15</f>
      </c>
    </row>
    <row r="15" spans="1:16" ht="12.75">
      <c r="A15" t="s">
        <v>50</v>
      </c>
      <c s="34" t="s">
        <v>28</v>
      </c>
      <c s="34" t="s">
        <v>82</v>
      </c>
      <c s="35" t="s">
        <v>5</v>
      </c>
      <c s="6" t="s">
        <v>552</v>
      </c>
      <c s="36" t="s">
        <v>92</v>
      </c>
      <c s="37">
        <v>250</v>
      </c>
      <c s="36">
        <v>0</v>
      </c>
      <c s="36">
        <f>ROUND(G15*H15,6)</f>
      </c>
      <c r="L15" s="38">
        <v>0</v>
      </c>
      <c s="32">
        <f>ROUND(ROUND(L15,2)*ROUND(G15,3),2)</f>
      </c>
      <c s="36" t="s">
        <v>166</v>
      </c>
      <c>
        <f>(M15*21)/100</f>
      </c>
      <c t="s">
        <v>28</v>
      </c>
    </row>
    <row r="16" spans="1:5" ht="12.75">
      <c r="A16" s="35" t="s">
        <v>56</v>
      </c>
      <c r="E16" s="39" t="s">
        <v>552</v>
      </c>
    </row>
    <row r="17" spans="1:5" ht="12.75">
      <c r="A17" s="35" t="s">
        <v>57</v>
      </c>
      <c r="E17" s="40" t="s">
        <v>5</v>
      </c>
    </row>
    <row r="18" spans="1:5" ht="51">
      <c r="A18" t="s">
        <v>58</v>
      </c>
      <c r="E18" s="39" t="s">
        <v>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COUNTIFS(L8:L19,"=0",A8:A19,"P")+COUNTIFS(L8:L19,"",A8:A19,"P")+SUM(Q8:Q19)</f>
      </c>
    </row>
    <row r="8" spans="1:13" ht="12.75">
      <c r="A8" t="s">
        <v>45</v>
      </c>
      <c r="C8" s="28" t="s">
        <v>556</v>
      </c>
      <c r="E8" s="30" t="s">
        <v>555</v>
      </c>
      <c r="J8" s="29">
        <f>0+J9+J18</f>
      </c>
      <c s="29">
        <f>0+K9+K18</f>
      </c>
      <c s="29">
        <f>0+L9+L18</f>
      </c>
      <c s="29">
        <f>0+M9+M18</f>
      </c>
    </row>
    <row r="9" spans="1:13" ht="12.75">
      <c r="A9" t="s">
        <v>47</v>
      </c>
      <c r="C9" s="31" t="s">
        <v>557</v>
      </c>
      <c r="E9" s="33" t="s">
        <v>558</v>
      </c>
      <c r="J9" s="32">
        <f>0</f>
      </c>
      <c s="32">
        <f>0</f>
      </c>
      <c s="32">
        <f>0+L10+L14</f>
      </c>
      <c s="32">
        <f>0+M10+M14</f>
      </c>
    </row>
    <row r="10" spans="1:16" ht="25.5">
      <c r="A10" t="s">
        <v>50</v>
      </c>
      <c s="34" t="s">
        <v>51</v>
      </c>
      <c s="34" t="s">
        <v>559</v>
      </c>
      <c s="35" t="s">
        <v>5</v>
      </c>
      <c s="6" t="s">
        <v>560</v>
      </c>
      <c s="36" t="s">
        <v>548</v>
      </c>
      <c s="37">
        <v>1</v>
      </c>
      <c s="36">
        <v>0</v>
      </c>
      <c s="36">
        <f>ROUND(G10*H10,6)</f>
      </c>
      <c r="L10" s="38">
        <v>0</v>
      </c>
      <c s="32">
        <f>ROUND(ROUND(L10,2)*ROUND(G10,3),2)</f>
      </c>
      <c s="36" t="s">
        <v>166</v>
      </c>
      <c>
        <f>(M10*21)/100</f>
      </c>
      <c t="s">
        <v>28</v>
      </c>
    </row>
    <row r="11" spans="1:5" ht="25.5">
      <c r="A11" s="35" t="s">
        <v>56</v>
      </c>
      <c r="E11" s="39" t="s">
        <v>560</v>
      </c>
    </row>
    <row r="12" spans="1:5" ht="12.75">
      <c r="A12" s="35" t="s">
        <v>57</v>
      </c>
      <c r="E12" s="40" t="s">
        <v>5</v>
      </c>
    </row>
    <row r="13" spans="1:5" ht="51">
      <c r="A13" t="s">
        <v>58</v>
      </c>
      <c r="E13" s="39" t="s">
        <v>561</v>
      </c>
    </row>
    <row r="14" spans="1:16" ht="25.5">
      <c r="A14" t="s">
        <v>50</v>
      </c>
      <c s="34" t="s">
        <v>28</v>
      </c>
      <c s="34" t="s">
        <v>562</v>
      </c>
      <c s="35" t="s">
        <v>5</v>
      </c>
      <c s="6" t="s">
        <v>563</v>
      </c>
      <c s="36" t="s">
        <v>548</v>
      </c>
      <c s="37">
        <v>1</v>
      </c>
      <c s="36">
        <v>0</v>
      </c>
      <c s="36">
        <f>ROUND(G14*H14,6)</f>
      </c>
      <c r="L14" s="38">
        <v>0</v>
      </c>
      <c s="32">
        <f>ROUND(ROUND(L14,2)*ROUND(G14,3),2)</f>
      </c>
      <c s="36" t="s">
        <v>166</v>
      </c>
      <c>
        <f>(M14*21)/100</f>
      </c>
      <c t="s">
        <v>28</v>
      </c>
    </row>
    <row r="15" spans="1:5" ht="25.5">
      <c r="A15" s="35" t="s">
        <v>56</v>
      </c>
      <c r="E15" s="39" t="s">
        <v>563</v>
      </c>
    </row>
    <row r="16" spans="1:5" ht="12.75">
      <c r="A16" s="35" t="s">
        <v>57</v>
      </c>
      <c r="E16" s="40" t="s">
        <v>5</v>
      </c>
    </row>
    <row r="17" spans="1:5" ht="51">
      <c r="A17" t="s">
        <v>58</v>
      </c>
      <c r="E17" s="39" t="s">
        <v>564</v>
      </c>
    </row>
    <row r="18" spans="1:13" ht="12.75">
      <c r="A18" t="s">
        <v>47</v>
      </c>
      <c r="C18" s="31" t="s">
        <v>550</v>
      </c>
      <c r="E18" s="33" t="s">
        <v>551</v>
      </c>
      <c r="J18" s="32">
        <f>0</f>
      </c>
      <c s="32">
        <f>0</f>
      </c>
      <c s="32">
        <f>0+L19</f>
      </c>
      <c s="32">
        <f>0+M19</f>
      </c>
    </row>
    <row r="19" spans="1:16" ht="12.75">
      <c r="A19" t="s">
        <v>50</v>
      </c>
      <c s="34" t="s">
        <v>26</v>
      </c>
      <c s="34" t="s">
        <v>82</v>
      </c>
      <c s="35" t="s">
        <v>5</v>
      </c>
      <c s="6" t="s">
        <v>565</v>
      </c>
      <c s="36" t="s">
        <v>92</v>
      </c>
      <c s="37">
        <v>100</v>
      </c>
      <c s="36">
        <v>0</v>
      </c>
      <c s="36">
        <f>ROUND(G19*H19,6)</f>
      </c>
      <c r="L19" s="38">
        <v>0</v>
      </c>
      <c s="32">
        <f>ROUND(ROUND(L19,2)*ROUND(G19,3),2)</f>
      </c>
      <c s="36" t="s">
        <v>166</v>
      </c>
      <c>
        <f>(M19*21)/100</f>
      </c>
      <c t="s">
        <v>28</v>
      </c>
    </row>
    <row r="20" spans="1:5" ht="12.75">
      <c r="A20" s="35" t="s">
        <v>56</v>
      </c>
      <c r="E20" s="39" t="s">
        <v>565</v>
      </c>
    </row>
    <row r="21" spans="1:5" ht="12.75">
      <c r="A21" s="35" t="s">
        <v>57</v>
      </c>
      <c r="E21" s="40" t="s">
        <v>5</v>
      </c>
    </row>
    <row r="22" spans="1:5" ht="51">
      <c r="A22" t="s">
        <v>58</v>
      </c>
      <c r="E22" s="39" t="s">
        <v>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COUNTIFS(L8:L19,"=0",A8:A19,"P")+COUNTIFS(L8:L19,"",A8:A19,"P")+SUM(Q8:Q19)</f>
      </c>
    </row>
    <row r="8" spans="1:13" ht="12.75">
      <c r="A8" t="s">
        <v>45</v>
      </c>
      <c r="C8" s="28" t="s">
        <v>569</v>
      </c>
      <c r="E8" s="30" t="s">
        <v>568</v>
      </c>
      <c r="J8" s="29">
        <f>0+J9+J18</f>
      </c>
      <c s="29">
        <f>0+K9+K18</f>
      </c>
      <c s="29">
        <f>0+L9+L18</f>
      </c>
      <c s="29">
        <f>0+M9+M18</f>
      </c>
    </row>
    <row r="9" spans="1:13" ht="12.75">
      <c r="A9" t="s">
        <v>47</v>
      </c>
      <c r="C9" s="31" t="s">
        <v>557</v>
      </c>
      <c r="E9" s="33" t="s">
        <v>558</v>
      </c>
      <c r="J9" s="32">
        <f>0</f>
      </c>
      <c s="32">
        <f>0</f>
      </c>
      <c s="32">
        <f>0+L10+L14</f>
      </c>
      <c s="32">
        <f>0+M10+M14</f>
      </c>
    </row>
    <row r="10" spans="1:16" ht="25.5">
      <c r="A10" t="s">
        <v>50</v>
      </c>
      <c s="34" t="s">
        <v>51</v>
      </c>
      <c s="34" t="s">
        <v>559</v>
      </c>
      <c s="35" t="s">
        <v>5</v>
      </c>
      <c s="6" t="s">
        <v>560</v>
      </c>
      <c s="36" t="s">
        <v>548</v>
      </c>
      <c s="37">
        <v>1</v>
      </c>
      <c s="36">
        <v>0</v>
      </c>
      <c s="36">
        <f>ROUND(G10*H10,6)</f>
      </c>
      <c r="L10" s="38">
        <v>0</v>
      </c>
      <c s="32">
        <f>ROUND(ROUND(L10,2)*ROUND(G10,3),2)</f>
      </c>
      <c s="36" t="s">
        <v>166</v>
      </c>
      <c>
        <f>(M10*21)/100</f>
      </c>
      <c t="s">
        <v>28</v>
      </c>
    </row>
    <row r="11" spans="1:5" ht="25.5">
      <c r="A11" s="35" t="s">
        <v>56</v>
      </c>
      <c r="E11" s="39" t="s">
        <v>560</v>
      </c>
    </row>
    <row r="12" spans="1:5" ht="12.75">
      <c r="A12" s="35" t="s">
        <v>57</v>
      </c>
      <c r="E12" s="40" t="s">
        <v>5</v>
      </c>
    </row>
    <row r="13" spans="1:5" ht="51">
      <c r="A13" t="s">
        <v>58</v>
      </c>
      <c r="E13" s="39" t="s">
        <v>570</v>
      </c>
    </row>
    <row r="14" spans="1:16" ht="25.5">
      <c r="A14" t="s">
        <v>50</v>
      </c>
      <c s="34" t="s">
        <v>28</v>
      </c>
      <c s="34" t="s">
        <v>562</v>
      </c>
      <c s="35" t="s">
        <v>5</v>
      </c>
      <c s="6" t="s">
        <v>563</v>
      </c>
      <c s="36" t="s">
        <v>548</v>
      </c>
      <c s="37">
        <v>1</v>
      </c>
      <c s="36">
        <v>0</v>
      </c>
      <c s="36">
        <f>ROUND(G14*H14,6)</f>
      </c>
      <c r="L14" s="38">
        <v>0</v>
      </c>
      <c s="32">
        <f>ROUND(ROUND(L14,2)*ROUND(G14,3),2)</f>
      </c>
      <c s="36" t="s">
        <v>166</v>
      </c>
      <c>
        <f>(M14*21)/100</f>
      </c>
      <c t="s">
        <v>28</v>
      </c>
    </row>
    <row r="15" spans="1:5" ht="25.5">
      <c r="A15" s="35" t="s">
        <v>56</v>
      </c>
      <c r="E15" s="39" t="s">
        <v>563</v>
      </c>
    </row>
    <row r="16" spans="1:5" ht="12.75">
      <c r="A16" s="35" t="s">
        <v>57</v>
      </c>
      <c r="E16" s="40" t="s">
        <v>5</v>
      </c>
    </row>
    <row r="17" spans="1:5" ht="51">
      <c r="A17" t="s">
        <v>58</v>
      </c>
      <c r="E17" s="39" t="s">
        <v>571</v>
      </c>
    </row>
    <row r="18" spans="1:13" ht="12.75">
      <c r="A18" t="s">
        <v>47</v>
      </c>
      <c r="C18" s="31" t="s">
        <v>550</v>
      </c>
      <c r="E18" s="33" t="s">
        <v>551</v>
      </c>
      <c r="J18" s="32">
        <f>0</f>
      </c>
      <c s="32">
        <f>0</f>
      </c>
      <c s="32">
        <f>0+L19</f>
      </c>
      <c s="32">
        <f>0+M19</f>
      </c>
    </row>
    <row r="19" spans="1:16" ht="12.75">
      <c r="A19" t="s">
        <v>50</v>
      </c>
      <c s="34" t="s">
        <v>26</v>
      </c>
      <c s="34" t="s">
        <v>82</v>
      </c>
      <c s="35" t="s">
        <v>5</v>
      </c>
      <c s="6" t="s">
        <v>565</v>
      </c>
      <c s="36" t="s">
        <v>92</v>
      </c>
      <c s="37">
        <v>100</v>
      </c>
      <c s="36">
        <v>0</v>
      </c>
      <c s="36">
        <f>ROUND(G19*H19,6)</f>
      </c>
      <c r="L19" s="38">
        <v>0</v>
      </c>
      <c s="32">
        <f>ROUND(ROUND(L19,2)*ROUND(G19,3),2)</f>
      </c>
      <c s="36" t="s">
        <v>166</v>
      </c>
      <c>
        <f>(M19*21)/100</f>
      </c>
      <c t="s">
        <v>28</v>
      </c>
    </row>
    <row r="20" spans="1:5" ht="12.75">
      <c r="A20" s="35" t="s">
        <v>56</v>
      </c>
      <c r="E20" s="39" t="s">
        <v>565</v>
      </c>
    </row>
    <row r="21" spans="1:5" ht="12.75">
      <c r="A21" s="35" t="s">
        <v>57</v>
      </c>
      <c r="E21" s="40" t="s">
        <v>5</v>
      </c>
    </row>
    <row r="22" spans="1:5" ht="51">
      <c r="A22" t="s">
        <v>58</v>
      </c>
      <c r="E22" s="39" t="s">
        <v>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575</v>
      </c>
      <c r="E8" s="30" t="s">
        <v>574</v>
      </c>
      <c r="J8" s="29">
        <f>0+J9+J14+J19+J48</f>
      </c>
      <c s="29">
        <f>0+K9+K14+K19+K48</f>
      </c>
      <c s="29">
        <f>0+L9+L14+L19+L48</f>
      </c>
      <c s="29">
        <f>0+M9+M14+M19+M48</f>
      </c>
    </row>
    <row r="9" spans="1:13" ht="12.75">
      <c r="A9" t="s">
        <v>47</v>
      </c>
      <c r="C9" s="31" t="s">
        <v>51</v>
      </c>
      <c r="E9" s="33" t="s">
        <v>576</v>
      </c>
      <c r="J9" s="32">
        <f>0</f>
      </c>
      <c s="32">
        <f>0</f>
      </c>
      <c s="32">
        <f>0+L10</f>
      </c>
      <c s="32">
        <f>0+M10</f>
      </c>
    </row>
    <row r="10" spans="1:16" ht="12.75">
      <c r="A10" t="s">
        <v>50</v>
      </c>
      <c s="34" t="s">
        <v>51</v>
      </c>
      <c s="34" t="s">
        <v>577</v>
      </c>
      <c s="35" t="s">
        <v>5</v>
      </c>
      <c s="6" t="s">
        <v>578</v>
      </c>
      <c s="36" t="s">
        <v>579</v>
      </c>
      <c s="37">
        <v>1</v>
      </c>
      <c s="36">
        <v>0</v>
      </c>
      <c s="36">
        <f>ROUND(G10*H10,6)</f>
      </c>
      <c r="L10" s="38">
        <v>0</v>
      </c>
      <c s="32">
        <f>ROUND(ROUND(L10,2)*ROUND(G10,3),2)</f>
      </c>
      <c s="36" t="s">
        <v>166</v>
      </c>
      <c>
        <f>(M10*21)/100</f>
      </c>
      <c t="s">
        <v>28</v>
      </c>
    </row>
    <row r="11" spans="1:5" ht="12.75">
      <c r="A11" s="35" t="s">
        <v>56</v>
      </c>
      <c r="E11" s="39" t="s">
        <v>578</v>
      </c>
    </row>
    <row r="12" spans="1:5" ht="12.75">
      <c r="A12" s="35" t="s">
        <v>57</v>
      </c>
      <c r="E12" s="40" t="s">
        <v>5</v>
      </c>
    </row>
    <row r="13" spans="1:5" ht="25.5">
      <c r="A13" t="s">
        <v>58</v>
      </c>
      <c r="E13" s="39" t="s">
        <v>580</v>
      </c>
    </row>
    <row r="14" spans="1:13" ht="12.75">
      <c r="A14" t="s">
        <v>47</v>
      </c>
      <c r="C14" s="31" t="s">
        <v>28</v>
      </c>
      <c r="E14" s="33" t="s">
        <v>581</v>
      </c>
      <c r="J14" s="32">
        <f>0</f>
      </c>
      <c s="32">
        <f>0</f>
      </c>
      <c s="32">
        <f>0+L15</f>
      </c>
      <c s="32">
        <f>0+M15</f>
      </c>
    </row>
    <row r="15" spans="1:16" ht="12.75">
      <c r="A15" t="s">
        <v>50</v>
      </c>
      <c s="34" t="s">
        <v>28</v>
      </c>
      <c s="34" t="s">
        <v>582</v>
      </c>
      <c s="35" t="s">
        <v>5</v>
      </c>
      <c s="6" t="s">
        <v>583</v>
      </c>
      <c s="36" t="s">
        <v>579</v>
      </c>
      <c s="37">
        <v>1</v>
      </c>
      <c s="36">
        <v>0</v>
      </c>
      <c s="36">
        <f>ROUND(G15*H15,6)</f>
      </c>
      <c r="L15" s="38">
        <v>0</v>
      </c>
      <c s="32">
        <f>ROUND(ROUND(L15,2)*ROUND(G15,3),2)</f>
      </c>
      <c s="36" t="s">
        <v>166</v>
      </c>
      <c>
        <f>(M15*21)/100</f>
      </c>
      <c t="s">
        <v>28</v>
      </c>
    </row>
    <row r="16" spans="1:5" ht="12.75">
      <c r="A16" s="35" t="s">
        <v>56</v>
      </c>
      <c r="E16" s="39" t="s">
        <v>583</v>
      </c>
    </row>
    <row r="17" spans="1:5" ht="12.75">
      <c r="A17" s="35" t="s">
        <v>57</v>
      </c>
      <c r="E17" s="40" t="s">
        <v>5</v>
      </c>
    </row>
    <row r="18" spans="1:5" ht="25.5">
      <c r="A18" t="s">
        <v>58</v>
      </c>
      <c r="E18" s="39" t="s">
        <v>584</v>
      </c>
    </row>
    <row r="19" spans="1:13" ht="12.75">
      <c r="A19" t="s">
        <v>47</v>
      </c>
      <c r="C19" s="31" t="s">
        <v>26</v>
      </c>
      <c r="E19" s="33" t="s">
        <v>585</v>
      </c>
      <c r="J19" s="32">
        <f>0</f>
      </c>
      <c s="32">
        <f>0</f>
      </c>
      <c s="32">
        <f>0+L20+L24+L28+L32+L36+L40+L44</f>
      </c>
      <c s="32">
        <f>0+M20+M24+M28+M32+M36+M40+M44</f>
      </c>
    </row>
    <row r="20" spans="1:16" ht="12.75">
      <c r="A20" t="s">
        <v>50</v>
      </c>
      <c s="34" t="s">
        <v>26</v>
      </c>
      <c s="34" t="s">
        <v>586</v>
      </c>
      <c s="35" t="s">
        <v>5</v>
      </c>
      <c s="6" t="s">
        <v>587</v>
      </c>
      <c s="36" t="s">
        <v>579</v>
      </c>
      <c s="37">
        <v>1</v>
      </c>
      <c s="36">
        <v>0</v>
      </c>
      <c s="36">
        <f>ROUND(G20*H20,6)</f>
      </c>
      <c r="L20" s="38">
        <v>0</v>
      </c>
      <c s="32">
        <f>ROUND(ROUND(L20,2)*ROUND(G20,3),2)</f>
      </c>
      <c s="36" t="s">
        <v>166</v>
      </c>
      <c>
        <f>(M20*21)/100</f>
      </c>
      <c t="s">
        <v>28</v>
      </c>
    </row>
    <row r="21" spans="1:5" ht="12.75">
      <c r="A21" s="35" t="s">
        <v>56</v>
      </c>
      <c r="E21" s="39" t="s">
        <v>587</v>
      </c>
    </row>
    <row r="22" spans="1:5" ht="12.75">
      <c r="A22" s="35" t="s">
        <v>57</v>
      </c>
      <c r="E22" s="40" t="s">
        <v>5</v>
      </c>
    </row>
    <row r="23" spans="1:5" ht="25.5">
      <c r="A23" t="s">
        <v>58</v>
      </c>
      <c r="E23" s="39" t="s">
        <v>588</v>
      </c>
    </row>
    <row r="24" spans="1:16" ht="12.75">
      <c r="A24" t="s">
        <v>50</v>
      </c>
      <c s="34" t="s">
        <v>66</v>
      </c>
      <c s="34" t="s">
        <v>589</v>
      </c>
      <c s="35" t="s">
        <v>5</v>
      </c>
      <c s="6" t="s">
        <v>590</v>
      </c>
      <c s="36" t="s">
        <v>591</v>
      </c>
      <c s="37">
        <v>36</v>
      </c>
      <c s="36">
        <v>0</v>
      </c>
      <c s="36">
        <f>ROUND(G24*H24,6)</f>
      </c>
      <c r="L24" s="38">
        <v>0</v>
      </c>
      <c s="32">
        <f>ROUND(ROUND(L24,2)*ROUND(G24,3),2)</f>
      </c>
      <c s="36" t="s">
        <v>166</v>
      </c>
      <c>
        <f>(M24*21)/100</f>
      </c>
      <c t="s">
        <v>28</v>
      </c>
    </row>
    <row r="25" spans="1:5" ht="12.75">
      <c r="A25" s="35" t="s">
        <v>56</v>
      </c>
      <c r="E25" s="39" t="s">
        <v>590</v>
      </c>
    </row>
    <row r="26" spans="1:5" ht="12.75">
      <c r="A26" s="35" t="s">
        <v>57</v>
      </c>
      <c r="E26" s="40" t="s">
        <v>5</v>
      </c>
    </row>
    <row r="27" spans="1:5" ht="25.5">
      <c r="A27" t="s">
        <v>58</v>
      </c>
      <c r="E27" s="39" t="s">
        <v>592</v>
      </c>
    </row>
    <row r="28" spans="1:16" ht="12.75">
      <c r="A28" t="s">
        <v>50</v>
      </c>
      <c s="34" t="s">
        <v>69</v>
      </c>
      <c s="34" t="s">
        <v>593</v>
      </c>
      <c s="35" t="s">
        <v>5</v>
      </c>
      <c s="6" t="s">
        <v>594</v>
      </c>
      <c s="36" t="s">
        <v>591</v>
      </c>
      <c s="37">
        <v>36</v>
      </c>
      <c s="36">
        <v>0</v>
      </c>
      <c s="36">
        <f>ROUND(G28*H28,6)</f>
      </c>
      <c r="L28" s="38">
        <v>0</v>
      </c>
      <c s="32">
        <f>ROUND(ROUND(L28,2)*ROUND(G28,3),2)</f>
      </c>
      <c s="36" t="s">
        <v>166</v>
      </c>
      <c>
        <f>(M28*21)/100</f>
      </c>
      <c t="s">
        <v>28</v>
      </c>
    </row>
    <row r="29" spans="1:5" ht="12.75">
      <c r="A29" s="35" t="s">
        <v>56</v>
      </c>
      <c r="E29" s="39" t="s">
        <v>594</v>
      </c>
    </row>
    <row r="30" spans="1:5" ht="12.75">
      <c r="A30" s="35" t="s">
        <v>57</v>
      </c>
      <c r="E30" s="40" t="s">
        <v>5</v>
      </c>
    </row>
    <row r="31" spans="1:5" ht="25.5">
      <c r="A31" t="s">
        <v>58</v>
      </c>
      <c r="E31" s="39" t="s">
        <v>588</v>
      </c>
    </row>
    <row r="32" spans="1:16" ht="12.75">
      <c r="A32" t="s">
        <v>50</v>
      </c>
      <c s="34" t="s">
        <v>27</v>
      </c>
      <c s="34" t="s">
        <v>595</v>
      </c>
      <c s="35" t="s">
        <v>5</v>
      </c>
      <c s="6" t="s">
        <v>596</v>
      </c>
      <c s="36" t="s">
        <v>591</v>
      </c>
      <c s="37">
        <v>36</v>
      </c>
      <c s="36">
        <v>0</v>
      </c>
      <c s="36">
        <f>ROUND(G32*H32,6)</f>
      </c>
      <c r="L32" s="38">
        <v>0</v>
      </c>
      <c s="32">
        <f>ROUND(ROUND(L32,2)*ROUND(G32,3),2)</f>
      </c>
      <c s="36" t="s">
        <v>166</v>
      </c>
      <c>
        <f>(M32*21)/100</f>
      </c>
      <c t="s">
        <v>28</v>
      </c>
    </row>
    <row r="33" spans="1:5" ht="12.75">
      <c r="A33" s="35" t="s">
        <v>56</v>
      </c>
      <c r="E33" s="39" t="s">
        <v>596</v>
      </c>
    </row>
    <row r="34" spans="1:5" ht="12.75">
      <c r="A34" s="35" t="s">
        <v>57</v>
      </c>
      <c r="E34" s="40" t="s">
        <v>5</v>
      </c>
    </row>
    <row r="35" spans="1:5" ht="25.5">
      <c r="A35" t="s">
        <v>58</v>
      </c>
      <c r="E35" s="39" t="s">
        <v>597</v>
      </c>
    </row>
    <row r="36" spans="1:16" ht="12.75">
      <c r="A36" t="s">
        <v>50</v>
      </c>
      <c s="34" t="s">
        <v>77</v>
      </c>
      <c s="34" t="s">
        <v>598</v>
      </c>
      <c s="35" t="s">
        <v>5</v>
      </c>
      <c s="6" t="s">
        <v>599</v>
      </c>
      <c s="36" t="s">
        <v>579</v>
      </c>
      <c s="37">
        <v>1</v>
      </c>
      <c s="36">
        <v>0</v>
      </c>
      <c s="36">
        <f>ROUND(G36*H36,6)</f>
      </c>
      <c r="L36" s="38">
        <v>0</v>
      </c>
      <c s="32">
        <f>ROUND(ROUND(L36,2)*ROUND(G36,3),2)</f>
      </c>
      <c s="36" t="s">
        <v>166</v>
      </c>
      <c>
        <f>(M36*21)/100</f>
      </c>
      <c t="s">
        <v>28</v>
      </c>
    </row>
    <row r="37" spans="1:5" ht="12.75">
      <c r="A37" s="35" t="s">
        <v>56</v>
      </c>
      <c r="E37" s="39" t="s">
        <v>599</v>
      </c>
    </row>
    <row r="38" spans="1:5" ht="12.75">
      <c r="A38" s="35" t="s">
        <v>57</v>
      </c>
      <c r="E38" s="40" t="s">
        <v>5</v>
      </c>
    </row>
    <row r="39" spans="1:5" ht="51">
      <c r="A39" t="s">
        <v>58</v>
      </c>
      <c r="E39" s="39" t="s">
        <v>600</v>
      </c>
    </row>
    <row r="40" spans="1:16" ht="12.75">
      <c r="A40" t="s">
        <v>50</v>
      </c>
      <c s="34" t="s">
        <v>81</v>
      </c>
      <c s="34" t="s">
        <v>142</v>
      </c>
      <c s="35" t="s">
        <v>5</v>
      </c>
      <c s="6" t="s">
        <v>143</v>
      </c>
      <c s="36" t="s">
        <v>54</v>
      </c>
      <c s="37">
        <v>1</v>
      </c>
      <c s="36">
        <v>0</v>
      </c>
      <c s="36">
        <f>ROUND(G40*H40,6)</f>
      </c>
      <c r="L40" s="38">
        <v>0</v>
      </c>
      <c s="32">
        <f>ROUND(ROUND(L40,2)*ROUND(G40,3),2)</f>
      </c>
      <c s="36" t="s">
        <v>601</v>
      </c>
      <c>
        <f>(M40*21)/100</f>
      </c>
      <c t="s">
        <v>28</v>
      </c>
    </row>
    <row r="41" spans="1:5" ht="12.75">
      <c r="A41" s="35" t="s">
        <v>56</v>
      </c>
      <c r="E41" s="39" t="s">
        <v>143</v>
      </c>
    </row>
    <row r="42" spans="1:5" ht="12.75">
      <c r="A42" s="35" t="s">
        <v>57</v>
      </c>
      <c r="E42" s="40" t="s">
        <v>5</v>
      </c>
    </row>
    <row r="43" spans="1:5" ht="89.25">
      <c r="A43" t="s">
        <v>58</v>
      </c>
      <c r="E43" s="39" t="s">
        <v>602</v>
      </c>
    </row>
    <row r="44" spans="1:16" ht="12.75">
      <c r="A44" t="s">
        <v>50</v>
      </c>
      <c s="34" t="s">
        <v>89</v>
      </c>
      <c s="34" t="s">
        <v>603</v>
      </c>
      <c s="35" t="s">
        <v>5</v>
      </c>
      <c s="6" t="s">
        <v>604</v>
      </c>
      <c s="36" t="s">
        <v>591</v>
      </c>
      <c s="37">
        <v>10</v>
      </c>
      <c s="36">
        <v>0</v>
      </c>
      <c s="36">
        <f>ROUND(G44*H44,6)</f>
      </c>
      <c r="L44" s="38">
        <v>0</v>
      </c>
      <c s="32">
        <f>ROUND(ROUND(L44,2)*ROUND(G44,3),2)</f>
      </c>
      <c s="36" t="s">
        <v>166</v>
      </c>
      <c>
        <f>(M44*21)/100</f>
      </c>
      <c t="s">
        <v>28</v>
      </c>
    </row>
    <row r="45" spans="1:5" ht="12.75">
      <c r="A45" s="35" t="s">
        <v>56</v>
      </c>
      <c r="E45" s="39" t="s">
        <v>604</v>
      </c>
    </row>
    <row r="46" spans="1:5" ht="12.75">
      <c r="A46" s="35" t="s">
        <v>57</v>
      </c>
      <c r="E46" s="40" t="s">
        <v>5</v>
      </c>
    </row>
    <row r="47" spans="1:5" ht="38.25">
      <c r="A47" t="s">
        <v>58</v>
      </c>
      <c r="E47" s="39" t="s">
        <v>605</v>
      </c>
    </row>
    <row r="48" spans="1:13" ht="12.75">
      <c r="A48" t="s">
        <v>47</v>
      </c>
      <c r="C48" s="31" t="s">
        <v>66</v>
      </c>
      <c r="E48" s="33" t="s">
        <v>606</v>
      </c>
      <c r="J48" s="32">
        <f>0</f>
      </c>
      <c s="32">
        <f>0</f>
      </c>
      <c s="32">
        <f>0+L49+L53+L57</f>
      </c>
      <c s="32">
        <f>0+M49+M53+M57</f>
      </c>
    </row>
    <row r="49" spans="1:16" ht="12.75">
      <c r="A49" t="s">
        <v>50</v>
      </c>
      <c s="34" t="s">
        <v>94</v>
      </c>
      <c s="34" t="s">
        <v>607</v>
      </c>
      <c s="35" t="s">
        <v>5</v>
      </c>
      <c s="6" t="s">
        <v>608</v>
      </c>
      <c s="36" t="s">
        <v>579</v>
      </c>
      <c s="37">
        <v>1</v>
      </c>
      <c s="36">
        <v>0</v>
      </c>
      <c s="36">
        <f>ROUND(G49*H49,6)</f>
      </c>
      <c r="L49" s="38">
        <v>0</v>
      </c>
      <c s="32">
        <f>ROUND(ROUND(L49,2)*ROUND(G49,3),2)</f>
      </c>
      <c s="36" t="s">
        <v>166</v>
      </c>
      <c>
        <f>(M49*21)/100</f>
      </c>
      <c t="s">
        <v>28</v>
      </c>
    </row>
    <row r="50" spans="1:5" ht="12.75">
      <c r="A50" s="35" t="s">
        <v>56</v>
      </c>
      <c r="E50" s="39" t="s">
        <v>608</v>
      </c>
    </row>
    <row r="51" spans="1:5" ht="12.75">
      <c r="A51" s="35" t="s">
        <v>57</v>
      </c>
      <c r="E51" s="40" t="s">
        <v>5</v>
      </c>
    </row>
    <row r="52" spans="1:5" ht="25.5">
      <c r="A52" t="s">
        <v>58</v>
      </c>
      <c r="E52" s="39" t="s">
        <v>609</v>
      </c>
    </row>
    <row r="53" spans="1:16" ht="12.75">
      <c r="A53" t="s">
        <v>50</v>
      </c>
      <c s="34" t="s">
        <v>99</v>
      </c>
      <c s="34" t="s">
        <v>610</v>
      </c>
      <c s="35" t="s">
        <v>5</v>
      </c>
      <c s="6" t="s">
        <v>611</v>
      </c>
      <c s="36" t="s">
        <v>92</v>
      </c>
      <c s="37">
        <v>3</v>
      </c>
      <c s="36">
        <v>0</v>
      </c>
      <c s="36">
        <f>ROUND(G53*H53,6)</f>
      </c>
      <c r="L53" s="38">
        <v>0</v>
      </c>
      <c s="32">
        <f>ROUND(ROUND(L53,2)*ROUND(G53,3),2)</f>
      </c>
      <c s="36" t="s">
        <v>166</v>
      </c>
      <c>
        <f>(M53*21)/100</f>
      </c>
      <c t="s">
        <v>28</v>
      </c>
    </row>
    <row r="54" spans="1:5" ht="12.75">
      <c r="A54" s="35" t="s">
        <v>56</v>
      </c>
      <c r="E54" s="39" t="s">
        <v>611</v>
      </c>
    </row>
    <row r="55" spans="1:5" ht="12.75">
      <c r="A55" s="35" t="s">
        <v>57</v>
      </c>
      <c r="E55" s="40" t="s">
        <v>5</v>
      </c>
    </row>
    <row r="56" spans="1:5" ht="25.5">
      <c r="A56" t="s">
        <v>58</v>
      </c>
      <c r="E56" s="39" t="s">
        <v>612</v>
      </c>
    </row>
    <row r="57" spans="1:16" ht="12.75">
      <c r="A57" t="s">
        <v>50</v>
      </c>
      <c s="34" t="s">
        <v>103</v>
      </c>
      <c s="34" t="s">
        <v>613</v>
      </c>
      <c s="35" t="s">
        <v>5</v>
      </c>
      <c s="6" t="s">
        <v>614</v>
      </c>
      <c s="36" t="s">
        <v>92</v>
      </c>
      <c s="37">
        <v>7</v>
      </c>
      <c s="36">
        <v>0</v>
      </c>
      <c s="36">
        <f>ROUND(G57*H57,6)</f>
      </c>
      <c r="L57" s="38">
        <v>0</v>
      </c>
      <c s="32">
        <f>ROUND(ROUND(L57,2)*ROUND(G57,3),2)</f>
      </c>
      <c s="36" t="s">
        <v>166</v>
      </c>
      <c>
        <f>(M57*21)/100</f>
      </c>
      <c t="s">
        <v>28</v>
      </c>
    </row>
    <row r="58" spans="1:5" ht="12.75">
      <c r="A58" s="35" t="s">
        <v>56</v>
      </c>
      <c r="E58" s="39" t="s">
        <v>614</v>
      </c>
    </row>
    <row r="59" spans="1:5" ht="12.75">
      <c r="A59" s="35" t="s">
        <v>57</v>
      </c>
      <c r="E59" s="40" t="s">
        <v>5</v>
      </c>
    </row>
    <row r="60" spans="1:5" ht="25.5">
      <c r="A60" t="s">
        <v>58</v>
      </c>
      <c r="E60" s="39" t="s">
        <v>615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COUNTIFS(L8:L300,"=0",A8:A300,"P")+COUNTIFS(L8:L300,"",A8:A300,"P")+SUM(Q8:Q300)</f>
      </c>
    </row>
    <row r="8" spans="1:13" ht="12.75">
      <c r="A8" t="s">
        <v>45</v>
      </c>
      <c r="C8" s="28" t="s">
        <v>618</v>
      </c>
      <c r="E8" s="30" t="s">
        <v>617</v>
      </c>
      <c r="J8" s="29">
        <f>0+J9+J46+J59+J80+J129+J162+J179+J192+J197+J202+J263</f>
      </c>
      <c s="29">
        <f>0+K9+K46+K59+K80+K129+K162+K179+K192+K197+K202+K263</f>
      </c>
      <c s="29">
        <f>0+L9+L46+L59+L80+L129+L162+L179+L192+L197+L202+L263</f>
      </c>
      <c s="29">
        <f>0+M9+M46+M59+M80+M129+M162+M179+M192+M197+M202+M263</f>
      </c>
    </row>
    <row r="9" spans="1:13" ht="12.75">
      <c r="A9" t="s">
        <v>47</v>
      </c>
      <c r="C9" s="31" t="s">
        <v>51</v>
      </c>
      <c r="E9" s="33" t="s">
        <v>576</v>
      </c>
      <c r="J9" s="32">
        <f>0</f>
      </c>
      <c s="32">
        <f>0</f>
      </c>
      <c s="32">
        <f>0+L10+L14+L18+L22+L26+L30+L34+L38+L42</f>
      </c>
      <c s="32">
        <f>0+M10+M14+M18+M22+M26+M30+M34+M38+M42</f>
      </c>
    </row>
    <row r="10" spans="1:16" ht="12.75">
      <c r="A10" t="s">
        <v>50</v>
      </c>
      <c s="34" t="s">
        <v>51</v>
      </c>
      <c s="34" t="s">
        <v>577</v>
      </c>
      <c s="35" t="s">
        <v>5</v>
      </c>
      <c s="6" t="s">
        <v>619</v>
      </c>
      <c s="36" t="s">
        <v>579</v>
      </c>
      <c s="37">
        <v>2</v>
      </c>
      <c s="36">
        <v>0</v>
      </c>
      <c s="36">
        <f>ROUND(G10*H10,6)</f>
      </c>
      <c r="L10" s="38">
        <v>0</v>
      </c>
      <c s="32">
        <f>ROUND(ROUND(L10,2)*ROUND(G10,3),2)</f>
      </c>
      <c s="36" t="s">
        <v>166</v>
      </c>
      <c>
        <f>(M10*21)/100</f>
      </c>
      <c t="s">
        <v>28</v>
      </c>
    </row>
    <row r="11" spans="1:5" ht="12.75">
      <c r="A11" s="35" t="s">
        <v>56</v>
      </c>
      <c r="E11" s="39" t="s">
        <v>619</v>
      </c>
    </row>
    <row r="12" spans="1:5" ht="12.75">
      <c r="A12" s="35" t="s">
        <v>57</v>
      </c>
      <c r="E12" s="40" t="s">
        <v>5</v>
      </c>
    </row>
    <row r="13" spans="1:5" ht="25.5">
      <c r="A13" t="s">
        <v>58</v>
      </c>
      <c r="E13" s="39" t="s">
        <v>620</v>
      </c>
    </row>
    <row r="14" spans="1:16" ht="12.75">
      <c r="A14" t="s">
        <v>50</v>
      </c>
      <c s="34" t="s">
        <v>28</v>
      </c>
      <c s="34" t="s">
        <v>582</v>
      </c>
      <c s="35" t="s">
        <v>5</v>
      </c>
      <c s="6" t="s">
        <v>621</v>
      </c>
      <c s="36" t="s">
        <v>579</v>
      </c>
      <c s="37">
        <v>2</v>
      </c>
      <c s="36">
        <v>0</v>
      </c>
      <c s="36">
        <f>ROUND(G14*H14,6)</f>
      </c>
      <c r="L14" s="38">
        <v>0</v>
      </c>
      <c s="32">
        <f>ROUND(ROUND(L14,2)*ROUND(G14,3),2)</f>
      </c>
      <c s="36" t="s">
        <v>166</v>
      </c>
      <c>
        <f>(M14*21)/100</f>
      </c>
      <c t="s">
        <v>28</v>
      </c>
    </row>
    <row r="15" spans="1:5" ht="12.75">
      <c r="A15" s="35" t="s">
        <v>56</v>
      </c>
      <c r="E15" s="39" t="s">
        <v>621</v>
      </c>
    </row>
    <row r="16" spans="1:5" ht="12.75">
      <c r="A16" s="35" t="s">
        <v>57</v>
      </c>
      <c r="E16" s="40" t="s">
        <v>5</v>
      </c>
    </row>
    <row r="17" spans="1:5" ht="38.25">
      <c r="A17" t="s">
        <v>58</v>
      </c>
      <c r="E17" s="39" t="s">
        <v>622</v>
      </c>
    </row>
    <row r="18" spans="1:16" ht="12.75">
      <c r="A18" t="s">
        <v>50</v>
      </c>
      <c s="34" t="s">
        <v>26</v>
      </c>
      <c s="34" t="s">
        <v>586</v>
      </c>
      <c s="35" t="s">
        <v>5</v>
      </c>
      <c s="6" t="s">
        <v>623</v>
      </c>
      <c s="36" t="s">
        <v>579</v>
      </c>
      <c s="37">
        <v>4</v>
      </c>
      <c s="36">
        <v>0</v>
      </c>
      <c s="36">
        <f>ROUND(G18*H18,6)</f>
      </c>
      <c r="L18" s="38">
        <v>0</v>
      </c>
      <c s="32">
        <f>ROUND(ROUND(L18,2)*ROUND(G18,3),2)</f>
      </c>
      <c s="36" t="s">
        <v>166</v>
      </c>
      <c>
        <f>(M18*21)/100</f>
      </c>
      <c t="s">
        <v>28</v>
      </c>
    </row>
    <row r="19" spans="1:5" ht="12.75">
      <c r="A19" s="35" t="s">
        <v>56</v>
      </c>
      <c r="E19" s="39" t="s">
        <v>623</v>
      </c>
    </row>
    <row r="20" spans="1:5" ht="12.75">
      <c r="A20" s="35" t="s">
        <v>57</v>
      </c>
      <c r="E20" s="40" t="s">
        <v>5</v>
      </c>
    </row>
    <row r="21" spans="1:5" ht="12.75">
      <c r="A21" t="s">
        <v>58</v>
      </c>
      <c r="E21" s="39" t="s">
        <v>624</v>
      </c>
    </row>
    <row r="22" spans="1:16" ht="12.75">
      <c r="A22" t="s">
        <v>50</v>
      </c>
      <c s="34" t="s">
        <v>66</v>
      </c>
      <c s="34" t="s">
        <v>589</v>
      </c>
      <c s="35" t="s">
        <v>5</v>
      </c>
      <c s="6" t="s">
        <v>625</v>
      </c>
      <c s="36" t="s">
        <v>579</v>
      </c>
      <c s="37">
        <v>5</v>
      </c>
      <c s="36">
        <v>0</v>
      </c>
      <c s="36">
        <f>ROUND(G22*H22,6)</f>
      </c>
      <c r="L22" s="38">
        <v>0</v>
      </c>
      <c s="32">
        <f>ROUND(ROUND(L22,2)*ROUND(G22,3),2)</f>
      </c>
      <c s="36" t="s">
        <v>166</v>
      </c>
      <c>
        <f>(M22*21)/100</f>
      </c>
      <c t="s">
        <v>28</v>
      </c>
    </row>
    <row r="23" spans="1:5" ht="12.75">
      <c r="A23" s="35" t="s">
        <v>56</v>
      </c>
      <c r="E23" s="39" t="s">
        <v>625</v>
      </c>
    </row>
    <row r="24" spans="1:5" ht="12.75">
      <c r="A24" s="35" t="s">
        <v>57</v>
      </c>
      <c r="E24" s="40" t="s">
        <v>5</v>
      </c>
    </row>
    <row r="25" spans="1:5" ht="12.75">
      <c r="A25" t="s">
        <v>58</v>
      </c>
      <c r="E25" s="39" t="s">
        <v>624</v>
      </c>
    </row>
    <row r="26" spans="1:16" ht="12.75">
      <c r="A26" t="s">
        <v>50</v>
      </c>
      <c s="34" t="s">
        <v>69</v>
      </c>
      <c s="34" t="s">
        <v>593</v>
      </c>
      <c s="35" t="s">
        <v>5</v>
      </c>
      <c s="6" t="s">
        <v>626</v>
      </c>
      <c s="36" t="s">
        <v>579</v>
      </c>
      <c s="37">
        <v>2</v>
      </c>
      <c s="36">
        <v>0</v>
      </c>
      <c s="36">
        <f>ROUND(G26*H26,6)</f>
      </c>
      <c r="L26" s="38">
        <v>0</v>
      </c>
      <c s="32">
        <f>ROUND(ROUND(L26,2)*ROUND(G26,3),2)</f>
      </c>
      <c s="36" t="s">
        <v>166</v>
      </c>
      <c>
        <f>(M26*21)/100</f>
      </c>
      <c t="s">
        <v>28</v>
      </c>
    </row>
    <row r="27" spans="1:5" ht="12.75">
      <c r="A27" s="35" t="s">
        <v>56</v>
      </c>
      <c r="E27" s="39" t="s">
        <v>626</v>
      </c>
    </row>
    <row r="28" spans="1:5" ht="12.75">
      <c r="A28" s="35" t="s">
        <v>57</v>
      </c>
      <c r="E28" s="40" t="s">
        <v>5</v>
      </c>
    </row>
    <row r="29" spans="1:5" ht="12.75">
      <c r="A29" t="s">
        <v>58</v>
      </c>
      <c r="E29" s="39" t="s">
        <v>624</v>
      </c>
    </row>
    <row r="30" spans="1:16" ht="12.75">
      <c r="A30" t="s">
        <v>50</v>
      </c>
      <c s="34" t="s">
        <v>27</v>
      </c>
      <c s="34" t="s">
        <v>595</v>
      </c>
      <c s="35" t="s">
        <v>5</v>
      </c>
      <c s="6" t="s">
        <v>627</v>
      </c>
      <c s="36" t="s">
        <v>579</v>
      </c>
      <c s="37">
        <v>3</v>
      </c>
      <c s="36">
        <v>0</v>
      </c>
      <c s="36">
        <f>ROUND(G30*H30,6)</f>
      </c>
      <c r="L30" s="38">
        <v>0</v>
      </c>
      <c s="32">
        <f>ROUND(ROUND(L30,2)*ROUND(G30,3),2)</f>
      </c>
      <c s="36" t="s">
        <v>166</v>
      </c>
      <c>
        <f>(M30*21)/100</f>
      </c>
      <c t="s">
        <v>28</v>
      </c>
    </row>
    <row r="31" spans="1:5" ht="12.75">
      <c r="A31" s="35" t="s">
        <v>56</v>
      </c>
      <c r="E31" s="39" t="s">
        <v>627</v>
      </c>
    </row>
    <row r="32" spans="1:5" ht="12.75">
      <c r="A32" s="35" t="s">
        <v>57</v>
      </c>
      <c r="E32" s="40" t="s">
        <v>5</v>
      </c>
    </row>
    <row r="33" spans="1:5" ht="12.75">
      <c r="A33" t="s">
        <v>58</v>
      </c>
      <c r="E33" s="39" t="s">
        <v>624</v>
      </c>
    </row>
    <row r="34" spans="1:16" ht="12.75">
      <c r="A34" t="s">
        <v>50</v>
      </c>
      <c s="34" t="s">
        <v>77</v>
      </c>
      <c s="34" t="s">
        <v>598</v>
      </c>
      <c s="35" t="s">
        <v>5</v>
      </c>
      <c s="6" t="s">
        <v>628</v>
      </c>
      <c s="36" t="s">
        <v>579</v>
      </c>
      <c s="37">
        <v>2</v>
      </c>
      <c s="36">
        <v>0</v>
      </c>
      <c s="36">
        <f>ROUND(G34*H34,6)</f>
      </c>
      <c r="L34" s="38">
        <v>0</v>
      </c>
      <c s="32">
        <f>ROUND(ROUND(L34,2)*ROUND(G34,3),2)</f>
      </c>
      <c s="36" t="s">
        <v>166</v>
      </c>
      <c>
        <f>(M34*21)/100</f>
      </c>
      <c t="s">
        <v>28</v>
      </c>
    </row>
    <row r="35" spans="1:5" ht="12.75">
      <c r="A35" s="35" t="s">
        <v>56</v>
      </c>
      <c r="E35" s="39" t="s">
        <v>628</v>
      </c>
    </row>
    <row r="36" spans="1:5" ht="12.75">
      <c r="A36" s="35" t="s">
        <v>57</v>
      </c>
      <c r="E36" s="40" t="s">
        <v>5</v>
      </c>
    </row>
    <row r="37" spans="1:5" ht="12.75">
      <c r="A37" t="s">
        <v>58</v>
      </c>
      <c r="E37" s="39" t="s">
        <v>624</v>
      </c>
    </row>
    <row r="38" spans="1:16" ht="12.75">
      <c r="A38" t="s">
        <v>50</v>
      </c>
      <c s="34" t="s">
        <v>81</v>
      </c>
      <c s="34" t="s">
        <v>629</v>
      </c>
      <c s="35" t="s">
        <v>5</v>
      </c>
      <c s="6" t="s">
        <v>630</v>
      </c>
      <c s="36" t="s">
        <v>579</v>
      </c>
      <c s="37">
        <v>1</v>
      </c>
      <c s="36">
        <v>0</v>
      </c>
      <c s="36">
        <f>ROUND(G38*H38,6)</f>
      </c>
      <c r="L38" s="38">
        <v>0</v>
      </c>
      <c s="32">
        <f>ROUND(ROUND(L38,2)*ROUND(G38,3),2)</f>
      </c>
      <c s="36" t="s">
        <v>166</v>
      </c>
      <c>
        <f>(M38*21)/100</f>
      </c>
      <c t="s">
        <v>28</v>
      </c>
    </row>
    <row r="39" spans="1:5" ht="12.75">
      <c r="A39" s="35" t="s">
        <v>56</v>
      </c>
      <c r="E39" s="39" t="s">
        <v>630</v>
      </c>
    </row>
    <row r="40" spans="1:5" ht="12.75">
      <c r="A40" s="35" t="s">
        <v>57</v>
      </c>
      <c r="E40" s="40" t="s">
        <v>5</v>
      </c>
    </row>
    <row r="41" spans="1:5" ht="12.75">
      <c r="A41" t="s">
        <v>58</v>
      </c>
      <c r="E41" s="39" t="s">
        <v>624</v>
      </c>
    </row>
    <row r="42" spans="1:16" ht="25.5">
      <c r="A42" t="s">
        <v>50</v>
      </c>
      <c s="34" t="s">
        <v>89</v>
      </c>
      <c s="34" t="s">
        <v>603</v>
      </c>
      <c s="35" t="s">
        <v>5</v>
      </c>
      <c s="6" t="s">
        <v>631</v>
      </c>
      <c s="36" t="s">
        <v>579</v>
      </c>
      <c s="37">
        <v>1</v>
      </c>
      <c s="36">
        <v>0</v>
      </c>
      <c s="36">
        <f>ROUND(G42*H42,6)</f>
      </c>
      <c r="L42" s="38">
        <v>0</v>
      </c>
      <c s="32">
        <f>ROUND(ROUND(L42,2)*ROUND(G42,3),2)</f>
      </c>
      <c s="36" t="s">
        <v>166</v>
      </c>
      <c>
        <f>(M42*21)/100</f>
      </c>
      <c t="s">
        <v>28</v>
      </c>
    </row>
    <row r="43" spans="1:5" ht="25.5">
      <c r="A43" s="35" t="s">
        <v>56</v>
      </c>
      <c r="E43" s="39" t="s">
        <v>631</v>
      </c>
    </row>
    <row r="44" spans="1:5" ht="12.75">
      <c r="A44" s="35" t="s">
        <v>57</v>
      </c>
      <c r="E44" s="40" t="s">
        <v>5</v>
      </c>
    </row>
    <row r="45" spans="1:5" ht="12.75">
      <c r="A45" t="s">
        <v>58</v>
      </c>
      <c r="E45" s="39" t="s">
        <v>624</v>
      </c>
    </row>
    <row r="46" spans="1:13" ht="12.75">
      <c r="A46" t="s">
        <v>47</v>
      </c>
      <c r="C46" s="31" t="s">
        <v>94</v>
      </c>
      <c r="E46" s="33" t="s">
        <v>632</v>
      </c>
      <c r="J46" s="32">
        <f>0</f>
      </c>
      <c s="32">
        <f>0</f>
      </c>
      <c s="32">
        <f>0+L47+L51+L55</f>
      </c>
      <c s="32">
        <f>0+M47+M51+M55</f>
      </c>
    </row>
    <row r="47" spans="1:16" ht="12.75">
      <c r="A47" t="s">
        <v>50</v>
      </c>
      <c s="34" t="s">
        <v>94</v>
      </c>
      <c s="34" t="s">
        <v>633</v>
      </c>
      <c s="35" t="s">
        <v>5</v>
      </c>
      <c s="6" t="s">
        <v>634</v>
      </c>
      <c s="36" t="s">
        <v>579</v>
      </c>
      <c s="37">
        <v>251</v>
      </c>
      <c s="36">
        <v>0</v>
      </c>
      <c s="36">
        <f>ROUND(G47*H47,6)</f>
      </c>
      <c r="L47" s="38">
        <v>0</v>
      </c>
      <c s="32">
        <f>ROUND(ROUND(L47,2)*ROUND(G47,3),2)</f>
      </c>
      <c s="36" t="s">
        <v>166</v>
      </c>
      <c>
        <f>(M47*21)/100</f>
      </c>
      <c t="s">
        <v>28</v>
      </c>
    </row>
    <row r="48" spans="1:5" ht="12.75">
      <c r="A48" s="35" t="s">
        <v>56</v>
      </c>
      <c r="E48" s="39" t="s">
        <v>634</v>
      </c>
    </row>
    <row r="49" spans="1:5" ht="12.75">
      <c r="A49" s="35" t="s">
        <v>57</v>
      </c>
      <c r="E49" s="40" t="s">
        <v>5</v>
      </c>
    </row>
    <row r="50" spans="1:5" ht="25.5">
      <c r="A50" t="s">
        <v>58</v>
      </c>
      <c r="E50" s="39" t="s">
        <v>635</v>
      </c>
    </row>
    <row r="51" spans="1:16" ht="12.75">
      <c r="A51" t="s">
        <v>50</v>
      </c>
      <c s="34" t="s">
        <v>99</v>
      </c>
      <c s="34" t="s">
        <v>636</v>
      </c>
      <c s="35" t="s">
        <v>5</v>
      </c>
      <c s="6" t="s">
        <v>637</v>
      </c>
      <c s="36" t="s">
        <v>579</v>
      </c>
      <c s="37">
        <v>16</v>
      </c>
      <c s="36">
        <v>0</v>
      </c>
      <c s="36">
        <f>ROUND(G51*H51,6)</f>
      </c>
      <c r="L51" s="38">
        <v>0</v>
      </c>
      <c s="32">
        <f>ROUND(ROUND(L51,2)*ROUND(G51,3),2)</f>
      </c>
      <c s="36" t="s">
        <v>166</v>
      </c>
      <c>
        <f>(M51*21)/100</f>
      </c>
      <c t="s">
        <v>28</v>
      </c>
    </row>
    <row r="52" spans="1:5" ht="12.75">
      <c r="A52" s="35" t="s">
        <v>56</v>
      </c>
      <c r="E52" s="39" t="s">
        <v>637</v>
      </c>
    </row>
    <row r="53" spans="1:5" ht="12.75">
      <c r="A53" s="35" t="s">
        <v>57</v>
      </c>
      <c r="E53" s="40" t="s">
        <v>5</v>
      </c>
    </row>
    <row r="54" spans="1:5" ht="25.5">
      <c r="A54" t="s">
        <v>58</v>
      </c>
      <c r="E54" s="39" t="s">
        <v>638</v>
      </c>
    </row>
    <row r="55" spans="1:16" ht="12.75">
      <c r="A55" t="s">
        <v>50</v>
      </c>
      <c s="34" t="s">
        <v>103</v>
      </c>
      <c s="34" t="s">
        <v>639</v>
      </c>
      <c s="35" t="s">
        <v>5</v>
      </c>
      <c s="6" t="s">
        <v>640</v>
      </c>
      <c s="36" t="s">
        <v>579</v>
      </c>
      <c s="37">
        <v>8</v>
      </c>
      <c s="36">
        <v>0</v>
      </c>
      <c s="36">
        <f>ROUND(G55*H55,6)</f>
      </c>
      <c r="L55" s="38">
        <v>0</v>
      </c>
      <c s="32">
        <f>ROUND(ROUND(L55,2)*ROUND(G55,3),2)</f>
      </c>
      <c s="36" t="s">
        <v>166</v>
      </c>
      <c>
        <f>(M55*21)/100</f>
      </c>
      <c t="s">
        <v>28</v>
      </c>
    </row>
    <row r="56" spans="1:5" ht="12.75">
      <c r="A56" s="35" t="s">
        <v>56</v>
      </c>
      <c r="E56" s="39" t="s">
        <v>640</v>
      </c>
    </row>
    <row r="57" spans="1:5" ht="12.75">
      <c r="A57" s="35" t="s">
        <v>57</v>
      </c>
      <c r="E57" s="40" t="s">
        <v>5</v>
      </c>
    </row>
    <row r="58" spans="1:5" ht="25.5">
      <c r="A58" t="s">
        <v>58</v>
      </c>
      <c r="E58" s="39" t="s">
        <v>641</v>
      </c>
    </row>
    <row r="59" spans="1:13" ht="12.75">
      <c r="A59" t="s">
        <v>47</v>
      </c>
      <c r="C59" s="31" t="s">
        <v>99</v>
      </c>
      <c r="E59" s="33" t="s">
        <v>606</v>
      </c>
      <c r="J59" s="32">
        <f>0</f>
      </c>
      <c s="32">
        <f>0</f>
      </c>
      <c s="32">
        <f>0+L60+L64+L68+L72+L76</f>
      </c>
      <c s="32">
        <f>0+M60+M64+M68+M72+M76</f>
      </c>
    </row>
    <row r="60" spans="1:16" ht="12.75">
      <c r="A60" t="s">
        <v>50</v>
      </c>
      <c s="34" t="s">
        <v>107</v>
      </c>
      <c s="34" t="s">
        <v>642</v>
      </c>
      <c s="35" t="s">
        <v>5</v>
      </c>
      <c s="6" t="s">
        <v>608</v>
      </c>
      <c s="36" t="s">
        <v>579</v>
      </c>
      <c s="37">
        <v>1</v>
      </c>
      <c s="36">
        <v>0</v>
      </c>
      <c s="36">
        <f>ROUND(G60*H60,6)</f>
      </c>
      <c r="L60" s="38">
        <v>0</v>
      </c>
      <c s="32">
        <f>ROUND(ROUND(L60,2)*ROUND(G60,3),2)</f>
      </c>
      <c s="36" t="s">
        <v>166</v>
      </c>
      <c>
        <f>(M60*21)/100</f>
      </c>
      <c t="s">
        <v>28</v>
      </c>
    </row>
    <row r="61" spans="1:5" ht="12.75">
      <c r="A61" s="35" t="s">
        <v>56</v>
      </c>
      <c r="E61" s="39" t="s">
        <v>608</v>
      </c>
    </row>
    <row r="62" spans="1:5" ht="12.75">
      <c r="A62" s="35" t="s">
        <v>57</v>
      </c>
      <c r="E62" s="40" t="s">
        <v>5</v>
      </c>
    </row>
    <row r="63" spans="1:5" ht="25.5">
      <c r="A63" t="s">
        <v>58</v>
      </c>
      <c r="E63" s="39" t="s">
        <v>609</v>
      </c>
    </row>
    <row r="64" spans="1:16" ht="12.75">
      <c r="A64" t="s">
        <v>50</v>
      </c>
      <c s="34" t="s">
        <v>111</v>
      </c>
      <c s="34" t="s">
        <v>643</v>
      </c>
      <c s="35" t="s">
        <v>5</v>
      </c>
      <c s="6" t="s">
        <v>644</v>
      </c>
      <c s="36" t="s">
        <v>579</v>
      </c>
      <c s="37">
        <v>4</v>
      </c>
      <c s="36">
        <v>0</v>
      </c>
      <c s="36">
        <f>ROUND(G64*H64,6)</f>
      </c>
      <c r="L64" s="38">
        <v>0</v>
      </c>
      <c s="32">
        <f>ROUND(ROUND(L64,2)*ROUND(G64,3),2)</f>
      </c>
      <c s="36" t="s">
        <v>166</v>
      </c>
      <c>
        <f>(M64*21)/100</f>
      </c>
      <c t="s">
        <v>28</v>
      </c>
    </row>
    <row r="65" spans="1:5" ht="12.75">
      <c r="A65" s="35" t="s">
        <v>56</v>
      </c>
      <c r="E65" s="39" t="s">
        <v>644</v>
      </c>
    </row>
    <row r="66" spans="1:5" ht="12.75">
      <c r="A66" s="35" t="s">
        <v>57</v>
      </c>
      <c r="E66" s="40" t="s">
        <v>5</v>
      </c>
    </row>
    <row r="67" spans="1:5" ht="76.5">
      <c r="A67" t="s">
        <v>58</v>
      </c>
      <c r="E67" s="39" t="s">
        <v>645</v>
      </c>
    </row>
    <row r="68" spans="1:16" ht="12.75">
      <c r="A68" t="s">
        <v>50</v>
      </c>
      <c s="34" t="s">
        <v>116</v>
      </c>
      <c s="34" t="s">
        <v>646</v>
      </c>
      <c s="35" t="s">
        <v>5</v>
      </c>
      <c s="6" t="s">
        <v>611</v>
      </c>
      <c s="36" t="s">
        <v>92</v>
      </c>
      <c s="37">
        <v>78</v>
      </c>
      <c s="36">
        <v>0</v>
      </c>
      <c s="36">
        <f>ROUND(G68*H68,6)</f>
      </c>
      <c r="L68" s="38">
        <v>0</v>
      </c>
      <c s="32">
        <f>ROUND(ROUND(L68,2)*ROUND(G68,3),2)</f>
      </c>
      <c s="36" t="s">
        <v>166</v>
      </c>
      <c>
        <f>(M68*21)/100</f>
      </c>
      <c t="s">
        <v>28</v>
      </c>
    </row>
    <row r="69" spans="1:5" ht="12.75">
      <c r="A69" s="35" t="s">
        <v>56</v>
      </c>
      <c r="E69" s="39" t="s">
        <v>611</v>
      </c>
    </row>
    <row r="70" spans="1:5" ht="12.75">
      <c r="A70" s="35" t="s">
        <v>57</v>
      </c>
      <c r="E70" s="40" t="s">
        <v>5</v>
      </c>
    </row>
    <row r="71" spans="1:5" ht="25.5">
      <c r="A71" t="s">
        <v>58</v>
      </c>
      <c r="E71" s="39" t="s">
        <v>612</v>
      </c>
    </row>
    <row r="72" spans="1:16" ht="12.75">
      <c r="A72" t="s">
        <v>50</v>
      </c>
      <c s="34" t="s">
        <v>120</v>
      </c>
      <c s="34" t="s">
        <v>647</v>
      </c>
      <c s="35" t="s">
        <v>5</v>
      </c>
      <c s="6" t="s">
        <v>648</v>
      </c>
      <c s="36" t="s">
        <v>92</v>
      </c>
      <c s="37">
        <v>48</v>
      </c>
      <c s="36">
        <v>0</v>
      </c>
      <c s="36">
        <f>ROUND(G72*H72,6)</f>
      </c>
      <c r="L72" s="38">
        <v>0</v>
      </c>
      <c s="32">
        <f>ROUND(ROUND(L72,2)*ROUND(G72,3),2)</f>
      </c>
      <c s="36" t="s">
        <v>166</v>
      </c>
      <c>
        <f>(M72*21)/100</f>
      </c>
      <c t="s">
        <v>28</v>
      </c>
    </row>
    <row r="73" spans="1:5" ht="12.75">
      <c r="A73" s="35" t="s">
        <v>56</v>
      </c>
      <c r="E73" s="39" t="s">
        <v>648</v>
      </c>
    </row>
    <row r="74" spans="1:5" ht="12.75">
      <c r="A74" s="35" t="s">
        <v>57</v>
      </c>
      <c r="E74" s="40" t="s">
        <v>5</v>
      </c>
    </row>
    <row r="75" spans="1:5" ht="102">
      <c r="A75" t="s">
        <v>58</v>
      </c>
      <c r="E75" s="39" t="s">
        <v>649</v>
      </c>
    </row>
    <row r="76" spans="1:16" ht="25.5">
      <c r="A76" t="s">
        <v>50</v>
      </c>
      <c s="34" t="s">
        <v>125</v>
      </c>
      <c s="34" t="s">
        <v>650</v>
      </c>
      <c s="35" t="s">
        <v>5</v>
      </c>
      <c s="6" t="s">
        <v>651</v>
      </c>
      <c s="36" t="s">
        <v>97</v>
      </c>
      <c s="37">
        <v>50</v>
      </c>
      <c s="36">
        <v>0</v>
      </c>
      <c s="36">
        <f>ROUND(G76*H76,6)</f>
      </c>
      <c r="L76" s="38">
        <v>0</v>
      </c>
      <c s="32">
        <f>ROUND(ROUND(L76,2)*ROUND(G76,3),2)</f>
      </c>
      <c s="36" t="s">
        <v>166</v>
      </c>
      <c>
        <f>(M76*21)/100</f>
      </c>
      <c t="s">
        <v>28</v>
      </c>
    </row>
    <row r="77" spans="1:5" ht="25.5">
      <c r="A77" s="35" t="s">
        <v>56</v>
      </c>
      <c r="E77" s="39" t="s">
        <v>651</v>
      </c>
    </row>
    <row r="78" spans="1:5" ht="12.75">
      <c r="A78" s="35" t="s">
        <v>57</v>
      </c>
      <c r="E78" s="40" t="s">
        <v>5</v>
      </c>
    </row>
    <row r="79" spans="1:5" ht="76.5">
      <c r="A79" t="s">
        <v>58</v>
      </c>
      <c r="E79" s="39" t="s">
        <v>652</v>
      </c>
    </row>
    <row r="80" spans="1:13" ht="12.75">
      <c r="A80" t="s">
        <v>47</v>
      </c>
      <c r="C80" s="31" t="s">
        <v>28</v>
      </c>
      <c r="E80" s="33" t="s">
        <v>653</v>
      </c>
      <c r="J80" s="32">
        <f>0</f>
      </c>
      <c s="32">
        <f>0</f>
      </c>
      <c s="32">
        <f>0+L81+L85+L89+L93+L97+L101+L105+L109+L113+L117+L121+L125</f>
      </c>
      <c s="32">
        <f>0+M81+M85+M89+M93+M97+M101+M105+M109+M113+M117+M121+M125</f>
      </c>
    </row>
    <row r="81" spans="1:16" ht="12.75">
      <c r="A81" t="s">
        <v>50</v>
      </c>
      <c s="34" t="s">
        <v>129</v>
      </c>
      <c s="34" t="s">
        <v>654</v>
      </c>
      <c s="35" t="s">
        <v>5</v>
      </c>
      <c s="6" t="s">
        <v>655</v>
      </c>
      <c s="36" t="s">
        <v>54</v>
      </c>
      <c s="37">
        <v>12</v>
      </c>
      <c s="36">
        <v>0</v>
      </c>
      <c s="36">
        <f>ROUND(G81*H81,6)</f>
      </c>
      <c r="L81" s="38">
        <v>0</v>
      </c>
      <c s="32">
        <f>ROUND(ROUND(L81,2)*ROUND(G81,3),2)</f>
      </c>
      <c s="36" t="s">
        <v>601</v>
      </c>
      <c>
        <f>(M81*21)/100</f>
      </c>
      <c t="s">
        <v>28</v>
      </c>
    </row>
    <row r="82" spans="1:5" ht="12.75">
      <c r="A82" s="35" t="s">
        <v>56</v>
      </c>
      <c r="E82" s="39" t="s">
        <v>655</v>
      </c>
    </row>
    <row r="83" spans="1:5" ht="12.75">
      <c r="A83" s="35" t="s">
        <v>57</v>
      </c>
      <c r="E83" s="40" t="s">
        <v>5</v>
      </c>
    </row>
    <row r="84" spans="1:5" ht="38.25">
      <c r="A84" t="s">
        <v>58</v>
      </c>
      <c r="E84" s="39" t="s">
        <v>656</v>
      </c>
    </row>
    <row r="85" spans="1:16" ht="12.75">
      <c r="A85" t="s">
        <v>50</v>
      </c>
      <c s="34" t="s">
        <v>133</v>
      </c>
      <c s="34" t="s">
        <v>657</v>
      </c>
      <c s="35" t="s">
        <v>5</v>
      </c>
      <c s="6" t="s">
        <v>658</v>
      </c>
      <c s="36" t="s">
        <v>579</v>
      </c>
      <c s="37">
        <v>3</v>
      </c>
      <c s="36">
        <v>0</v>
      </c>
      <c s="36">
        <f>ROUND(G85*H85,6)</f>
      </c>
      <c r="L85" s="38">
        <v>0</v>
      </c>
      <c s="32">
        <f>ROUND(ROUND(L85,2)*ROUND(G85,3),2)</f>
      </c>
      <c s="36" t="s">
        <v>166</v>
      </c>
      <c>
        <f>(M85*21)/100</f>
      </c>
      <c t="s">
        <v>28</v>
      </c>
    </row>
    <row r="86" spans="1:5" ht="12.75">
      <c r="A86" s="35" t="s">
        <v>56</v>
      </c>
      <c r="E86" s="39" t="s">
        <v>658</v>
      </c>
    </row>
    <row r="87" spans="1:5" ht="12.75">
      <c r="A87" s="35" t="s">
        <v>57</v>
      </c>
      <c r="E87" s="40" t="s">
        <v>5</v>
      </c>
    </row>
    <row r="88" spans="1:5" ht="12.75">
      <c r="A88" t="s">
        <v>58</v>
      </c>
      <c r="E88" s="39" t="s">
        <v>624</v>
      </c>
    </row>
    <row r="89" spans="1:16" ht="12.75">
      <c r="A89" t="s">
        <v>50</v>
      </c>
      <c s="34" t="s">
        <v>137</v>
      </c>
      <c s="34" t="s">
        <v>610</v>
      </c>
      <c s="35" t="s">
        <v>5</v>
      </c>
      <c s="6" t="s">
        <v>659</v>
      </c>
      <c s="36" t="s">
        <v>579</v>
      </c>
      <c s="37">
        <v>1</v>
      </c>
      <c s="36">
        <v>0</v>
      </c>
      <c s="36">
        <f>ROUND(G89*H89,6)</f>
      </c>
      <c r="L89" s="38">
        <v>0</v>
      </c>
      <c s="32">
        <f>ROUND(ROUND(L89,2)*ROUND(G89,3),2)</f>
      </c>
      <c s="36" t="s">
        <v>166</v>
      </c>
      <c>
        <f>(M89*21)/100</f>
      </c>
      <c t="s">
        <v>28</v>
      </c>
    </row>
    <row r="90" spans="1:5" ht="12.75">
      <c r="A90" s="35" t="s">
        <v>56</v>
      </c>
      <c r="E90" s="39" t="s">
        <v>659</v>
      </c>
    </row>
    <row r="91" spans="1:5" ht="12.75">
      <c r="A91" s="35" t="s">
        <v>57</v>
      </c>
      <c r="E91" s="40" t="s">
        <v>5</v>
      </c>
    </row>
    <row r="92" spans="1:5" ht="12.75">
      <c r="A92" t="s">
        <v>58</v>
      </c>
      <c r="E92" s="39" t="s">
        <v>624</v>
      </c>
    </row>
    <row r="93" spans="1:16" ht="12.75">
      <c r="A93" t="s">
        <v>50</v>
      </c>
      <c s="34" t="s">
        <v>141</v>
      </c>
      <c s="34" t="s">
        <v>660</v>
      </c>
      <c s="35" t="s">
        <v>5</v>
      </c>
      <c s="6" t="s">
        <v>661</v>
      </c>
      <c s="36" t="s">
        <v>579</v>
      </c>
      <c s="37">
        <v>4</v>
      </c>
      <c s="36">
        <v>0</v>
      </c>
      <c s="36">
        <f>ROUND(G93*H93,6)</f>
      </c>
      <c r="L93" s="38">
        <v>0</v>
      </c>
      <c s="32">
        <f>ROUND(ROUND(L93,2)*ROUND(G93,3),2)</f>
      </c>
      <c s="36" t="s">
        <v>166</v>
      </c>
      <c>
        <f>(M93*21)/100</f>
      </c>
      <c t="s">
        <v>28</v>
      </c>
    </row>
    <row r="94" spans="1:5" ht="12.75">
      <c r="A94" s="35" t="s">
        <v>56</v>
      </c>
      <c r="E94" s="39" t="s">
        <v>661</v>
      </c>
    </row>
    <row r="95" spans="1:5" ht="12.75">
      <c r="A95" s="35" t="s">
        <v>57</v>
      </c>
      <c r="E95" s="40" t="s">
        <v>5</v>
      </c>
    </row>
    <row r="96" spans="1:5" ht="12.75">
      <c r="A96" t="s">
        <v>58</v>
      </c>
      <c r="E96" s="39" t="s">
        <v>624</v>
      </c>
    </row>
    <row r="97" spans="1:16" ht="12.75">
      <c r="A97" t="s">
        <v>50</v>
      </c>
      <c s="34" t="s">
        <v>144</v>
      </c>
      <c s="34" t="s">
        <v>613</v>
      </c>
      <c s="35" t="s">
        <v>5</v>
      </c>
      <c s="6" t="s">
        <v>662</v>
      </c>
      <c s="36" t="s">
        <v>579</v>
      </c>
      <c s="37">
        <v>2</v>
      </c>
      <c s="36">
        <v>0</v>
      </c>
      <c s="36">
        <f>ROUND(G97*H97,6)</f>
      </c>
      <c r="L97" s="38">
        <v>0</v>
      </c>
      <c s="32">
        <f>ROUND(ROUND(L97,2)*ROUND(G97,3),2)</f>
      </c>
      <c s="36" t="s">
        <v>166</v>
      </c>
      <c>
        <f>(M97*21)/100</f>
      </c>
      <c t="s">
        <v>28</v>
      </c>
    </row>
    <row r="98" spans="1:5" ht="12.75">
      <c r="A98" s="35" t="s">
        <v>56</v>
      </c>
      <c r="E98" s="39" t="s">
        <v>662</v>
      </c>
    </row>
    <row r="99" spans="1:5" ht="12.75">
      <c r="A99" s="35" t="s">
        <v>57</v>
      </c>
      <c r="E99" s="40" t="s">
        <v>5</v>
      </c>
    </row>
    <row r="100" spans="1:5" ht="12.75">
      <c r="A100" t="s">
        <v>58</v>
      </c>
      <c r="E100" s="39" t="s">
        <v>624</v>
      </c>
    </row>
    <row r="101" spans="1:16" ht="12.75">
      <c r="A101" t="s">
        <v>50</v>
      </c>
      <c s="34" t="s">
        <v>148</v>
      </c>
      <c s="34" t="s">
        <v>663</v>
      </c>
      <c s="35" t="s">
        <v>5</v>
      </c>
      <c s="6" t="s">
        <v>664</v>
      </c>
      <c s="36" t="s">
        <v>579</v>
      </c>
      <c s="37">
        <v>1</v>
      </c>
      <c s="36">
        <v>0</v>
      </c>
      <c s="36">
        <f>ROUND(G101*H101,6)</f>
      </c>
      <c r="L101" s="38">
        <v>0</v>
      </c>
      <c s="32">
        <f>ROUND(ROUND(L101,2)*ROUND(G101,3),2)</f>
      </c>
      <c s="36" t="s">
        <v>166</v>
      </c>
      <c>
        <f>(M101*21)/100</f>
      </c>
      <c t="s">
        <v>28</v>
      </c>
    </row>
    <row r="102" spans="1:5" ht="12.75">
      <c r="A102" s="35" t="s">
        <v>56</v>
      </c>
      <c r="E102" s="39" t="s">
        <v>664</v>
      </c>
    </row>
    <row r="103" spans="1:5" ht="12.75">
      <c r="A103" s="35" t="s">
        <v>57</v>
      </c>
      <c r="E103" s="40" t="s">
        <v>5</v>
      </c>
    </row>
    <row r="104" spans="1:5" ht="12.75">
      <c r="A104" t="s">
        <v>58</v>
      </c>
      <c r="E104" s="39" t="s">
        <v>624</v>
      </c>
    </row>
    <row r="105" spans="1:16" ht="12.75">
      <c r="A105" t="s">
        <v>50</v>
      </c>
      <c s="34" t="s">
        <v>152</v>
      </c>
      <c s="34" t="s">
        <v>665</v>
      </c>
      <c s="35" t="s">
        <v>5</v>
      </c>
      <c s="6" t="s">
        <v>666</v>
      </c>
      <c s="36" t="s">
        <v>54</v>
      </c>
      <c s="37">
        <v>1</v>
      </c>
      <c s="36">
        <v>0</v>
      </c>
      <c s="36">
        <f>ROUND(G105*H105,6)</f>
      </c>
      <c r="L105" s="38">
        <v>0</v>
      </c>
      <c s="32">
        <f>ROUND(ROUND(L105,2)*ROUND(G105,3),2)</f>
      </c>
      <c s="36" t="s">
        <v>601</v>
      </c>
      <c>
        <f>(M105*21)/100</f>
      </c>
      <c t="s">
        <v>28</v>
      </c>
    </row>
    <row r="106" spans="1:5" ht="12.75">
      <c r="A106" s="35" t="s">
        <v>56</v>
      </c>
      <c r="E106" s="39" t="s">
        <v>666</v>
      </c>
    </row>
    <row r="107" spans="1:5" ht="12.75">
      <c r="A107" s="35" t="s">
        <v>57</v>
      </c>
      <c r="E107" s="40" t="s">
        <v>5</v>
      </c>
    </row>
    <row r="108" spans="1:5" ht="38.25">
      <c r="A108" t="s">
        <v>58</v>
      </c>
      <c r="E108" s="39" t="s">
        <v>667</v>
      </c>
    </row>
    <row r="109" spans="1:16" ht="12.75">
      <c r="A109" t="s">
        <v>50</v>
      </c>
      <c s="34" t="s">
        <v>156</v>
      </c>
      <c s="34" t="s">
        <v>668</v>
      </c>
      <c s="35" t="s">
        <v>5</v>
      </c>
      <c s="6" t="s">
        <v>669</v>
      </c>
      <c s="36" t="s">
        <v>54</v>
      </c>
      <c s="37">
        <v>1</v>
      </c>
      <c s="36">
        <v>0</v>
      </c>
      <c s="36">
        <f>ROUND(G109*H109,6)</f>
      </c>
      <c r="L109" s="38">
        <v>0</v>
      </c>
      <c s="32">
        <f>ROUND(ROUND(L109,2)*ROUND(G109,3),2)</f>
      </c>
      <c s="36" t="s">
        <v>601</v>
      </c>
      <c>
        <f>(M109*21)/100</f>
      </c>
      <c t="s">
        <v>28</v>
      </c>
    </row>
    <row r="110" spans="1:5" ht="12.75">
      <c r="A110" s="35" t="s">
        <v>56</v>
      </c>
      <c r="E110" s="39" t="s">
        <v>669</v>
      </c>
    </row>
    <row r="111" spans="1:5" ht="12.75">
      <c r="A111" s="35" t="s">
        <v>57</v>
      </c>
      <c r="E111" s="40" t="s">
        <v>5</v>
      </c>
    </row>
    <row r="112" spans="1:5" ht="38.25">
      <c r="A112" t="s">
        <v>58</v>
      </c>
      <c r="E112" s="39" t="s">
        <v>670</v>
      </c>
    </row>
    <row r="113" spans="1:16" ht="12.75">
      <c r="A113" t="s">
        <v>50</v>
      </c>
      <c s="34" t="s">
        <v>212</v>
      </c>
      <c s="34" t="s">
        <v>671</v>
      </c>
      <c s="35" t="s">
        <v>5</v>
      </c>
      <c s="6" t="s">
        <v>672</v>
      </c>
      <c s="36" t="s">
        <v>579</v>
      </c>
      <c s="37">
        <v>1</v>
      </c>
      <c s="36">
        <v>0</v>
      </c>
      <c s="36">
        <f>ROUND(G113*H113,6)</f>
      </c>
      <c r="L113" s="38">
        <v>0</v>
      </c>
      <c s="32">
        <f>ROUND(ROUND(L113,2)*ROUND(G113,3),2)</f>
      </c>
      <c s="36" t="s">
        <v>166</v>
      </c>
      <c>
        <f>(M113*21)/100</f>
      </c>
      <c t="s">
        <v>28</v>
      </c>
    </row>
    <row r="114" spans="1:5" ht="12.75">
      <c r="A114" s="35" t="s">
        <v>56</v>
      </c>
      <c r="E114" s="39" t="s">
        <v>672</v>
      </c>
    </row>
    <row r="115" spans="1:5" ht="12.75">
      <c r="A115" s="35" t="s">
        <v>57</v>
      </c>
      <c r="E115" s="40" t="s">
        <v>5</v>
      </c>
    </row>
    <row r="116" spans="1:5" ht="12.75">
      <c r="A116" t="s">
        <v>58</v>
      </c>
      <c r="E116" s="39" t="s">
        <v>624</v>
      </c>
    </row>
    <row r="117" spans="1:16" ht="12.75">
      <c r="A117" t="s">
        <v>50</v>
      </c>
      <c s="34" t="s">
        <v>215</v>
      </c>
      <c s="34" t="s">
        <v>673</v>
      </c>
      <c s="35" t="s">
        <v>5</v>
      </c>
      <c s="6" t="s">
        <v>674</v>
      </c>
      <c s="36" t="s">
        <v>579</v>
      </c>
      <c s="37">
        <v>1</v>
      </c>
      <c s="36">
        <v>0</v>
      </c>
      <c s="36">
        <f>ROUND(G117*H117,6)</f>
      </c>
      <c r="L117" s="38">
        <v>0</v>
      </c>
      <c s="32">
        <f>ROUND(ROUND(L117,2)*ROUND(G117,3),2)</f>
      </c>
      <c s="36" t="s">
        <v>166</v>
      </c>
      <c>
        <f>(M117*21)/100</f>
      </c>
      <c t="s">
        <v>28</v>
      </c>
    </row>
    <row r="118" spans="1:5" ht="12.75">
      <c r="A118" s="35" t="s">
        <v>56</v>
      </c>
      <c r="E118" s="39" t="s">
        <v>674</v>
      </c>
    </row>
    <row r="119" spans="1:5" ht="12.75">
      <c r="A119" s="35" t="s">
        <v>57</v>
      </c>
      <c r="E119" s="40" t="s">
        <v>5</v>
      </c>
    </row>
    <row r="120" spans="1:5" ht="12.75">
      <c r="A120" t="s">
        <v>58</v>
      </c>
      <c r="E120" s="39" t="s">
        <v>624</v>
      </c>
    </row>
    <row r="121" spans="1:16" ht="12.75">
      <c r="A121" t="s">
        <v>50</v>
      </c>
      <c s="34" t="s">
        <v>218</v>
      </c>
      <c s="34" t="s">
        <v>675</v>
      </c>
      <c s="35" t="s">
        <v>5</v>
      </c>
      <c s="6" t="s">
        <v>676</v>
      </c>
      <c s="36" t="s">
        <v>579</v>
      </c>
      <c s="37">
        <v>4</v>
      </c>
      <c s="36">
        <v>0</v>
      </c>
      <c s="36">
        <f>ROUND(G121*H121,6)</f>
      </c>
      <c r="L121" s="38">
        <v>0</v>
      </c>
      <c s="32">
        <f>ROUND(ROUND(L121,2)*ROUND(G121,3),2)</f>
      </c>
      <c s="36" t="s">
        <v>166</v>
      </c>
      <c>
        <f>(M121*21)/100</f>
      </c>
      <c t="s">
        <v>28</v>
      </c>
    </row>
    <row r="122" spans="1:5" ht="12.75">
      <c r="A122" s="35" t="s">
        <v>56</v>
      </c>
      <c r="E122" s="39" t="s">
        <v>676</v>
      </c>
    </row>
    <row r="123" spans="1:5" ht="12.75">
      <c r="A123" s="35" t="s">
        <v>57</v>
      </c>
      <c r="E123" s="40" t="s">
        <v>5</v>
      </c>
    </row>
    <row r="124" spans="1:5" ht="12.75">
      <c r="A124" t="s">
        <v>58</v>
      </c>
      <c r="E124" s="39" t="s">
        <v>624</v>
      </c>
    </row>
    <row r="125" spans="1:16" ht="12.75">
      <c r="A125" t="s">
        <v>50</v>
      </c>
      <c s="34" t="s">
        <v>221</v>
      </c>
      <c s="34" t="s">
        <v>677</v>
      </c>
      <c s="35" t="s">
        <v>5</v>
      </c>
      <c s="6" t="s">
        <v>678</v>
      </c>
      <c s="36" t="s">
        <v>579</v>
      </c>
      <c s="37">
        <v>2</v>
      </c>
      <c s="36">
        <v>0</v>
      </c>
      <c s="36">
        <f>ROUND(G125*H125,6)</f>
      </c>
      <c r="L125" s="38">
        <v>0</v>
      </c>
      <c s="32">
        <f>ROUND(ROUND(L125,2)*ROUND(G125,3),2)</f>
      </c>
      <c s="36" t="s">
        <v>166</v>
      </c>
      <c>
        <f>(M125*21)/100</f>
      </c>
      <c t="s">
        <v>28</v>
      </c>
    </row>
    <row r="126" spans="1:5" ht="12.75">
      <c r="A126" s="35" t="s">
        <v>56</v>
      </c>
      <c r="E126" s="39" t="s">
        <v>678</v>
      </c>
    </row>
    <row r="127" spans="1:5" ht="12.75">
      <c r="A127" s="35" t="s">
        <v>57</v>
      </c>
      <c r="E127" s="40" t="s">
        <v>5</v>
      </c>
    </row>
    <row r="128" spans="1:5" ht="12.75">
      <c r="A128" t="s">
        <v>58</v>
      </c>
      <c r="E128" s="39" t="s">
        <v>624</v>
      </c>
    </row>
    <row r="129" spans="1:13" ht="12.75">
      <c r="A129" t="s">
        <v>47</v>
      </c>
      <c r="C129" s="31" t="s">
        <v>26</v>
      </c>
      <c r="E129" s="33" t="s">
        <v>679</v>
      </c>
      <c r="J129" s="32">
        <f>0</f>
      </c>
      <c s="32">
        <f>0</f>
      </c>
      <c s="32">
        <f>0+L130+L134+L138+L142+L146+L150+L154+L158</f>
      </c>
      <c s="32">
        <f>0+M130+M134+M138+M142+M146+M150+M154+M158</f>
      </c>
    </row>
    <row r="130" spans="1:16" ht="12.75">
      <c r="A130" t="s">
        <v>50</v>
      </c>
      <c s="34" t="s">
        <v>224</v>
      </c>
      <c s="34" t="s">
        <v>668</v>
      </c>
      <c s="35" t="s">
        <v>5</v>
      </c>
      <c s="6" t="s">
        <v>669</v>
      </c>
      <c s="36" t="s">
        <v>54</v>
      </c>
      <c s="37">
        <v>1</v>
      </c>
      <c s="36">
        <v>0</v>
      </c>
      <c s="36">
        <f>ROUND(G130*H130,6)</f>
      </c>
      <c r="L130" s="38">
        <v>0</v>
      </c>
      <c s="32">
        <f>ROUND(ROUND(L130,2)*ROUND(G130,3),2)</f>
      </c>
      <c s="36" t="s">
        <v>601</v>
      </c>
      <c>
        <f>(M130*21)/100</f>
      </c>
      <c t="s">
        <v>28</v>
      </c>
    </row>
    <row r="131" spans="1:5" ht="12.75">
      <c r="A131" s="35" t="s">
        <v>56</v>
      </c>
      <c r="E131" s="39" t="s">
        <v>669</v>
      </c>
    </row>
    <row r="132" spans="1:5" ht="12.75">
      <c r="A132" s="35" t="s">
        <v>57</v>
      </c>
      <c r="E132" s="40" t="s">
        <v>5</v>
      </c>
    </row>
    <row r="133" spans="1:5" ht="38.25">
      <c r="A133" t="s">
        <v>58</v>
      </c>
      <c r="E133" s="39" t="s">
        <v>680</v>
      </c>
    </row>
    <row r="134" spans="1:16" ht="12.75">
      <c r="A134" t="s">
        <v>50</v>
      </c>
      <c s="34" t="s">
        <v>227</v>
      </c>
      <c s="34" t="s">
        <v>681</v>
      </c>
      <c s="35" t="s">
        <v>5</v>
      </c>
      <c s="6" t="s">
        <v>682</v>
      </c>
      <c s="36" t="s">
        <v>579</v>
      </c>
      <c s="37">
        <v>12</v>
      </c>
      <c s="36">
        <v>0</v>
      </c>
      <c s="36">
        <f>ROUND(G134*H134,6)</f>
      </c>
      <c r="L134" s="38">
        <v>0</v>
      </c>
      <c s="32">
        <f>ROUND(ROUND(L134,2)*ROUND(G134,3),2)</f>
      </c>
      <c s="36" t="s">
        <v>166</v>
      </c>
      <c>
        <f>(M134*21)/100</f>
      </c>
      <c t="s">
        <v>28</v>
      </c>
    </row>
    <row r="135" spans="1:5" ht="12.75">
      <c r="A135" s="35" t="s">
        <v>56</v>
      </c>
      <c r="E135" s="39" t="s">
        <v>682</v>
      </c>
    </row>
    <row r="136" spans="1:5" ht="12.75">
      <c r="A136" s="35" t="s">
        <v>57</v>
      </c>
      <c r="E136" s="40" t="s">
        <v>5</v>
      </c>
    </row>
    <row r="137" spans="1:5" ht="12.75">
      <c r="A137" t="s">
        <v>58</v>
      </c>
      <c r="E137" s="39" t="s">
        <v>624</v>
      </c>
    </row>
    <row r="138" spans="1:16" ht="12.75">
      <c r="A138" t="s">
        <v>50</v>
      </c>
      <c s="34" t="s">
        <v>230</v>
      </c>
      <c s="34" t="s">
        <v>683</v>
      </c>
      <c s="35" t="s">
        <v>5</v>
      </c>
      <c s="6" t="s">
        <v>684</v>
      </c>
      <c s="36" t="s">
        <v>579</v>
      </c>
      <c s="37">
        <v>6</v>
      </c>
      <c s="36">
        <v>0</v>
      </c>
      <c s="36">
        <f>ROUND(G138*H138,6)</f>
      </c>
      <c r="L138" s="38">
        <v>0</v>
      </c>
      <c s="32">
        <f>ROUND(ROUND(L138,2)*ROUND(G138,3),2)</f>
      </c>
      <c s="36" t="s">
        <v>166</v>
      </c>
      <c>
        <f>(M138*21)/100</f>
      </c>
      <c t="s">
        <v>28</v>
      </c>
    </row>
    <row r="139" spans="1:5" ht="12.75">
      <c r="A139" s="35" t="s">
        <v>56</v>
      </c>
      <c r="E139" s="39" t="s">
        <v>684</v>
      </c>
    </row>
    <row r="140" spans="1:5" ht="12.75">
      <c r="A140" s="35" t="s">
        <v>57</v>
      </c>
      <c r="E140" s="40" t="s">
        <v>5</v>
      </c>
    </row>
    <row r="141" spans="1:5" ht="25.5">
      <c r="A141" t="s">
        <v>58</v>
      </c>
      <c r="E141" s="39" t="s">
        <v>685</v>
      </c>
    </row>
    <row r="142" spans="1:16" ht="12.75">
      <c r="A142" t="s">
        <v>50</v>
      </c>
      <c s="34" t="s">
        <v>233</v>
      </c>
      <c s="34" t="s">
        <v>668</v>
      </c>
      <c s="35" t="s">
        <v>51</v>
      </c>
      <c s="6" t="s">
        <v>669</v>
      </c>
      <c s="36" t="s">
        <v>579</v>
      </c>
      <c s="37">
        <v>19</v>
      </c>
      <c s="36">
        <v>0</v>
      </c>
      <c s="36">
        <f>ROUND(G142*H142,6)</f>
      </c>
      <c r="L142" s="38">
        <v>0</v>
      </c>
      <c s="32">
        <f>ROUND(ROUND(L142,2)*ROUND(G142,3),2)</f>
      </c>
      <c s="36" t="s">
        <v>166</v>
      </c>
      <c>
        <f>(M142*21)/100</f>
      </c>
      <c t="s">
        <v>28</v>
      </c>
    </row>
    <row r="143" spans="1:5" ht="12.75">
      <c r="A143" s="35" t="s">
        <v>56</v>
      </c>
      <c r="E143" s="39" t="s">
        <v>669</v>
      </c>
    </row>
    <row r="144" spans="1:5" ht="12.75">
      <c r="A144" s="35" t="s">
        <v>57</v>
      </c>
      <c r="E144" s="40" t="s">
        <v>5</v>
      </c>
    </row>
    <row r="145" spans="1:5" ht="25.5">
      <c r="A145" t="s">
        <v>58</v>
      </c>
      <c r="E145" s="39" t="s">
        <v>686</v>
      </c>
    </row>
    <row r="146" spans="1:16" ht="12.75">
      <c r="A146" t="s">
        <v>50</v>
      </c>
      <c s="34" t="s">
        <v>236</v>
      </c>
      <c s="34" t="s">
        <v>687</v>
      </c>
      <c s="35" t="s">
        <v>5</v>
      </c>
      <c s="6" t="s">
        <v>688</v>
      </c>
      <c s="36" t="s">
        <v>579</v>
      </c>
      <c s="37">
        <v>10</v>
      </c>
      <c s="36">
        <v>0</v>
      </c>
      <c s="36">
        <f>ROUND(G146*H146,6)</f>
      </c>
      <c r="L146" s="38">
        <v>0</v>
      </c>
      <c s="32">
        <f>ROUND(ROUND(L146,2)*ROUND(G146,3),2)</f>
      </c>
      <c s="36" t="s">
        <v>166</v>
      </c>
      <c>
        <f>(M146*21)/100</f>
      </c>
      <c t="s">
        <v>28</v>
      </c>
    </row>
    <row r="147" spans="1:5" ht="12.75">
      <c r="A147" s="35" t="s">
        <v>56</v>
      </c>
      <c r="E147" s="39" t="s">
        <v>688</v>
      </c>
    </row>
    <row r="148" spans="1:5" ht="12.75">
      <c r="A148" s="35" t="s">
        <v>57</v>
      </c>
      <c r="E148" s="40" t="s">
        <v>5</v>
      </c>
    </row>
    <row r="149" spans="1:5" ht="12.75">
      <c r="A149" t="s">
        <v>58</v>
      </c>
      <c r="E149" s="39" t="s">
        <v>624</v>
      </c>
    </row>
    <row r="150" spans="1:16" ht="12.75">
      <c r="A150" t="s">
        <v>50</v>
      </c>
      <c s="34" t="s">
        <v>239</v>
      </c>
      <c s="34" t="s">
        <v>689</v>
      </c>
      <c s="35" t="s">
        <v>5</v>
      </c>
      <c s="6" t="s">
        <v>690</v>
      </c>
      <c s="36" t="s">
        <v>579</v>
      </c>
      <c s="37">
        <v>4</v>
      </c>
      <c s="36">
        <v>0</v>
      </c>
      <c s="36">
        <f>ROUND(G150*H150,6)</f>
      </c>
      <c r="L150" s="38">
        <v>0</v>
      </c>
      <c s="32">
        <f>ROUND(ROUND(L150,2)*ROUND(G150,3),2)</f>
      </c>
      <c s="36" t="s">
        <v>166</v>
      </c>
      <c>
        <f>(M150*21)/100</f>
      </c>
      <c t="s">
        <v>28</v>
      </c>
    </row>
    <row r="151" spans="1:5" ht="12.75">
      <c r="A151" s="35" t="s">
        <v>56</v>
      </c>
      <c r="E151" s="39" t="s">
        <v>690</v>
      </c>
    </row>
    <row r="152" spans="1:5" ht="12.75">
      <c r="A152" s="35" t="s">
        <v>57</v>
      </c>
      <c r="E152" s="40" t="s">
        <v>5</v>
      </c>
    </row>
    <row r="153" spans="1:5" ht="12.75">
      <c r="A153" t="s">
        <v>58</v>
      </c>
      <c r="E153" s="39" t="s">
        <v>281</v>
      </c>
    </row>
    <row r="154" spans="1:16" ht="12.75">
      <c r="A154" t="s">
        <v>50</v>
      </c>
      <c s="34" t="s">
        <v>242</v>
      </c>
      <c s="34" t="s">
        <v>691</v>
      </c>
      <c s="35" t="s">
        <v>5</v>
      </c>
      <c s="6" t="s">
        <v>692</v>
      </c>
      <c s="36" t="s">
        <v>579</v>
      </c>
      <c s="37">
        <v>1</v>
      </c>
      <c s="36">
        <v>0</v>
      </c>
      <c s="36">
        <f>ROUND(G154*H154,6)</f>
      </c>
      <c r="L154" s="38">
        <v>0</v>
      </c>
      <c s="32">
        <f>ROUND(ROUND(L154,2)*ROUND(G154,3),2)</f>
      </c>
      <c s="36" t="s">
        <v>166</v>
      </c>
      <c>
        <f>(M154*21)/100</f>
      </c>
      <c t="s">
        <v>28</v>
      </c>
    </row>
    <row r="155" spans="1:5" ht="12.75">
      <c r="A155" s="35" t="s">
        <v>56</v>
      </c>
      <c r="E155" s="39" t="s">
        <v>692</v>
      </c>
    </row>
    <row r="156" spans="1:5" ht="12.75">
      <c r="A156" s="35" t="s">
        <v>57</v>
      </c>
      <c r="E156" s="40" t="s">
        <v>5</v>
      </c>
    </row>
    <row r="157" spans="1:5" ht="12.75">
      <c r="A157" t="s">
        <v>58</v>
      </c>
      <c r="E157" s="39" t="s">
        <v>624</v>
      </c>
    </row>
    <row r="158" spans="1:16" ht="12.75">
      <c r="A158" t="s">
        <v>50</v>
      </c>
      <c s="34" t="s">
        <v>245</v>
      </c>
      <c s="34" t="s">
        <v>693</v>
      </c>
      <c s="35" t="s">
        <v>5</v>
      </c>
      <c s="6" t="s">
        <v>694</v>
      </c>
      <c s="36" t="s">
        <v>579</v>
      </c>
      <c s="37">
        <v>3</v>
      </c>
      <c s="36">
        <v>0</v>
      </c>
      <c s="36">
        <f>ROUND(G158*H158,6)</f>
      </c>
      <c r="L158" s="38">
        <v>0</v>
      </c>
      <c s="32">
        <f>ROUND(ROUND(L158,2)*ROUND(G158,3),2)</f>
      </c>
      <c s="36" t="s">
        <v>166</v>
      </c>
      <c>
        <f>(M158*21)/100</f>
      </c>
      <c t="s">
        <v>28</v>
      </c>
    </row>
    <row r="159" spans="1:5" ht="12.75">
      <c r="A159" s="35" t="s">
        <v>56</v>
      </c>
      <c r="E159" s="39" t="s">
        <v>694</v>
      </c>
    </row>
    <row r="160" spans="1:5" ht="12.75">
      <c r="A160" s="35" t="s">
        <v>57</v>
      </c>
      <c r="E160" s="40" t="s">
        <v>5</v>
      </c>
    </row>
    <row r="161" spans="1:5" ht="12.75">
      <c r="A161" t="s">
        <v>58</v>
      </c>
      <c r="E161" s="39" t="s">
        <v>624</v>
      </c>
    </row>
    <row r="162" spans="1:13" ht="12.75">
      <c r="A162" t="s">
        <v>47</v>
      </c>
      <c r="C162" s="31" t="s">
        <v>66</v>
      </c>
      <c r="E162" s="33" t="s">
        <v>695</v>
      </c>
      <c r="J162" s="32">
        <f>0</f>
      </c>
      <c s="32">
        <f>0</f>
      </c>
      <c s="32">
        <f>0+L163+L167+L171+L175</f>
      </c>
      <c s="32">
        <f>0+M163+M167+M171+M175</f>
      </c>
    </row>
    <row r="163" spans="1:16" ht="25.5">
      <c r="A163" t="s">
        <v>50</v>
      </c>
      <c s="34" t="s">
        <v>248</v>
      </c>
      <c s="34" t="s">
        <v>696</v>
      </c>
      <c s="35" t="s">
        <v>5</v>
      </c>
      <c s="6" t="s">
        <v>697</v>
      </c>
      <c s="36" t="s">
        <v>579</v>
      </c>
      <c s="37">
        <v>1</v>
      </c>
      <c s="36">
        <v>0</v>
      </c>
      <c s="36">
        <f>ROUND(G163*H163,6)</f>
      </c>
      <c r="L163" s="38">
        <v>0</v>
      </c>
      <c s="32">
        <f>ROUND(ROUND(L163,2)*ROUND(G163,3),2)</f>
      </c>
      <c s="36" t="s">
        <v>166</v>
      </c>
      <c>
        <f>(M163*21)/100</f>
      </c>
      <c t="s">
        <v>28</v>
      </c>
    </row>
    <row r="164" spans="1:5" ht="25.5">
      <c r="A164" s="35" t="s">
        <v>56</v>
      </c>
      <c r="E164" s="39" t="s">
        <v>697</v>
      </c>
    </row>
    <row r="165" spans="1:5" ht="12.75">
      <c r="A165" s="35" t="s">
        <v>57</v>
      </c>
      <c r="E165" s="40" t="s">
        <v>5</v>
      </c>
    </row>
    <row r="166" spans="1:5" ht="51">
      <c r="A166" t="s">
        <v>58</v>
      </c>
      <c r="E166" s="39" t="s">
        <v>698</v>
      </c>
    </row>
    <row r="167" spans="1:16" ht="12.75">
      <c r="A167" t="s">
        <v>50</v>
      </c>
      <c s="34" t="s">
        <v>251</v>
      </c>
      <c s="34" t="s">
        <v>699</v>
      </c>
      <c s="35" t="s">
        <v>5</v>
      </c>
      <c s="6" t="s">
        <v>700</v>
      </c>
      <c s="36" t="s">
        <v>579</v>
      </c>
      <c s="37">
        <v>17</v>
      </c>
      <c s="36">
        <v>0</v>
      </c>
      <c s="36">
        <f>ROUND(G167*H167,6)</f>
      </c>
      <c r="L167" s="38">
        <v>0</v>
      </c>
      <c s="32">
        <f>ROUND(ROUND(L167,2)*ROUND(G167,3),2)</f>
      </c>
      <c s="36" t="s">
        <v>166</v>
      </c>
      <c>
        <f>(M167*21)/100</f>
      </c>
      <c t="s">
        <v>28</v>
      </c>
    </row>
    <row r="168" spans="1:5" ht="12.75">
      <c r="A168" s="35" t="s">
        <v>56</v>
      </c>
      <c r="E168" s="39" t="s">
        <v>700</v>
      </c>
    </row>
    <row r="169" spans="1:5" ht="12.75">
      <c r="A169" s="35" t="s">
        <v>57</v>
      </c>
      <c r="E169" s="40" t="s">
        <v>5</v>
      </c>
    </row>
    <row r="170" spans="1:5" ht="12.75">
      <c r="A170" t="s">
        <v>58</v>
      </c>
      <c r="E170" s="39" t="s">
        <v>701</v>
      </c>
    </row>
    <row r="171" spans="1:16" ht="12.75">
      <c r="A171" t="s">
        <v>50</v>
      </c>
      <c s="34" t="s">
        <v>254</v>
      </c>
      <c s="34" t="s">
        <v>702</v>
      </c>
      <c s="35" t="s">
        <v>5</v>
      </c>
      <c s="6" t="s">
        <v>703</v>
      </c>
      <c s="36" t="s">
        <v>579</v>
      </c>
      <c s="37">
        <v>3</v>
      </c>
      <c s="36">
        <v>0</v>
      </c>
      <c s="36">
        <f>ROUND(G171*H171,6)</f>
      </c>
      <c r="L171" s="38">
        <v>0</v>
      </c>
      <c s="32">
        <f>ROUND(ROUND(L171,2)*ROUND(G171,3),2)</f>
      </c>
      <c s="36" t="s">
        <v>166</v>
      </c>
      <c>
        <f>(M171*21)/100</f>
      </c>
      <c t="s">
        <v>28</v>
      </c>
    </row>
    <row r="172" spans="1:5" ht="12.75">
      <c r="A172" s="35" t="s">
        <v>56</v>
      </c>
      <c r="E172" s="39" t="s">
        <v>703</v>
      </c>
    </row>
    <row r="173" spans="1:5" ht="12.75">
      <c r="A173" s="35" t="s">
        <v>57</v>
      </c>
      <c r="E173" s="40" t="s">
        <v>5</v>
      </c>
    </row>
    <row r="174" spans="1:5" ht="12.75">
      <c r="A174" t="s">
        <v>58</v>
      </c>
      <c r="E174" s="39" t="s">
        <v>701</v>
      </c>
    </row>
    <row r="175" spans="1:16" ht="12.75">
      <c r="A175" t="s">
        <v>50</v>
      </c>
      <c s="34" t="s">
        <v>257</v>
      </c>
      <c s="34" t="s">
        <v>704</v>
      </c>
      <c s="35" t="s">
        <v>5</v>
      </c>
      <c s="6" t="s">
        <v>705</v>
      </c>
      <c s="36" t="s">
        <v>579</v>
      </c>
      <c s="37">
        <v>3</v>
      </c>
      <c s="36">
        <v>0</v>
      </c>
      <c s="36">
        <f>ROUND(G175*H175,6)</f>
      </c>
      <c r="L175" s="38">
        <v>0</v>
      </c>
      <c s="32">
        <f>ROUND(ROUND(L175,2)*ROUND(G175,3),2)</f>
      </c>
      <c s="36" t="s">
        <v>166</v>
      </c>
      <c>
        <f>(M175*21)/100</f>
      </c>
      <c t="s">
        <v>28</v>
      </c>
    </row>
    <row r="176" spans="1:5" ht="12.75">
      <c r="A176" s="35" t="s">
        <v>56</v>
      </c>
      <c r="E176" s="39" t="s">
        <v>705</v>
      </c>
    </row>
    <row r="177" spans="1:5" ht="12.75">
      <c r="A177" s="35" t="s">
        <v>57</v>
      </c>
      <c r="E177" s="40" t="s">
        <v>5</v>
      </c>
    </row>
    <row r="178" spans="1:5" ht="12.75">
      <c r="A178" t="s">
        <v>58</v>
      </c>
      <c r="E178" s="39" t="s">
        <v>706</v>
      </c>
    </row>
    <row r="179" spans="1:13" ht="12.75">
      <c r="A179" t="s">
        <v>47</v>
      </c>
      <c r="C179" s="31" t="s">
        <v>69</v>
      </c>
      <c r="E179" s="33" t="s">
        <v>707</v>
      </c>
      <c r="J179" s="32">
        <f>0</f>
      </c>
      <c s="32">
        <f>0</f>
      </c>
      <c s="32">
        <f>0+L180+L184+L188</f>
      </c>
      <c s="32">
        <f>0+M180+M184+M188</f>
      </c>
    </row>
    <row r="180" spans="1:16" ht="25.5">
      <c r="A180" t="s">
        <v>50</v>
      </c>
      <c s="34" t="s">
        <v>260</v>
      </c>
      <c s="34" t="s">
        <v>708</v>
      </c>
      <c s="35" t="s">
        <v>5</v>
      </c>
      <c s="6" t="s">
        <v>709</v>
      </c>
      <c s="36" t="s">
        <v>579</v>
      </c>
      <c s="37">
        <v>1</v>
      </c>
      <c s="36">
        <v>0</v>
      </c>
      <c s="36">
        <f>ROUND(G180*H180,6)</f>
      </c>
      <c r="L180" s="38">
        <v>0</v>
      </c>
      <c s="32">
        <f>ROUND(ROUND(L180,2)*ROUND(G180,3),2)</f>
      </c>
      <c s="36" t="s">
        <v>166</v>
      </c>
      <c>
        <f>(M180*21)/100</f>
      </c>
      <c t="s">
        <v>28</v>
      </c>
    </row>
    <row r="181" spans="1:5" ht="25.5">
      <c r="A181" s="35" t="s">
        <v>56</v>
      </c>
      <c r="E181" s="39" t="s">
        <v>709</v>
      </c>
    </row>
    <row r="182" spans="1:5" ht="12.75">
      <c r="A182" s="35" t="s">
        <v>57</v>
      </c>
      <c r="E182" s="40" t="s">
        <v>5</v>
      </c>
    </row>
    <row r="183" spans="1:5" ht="51">
      <c r="A183" t="s">
        <v>58</v>
      </c>
      <c r="E183" s="39" t="s">
        <v>710</v>
      </c>
    </row>
    <row r="184" spans="1:16" ht="12.75">
      <c r="A184" t="s">
        <v>50</v>
      </c>
      <c s="34" t="s">
        <v>263</v>
      </c>
      <c s="34" t="s">
        <v>711</v>
      </c>
      <c s="35" t="s">
        <v>5</v>
      </c>
      <c s="6" t="s">
        <v>700</v>
      </c>
      <c s="36" t="s">
        <v>579</v>
      </c>
      <c s="37">
        <v>4</v>
      </c>
      <c s="36">
        <v>0</v>
      </c>
      <c s="36">
        <f>ROUND(G184*H184,6)</f>
      </c>
      <c r="L184" s="38">
        <v>0</v>
      </c>
      <c s="32">
        <f>ROUND(ROUND(L184,2)*ROUND(G184,3),2)</f>
      </c>
      <c s="36" t="s">
        <v>166</v>
      </c>
      <c>
        <f>(M184*21)/100</f>
      </c>
      <c t="s">
        <v>28</v>
      </c>
    </row>
    <row r="185" spans="1:5" ht="12.75">
      <c r="A185" s="35" t="s">
        <v>56</v>
      </c>
      <c r="E185" s="39" t="s">
        <v>700</v>
      </c>
    </row>
    <row r="186" spans="1:5" ht="12.75">
      <c r="A186" s="35" t="s">
        <v>57</v>
      </c>
      <c r="E186" s="40" t="s">
        <v>5</v>
      </c>
    </row>
    <row r="187" spans="1:5" ht="12.75">
      <c r="A187" t="s">
        <v>58</v>
      </c>
      <c r="E187" s="39" t="s">
        <v>701</v>
      </c>
    </row>
    <row r="188" spans="1:16" ht="12.75">
      <c r="A188" t="s">
        <v>50</v>
      </c>
      <c s="34" t="s">
        <v>266</v>
      </c>
      <c s="34" t="s">
        <v>712</v>
      </c>
      <c s="35" t="s">
        <v>5</v>
      </c>
      <c s="6" t="s">
        <v>705</v>
      </c>
      <c s="36" t="s">
        <v>579</v>
      </c>
      <c s="37">
        <v>3</v>
      </c>
      <c s="36">
        <v>0</v>
      </c>
      <c s="36">
        <f>ROUND(G188*H188,6)</f>
      </c>
      <c r="L188" s="38">
        <v>0</v>
      </c>
      <c s="32">
        <f>ROUND(ROUND(L188,2)*ROUND(G188,3),2)</f>
      </c>
      <c s="36" t="s">
        <v>166</v>
      </c>
      <c>
        <f>(M188*21)/100</f>
      </c>
      <c t="s">
        <v>28</v>
      </c>
    </row>
    <row r="189" spans="1:5" ht="12.75">
      <c r="A189" s="35" t="s">
        <v>56</v>
      </c>
      <c r="E189" s="39" t="s">
        <v>705</v>
      </c>
    </row>
    <row r="190" spans="1:5" ht="12.75">
      <c r="A190" s="35" t="s">
        <v>57</v>
      </c>
      <c r="E190" s="40" t="s">
        <v>5</v>
      </c>
    </row>
    <row r="191" spans="1:5" ht="12.75">
      <c r="A191" t="s">
        <v>58</v>
      </c>
      <c r="E191" s="39" t="s">
        <v>706</v>
      </c>
    </row>
    <row r="192" spans="1:13" ht="12.75">
      <c r="A192" t="s">
        <v>47</v>
      </c>
      <c r="C192" s="31" t="s">
        <v>27</v>
      </c>
      <c r="E192" s="33" t="s">
        <v>713</v>
      </c>
      <c r="J192" s="32">
        <f>0</f>
      </c>
      <c s="32">
        <f>0</f>
      </c>
      <c s="32">
        <f>0+L193</f>
      </c>
      <c s="32">
        <f>0+M193</f>
      </c>
    </row>
    <row r="193" spans="1:16" ht="12.75">
      <c r="A193" t="s">
        <v>50</v>
      </c>
      <c s="34" t="s">
        <v>269</v>
      </c>
      <c s="34" t="s">
        <v>714</v>
      </c>
      <c s="35" t="s">
        <v>5</v>
      </c>
      <c s="6" t="s">
        <v>715</v>
      </c>
      <c s="36" t="s">
        <v>579</v>
      </c>
      <c s="37">
        <v>1</v>
      </c>
      <c s="36">
        <v>0</v>
      </c>
      <c s="36">
        <f>ROUND(G193*H193,6)</f>
      </c>
      <c r="L193" s="38">
        <v>0</v>
      </c>
      <c s="32">
        <f>ROUND(ROUND(L193,2)*ROUND(G193,3),2)</f>
      </c>
      <c s="36" t="s">
        <v>166</v>
      </c>
      <c>
        <f>(M193*21)/100</f>
      </c>
      <c t="s">
        <v>28</v>
      </c>
    </row>
    <row r="194" spans="1:5" ht="12.75">
      <c r="A194" s="35" t="s">
        <v>56</v>
      </c>
      <c r="E194" s="39" t="s">
        <v>715</v>
      </c>
    </row>
    <row r="195" spans="1:5" ht="12.75">
      <c r="A195" s="35" t="s">
        <v>57</v>
      </c>
      <c r="E195" s="40" t="s">
        <v>5</v>
      </c>
    </row>
    <row r="196" spans="1:5" ht="38.25">
      <c r="A196" t="s">
        <v>58</v>
      </c>
      <c r="E196" s="39" t="s">
        <v>716</v>
      </c>
    </row>
    <row r="197" spans="1:13" ht="12.75">
      <c r="A197" t="s">
        <v>47</v>
      </c>
      <c r="C197" s="31" t="s">
        <v>77</v>
      </c>
      <c r="E197" s="33" t="s">
        <v>717</v>
      </c>
      <c r="J197" s="32">
        <f>0</f>
      </c>
      <c s="32">
        <f>0</f>
      </c>
      <c s="32">
        <f>0+L198</f>
      </c>
      <c s="32">
        <f>0+M198</f>
      </c>
    </row>
    <row r="198" spans="1:16" ht="12.75">
      <c r="A198" t="s">
        <v>50</v>
      </c>
      <c s="34" t="s">
        <v>272</v>
      </c>
      <c s="34" t="s">
        <v>718</v>
      </c>
      <c s="35" t="s">
        <v>5</v>
      </c>
      <c s="6" t="s">
        <v>715</v>
      </c>
      <c s="36" t="s">
        <v>579</v>
      </c>
      <c s="37">
        <v>1</v>
      </c>
      <c s="36">
        <v>0</v>
      </c>
      <c s="36">
        <f>ROUND(G198*H198,6)</f>
      </c>
      <c r="L198" s="38">
        <v>0</v>
      </c>
      <c s="32">
        <f>ROUND(ROUND(L198,2)*ROUND(G198,3),2)</f>
      </c>
      <c s="36" t="s">
        <v>166</v>
      </c>
      <c>
        <f>(M198*21)/100</f>
      </c>
      <c t="s">
        <v>28</v>
      </c>
    </row>
    <row r="199" spans="1:5" ht="12.75">
      <c r="A199" s="35" t="s">
        <v>56</v>
      </c>
      <c r="E199" s="39" t="s">
        <v>715</v>
      </c>
    </row>
    <row r="200" spans="1:5" ht="12.75">
      <c r="A200" s="35" t="s">
        <v>57</v>
      </c>
      <c r="E200" s="40" t="s">
        <v>5</v>
      </c>
    </row>
    <row r="201" spans="1:5" ht="38.25">
      <c r="A201" t="s">
        <v>58</v>
      </c>
      <c r="E201" s="39" t="s">
        <v>716</v>
      </c>
    </row>
    <row r="202" spans="1:13" ht="12.75">
      <c r="A202" t="s">
        <v>47</v>
      </c>
      <c r="C202" s="31" t="s">
        <v>81</v>
      </c>
      <c r="E202" s="33" t="s">
        <v>719</v>
      </c>
      <c r="J202" s="32">
        <f>0</f>
      </c>
      <c s="32">
        <f>0</f>
      </c>
      <c s="32">
        <f>0+L203+L207+L211+L215+L219+L223+L227+L231+L235+L239+L243+L247+L251+L255+L259</f>
      </c>
      <c s="32">
        <f>0+M203+M207+M211+M215+M219+M223+M227+M231+M235+M239+M243+M247+M251+M255+M259</f>
      </c>
    </row>
    <row r="203" spans="1:16" ht="12.75">
      <c r="A203" t="s">
        <v>50</v>
      </c>
      <c s="34" t="s">
        <v>276</v>
      </c>
      <c s="34" t="s">
        <v>720</v>
      </c>
      <c s="35" t="s">
        <v>5</v>
      </c>
      <c s="6" t="s">
        <v>721</v>
      </c>
      <c s="36" t="s">
        <v>114</v>
      </c>
      <c s="37">
        <v>700</v>
      </c>
      <c s="36">
        <v>0</v>
      </c>
      <c s="36">
        <f>ROUND(G203*H203,6)</f>
      </c>
      <c r="L203" s="38">
        <v>0</v>
      </c>
      <c s="32">
        <f>ROUND(ROUND(L203,2)*ROUND(G203,3),2)</f>
      </c>
      <c s="36" t="s">
        <v>601</v>
      </c>
      <c>
        <f>(M203*21)/100</f>
      </c>
      <c t="s">
        <v>28</v>
      </c>
    </row>
    <row r="204" spans="1:5" ht="12.75">
      <c r="A204" s="35" t="s">
        <v>56</v>
      </c>
      <c r="E204" s="39" t="s">
        <v>721</v>
      </c>
    </row>
    <row r="205" spans="1:5" ht="12.75">
      <c r="A205" s="35" t="s">
        <v>57</v>
      </c>
      <c r="E205" s="40" t="s">
        <v>5</v>
      </c>
    </row>
    <row r="206" spans="1:5" ht="63.75">
      <c r="A206" t="s">
        <v>58</v>
      </c>
      <c r="E206" s="39" t="s">
        <v>722</v>
      </c>
    </row>
    <row r="207" spans="1:16" ht="12.75">
      <c r="A207" t="s">
        <v>50</v>
      </c>
      <c s="34" t="s">
        <v>279</v>
      </c>
      <c s="34" t="s">
        <v>723</v>
      </c>
      <c s="35" t="s">
        <v>5</v>
      </c>
      <c s="6" t="s">
        <v>724</v>
      </c>
      <c s="36" t="s">
        <v>114</v>
      </c>
      <c s="37">
        <v>220</v>
      </c>
      <c s="36">
        <v>0</v>
      </c>
      <c s="36">
        <f>ROUND(G207*H207,6)</f>
      </c>
      <c r="L207" s="38">
        <v>0</v>
      </c>
      <c s="32">
        <f>ROUND(ROUND(L207,2)*ROUND(G207,3),2)</f>
      </c>
      <c s="36" t="s">
        <v>601</v>
      </c>
      <c>
        <f>(M207*21)/100</f>
      </c>
      <c t="s">
        <v>28</v>
      </c>
    </row>
    <row r="208" spans="1:5" ht="12.75">
      <c r="A208" s="35" t="s">
        <v>56</v>
      </c>
      <c r="E208" s="39" t="s">
        <v>724</v>
      </c>
    </row>
    <row r="209" spans="1:5" ht="12.75">
      <c r="A209" s="35" t="s">
        <v>57</v>
      </c>
      <c r="E209" s="40" t="s">
        <v>5</v>
      </c>
    </row>
    <row r="210" spans="1:5" ht="63.75">
      <c r="A210" t="s">
        <v>58</v>
      </c>
      <c r="E210" s="39" t="s">
        <v>725</v>
      </c>
    </row>
    <row r="211" spans="1:16" ht="25.5">
      <c r="A211" t="s">
        <v>50</v>
      </c>
      <c s="34" t="s">
        <v>282</v>
      </c>
      <c s="34" t="s">
        <v>726</v>
      </c>
      <c s="35" t="s">
        <v>5</v>
      </c>
      <c s="6" t="s">
        <v>727</v>
      </c>
      <c s="36" t="s">
        <v>114</v>
      </c>
      <c s="37">
        <v>460</v>
      </c>
      <c s="36">
        <v>0</v>
      </c>
      <c s="36">
        <f>ROUND(G211*H211,6)</f>
      </c>
      <c r="L211" s="38">
        <v>0</v>
      </c>
      <c s="32">
        <f>ROUND(ROUND(L211,2)*ROUND(G211,3),2)</f>
      </c>
      <c s="36" t="s">
        <v>166</v>
      </c>
      <c>
        <f>(M211*21)/100</f>
      </c>
      <c t="s">
        <v>28</v>
      </c>
    </row>
    <row r="212" spans="1:5" ht="25.5">
      <c r="A212" s="35" t="s">
        <v>56</v>
      </c>
      <c r="E212" s="39" t="s">
        <v>727</v>
      </c>
    </row>
    <row r="213" spans="1:5" ht="12.75">
      <c r="A213" s="35" t="s">
        <v>57</v>
      </c>
      <c r="E213" s="40" t="s">
        <v>5</v>
      </c>
    </row>
    <row r="214" spans="1:5" ht="12.75">
      <c r="A214" t="s">
        <v>58</v>
      </c>
      <c r="E214" s="39" t="s">
        <v>728</v>
      </c>
    </row>
    <row r="215" spans="1:16" ht="12.75">
      <c r="A215" t="s">
        <v>50</v>
      </c>
      <c s="34" t="s">
        <v>394</v>
      </c>
      <c s="34" t="s">
        <v>729</v>
      </c>
      <c s="35" t="s">
        <v>5</v>
      </c>
      <c s="6" t="s">
        <v>730</v>
      </c>
      <c s="36" t="s">
        <v>114</v>
      </c>
      <c s="37">
        <v>100</v>
      </c>
      <c s="36">
        <v>0</v>
      </c>
      <c s="36">
        <f>ROUND(G215*H215,6)</f>
      </c>
      <c r="L215" s="38">
        <v>0</v>
      </c>
      <c s="32">
        <f>ROUND(ROUND(L215,2)*ROUND(G215,3),2)</f>
      </c>
      <c s="36" t="s">
        <v>601</v>
      </c>
      <c>
        <f>(M215*21)/100</f>
      </c>
      <c t="s">
        <v>28</v>
      </c>
    </row>
    <row r="216" spans="1:5" ht="12.75">
      <c r="A216" s="35" t="s">
        <v>56</v>
      </c>
      <c r="E216" s="39" t="s">
        <v>730</v>
      </c>
    </row>
    <row r="217" spans="1:5" ht="12.75">
      <c r="A217" s="35" t="s">
        <v>57</v>
      </c>
      <c r="E217" s="40" t="s">
        <v>5</v>
      </c>
    </row>
    <row r="218" spans="1:5" ht="63.75">
      <c r="A218" t="s">
        <v>58</v>
      </c>
      <c r="E218" s="39" t="s">
        <v>731</v>
      </c>
    </row>
    <row r="219" spans="1:16" ht="25.5">
      <c r="A219" t="s">
        <v>50</v>
      </c>
      <c s="34" t="s">
        <v>401</v>
      </c>
      <c s="34" t="s">
        <v>732</v>
      </c>
      <c s="35" t="s">
        <v>5</v>
      </c>
      <c s="6" t="s">
        <v>733</v>
      </c>
      <c s="36" t="s">
        <v>114</v>
      </c>
      <c s="37">
        <v>210</v>
      </c>
      <c s="36">
        <v>0</v>
      </c>
      <c s="36">
        <f>ROUND(G219*H219,6)</f>
      </c>
      <c r="L219" s="38">
        <v>0</v>
      </c>
      <c s="32">
        <f>ROUND(ROUND(L219,2)*ROUND(G219,3),2)</f>
      </c>
      <c s="36" t="s">
        <v>601</v>
      </c>
      <c>
        <f>(M219*21)/100</f>
      </c>
      <c t="s">
        <v>28</v>
      </c>
    </row>
    <row r="220" spans="1:5" ht="25.5">
      <c r="A220" s="35" t="s">
        <v>56</v>
      </c>
      <c r="E220" s="39" t="s">
        <v>733</v>
      </c>
    </row>
    <row r="221" spans="1:5" ht="12.75">
      <c r="A221" s="35" t="s">
        <v>57</v>
      </c>
      <c r="E221" s="40" t="s">
        <v>5</v>
      </c>
    </row>
    <row r="222" spans="1:5" ht="63.75">
      <c r="A222" t="s">
        <v>58</v>
      </c>
      <c r="E222" s="39" t="s">
        <v>734</v>
      </c>
    </row>
    <row r="223" spans="1:16" ht="12.75">
      <c r="A223" t="s">
        <v>50</v>
      </c>
      <c s="34" t="s">
        <v>735</v>
      </c>
      <c s="34" t="s">
        <v>736</v>
      </c>
      <c s="35" t="s">
        <v>5</v>
      </c>
      <c s="6" t="s">
        <v>737</v>
      </c>
      <c s="36" t="s">
        <v>114</v>
      </c>
      <c s="37">
        <v>5795</v>
      </c>
      <c s="36">
        <v>0</v>
      </c>
      <c s="36">
        <f>ROUND(G223*H223,6)</f>
      </c>
      <c r="L223" s="38">
        <v>0</v>
      </c>
      <c s="32">
        <f>ROUND(ROUND(L223,2)*ROUND(G223,3),2)</f>
      </c>
      <c s="36" t="s">
        <v>601</v>
      </c>
      <c>
        <f>(M223*21)/100</f>
      </c>
      <c t="s">
        <v>28</v>
      </c>
    </row>
    <row r="224" spans="1:5" ht="12.75">
      <c r="A224" s="35" t="s">
        <v>56</v>
      </c>
      <c r="E224" s="39" t="s">
        <v>737</v>
      </c>
    </row>
    <row r="225" spans="1:5" ht="12.75">
      <c r="A225" s="35" t="s">
        <v>57</v>
      </c>
      <c r="E225" s="40" t="s">
        <v>5</v>
      </c>
    </row>
    <row r="226" spans="1:5" ht="63.75">
      <c r="A226" t="s">
        <v>58</v>
      </c>
      <c r="E226" s="39" t="s">
        <v>738</v>
      </c>
    </row>
    <row r="227" spans="1:16" ht="12.75">
      <c r="A227" t="s">
        <v>50</v>
      </c>
      <c s="34" t="s">
        <v>739</v>
      </c>
      <c s="34" t="s">
        <v>740</v>
      </c>
      <c s="35" t="s">
        <v>5</v>
      </c>
      <c s="6" t="s">
        <v>741</v>
      </c>
      <c s="36" t="s">
        <v>114</v>
      </c>
      <c s="37">
        <v>1765</v>
      </c>
      <c s="36">
        <v>0</v>
      </c>
      <c s="36">
        <f>ROUND(G227*H227,6)</f>
      </c>
      <c r="L227" s="38">
        <v>0</v>
      </c>
      <c s="32">
        <f>ROUND(ROUND(L227,2)*ROUND(G227,3),2)</f>
      </c>
      <c s="36" t="s">
        <v>601</v>
      </c>
      <c>
        <f>(M227*21)/100</f>
      </c>
      <c t="s">
        <v>28</v>
      </c>
    </row>
    <row r="228" spans="1:5" ht="12.75">
      <c r="A228" s="35" t="s">
        <v>56</v>
      </c>
      <c r="E228" s="39" t="s">
        <v>741</v>
      </c>
    </row>
    <row r="229" spans="1:5" ht="12.75">
      <c r="A229" s="35" t="s">
        <v>57</v>
      </c>
      <c r="E229" s="40" t="s">
        <v>5</v>
      </c>
    </row>
    <row r="230" spans="1:5" ht="63.75">
      <c r="A230" t="s">
        <v>58</v>
      </c>
      <c r="E230" s="39" t="s">
        <v>742</v>
      </c>
    </row>
    <row r="231" spans="1:16" ht="25.5">
      <c r="A231" t="s">
        <v>50</v>
      </c>
      <c s="34" t="s">
        <v>743</v>
      </c>
      <c s="34" t="s">
        <v>744</v>
      </c>
      <c s="35" t="s">
        <v>5</v>
      </c>
      <c s="6" t="s">
        <v>745</v>
      </c>
      <c s="36" t="s">
        <v>114</v>
      </c>
      <c s="37">
        <v>100</v>
      </c>
      <c s="36">
        <v>0</v>
      </c>
      <c s="36">
        <f>ROUND(G231*H231,6)</f>
      </c>
      <c r="L231" s="38">
        <v>0</v>
      </c>
      <c s="32">
        <f>ROUND(ROUND(L231,2)*ROUND(G231,3),2)</f>
      </c>
      <c s="36" t="s">
        <v>601</v>
      </c>
      <c>
        <f>(M231*21)/100</f>
      </c>
      <c t="s">
        <v>28</v>
      </c>
    </row>
    <row r="232" spans="1:5" ht="25.5">
      <c r="A232" s="35" t="s">
        <v>56</v>
      </c>
      <c r="E232" s="39" t="s">
        <v>745</v>
      </c>
    </row>
    <row r="233" spans="1:5" ht="12.75">
      <c r="A233" s="35" t="s">
        <v>57</v>
      </c>
      <c r="E233" s="40" t="s">
        <v>5</v>
      </c>
    </row>
    <row r="234" spans="1:5" ht="63.75">
      <c r="A234" t="s">
        <v>58</v>
      </c>
      <c r="E234" s="39" t="s">
        <v>746</v>
      </c>
    </row>
    <row r="235" spans="1:16" ht="25.5">
      <c r="A235" t="s">
        <v>50</v>
      </c>
      <c s="34" t="s">
        <v>747</v>
      </c>
      <c s="34" t="s">
        <v>748</v>
      </c>
      <c s="35" t="s">
        <v>5</v>
      </c>
      <c s="6" t="s">
        <v>749</v>
      </c>
      <c s="36" t="s">
        <v>114</v>
      </c>
      <c s="37">
        <v>20</v>
      </c>
      <c s="36">
        <v>0</v>
      </c>
      <c s="36">
        <f>ROUND(G235*H235,6)</f>
      </c>
      <c r="L235" s="38">
        <v>0</v>
      </c>
      <c s="32">
        <f>ROUND(ROUND(L235,2)*ROUND(G235,3),2)</f>
      </c>
      <c s="36" t="s">
        <v>601</v>
      </c>
      <c>
        <f>(M235*21)/100</f>
      </c>
      <c t="s">
        <v>28</v>
      </c>
    </row>
    <row r="236" spans="1:5" ht="25.5">
      <c r="A236" s="35" t="s">
        <v>56</v>
      </c>
      <c r="E236" s="39" t="s">
        <v>749</v>
      </c>
    </row>
    <row r="237" spans="1:5" ht="12.75">
      <c r="A237" s="35" t="s">
        <v>57</v>
      </c>
      <c r="E237" s="40" t="s">
        <v>5</v>
      </c>
    </row>
    <row r="238" spans="1:5" ht="63.75">
      <c r="A238" t="s">
        <v>58</v>
      </c>
      <c r="E238" s="39" t="s">
        <v>750</v>
      </c>
    </row>
    <row r="239" spans="1:16" ht="25.5">
      <c r="A239" t="s">
        <v>50</v>
      </c>
      <c s="34" t="s">
        <v>751</v>
      </c>
      <c s="34" t="s">
        <v>752</v>
      </c>
      <c s="35" t="s">
        <v>5</v>
      </c>
      <c s="6" t="s">
        <v>753</v>
      </c>
      <c s="36" t="s">
        <v>114</v>
      </c>
      <c s="37">
        <v>140</v>
      </c>
      <c s="36">
        <v>0</v>
      </c>
      <c s="36">
        <f>ROUND(G239*H239,6)</f>
      </c>
      <c r="L239" s="38">
        <v>0</v>
      </c>
      <c s="32">
        <f>ROUND(ROUND(L239,2)*ROUND(G239,3),2)</f>
      </c>
      <c s="36" t="s">
        <v>601</v>
      </c>
      <c>
        <f>(M239*21)/100</f>
      </c>
      <c t="s">
        <v>28</v>
      </c>
    </row>
    <row r="240" spans="1:5" ht="25.5">
      <c r="A240" s="35" t="s">
        <v>56</v>
      </c>
      <c r="E240" s="39" t="s">
        <v>753</v>
      </c>
    </row>
    <row r="241" spans="1:5" ht="12.75">
      <c r="A241" s="35" t="s">
        <v>57</v>
      </c>
      <c r="E241" s="40" t="s">
        <v>5</v>
      </c>
    </row>
    <row r="242" spans="1:5" ht="63.75">
      <c r="A242" t="s">
        <v>58</v>
      </c>
      <c r="E242" s="39" t="s">
        <v>754</v>
      </c>
    </row>
    <row r="243" spans="1:16" ht="25.5">
      <c r="A243" t="s">
        <v>50</v>
      </c>
      <c s="34" t="s">
        <v>755</v>
      </c>
      <c s="34" t="s">
        <v>756</v>
      </c>
      <c s="35" t="s">
        <v>5</v>
      </c>
      <c s="6" t="s">
        <v>757</v>
      </c>
      <c s="36" t="s">
        <v>114</v>
      </c>
      <c s="37">
        <v>380</v>
      </c>
      <c s="36">
        <v>0</v>
      </c>
      <c s="36">
        <f>ROUND(G243*H243,6)</f>
      </c>
      <c r="L243" s="38">
        <v>0</v>
      </c>
      <c s="32">
        <f>ROUND(ROUND(L243,2)*ROUND(G243,3),2)</f>
      </c>
      <c s="36" t="s">
        <v>601</v>
      </c>
      <c>
        <f>(M243*21)/100</f>
      </c>
      <c t="s">
        <v>28</v>
      </c>
    </row>
    <row r="244" spans="1:5" ht="25.5">
      <c r="A244" s="35" t="s">
        <v>56</v>
      </c>
      <c r="E244" s="39" t="s">
        <v>757</v>
      </c>
    </row>
    <row r="245" spans="1:5" ht="12.75">
      <c r="A245" s="35" t="s">
        <v>57</v>
      </c>
      <c r="E245" s="40" t="s">
        <v>5</v>
      </c>
    </row>
    <row r="246" spans="1:5" ht="102">
      <c r="A246" t="s">
        <v>58</v>
      </c>
      <c r="E246" s="39" t="s">
        <v>758</v>
      </c>
    </row>
    <row r="247" spans="1:16" ht="25.5">
      <c r="A247" t="s">
        <v>50</v>
      </c>
      <c s="34" t="s">
        <v>759</v>
      </c>
      <c s="34" t="s">
        <v>112</v>
      </c>
      <c s="35" t="s">
        <v>5</v>
      </c>
      <c s="6" t="s">
        <v>113</v>
      </c>
      <c s="36" t="s">
        <v>114</v>
      </c>
      <c s="37">
        <v>170</v>
      </c>
      <c s="36">
        <v>0</v>
      </c>
      <c s="36">
        <f>ROUND(G247*H247,6)</f>
      </c>
      <c r="L247" s="38">
        <v>0</v>
      </c>
      <c s="32">
        <f>ROUND(ROUND(L247,2)*ROUND(G247,3),2)</f>
      </c>
      <c s="36" t="s">
        <v>601</v>
      </c>
      <c>
        <f>(M247*21)/100</f>
      </c>
      <c t="s">
        <v>28</v>
      </c>
    </row>
    <row r="248" spans="1:5" ht="25.5">
      <c r="A248" s="35" t="s">
        <v>56</v>
      </c>
      <c r="E248" s="39" t="s">
        <v>113</v>
      </c>
    </row>
    <row r="249" spans="1:5" ht="12.75">
      <c r="A249" s="35" t="s">
        <v>57</v>
      </c>
      <c r="E249" s="40" t="s">
        <v>5</v>
      </c>
    </row>
    <row r="250" spans="1:5" ht="38.25">
      <c r="A250" t="s">
        <v>58</v>
      </c>
      <c r="E250" s="39" t="s">
        <v>760</v>
      </c>
    </row>
    <row r="251" spans="1:16" ht="25.5">
      <c r="A251" t="s">
        <v>50</v>
      </c>
      <c s="34" t="s">
        <v>761</v>
      </c>
      <c s="34" t="s">
        <v>762</v>
      </c>
      <c s="35" t="s">
        <v>5</v>
      </c>
      <c s="6" t="s">
        <v>763</v>
      </c>
      <c s="36" t="s">
        <v>114</v>
      </c>
      <c s="37">
        <v>150</v>
      </c>
      <c s="36">
        <v>0</v>
      </c>
      <c s="36">
        <f>ROUND(G251*H251,6)</f>
      </c>
      <c r="L251" s="38">
        <v>0</v>
      </c>
      <c s="32">
        <f>ROUND(ROUND(L251,2)*ROUND(G251,3),2)</f>
      </c>
      <c s="36" t="s">
        <v>601</v>
      </c>
      <c>
        <f>(M251*21)/100</f>
      </c>
      <c t="s">
        <v>28</v>
      </c>
    </row>
    <row r="252" spans="1:5" ht="25.5">
      <c r="A252" s="35" t="s">
        <v>56</v>
      </c>
      <c r="E252" s="39" t="s">
        <v>763</v>
      </c>
    </row>
    <row r="253" spans="1:5" ht="12.75">
      <c r="A253" s="35" t="s">
        <v>57</v>
      </c>
      <c r="E253" s="40" t="s">
        <v>5</v>
      </c>
    </row>
    <row r="254" spans="1:5" ht="38.25">
      <c r="A254" t="s">
        <v>58</v>
      </c>
      <c r="E254" s="39" t="s">
        <v>764</v>
      </c>
    </row>
    <row r="255" spans="1:16" ht="12.75">
      <c r="A255" t="s">
        <v>50</v>
      </c>
      <c s="34" t="s">
        <v>765</v>
      </c>
      <c s="34" t="s">
        <v>766</v>
      </c>
      <c s="35" t="s">
        <v>5</v>
      </c>
      <c s="6" t="s">
        <v>767</v>
      </c>
      <c s="36" t="s">
        <v>579</v>
      </c>
      <c s="37">
        <v>1</v>
      </c>
      <c s="36">
        <v>0</v>
      </c>
      <c s="36">
        <f>ROUND(G255*H255,6)</f>
      </c>
      <c r="L255" s="38">
        <v>0</v>
      </c>
      <c s="32">
        <f>ROUND(ROUND(L255,2)*ROUND(G255,3),2)</f>
      </c>
      <c s="36" t="s">
        <v>166</v>
      </c>
      <c>
        <f>(M255*21)/100</f>
      </c>
      <c t="s">
        <v>28</v>
      </c>
    </row>
    <row r="256" spans="1:5" ht="12.75">
      <c r="A256" s="35" t="s">
        <v>56</v>
      </c>
      <c r="E256" s="39" t="s">
        <v>767</v>
      </c>
    </row>
    <row r="257" spans="1:5" ht="12.75">
      <c r="A257" s="35" t="s">
        <v>57</v>
      </c>
      <c r="E257" s="40" t="s">
        <v>5</v>
      </c>
    </row>
    <row r="258" spans="1:5" ht="25.5">
      <c r="A258" t="s">
        <v>58</v>
      </c>
      <c r="E258" s="39" t="s">
        <v>768</v>
      </c>
    </row>
    <row r="259" spans="1:16" ht="25.5">
      <c r="A259" t="s">
        <v>50</v>
      </c>
      <c s="34" t="s">
        <v>769</v>
      </c>
      <c s="34" t="s">
        <v>63</v>
      </c>
      <c s="35" t="s">
        <v>5</v>
      </c>
      <c s="6" t="s">
        <v>64</v>
      </c>
      <c s="36" t="s">
        <v>54</v>
      </c>
      <c s="37">
        <v>20</v>
      </c>
      <c s="36">
        <v>0</v>
      </c>
      <c s="36">
        <f>ROUND(G259*H259,6)</f>
      </c>
      <c r="L259" s="38">
        <v>0</v>
      </c>
      <c s="32">
        <f>ROUND(ROUND(L259,2)*ROUND(G259,3),2)</f>
      </c>
      <c s="36" t="s">
        <v>601</v>
      </c>
      <c>
        <f>(M259*21)/100</f>
      </c>
      <c t="s">
        <v>28</v>
      </c>
    </row>
    <row r="260" spans="1:5" ht="25.5">
      <c r="A260" s="35" t="s">
        <v>56</v>
      </c>
      <c r="E260" s="39" t="s">
        <v>64</v>
      </c>
    </row>
    <row r="261" spans="1:5" ht="12.75">
      <c r="A261" s="35" t="s">
        <v>57</v>
      </c>
      <c r="E261" s="40" t="s">
        <v>5</v>
      </c>
    </row>
    <row r="262" spans="1:5" ht="51">
      <c r="A262" t="s">
        <v>58</v>
      </c>
      <c r="E262" s="39" t="s">
        <v>770</v>
      </c>
    </row>
    <row r="263" spans="1:13" ht="12.75">
      <c r="A263" t="s">
        <v>47</v>
      </c>
      <c r="C263" s="31" t="s">
        <v>89</v>
      </c>
      <c r="E263" s="33" t="s">
        <v>585</v>
      </c>
      <c r="J263" s="32">
        <f>0</f>
      </c>
      <c s="32">
        <f>0</f>
      </c>
      <c s="32">
        <f>0+L264+L268+L272+L276+L280+L284+L288+L292+L296+L300</f>
      </c>
      <c s="32">
        <f>0+M264+M268+M272+M276+M280+M284+M288+M292+M296+M300</f>
      </c>
    </row>
    <row r="264" spans="1:16" ht="12.75">
      <c r="A264" t="s">
        <v>50</v>
      </c>
      <c s="34" t="s">
        <v>771</v>
      </c>
      <c s="34" t="s">
        <v>772</v>
      </c>
      <c s="35" t="s">
        <v>5</v>
      </c>
      <c s="6" t="s">
        <v>594</v>
      </c>
      <c s="36" t="s">
        <v>591</v>
      </c>
      <c s="37">
        <v>192</v>
      </c>
      <c s="36">
        <v>0</v>
      </c>
      <c s="36">
        <f>ROUND(G264*H264,6)</f>
      </c>
      <c r="L264" s="38">
        <v>0</v>
      </c>
      <c s="32">
        <f>ROUND(ROUND(L264,2)*ROUND(G264,3),2)</f>
      </c>
      <c s="36" t="s">
        <v>166</v>
      </c>
      <c>
        <f>(M264*21)/100</f>
      </c>
      <c t="s">
        <v>28</v>
      </c>
    </row>
    <row r="265" spans="1:5" ht="12.75">
      <c r="A265" s="35" t="s">
        <v>56</v>
      </c>
      <c r="E265" s="39" t="s">
        <v>594</v>
      </c>
    </row>
    <row r="266" spans="1:5" ht="12.75">
      <c r="A266" s="35" t="s">
        <v>57</v>
      </c>
      <c r="E266" s="40" t="s">
        <v>5</v>
      </c>
    </row>
    <row r="267" spans="1:5" ht="25.5">
      <c r="A267" t="s">
        <v>58</v>
      </c>
      <c r="E267" s="39" t="s">
        <v>588</v>
      </c>
    </row>
    <row r="268" spans="1:16" ht="12.75">
      <c r="A268" t="s">
        <v>50</v>
      </c>
      <c s="34" t="s">
        <v>773</v>
      </c>
      <c s="34" t="s">
        <v>774</v>
      </c>
      <c s="35" t="s">
        <v>5</v>
      </c>
      <c s="6" t="s">
        <v>590</v>
      </c>
      <c s="36" t="s">
        <v>591</v>
      </c>
      <c s="37">
        <v>855</v>
      </c>
      <c s="36">
        <v>0</v>
      </c>
      <c s="36">
        <f>ROUND(G268*H268,6)</f>
      </c>
      <c r="L268" s="38">
        <v>0</v>
      </c>
      <c s="32">
        <f>ROUND(ROUND(L268,2)*ROUND(G268,3),2)</f>
      </c>
      <c s="36" t="s">
        <v>166</v>
      </c>
      <c>
        <f>(M268*21)/100</f>
      </c>
      <c t="s">
        <v>28</v>
      </c>
    </row>
    <row r="269" spans="1:5" ht="12.75">
      <c r="A269" s="35" t="s">
        <v>56</v>
      </c>
      <c r="E269" s="39" t="s">
        <v>590</v>
      </c>
    </row>
    <row r="270" spans="1:5" ht="12.75">
      <c r="A270" s="35" t="s">
        <v>57</v>
      </c>
      <c r="E270" s="40" t="s">
        <v>5</v>
      </c>
    </row>
    <row r="271" spans="1:5" ht="25.5">
      <c r="A271" t="s">
        <v>58</v>
      </c>
      <c r="E271" s="39" t="s">
        <v>775</v>
      </c>
    </row>
    <row r="272" spans="1:16" ht="12.75">
      <c r="A272" t="s">
        <v>50</v>
      </c>
      <c s="34" t="s">
        <v>776</v>
      </c>
      <c s="34" t="s">
        <v>777</v>
      </c>
      <c s="35" t="s">
        <v>5</v>
      </c>
      <c s="6" t="s">
        <v>778</v>
      </c>
      <c s="36" t="s">
        <v>591</v>
      </c>
      <c s="37">
        <v>59</v>
      </c>
      <c s="36">
        <v>0</v>
      </c>
      <c s="36">
        <f>ROUND(G272*H272,6)</f>
      </c>
      <c r="L272" s="38">
        <v>0</v>
      </c>
      <c s="32">
        <f>ROUND(ROUND(L272,2)*ROUND(G272,3),2)</f>
      </c>
      <c s="36" t="s">
        <v>166</v>
      </c>
      <c>
        <f>(M272*21)/100</f>
      </c>
      <c t="s">
        <v>28</v>
      </c>
    </row>
    <row r="273" spans="1:5" ht="12.75">
      <c r="A273" s="35" t="s">
        <v>56</v>
      </c>
      <c r="E273" s="39" t="s">
        <v>778</v>
      </c>
    </row>
    <row r="274" spans="1:5" ht="12.75">
      <c r="A274" s="35" t="s">
        <v>57</v>
      </c>
      <c r="E274" s="40" t="s">
        <v>5</v>
      </c>
    </row>
    <row r="275" spans="1:5" ht="25.5">
      <c r="A275" t="s">
        <v>58</v>
      </c>
      <c r="E275" s="39" t="s">
        <v>779</v>
      </c>
    </row>
    <row r="276" spans="1:16" ht="12.75">
      <c r="A276" t="s">
        <v>50</v>
      </c>
      <c s="34" t="s">
        <v>780</v>
      </c>
      <c s="34" t="s">
        <v>781</v>
      </c>
      <c s="35" t="s">
        <v>5</v>
      </c>
      <c s="6" t="s">
        <v>782</v>
      </c>
      <c s="36" t="s">
        <v>591</v>
      </c>
      <c s="37">
        <v>480</v>
      </c>
      <c s="36">
        <v>0</v>
      </c>
      <c s="36">
        <f>ROUND(G276*H276,6)</f>
      </c>
      <c r="L276" s="38">
        <v>0</v>
      </c>
      <c s="32">
        <f>ROUND(ROUND(L276,2)*ROUND(G276,3),2)</f>
      </c>
      <c s="36" t="s">
        <v>166</v>
      </c>
      <c>
        <f>(M276*21)/100</f>
      </c>
      <c t="s">
        <v>28</v>
      </c>
    </row>
    <row r="277" spans="1:5" ht="12.75">
      <c r="A277" s="35" t="s">
        <v>56</v>
      </c>
      <c r="E277" s="39" t="s">
        <v>782</v>
      </c>
    </row>
    <row r="278" spans="1:5" ht="12.75">
      <c r="A278" s="35" t="s">
        <v>57</v>
      </c>
      <c r="E278" s="40" t="s">
        <v>5</v>
      </c>
    </row>
    <row r="279" spans="1:5" ht="25.5">
      <c r="A279" t="s">
        <v>58</v>
      </c>
      <c r="E279" s="39" t="s">
        <v>783</v>
      </c>
    </row>
    <row r="280" spans="1:16" ht="12.75">
      <c r="A280" t="s">
        <v>50</v>
      </c>
      <c s="34" t="s">
        <v>784</v>
      </c>
      <c s="34" t="s">
        <v>785</v>
      </c>
      <c s="35" t="s">
        <v>5</v>
      </c>
      <c s="6" t="s">
        <v>786</v>
      </c>
      <c s="36" t="s">
        <v>591</v>
      </c>
      <c s="37">
        <v>84</v>
      </c>
      <c s="36">
        <v>0</v>
      </c>
      <c s="36">
        <f>ROUND(G280*H280,6)</f>
      </c>
      <c r="L280" s="38">
        <v>0</v>
      </c>
      <c s="32">
        <f>ROUND(ROUND(L280,2)*ROUND(G280,3),2)</f>
      </c>
      <c s="36" t="s">
        <v>166</v>
      </c>
      <c>
        <f>(M280*21)/100</f>
      </c>
      <c t="s">
        <v>28</v>
      </c>
    </row>
    <row r="281" spans="1:5" ht="12.75">
      <c r="A281" s="35" t="s">
        <v>56</v>
      </c>
      <c r="E281" s="39" t="s">
        <v>786</v>
      </c>
    </row>
    <row r="282" spans="1:5" ht="12.75">
      <c r="A282" s="35" t="s">
        <v>57</v>
      </c>
      <c r="E282" s="40" t="s">
        <v>5</v>
      </c>
    </row>
    <row r="283" spans="1:5" ht="38.25">
      <c r="A283" t="s">
        <v>58</v>
      </c>
      <c r="E283" s="39" t="s">
        <v>787</v>
      </c>
    </row>
    <row r="284" spans="1:16" ht="12.75">
      <c r="A284" t="s">
        <v>50</v>
      </c>
      <c s="34" t="s">
        <v>788</v>
      </c>
      <c s="34" t="s">
        <v>789</v>
      </c>
      <c s="35" t="s">
        <v>5</v>
      </c>
      <c s="6" t="s">
        <v>790</v>
      </c>
      <c s="36" t="s">
        <v>591</v>
      </c>
      <c s="37">
        <v>40</v>
      </c>
      <c s="36">
        <v>0</v>
      </c>
      <c s="36">
        <f>ROUND(G284*H284,6)</f>
      </c>
      <c r="L284" s="38">
        <v>0</v>
      </c>
      <c s="32">
        <f>ROUND(ROUND(L284,2)*ROUND(G284,3),2)</f>
      </c>
      <c s="36" t="s">
        <v>166</v>
      </c>
      <c>
        <f>(M284*21)/100</f>
      </c>
      <c t="s">
        <v>28</v>
      </c>
    </row>
    <row r="285" spans="1:5" ht="12.75">
      <c r="A285" s="35" t="s">
        <v>56</v>
      </c>
      <c r="E285" s="39" t="s">
        <v>790</v>
      </c>
    </row>
    <row r="286" spans="1:5" ht="12.75">
      <c r="A286" s="35" t="s">
        <v>57</v>
      </c>
      <c r="E286" s="40" t="s">
        <v>5</v>
      </c>
    </row>
    <row r="287" spans="1:5" ht="25.5">
      <c r="A287" t="s">
        <v>58</v>
      </c>
      <c r="E287" s="39" t="s">
        <v>791</v>
      </c>
    </row>
    <row r="288" spans="1:16" ht="12.75">
      <c r="A288" t="s">
        <v>50</v>
      </c>
      <c s="34" t="s">
        <v>792</v>
      </c>
      <c s="34" t="s">
        <v>793</v>
      </c>
      <c s="35" t="s">
        <v>5</v>
      </c>
      <c s="6" t="s">
        <v>596</v>
      </c>
      <c s="36" t="s">
        <v>591</v>
      </c>
      <c s="37">
        <v>855</v>
      </c>
      <c s="36">
        <v>0</v>
      </c>
      <c s="36">
        <f>ROUND(G288*H288,6)</f>
      </c>
      <c r="L288" s="38">
        <v>0</v>
      </c>
      <c s="32">
        <f>ROUND(ROUND(L288,2)*ROUND(G288,3),2)</f>
      </c>
      <c s="36" t="s">
        <v>166</v>
      </c>
      <c>
        <f>(M288*21)/100</f>
      </c>
      <c t="s">
        <v>28</v>
      </c>
    </row>
    <row r="289" spans="1:5" ht="12.75">
      <c r="A289" s="35" t="s">
        <v>56</v>
      </c>
      <c r="E289" s="39" t="s">
        <v>596</v>
      </c>
    </row>
    <row r="290" spans="1:5" ht="12.75">
      <c r="A290" s="35" t="s">
        <v>57</v>
      </c>
      <c r="E290" s="40" t="s">
        <v>5</v>
      </c>
    </row>
    <row r="291" spans="1:5" ht="25.5">
      <c r="A291" t="s">
        <v>58</v>
      </c>
      <c r="E291" s="39" t="s">
        <v>597</v>
      </c>
    </row>
    <row r="292" spans="1:16" ht="12.75">
      <c r="A292" t="s">
        <v>50</v>
      </c>
      <c s="34" t="s">
        <v>794</v>
      </c>
      <c s="34" t="s">
        <v>795</v>
      </c>
      <c s="35" t="s">
        <v>5</v>
      </c>
      <c s="6" t="s">
        <v>796</v>
      </c>
      <c s="36" t="s">
        <v>579</v>
      </c>
      <c s="37">
        <v>1</v>
      </c>
      <c s="36">
        <v>0</v>
      </c>
      <c s="36">
        <f>ROUND(G292*H292,6)</f>
      </c>
      <c r="L292" s="38">
        <v>0</v>
      </c>
      <c s="32">
        <f>ROUND(ROUND(L292,2)*ROUND(G292,3),2)</f>
      </c>
      <c s="36" t="s">
        <v>166</v>
      </c>
      <c>
        <f>(M292*21)/100</f>
      </c>
      <c t="s">
        <v>28</v>
      </c>
    </row>
    <row r="293" spans="1:5" ht="12.75">
      <c r="A293" s="35" t="s">
        <v>56</v>
      </c>
      <c r="E293" s="39" t="s">
        <v>796</v>
      </c>
    </row>
    <row r="294" spans="1:5" ht="12.75">
      <c r="A294" s="35" t="s">
        <v>57</v>
      </c>
      <c r="E294" s="40" t="s">
        <v>5</v>
      </c>
    </row>
    <row r="295" spans="1:5" ht="25.5">
      <c r="A295" t="s">
        <v>58</v>
      </c>
      <c r="E295" s="39" t="s">
        <v>797</v>
      </c>
    </row>
    <row r="296" spans="1:16" ht="12.75">
      <c r="A296" t="s">
        <v>50</v>
      </c>
      <c s="34" t="s">
        <v>293</v>
      </c>
      <c s="34" t="s">
        <v>142</v>
      </c>
      <c s="35" t="s">
        <v>5</v>
      </c>
      <c s="6" t="s">
        <v>143</v>
      </c>
      <c s="36" t="s">
        <v>54</v>
      </c>
      <c s="37">
        <v>1</v>
      </c>
      <c s="36">
        <v>0</v>
      </c>
      <c s="36">
        <f>ROUND(G296*H296,6)</f>
      </c>
      <c r="L296" s="38">
        <v>0</v>
      </c>
      <c s="32">
        <f>ROUND(ROUND(L296,2)*ROUND(G296,3),2)</f>
      </c>
      <c s="36" t="s">
        <v>601</v>
      </c>
      <c>
        <f>(M296*21)/100</f>
      </c>
      <c t="s">
        <v>28</v>
      </c>
    </row>
    <row r="297" spans="1:5" ht="12.75">
      <c r="A297" s="35" t="s">
        <v>56</v>
      </c>
      <c r="E297" s="39" t="s">
        <v>143</v>
      </c>
    </row>
    <row r="298" spans="1:5" ht="12.75">
      <c r="A298" s="35" t="s">
        <v>57</v>
      </c>
      <c r="E298" s="40" t="s">
        <v>5</v>
      </c>
    </row>
    <row r="299" spans="1:5" ht="89.25">
      <c r="A299" t="s">
        <v>58</v>
      </c>
      <c r="E299" s="39" t="s">
        <v>602</v>
      </c>
    </row>
    <row r="300" spans="1:16" ht="12.75">
      <c r="A300" t="s">
        <v>50</v>
      </c>
      <c s="34" t="s">
        <v>798</v>
      </c>
      <c s="34" t="s">
        <v>799</v>
      </c>
      <c s="35" t="s">
        <v>5</v>
      </c>
      <c s="6" t="s">
        <v>604</v>
      </c>
      <c s="36" t="s">
        <v>591</v>
      </c>
      <c s="37">
        <v>100</v>
      </c>
      <c s="36">
        <v>0</v>
      </c>
      <c s="36">
        <f>ROUND(G300*H300,6)</f>
      </c>
      <c r="L300" s="38">
        <v>0</v>
      </c>
      <c s="32">
        <f>ROUND(ROUND(L300,2)*ROUND(G300,3),2)</f>
      </c>
      <c s="36" t="s">
        <v>166</v>
      </c>
      <c>
        <f>(M300*21)/100</f>
      </c>
      <c t="s">
        <v>28</v>
      </c>
    </row>
    <row r="301" spans="1:5" ht="12.75">
      <c r="A301" s="35" t="s">
        <v>56</v>
      </c>
      <c r="E301" s="39" t="s">
        <v>604</v>
      </c>
    </row>
    <row r="302" spans="1:5" ht="12.75">
      <c r="A302" s="35" t="s">
        <v>57</v>
      </c>
      <c r="E302" s="40" t="s">
        <v>5</v>
      </c>
    </row>
    <row r="303" spans="1:5" ht="38.25">
      <c r="A303" t="s">
        <v>58</v>
      </c>
      <c r="E303" s="39" t="s">
        <v>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802</v>
      </c>
      <c r="E8" s="30" t="s">
        <v>801</v>
      </c>
      <c r="J8" s="29">
        <f>0+J9+J38+J91+J104+J113+J150+J187+J196</f>
      </c>
      <c s="29">
        <f>0+K9+K38+K91+K104+K113+K150+K187+K196</f>
      </c>
      <c s="29">
        <f>0+L9+L38+L91+L104+L113+L150+L187+L196</f>
      </c>
      <c s="29">
        <f>0+M9+M38+M91+M104+M113+M150+M187+M196</f>
      </c>
    </row>
    <row r="9" spans="1:13" ht="12.75">
      <c r="A9" t="s">
        <v>47</v>
      </c>
      <c r="C9" s="31" t="s">
        <v>51</v>
      </c>
      <c r="E9" s="33" t="s">
        <v>576</v>
      </c>
      <c r="J9" s="32">
        <f>0</f>
      </c>
      <c s="32">
        <f>0</f>
      </c>
      <c s="32">
        <f>0+L10+L14+L18+L22+L26+L30+L34</f>
      </c>
      <c s="32">
        <f>0+M10+M14+M18+M22+M26+M30+M34</f>
      </c>
    </row>
    <row r="10" spans="1:16" ht="12.75">
      <c r="A10" t="s">
        <v>50</v>
      </c>
      <c s="34" t="s">
        <v>51</v>
      </c>
      <c s="34" t="s">
        <v>577</v>
      </c>
      <c s="35" t="s">
        <v>5</v>
      </c>
      <c s="6" t="s">
        <v>619</v>
      </c>
      <c s="36" t="s">
        <v>579</v>
      </c>
      <c s="37">
        <v>1</v>
      </c>
      <c s="36">
        <v>0</v>
      </c>
      <c s="36">
        <f>ROUND(G10*H10,6)</f>
      </c>
      <c r="L10" s="38">
        <v>0</v>
      </c>
      <c s="32">
        <f>ROUND(ROUND(L10,2)*ROUND(G10,3),2)</f>
      </c>
      <c s="36" t="s">
        <v>166</v>
      </c>
      <c>
        <f>(M10*21)/100</f>
      </c>
      <c t="s">
        <v>28</v>
      </c>
    </row>
    <row r="11" spans="1:5" ht="12.75">
      <c r="A11" s="35" t="s">
        <v>56</v>
      </c>
      <c r="E11" s="39" t="s">
        <v>619</v>
      </c>
    </row>
    <row r="12" spans="1:5" ht="12.75">
      <c r="A12" s="35" t="s">
        <v>57</v>
      </c>
      <c r="E12" s="40" t="s">
        <v>5</v>
      </c>
    </row>
    <row r="13" spans="1:5" ht="25.5">
      <c r="A13" t="s">
        <v>58</v>
      </c>
      <c r="E13" s="39" t="s">
        <v>620</v>
      </c>
    </row>
    <row r="14" spans="1:16" ht="12.75">
      <c r="A14" t="s">
        <v>50</v>
      </c>
      <c s="34" t="s">
        <v>28</v>
      </c>
      <c s="34" t="s">
        <v>582</v>
      </c>
      <c s="35" t="s">
        <v>5</v>
      </c>
      <c s="6" t="s">
        <v>621</v>
      </c>
      <c s="36" t="s">
        <v>579</v>
      </c>
      <c s="37">
        <v>1</v>
      </c>
      <c s="36">
        <v>0</v>
      </c>
      <c s="36">
        <f>ROUND(G14*H14,6)</f>
      </c>
      <c r="L14" s="38">
        <v>0</v>
      </c>
      <c s="32">
        <f>ROUND(ROUND(L14,2)*ROUND(G14,3),2)</f>
      </c>
      <c s="36" t="s">
        <v>166</v>
      </c>
      <c>
        <f>(M14*21)/100</f>
      </c>
      <c t="s">
        <v>28</v>
      </c>
    </row>
    <row r="15" spans="1:5" ht="12.75">
      <c r="A15" s="35" t="s">
        <v>56</v>
      </c>
      <c r="E15" s="39" t="s">
        <v>621</v>
      </c>
    </row>
    <row r="16" spans="1:5" ht="12.75">
      <c r="A16" s="35" t="s">
        <v>57</v>
      </c>
      <c r="E16" s="40" t="s">
        <v>5</v>
      </c>
    </row>
    <row r="17" spans="1:5" ht="38.25">
      <c r="A17" t="s">
        <v>58</v>
      </c>
      <c r="E17" s="39" t="s">
        <v>622</v>
      </c>
    </row>
    <row r="18" spans="1:16" ht="12.75">
      <c r="A18" t="s">
        <v>50</v>
      </c>
      <c s="34" t="s">
        <v>26</v>
      </c>
      <c s="34" t="s">
        <v>586</v>
      </c>
      <c s="35" t="s">
        <v>5</v>
      </c>
      <c s="6" t="s">
        <v>623</v>
      </c>
      <c s="36" t="s">
        <v>579</v>
      </c>
      <c s="37">
        <v>2</v>
      </c>
      <c s="36">
        <v>0</v>
      </c>
      <c s="36">
        <f>ROUND(G18*H18,6)</f>
      </c>
      <c r="L18" s="38">
        <v>0</v>
      </c>
      <c s="32">
        <f>ROUND(ROUND(L18,2)*ROUND(G18,3),2)</f>
      </c>
      <c s="36" t="s">
        <v>166</v>
      </c>
      <c>
        <f>(M18*21)/100</f>
      </c>
      <c t="s">
        <v>28</v>
      </c>
    </row>
    <row r="19" spans="1:5" ht="12.75">
      <c r="A19" s="35" t="s">
        <v>56</v>
      </c>
      <c r="E19" s="39" t="s">
        <v>623</v>
      </c>
    </row>
    <row r="20" spans="1:5" ht="12.75">
      <c r="A20" s="35" t="s">
        <v>57</v>
      </c>
      <c r="E20" s="40" t="s">
        <v>5</v>
      </c>
    </row>
    <row r="21" spans="1:5" ht="12.75">
      <c r="A21" t="s">
        <v>58</v>
      </c>
      <c r="E21" s="39" t="s">
        <v>624</v>
      </c>
    </row>
    <row r="22" spans="1:16" ht="12.75">
      <c r="A22" t="s">
        <v>50</v>
      </c>
      <c s="34" t="s">
        <v>66</v>
      </c>
      <c s="34" t="s">
        <v>589</v>
      </c>
      <c s="35" t="s">
        <v>5</v>
      </c>
      <c s="6" t="s">
        <v>625</v>
      </c>
      <c s="36" t="s">
        <v>579</v>
      </c>
      <c s="37">
        <v>2</v>
      </c>
      <c s="36">
        <v>0</v>
      </c>
      <c s="36">
        <f>ROUND(G22*H22,6)</f>
      </c>
      <c r="L22" s="38">
        <v>0</v>
      </c>
      <c s="32">
        <f>ROUND(ROUND(L22,2)*ROUND(G22,3),2)</f>
      </c>
      <c s="36" t="s">
        <v>166</v>
      </c>
      <c>
        <f>(M22*21)/100</f>
      </c>
      <c t="s">
        <v>28</v>
      </c>
    </row>
    <row r="23" spans="1:5" ht="12.75">
      <c r="A23" s="35" t="s">
        <v>56</v>
      </c>
      <c r="E23" s="39" t="s">
        <v>625</v>
      </c>
    </row>
    <row r="24" spans="1:5" ht="12.75">
      <c r="A24" s="35" t="s">
        <v>57</v>
      </c>
      <c r="E24" s="40" t="s">
        <v>5</v>
      </c>
    </row>
    <row r="25" spans="1:5" ht="12.75">
      <c r="A25" t="s">
        <v>58</v>
      </c>
      <c r="E25" s="39" t="s">
        <v>624</v>
      </c>
    </row>
    <row r="26" spans="1:16" ht="12.75">
      <c r="A26" t="s">
        <v>50</v>
      </c>
      <c s="34" t="s">
        <v>69</v>
      </c>
      <c s="34" t="s">
        <v>593</v>
      </c>
      <c s="35" t="s">
        <v>5</v>
      </c>
      <c s="6" t="s">
        <v>626</v>
      </c>
      <c s="36" t="s">
        <v>579</v>
      </c>
      <c s="37">
        <v>1</v>
      </c>
      <c s="36">
        <v>0</v>
      </c>
      <c s="36">
        <f>ROUND(G26*H26,6)</f>
      </c>
      <c r="L26" s="38">
        <v>0</v>
      </c>
      <c s="32">
        <f>ROUND(ROUND(L26,2)*ROUND(G26,3),2)</f>
      </c>
      <c s="36" t="s">
        <v>166</v>
      </c>
      <c>
        <f>(M26*21)/100</f>
      </c>
      <c t="s">
        <v>28</v>
      </c>
    </row>
    <row r="27" spans="1:5" ht="12.75">
      <c r="A27" s="35" t="s">
        <v>56</v>
      </c>
      <c r="E27" s="39" t="s">
        <v>626</v>
      </c>
    </row>
    <row r="28" spans="1:5" ht="12.75">
      <c r="A28" s="35" t="s">
        <v>57</v>
      </c>
      <c r="E28" s="40" t="s">
        <v>5</v>
      </c>
    </row>
    <row r="29" spans="1:5" ht="12.75">
      <c r="A29" t="s">
        <v>58</v>
      </c>
      <c r="E29" s="39" t="s">
        <v>624</v>
      </c>
    </row>
    <row r="30" spans="1:16" ht="12.75">
      <c r="A30" t="s">
        <v>50</v>
      </c>
      <c s="34" t="s">
        <v>27</v>
      </c>
      <c s="34" t="s">
        <v>595</v>
      </c>
      <c s="35" t="s">
        <v>5</v>
      </c>
      <c s="6" t="s">
        <v>627</v>
      </c>
      <c s="36" t="s">
        <v>579</v>
      </c>
      <c s="37">
        <v>2</v>
      </c>
      <c s="36">
        <v>0</v>
      </c>
      <c s="36">
        <f>ROUND(G30*H30,6)</f>
      </c>
      <c r="L30" s="38">
        <v>0</v>
      </c>
      <c s="32">
        <f>ROUND(ROUND(L30,2)*ROUND(G30,3),2)</f>
      </c>
      <c s="36" t="s">
        <v>166</v>
      </c>
      <c>
        <f>(M30*21)/100</f>
      </c>
      <c t="s">
        <v>28</v>
      </c>
    </row>
    <row r="31" spans="1:5" ht="12.75">
      <c r="A31" s="35" t="s">
        <v>56</v>
      </c>
      <c r="E31" s="39" t="s">
        <v>627</v>
      </c>
    </row>
    <row r="32" spans="1:5" ht="12.75">
      <c r="A32" s="35" t="s">
        <v>57</v>
      </c>
      <c r="E32" s="40" t="s">
        <v>5</v>
      </c>
    </row>
    <row r="33" spans="1:5" ht="12.75">
      <c r="A33" t="s">
        <v>58</v>
      </c>
      <c r="E33" s="39" t="s">
        <v>624</v>
      </c>
    </row>
    <row r="34" spans="1:16" ht="12.75">
      <c r="A34" t="s">
        <v>50</v>
      </c>
      <c s="34" t="s">
        <v>77</v>
      </c>
      <c s="34" t="s">
        <v>598</v>
      </c>
      <c s="35" t="s">
        <v>5</v>
      </c>
      <c s="6" t="s">
        <v>628</v>
      </c>
      <c s="36" t="s">
        <v>579</v>
      </c>
      <c s="37">
        <v>1</v>
      </c>
      <c s="36">
        <v>0</v>
      </c>
      <c s="36">
        <f>ROUND(G34*H34,6)</f>
      </c>
      <c r="L34" s="38">
        <v>0</v>
      </c>
      <c s="32">
        <f>ROUND(ROUND(L34,2)*ROUND(G34,3),2)</f>
      </c>
      <c s="36" t="s">
        <v>166</v>
      </c>
      <c>
        <f>(M34*21)/100</f>
      </c>
      <c t="s">
        <v>28</v>
      </c>
    </row>
    <row r="35" spans="1:5" ht="12.75">
      <c r="A35" s="35" t="s">
        <v>56</v>
      </c>
      <c r="E35" s="39" t="s">
        <v>628</v>
      </c>
    </row>
    <row r="36" spans="1:5" ht="12.75">
      <c r="A36" s="35" t="s">
        <v>57</v>
      </c>
      <c r="E36" s="40" t="s">
        <v>5</v>
      </c>
    </row>
    <row r="37" spans="1:5" ht="12.75">
      <c r="A37" t="s">
        <v>58</v>
      </c>
      <c r="E37" s="39" t="s">
        <v>624</v>
      </c>
    </row>
    <row r="38" spans="1:13" ht="12.75">
      <c r="A38" t="s">
        <v>47</v>
      </c>
      <c r="C38" s="31" t="s">
        <v>28</v>
      </c>
      <c r="E38" s="33" t="s">
        <v>803</v>
      </c>
      <c r="J38" s="32">
        <f>0</f>
      </c>
      <c s="32">
        <f>0</f>
      </c>
      <c s="32">
        <f>0+L39+L43+L47+L51+L55+L59+L63+L67+L71+L75+L79+L83+L87</f>
      </c>
      <c s="32">
        <f>0+M39+M43+M47+M51+M55+M59+M63+M67+M71+M75+M79+M83+M87</f>
      </c>
    </row>
    <row r="39" spans="1:16" ht="12.75">
      <c r="A39" t="s">
        <v>50</v>
      </c>
      <c s="34" t="s">
        <v>81</v>
      </c>
      <c s="34" t="s">
        <v>654</v>
      </c>
      <c s="35" t="s">
        <v>5</v>
      </c>
      <c s="6" t="s">
        <v>655</v>
      </c>
      <c s="36" t="s">
        <v>54</v>
      </c>
      <c s="37">
        <v>8</v>
      </c>
      <c s="36">
        <v>0</v>
      </c>
      <c s="36">
        <f>ROUND(G39*H39,6)</f>
      </c>
      <c r="L39" s="38">
        <v>0</v>
      </c>
      <c s="32">
        <f>ROUND(ROUND(L39,2)*ROUND(G39,3),2)</f>
      </c>
      <c s="36" t="s">
        <v>601</v>
      </c>
      <c>
        <f>(M39*21)/100</f>
      </c>
      <c t="s">
        <v>28</v>
      </c>
    </row>
    <row r="40" spans="1:5" ht="12.75">
      <c r="A40" s="35" t="s">
        <v>56</v>
      </c>
      <c r="E40" s="39" t="s">
        <v>655</v>
      </c>
    </row>
    <row r="41" spans="1:5" ht="12.75">
      <c r="A41" s="35" t="s">
        <v>57</v>
      </c>
      <c r="E41" s="40" t="s">
        <v>5</v>
      </c>
    </row>
    <row r="42" spans="1:5" ht="38.25">
      <c r="A42" t="s">
        <v>58</v>
      </c>
      <c r="E42" s="39" t="s">
        <v>656</v>
      </c>
    </row>
    <row r="43" spans="1:16" ht="12.75">
      <c r="A43" t="s">
        <v>50</v>
      </c>
      <c s="34" t="s">
        <v>89</v>
      </c>
      <c s="34" t="s">
        <v>603</v>
      </c>
      <c s="35" t="s">
        <v>5</v>
      </c>
      <c s="6" t="s">
        <v>658</v>
      </c>
      <c s="36" t="s">
        <v>579</v>
      </c>
      <c s="37">
        <v>3</v>
      </c>
      <c s="36">
        <v>0</v>
      </c>
      <c s="36">
        <f>ROUND(G43*H43,6)</f>
      </c>
      <c r="L43" s="38">
        <v>0</v>
      </c>
      <c s="32">
        <f>ROUND(ROUND(L43,2)*ROUND(G43,3),2)</f>
      </c>
      <c s="36" t="s">
        <v>166</v>
      </c>
      <c>
        <f>(M43*21)/100</f>
      </c>
      <c t="s">
        <v>28</v>
      </c>
    </row>
    <row r="44" spans="1:5" ht="12.75">
      <c r="A44" s="35" t="s">
        <v>56</v>
      </c>
      <c r="E44" s="39" t="s">
        <v>658</v>
      </c>
    </row>
    <row r="45" spans="1:5" ht="12.75">
      <c r="A45" s="35" t="s">
        <v>57</v>
      </c>
      <c r="E45" s="40" t="s">
        <v>5</v>
      </c>
    </row>
    <row r="46" spans="1:5" ht="12.75">
      <c r="A46" t="s">
        <v>58</v>
      </c>
      <c r="E46" s="39" t="s">
        <v>624</v>
      </c>
    </row>
    <row r="47" spans="1:16" ht="12.75">
      <c r="A47" t="s">
        <v>50</v>
      </c>
      <c s="34" t="s">
        <v>94</v>
      </c>
      <c s="34" t="s">
        <v>607</v>
      </c>
      <c s="35" t="s">
        <v>5</v>
      </c>
      <c s="6" t="s">
        <v>659</v>
      </c>
      <c s="36" t="s">
        <v>579</v>
      </c>
      <c s="37">
        <v>2</v>
      </c>
      <c s="36">
        <v>0</v>
      </c>
      <c s="36">
        <f>ROUND(G47*H47,6)</f>
      </c>
      <c r="L47" s="38">
        <v>0</v>
      </c>
      <c s="32">
        <f>ROUND(ROUND(L47,2)*ROUND(G47,3),2)</f>
      </c>
      <c s="36" t="s">
        <v>166</v>
      </c>
      <c>
        <f>(M47*21)/100</f>
      </c>
      <c t="s">
        <v>28</v>
      </c>
    </row>
    <row r="48" spans="1:5" ht="12.75">
      <c r="A48" s="35" t="s">
        <v>56</v>
      </c>
      <c r="E48" s="39" t="s">
        <v>659</v>
      </c>
    </row>
    <row r="49" spans="1:5" ht="12.75">
      <c r="A49" s="35" t="s">
        <v>57</v>
      </c>
      <c r="E49" s="40" t="s">
        <v>5</v>
      </c>
    </row>
    <row r="50" spans="1:5" ht="12.75">
      <c r="A50" t="s">
        <v>58</v>
      </c>
      <c r="E50" s="39" t="s">
        <v>624</v>
      </c>
    </row>
    <row r="51" spans="1:16" ht="12.75">
      <c r="A51" t="s">
        <v>50</v>
      </c>
      <c s="34" t="s">
        <v>99</v>
      </c>
      <c s="34" t="s">
        <v>657</v>
      </c>
      <c s="35" t="s">
        <v>5</v>
      </c>
      <c s="6" t="s">
        <v>804</v>
      </c>
      <c s="36" t="s">
        <v>579</v>
      </c>
      <c s="37">
        <v>1</v>
      </c>
      <c s="36">
        <v>0</v>
      </c>
      <c s="36">
        <f>ROUND(G51*H51,6)</f>
      </c>
      <c r="L51" s="38">
        <v>0</v>
      </c>
      <c s="32">
        <f>ROUND(ROUND(L51,2)*ROUND(G51,3),2)</f>
      </c>
      <c s="36" t="s">
        <v>166</v>
      </c>
      <c>
        <f>(M51*21)/100</f>
      </c>
      <c t="s">
        <v>28</v>
      </c>
    </row>
    <row r="52" spans="1:5" ht="12.75">
      <c r="A52" s="35" t="s">
        <v>56</v>
      </c>
      <c r="E52" s="39" t="s">
        <v>804</v>
      </c>
    </row>
    <row r="53" spans="1:5" ht="12.75">
      <c r="A53" s="35" t="s">
        <v>57</v>
      </c>
      <c r="E53" s="40" t="s">
        <v>5</v>
      </c>
    </row>
    <row r="54" spans="1:5" ht="12.75">
      <c r="A54" t="s">
        <v>58</v>
      </c>
      <c r="E54" s="39" t="s">
        <v>624</v>
      </c>
    </row>
    <row r="55" spans="1:16" ht="12.75">
      <c r="A55" t="s">
        <v>50</v>
      </c>
      <c s="34" t="s">
        <v>103</v>
      </c>
      <c s="34" t="s">
        <v>610</v>
      </c>
      <c s="35" t="s">
        <v>5</v>
      </c>
      <c s="6" t="s">
        <v>805</v>
      </c>
      <c s="36" t="s">
        <v>579</v>
      </c>
      <c s="37">
        <v>1</v>
      </c>
      <c s="36">
        <v>0</v>
      </c>
      <c s="36">
        <f>ROUND(G55*H55,6)</f>
      </c>
      <c r="L55" s="38">
        <v>0</v>
      </c>
      <c s="32">
        <f>ROUND(ROUND(L55,2)*ROUND(G55,3),2)</f>
      </c>
      <c s="36" t="s">
        <v>166</v>
      </c>
      <c>
        <f>(M55*21)/100</f>
      </c>
      <c t="s">
        <v>28</v>
      </c>
    </row>
    <row r="56" spans="1:5" ht="12.75">
      <c r="A56" s="35" t="s">
        <v>56</v>
      </c>
      <c r="E56" s="39" t="s">
        <v>805</v>
      </c>
    </row>
    <row r="57" spans="1:5" ht="12.75">
      <c r="A57" s="35" t="s">
        <v>57</v>
      </c>
      <c r="E57" s="40" t="s">
        <v>5</v>
      </c>
    </row>
    <row r="58" spans="1:5" ht="12.75">
      <c r="A58" t="s">
        <v>58</v>
      </c>
      <c r="E58" s="39" t="s">
        <v>624</v>
      </c>
    </row>
    <row r="59" spans="1:16" ht="12.75">
      <c r="A59" t="s">
        <v>50</v>
      </c>
      <c s="34" t="s">
        <v>107</v>
      </c>
      <c s="34" t="s">
        <v>660</v>
      </c>
      <c s="35" t="s">
        <v>5</v>
      </c>
      <c s="6" t="s">
        <v>806</v>
      </c>
      <c s="36" t="s">
        <v>579</v>
      </c>
      <c s="37">
        <v>1</v>
      </c>
      <c s="36">
        <v>0</v>
      </c>
      <c s="36">
        <f>ROUND(G59*H59,6)</f>
      </c>
      <c r="L59" s="38">
        <v>0</v>
      </c>
      <c s="32">
        <f>ROUND(ROUND(L59,2)*ROUND(G59,3),2)</f>
      </c>
      <c s="36" t="s">
        <v>166</v>
      </c>
      <c>
        <f>(M59*21)/100</f>
      </c>
      <c t="s">
        <v>28</v>
      </c>
    </row>
    <row r="60" spans="1:5" ht="12.75">
      <c r="A60" s="35" t="s">
        <v>56</v>
      </c>
      <c r="E60" s="39" t="s">
        <v>806</v>
      </c>
    </row>
    <row r="61" spans="1:5" ht="12.75">
      <c r="A61" s="35" t="s">
        <v>57</v>
      </c>
      <c r="E61" s="40" t="s">
        <v>5</v>
      </c>
    </row>
    <row r="62" spans="1:5" ht="12.75">
      <c r="A62" t="s">
        <v>58</v>
      </c>
      <c r="E62" s="39" t="s">
        <v>624</v>
      </c>
    </row>
    <row r="63" spans="1:16" ht="12.75">
      <c r="A63" t="s">
        <v>50</v>
      </c>
      <c s="34" t="s">
        <v>111</v>
      </c>
      <c s="34" t="s">
        <v>665</v>
      </c>
      <c s="35" t="s">
        <v>5</v>
      </c>
      <c s="6" t="s">
        <v>666</v>
      </c>
      <c s="36" t="s">
        <v>54</v>
      </c>
      <c s="37">
        <v>1</v>
      </c>
      <c s="36">
        <v>0</v>
      </c>
      <c s="36">
        <f>ROUND(G63*H63,6)</f>
      </c>
      <c r="L63" s="38">
        <v>0</v>
      </c>
      <c s="32">
        <f>ROUND(ROUND(L63,2)*ROUND(G63,3),2)</f>
      </c>
      <c s="36" t="s">
        <v>601</v>
      </c>
      <c>
        <f>(M63*21)/100</f>
      </c>
      <c t="s">
        <v>28</v>
      </c>
    </row>
    <row r="64" spans="1:5" ht="12.75">
      <c r="A64" s="35" t="s">
        <v>56</v>
      </c>
      <c r="E64" s="39" t="s">
        <v>666</v>
      </c>
    </row>
    <row r="65" spans="1:5" ht="12.75">
      <c r="A65" s="35" t="s">
        <v>57</v>
      </c>
      <c r="E65" s="40" t="s">
        <v>5</v>
      </c>
    </row>
    <row r="66" spans="1:5" ht="38.25">
      <c r="A66" t="s">
        <v>58</v>
      </c>
      <c r="E66" s="39" t="s">
        <v>667</v>
      </c>
    </row>
    <row r="67" spans="1:16" ht="12.75">
      <c r="A67" t="s">
        <v>50</v>
      </c>
      <c s="34" t="s">
        <v>116</v>
      </c>
      <c s="34" t="s">
        <v>668</v>
      </c>
      <c s="35" t="s">
        <v>5</v>
      </c>
      <c s="6" t="s">
        <v>669</v>
      </c>
      <c s="36" t="s">
        <v>54</v>
      </c>
      <c s="37">
        <v>2</v>
      </c>
      <c s="36">
        <v>0</v>
      </c>
      <c s="36">
        <f>ROUND(G67*H67,6)</f>
      </c>
      <c r="L67" s="38">
        <v>0</v>
      </c>
      <c s="32">
        <f>ROUND(ROUND(L67,2)*ROUND(G67,3),2)</f>
      </c>
      <c s="36" t="s">
        <v>601</v>
      </c>
      <c>
        <f>(M67*21)/100</f>
      </c>
      <c t="s">
        <v>28</v>
      </c>
    </row>
    <row r="68" spans="1:5" ht="12.75">
      <c r="A68" s="35" t="s">
        <v>56</v>
      </c>
      <c r="E68" s="39" t="s">
        <v>669</v>
      </c>
    </row>
    <row r="69" spans="1:5" ht="12.75">
      <c r="A69" s="35" t="s">
        <v>57</v>
      </c>
      <c r="E69" s="40" t="s">
        <v>5</v>
      </c>
    </row>
    <row r="70" spans="1:5" ht="38.25">
      <c r="A70" t="s">
        <v>58</v>
      </c>
      <c r="E70" s="39" t="s">
        <v>670</v>
      </c>
    </row>
    <row r="71" spans="1:16" ht="12.75">
      <c r="A71" t="s">
        <v>50</v>
      </c>
      <c s="34" t="s">
        <v>120</v>
      </c>
      <c s="34" t="s">
        <v>807</v>
      </c>
      <c s="35" t="s">
        <v>5</v>
      </c>
      <c s="6" t="s">
        <v>672</v>
      </c>
      <c s="36" t="s">
        <v>579</v>
      </c>
      <c s="37">
        <v>2</v>
      </c>
      <c s="36">
        <v>0</v>
      </c>
      <c s="36">
        <f>ROUND(G71*H71,6)</f>
      </c>
      <c r="L71" s="38">
        <v>0</v>
      </c>
      <c s="32">
        <f>ROUND(ROUND(L71,2)*ROUND(G71,3),2)</f>
      </c>
      <c s="36" t="s">
        <v>166</v>
      </c>
      <c>
        <f>(M71*21)/100</f>
      </c>
      <c t="s">
        <v>28</v>
      </c>
    </row>
    <row r="72" spans="1:5" ht="12.75">
      <c r="A72" s="35" t="s">
        <v>56</v>
      </c>
      <c r="E72" s="39" t="s">
        <v>672</v>
      </c>
    </row>
    <row r="73" spans="1:5" ht="12.75">
      <c r="A73" s="35" t="s">
        <v>57</v>
      </c>
      <c r="E73" s="40" t="s">
        <v>5</v>
      </c>
    </row>
    <row r="74" spans="1:5" ht="12.75">
      <c r="A74" t="s">
        <v>58</v>
      </c>
      <c r="E74" s="39" t="s">
        <v>624</v>
      </c>
    </row>
    <row r="75" spans="1:16" ht="12.75">
      <c r="A75" t="s">
        <v>50</v>
      </c>
      <c s="34" t="s">
        <v>125</v>
      </c>
      <c s="34" t="s">
        <v>808</v>
      </c>
      <c s="35" t="s">
        <v>5</v>
      </c>
      <c s="6" t="s">
        <v>674</v>
      </c>
      <c s="36" t="s">
        <v>579</v>
      </c>
      <c s="37">
        <v>1</v>
      </c>
      <c s="36">
        <v>0</v>
      </c>
      <c s="36">
        <f>ROUND(G75*H75,6)</f>
      </c>
      <c r="L75" s="38">
        <v>0</v>
      </c>
      <c s="32">
        <f>ROUND(ROUND(L75,2)*ROUND(G75,3),2)</f>
      </c>
      <c s="36" t="s">
        <v>166</v>
      </c>
      <c>
        <f>(M75*21)/100</f>
      </c>
      <c t="s">
        <v>28</v>
      </c>
    </row>
    <row r="76" spans="1:5" ht="12.75">
      <c r="A76" s="35" t="s">
        <v>56</v>
      </c>
      <c r="E76" s="39" t="s">
        <v>674</v>
      </c>
    </row>
    <row r="77" spans="1:5" ht="12.75">
      <c r="A77" s="35" t="s">
        <v>57</v>
      </c>
      <c r="E77" s="40" t="s">
        <v>5</v>
      </c>
    </row>
    <row r="78" spans="1:5" ht="12.75">
      <c r="A78" t="s">
        <v>58</v>
      </c>
      <c r="E78" s="39" t="s">
        <v>624</v>
      </c>
    </row>
    <row r="79" spans="1:16" ht="12.75">
      <c r="A79" t="s">
        <v>50</v>
      </c>
      <c s="34" t="s">
        <v>129</v>
      </c>
      <c s="34" t="s">
        <v>671</v>
      </c>
      <c s="35" t="s">
        <v>5</v>
      </c>
      <c s="6" t="s">
        <v>676</v>
      </c>
      <c s="36" t="s">
        <v>579</v>
      </c>
      <c s="37">
        <v>4</v>
      </c>
      <c s="36">
        <v>0</v>
      </c>
      <c s="36">
        <f>ROUND(G79*H79,6)</f>
      </c>
      <c r="L79" s="38">
        <v>0</v>
      </c>
      <c s="32">
        <f>ROUND(ROUND(L79,2)*ROUND(G79,3),2)</f>
      </c>
      <c s="36" t="s">
        <v>166</v>
      </c>
      <c>
        <f>(M79*21)/100</f>
      </c>
      <c t="s">
        <v>28</v>
      </c>
    </row>
    <row r="80" spans="1:5" ht="12.75">
      <c r="A80" s="35" t="s">
        <v>56</v>
      </c>
      <c r="E80" s="39" t="s">
        <v>676</v>
      </c>
    </row>
    <row r="81" spans="1:5" ht="12.75">
      <c r="A81" s="35" t="s">
        <v>57</v>
      </c>
      <c r="E81" s="40" t="s">
        <v>5</v>
      </c>
    </row>
    <row r="82" spans="1:5" ht="12.75">
      <c r="A82" t="s">
        <v>58</v>
      </c>
      <c r="E82" s="39" t="s">
        <v>624</v>
      </c>
    </row>
    <row r="83" spans="1:16" ht="12.75">
      <c r="A83" t="s">
        <v>50</v>
      </c>
      <c s="34" t="s">
        <v>133</v>
      </c>
      <c s="34" t="s">
        <v>673</v>
      </c>
      <c s="35" t="s">
        <v>5</v>
      </c>
      <c s="6" t="s">
        <v>678</v>
      </c>
      <c s="36" t="s">
        <v>579</v>
      </c>
      <c s="37">
        <v>3</v>
      </c>
      <c s="36">
        <v>0</v>
      </c>
      <c s="36">
        <f>ROUND(G83*H83,6)</f>
      </c>
      <c r="L83" s="38">
        <v>0</v>
      </c>
      <c s="32">
        <f>ROUND(ROUND(L83,2)*ROUND(G83,3),2)</f>
      </c>
      <c s="36" t="s">
        <v>166</v>
      </c>
      <c>
        <f>(M83*21)/100</f>
      </c>
      <c t="s">
        <v>28</v>
      </c>
    </row>
    <row r="84" spans="1:5" ht="12.75">
      <c r="A84" s="35" t="s">
        <v>56</v>
      </c>
      <c r="E84" s="39" t="s">
        <v>678</v>
      </c>
    </row>
    <row r="85" spans="1:5" ht="12.75">
      <c r="A85" s="35" t="s">
        <v>57</v>
      </c>
      <c r="E85" s="40" t="s">
        <v>5</v>
      </c>
    </row>
    <row r="86" spans="1:5" ht="12.75">
      <c r="A86" t="s">
        <v>58</v>
      </c>
      <c r="E86" s="39" t="s">
        <v>624</v>
      </c>
    </row>
    <row r="87" spans="1:16" ht="12.75">
      <c r="A87" t="s">
        <v>50</v>
      </c>
      <c s="34" t="s">
        <v>137</v>
      </c>
      <c s="34" t="s">
        <v>675</v>
      </c>
      <c s="35" t="s">
        <v>5</v>
      </c>
      <c s="6" t="s">
        <v>809</v>
      </c>
      <c s="36" t="s">
        <v>579</v>
      </c>
      <c s="37">
        <v>1</v>
      </c>
      <c s="36">
        <v>0</v>
      </c>
      <c s="36">
        <f>ROUND(G87*H87,6)</f>
      </c>
      <c r="L87" s="38">
        <v>0</v>
      </c>
      <c s="32">
        <f>ROUND(ROUND(L87,2)*ROUND(G87,3),2)</f>
      </c>
      <c s="36" t="s">
        <v>166</v>
      </c>
      <c>
        <f>(M87*21)/100</f>
      </c>
      <c t="s">
        <v>28</v>
      </c>
    </row>
    <row r="88" spans="1:5" ht="12.75">
      <c r="A88" s="35" t="s">
        <v>56</v>
      </c>
      <c r="E88" s="39" t="s">
        <v>809</v>
      </c>
    </row>
    <row r="89" spans="1:5" ht="12.75">
      <c r="A89" s="35" t="s">
        <v>57</v>
      </c>
      <c r="E89" s="40" t="s">
        <v>5</v>
      </c>
    </row>
    <row r="90" spans="1:5" ht="25.5">
      <c r="A90" t="s">
        <v>58</v>
      </c>
      <c r="E90" s="39" t="s">
        <v>810</v>
      </c>
    </row>
    <row r="91" spans="1:13" ht="12.75">
      <c r="A91" t="s">
        <v>47</v>
      </c>
      <c r="C91" s="31" t="s">
        <v>26</v>
      </c>
      <c r="E91" s="33" t="s">
        <v>811</v>
      </c>
      <c r="J91" s="32">
        <f>0</f>
      </c>
      <c s="32">
        <f>0</f>
      </c>
      <c s="32">
        <f>0+L92+L96+L100</f>
      </c>
      <c s="32">
        <f>0+M92+M96+M100</f>
      </c>
    </row>
    <row r="92" spans="1:16" ht="25.5">
      <c r="A92" t="s">
        <v>50</v>
      </c>
      <c s="34" t="s">
        <v>141</v>
      </c>
      <c s="34" t="s">
        <v>677</v>
      </c>
      <c s="35" t="s">
        <v>5</v>
      </c>
      <c s="6" t="s">
        <v>709</v>
      </c>
      <c s="36" t="s">
        <v>579</v>
      </c>
      <c s="37">
        <v>1</v>
      </c>
      <c s="36">
        <v>0</v>
      </c>
      <c s="36">
        <f>ROUND(G92*H92,6)</f>
      </c>
      <c r="L92" s="38">
        <v>0</v>
      </c>
      <c s="32">
        <f>ROUND(ROUND(L92,2)*ROUND(G92,3),2)</f>
      </c>
      <c s="36" t="s">
        <v>166</v>
      </c>
      <c>
        <f>(M92*21)/100</f>
      </c>
      <c t="s">
        <v>28</v>
      </c>
    </row>
    <row r="93" spans="1:5" ht="25.5">
      <c r="A93" s="35" t="s">
        <v>56</v>
      </c>
      <c r="E93" s="39" t="s">
        <v>709</v>
      </c>
    </row>
    <row r="94" spans="1:5" ht="12.75">
      <c r="A94" s="35" t="s">
        <v>57</v>
      </c>
      <c r="E94" s="40" t="s">
        <v>5</v>
      </c>
    </row>
    <row r="95" spans="1:5" ht="51">
      <c r="A95" t="s">
        <v>58</v>
      </c>
      <c r="E95" s="39" t="s">
        <v>710</v>
      </c>
    </row>
    <row r="96" spans="1:16" ht="12.75">
      <c r="A96" t="s">
        <v>50</v>
      </c>
      <c s="34" t="s">
        <v>144</v>
      </c>
      <c s="34" t="s">
        <v>812</v>
      </c>
      <c s="35" t="s">
        <v>5</v>
      </c>
      <c s="6" t="s">
        <v>700</v>
      </c>
      <c s="36" t="s">
        <v>579</v>
      </c>
      <c s="37">
        <v>5</v>
      </c>
      <c s="36">
        <v>0</v>
      </c>
      <c s="36">
        <f>ROUND(G96*H96,6)</f>
      </c>
      <c r="L96" s="38">
        <v>0</v>
      </c>
      <c s="32">
        <f>ROUND(ROUND(L96,2)*ROUND(G96,3),2)</f>
      </c>
      <c s="36" t="s">
        <v>166</v>
      </c>
      <c>
        <f>(M96*21)/100</f>
      </c>
      <c t="s">
        <v>28</v>
      </c>
    </row>
    <row r="97" spans="1:5" ht="12.75">
      <c r="A97" s="35" t="s">
        <v>56</v>
      </c>
      <c r="E97" s="39" t="s">
        <v>700</v>
      </c>
    </row>
    <row r="98" spans="1:5" ht="12.75">
      <c r="A98" s="35" t="s">
        <v>57</v>
      </c>
      <c r="E98" s="40" t="s">
        <v>5</v>
      </c>
    </row>
    <row r="99" spans="1:5" ht="12.75">
      <c r="A99" t="s">
        <v>58</v>
      </c>
      <c r="E99" s="39" t="s">
        <v>701</v>
      </c>
    </row>
    <row r="100" spans="1:16" ht="12.75">
      <c r="A100" t="s">
        <v>50</v>
      </c>
      <c s="34" t="s">
        <v>148</v>
      </c>
      <c s="34" t="s">
        <v>681</v>
      </c>
      <c s="35" t="s">
        <v>5</v>
      </c>
      <c s="6" t="s">
        <v>703</v>
      </c>
      <c s="36" t="s">
        <v>579</v>
      </c>
      <c s="37">
        <v>5</v>
      </c>
      <c s="36">
        <v>0</v>
      </c>
      <c s="36">
        <f>ROUND(G100*H100,6)</f>
      </c>
      <c r="L100" s="38">
        <v>0</v>
      </c>
      <c s="32">
        <f>ROUND(ROUND(L100,2)*ROUND(G100,3),2)</f>
      </c>
      <c s="36" t="s">
        <v>166</v>
      </c>
      <c>
        <f>(M100*21)/100</f>
      </c>
      <c t="s">
        <v>28</v>
      </c>
    </row>
    <row r="101" spans="1:5" ht="12.75">
      <c r="A101" s="35" t="s">
        <v>56</v>
      </c>
      <c r="E101" s="39" t="s">
        <v>703</v>
      </c>
    </row>
    <row r="102" spans="1:5" ht="12.75">
      <c r="A102" s="35" t="s">
        <v>57</v>
      </c>
      <c r="E102" s="40" t="s">
        <v>5</v>
      </c>
    </row>
    <row r="103" spans="1:5" ht="12.75">
      <c r="A103" t="s">
        <v>58</v>
      </c>
      <c r="E103" s="39" t="s">
        <v>701</v>
      </c>
    </row>
    <row r="104" spans="1:13" ht="12.75">
      <c r="A104" t="s">
        <v>47</v>
      </c>
      <c r="C104" s="31" t="s">
        <v>66</v>
      </c>
      <c r="E104" s="33" t="s">
        <v>813</v>
      </c>
      <c r="J104" s="32">
        <f>0</f>
      </c>
      <c s="32">
        <f>0</f>
      </c>
      <c s="32">
        <f>0+L105+L109</f>
      </c>
      <c s="32">
        <f>0+M105+M109</f>
      </c>
    </row>
    <row r="105" spans="1:16" ht="12.75">
      <c r="A105" t="s">
        <v>50</v>
      </c>
      <c s="34" t="s">
        <v>152</v>
      </c>
      <c s="34" t="s">
        <v>683</v>
      </c>
      <c s="35" t="s">
        <v>5</v>
      </c>
      <c s="6" t="s">
        <v>814</v>
      </c>
      <c s="36" t="s">
        <v>579</v>
      </c>
      <c s="37">
        <v>1</v>
      </c>
      <c s="36">
        <v>0</v>
      </c>
      <c s="36">
        <f>ROUND(G105*H105,6)</f>
      </c>
      <c r="L105" s="38">
        <v>0</v>
      </c>
      <c s="32">
        <f>ROUND(ROUND(L105,2)*ROUND(G105,3),2)</f>
      </c>
      <c s="36" t="s">
        <v>166</v>
      </c>
      <c>
        <f>(M105*21)/100</f>
      </c>
      <c t="s">
        <v>28</v>
      </c>
    </row>
    <row r="106" spans="1:5" ht="12.75">
      <c r="A106" s="35" t="s">
        <v>56</v>
      </c>
      <c r="E106" s="39" t="s">
        <v>814</v>
      </c>
    </row>
    <row r="107" spans="1:5" ht="12.75">
      <c r="A107" s="35" t="s">
        <v>57</v>
      </c>
      <c r="E107" s="40" t="s">
        <v>5</v>
      </c>
    </row>
    <row r="108" spans="1:5" ht="38.25">
      <c r="A108" t="s">
        <v>58</v>
      </c>
      <c r="E108" s="39" t="s">
        <v>716</v>
      </c>
    </row>
    <row r="109" spans="1:16" ht="12.75">
      <c r="A109" t="s">
        <v>50</v>
      </c>
      <c s="34" t="s">
        <v>156</v>
      </c>
      <c s="34" t="s">
        <v>815</v>
      </c>
      <c s="35" t="s">
        <v>5</v>
      </c>
      <c s="6" t="s">
        <v>816</v>
      </c>
      <c s="36" t="s">
        <v>579</v>
      </c>
      <c s="37">
        <v>1</v>
      </c>
      <c s="36">
        <v>0</v>
      </c>
      <c s="36">
        <f>ROUND(G109*H109,6)</f>
      </c>
      <c r="L109" s="38">
        <v>0</v>
      </c>
      <c s="32">
        <f>ROUND(ROUND(L109,2)*ROUND(G109,3),2)</f>
      </c>
      <c s="36" t="s">
        <v>166</v>
      </c>
      <c>
        <f>(M109*21)/100</f>
      </c>
      <c t="s">
        <v>28</v>
      </c>
    </row>
    <row r="110" spans="1:5" ht="12.75">
      <c r="A110" s="35" t="s">
        <v>56</v>
      </c>
      <c r="E110" s="39" t="s">
        <v>816</v>
      </c>
    </row>
    <row r="111" spans="1:5" ht="12.75">
      <c r="A111" s="35" t="s">
        <v>57</v>
      </c>
      <c r="E111" s="40" t="s">
        <v>5</v>
      </c>
    </row>
    <row r="112" spans="1:5" ht="12.75">
      <c r="A112" t="s">
        <v>58</v>
      </c>
      <c r="E112" s="39" t="s">
        <v>701</v>
      </c>
    </row>
    <row r="113" spans="1:13" ht="12.75">
      <c r="A113" t="s">
        <v>47</v>
      </c>
      <c r="C113" s="31" t="s">
        <v>69</v>
      </c>
      <c r="E113" s="33" t="s">
        <v>719</v>
      </c>
      <c r="J113" s="32">
        <f>0</f>
      </c>
      <c s="32">
        <f>0</f>
      </c>
      <c s="32">
        <f>0+L114+L118+L122+L126+L130+L134+L138+L142+L146</f>
      </c>
      <c s="32">
        <f>0+M114+M118+M122+M126+M130+M134+M138+M142+M146</f>
      </c>
    </row>
    <row r="114" spans="1:16" ht="12.75">
      <c r="A114" t="s">
        <v>50</v>
      </c>
      <c s="34" t="s">
        <v>212</v>
      </c>
      <c s="34" t="s">
        <v>720</v>
      </c>
      <c s="35" t="s">
        <v>5</v>
      </c>
      <c s="6" t="s">
        <v>721</v>
      </c>
      <c s="36" t="s">
        <v>114</v>
      </c>
      <c s="37">
        <v>205</v>
      </c>
      <c s="36">
        <v>0</v>
      </c>
      <c s="36">
        <f>ROUND(G114*H114,6)</f>
      </c>
      <c r="L114" s="38">
        <v>0</v>
      </c>
      <c s="32">
        <f>ROUND(ROUND(L114,2)*ROUND(G114,3),2)</f>
      </c>
      <c s="36" t="s">
        <v>601</v>
      </c>
      <c>
        <f>(M114*21)/100</f>
      </c>
      <c t="s">
        <v>28</v>
      </c>
    </row>
    <row r="115" spans="1:5" ht="12.75">
      <c r="A115" s="35" t="s">
        <v>56</v>
      </c>
      <c r="E115" s="39" t="s">
        <v>721</v>
      </c>
    </row>
    <row r="116" spans="1:5" ht="12.75">
      <c r="A116" s="35" t="s">
        <v>57</v>
      </c>
      <c r="E116" s="40" t="s">
        <v>5</v>
      </c>
    </row>
    <row r="117" spans="1:5" ht="63.75">
      <c r="A117" t="s">
        <v>58</v>
      </c>
      <c r="E117" s="39" t="s">
        <v>722</v>
      </c>
    </row>
    <row r="118" spans="1:16" ht="12.75">
      <c r="A118" t="s">
        <v>50</v>
      </c>
      <c s="34" t="s">
        <v>215</v>
      </c>
      <c s="34" t="s">
        <v>736</v>
      </c>
      <c s="35" t="s">
        <v>5</v>
      </c>
      <c s="6" t="s">
        <v>737</v>
      </c>
      <c s="36" t="s">
        <v>114</v>
      </c>
      <c s="37">
        <v>1020</v>
      </c>
      <c s="36">
        <v>0</v>
      </c>
      <c s="36">
        <f>ROUND(G118*H118,6)</f>
      </c>
      <c r="L118" s="38">
        <v>0</v>
      </c>
      <c s="32">
        <f>ROUND(ROUND(L118,2)*ROUND(G118,3),2)</f>
      </c>
      <c s="36" t="s">
        <v>601</v>
      </c>
      <c>
        <f>(M118*21)/100</f>
      </c>
      <c t="s">
        <v>28</v>
      </c>
    </row>
    <row r="119" spans="1:5" ht="12.75">
      <c r="A119" s="35" t="s">
        <v>56</v>
      </c>
      <c r="E119" s="39" t="s">
        <v>737</v>
      </c>
    </row>
    <row r="120" spans="1:5" ht="12.75">
      <c r="A120" s="35" t="s">
        <v>57</v>
      </c>
      <c r="E120" s="40" t="s">
        <v>5</v>
      </c>
    </row>
    <row r="121" spans="1:5" ht="38.25">
      <c r="A121" t="s">
        <v>58</v>
      </c>
      <c r="E121" s="39" t="s">
        <v>817</v>
      </c>
    </row>
    <row r="122" spans="1:16" ht="12.75">
      <c r="A122" t="s">
        <v>50</v>
      </c>
      <c s="34" t="s">
        <v>218</v>
      </c>
      <c s="34" t="s">
        <v>740</v>
      </c>
      <c s="35" t="s">
        <v>5</v>
      </c>
      <c s="6" t="s">
        <v>741</v>
      </c>
      <c s="36" t="s">
        <v>114</v>
      </c>
      <c s="37">
        <v>410</v>
      </c>
      <c s="36">
        <v>0</v>
      </c>
      <c s="36">
        <f>ROUND(G122*H122,6)</f>
      </c>
      <c r="L122" s="38">
        <v>0</v>
      </c>
      <c s="32">
        <f>ROUND(ROUND(L122,2)*ROUND(G122,3),2)</f>
      </c>
      <c s="36" t="s">
        <v>601</v>
      </c>
      <c>
        <f>(M122*21)/100</f>
      </c>
      <c t="s">
        <v>28</v>
      </c>
    </row>
    <row r="123" spans="1:5" ht="12.75">
      <c r="A123" s="35" t="s">
        <v>56</v>
      </c>
      <c r="E123" s="39" t="s">
        <v>741</v>
      </c>
    </row>
    <row r="124" spans="1:5" ht="12.75">
      <c r="A124" s="35" t="s">
        <v>57</v>
      </c>
      <c r="E124" s="40" t="s">
        <v>5</v>
      </c>
    </row>
    <row r="125" spans="1:5" ht="38.25">
      <c r="A125" t="s">
        <v>58</v>
      </c>
      <c r="E125" s="39" t="s">
        <v>818</v>
      </c>
    </row>
    <row r="126" spans="1:16" ht="25.5">
      <c r="A126" t="s">
        <v>50</v>
      </c>
      <c s="34" t="s">
        <v>221</v>
      </c>
      <c s="34" t="s">
        <v>752</v>
      </c>
      <c s="35" t="s">
        <v>5</v>
      </c>
      <c s="6" t="s">
        <v>753</v>
      </c>
      <c s="36" t="s">
        <v>114</v>
      </c>
      <c s="37">
        <v>30</v>
      </c>
      <c s="36">
        <v>0</v>
      </c>
      <c s="36">
        <f>ROUND(G126*H126,6)</f>
      </c>
      <c r="L126" s="38">
        <v>0</v>
      </c>
      <c s="32">
        <f>ROUND(ROUND(L126,2)*ROUND(G126,3),2)</f>
      </c>
      <c s="36" t="s">
        <v>601</v>
      </c>
      <c>
        <f>(M126*21)/100</f>
      </c>
      <c t="s">
        <v>28</v>
      </c>
    </row>
    <row r="127" spans="1:5" ht="25.5">
      <c r="A127" s="35" t="s">
        <v>56</v>
      </c>
      <c r="E127" s="39" t="s">
        <v>753</v>
      </c>
    </row>
    <row r="128" spans="1:5" ht="12.75">
      <c r="A128" s="35" t="s">
        <v>57</v>
      </c>
      <c r="E128" s="40" t="s">
        <v>5</v>
      </c>
    </row>
    <row r="129" spans="1:5" ht="38.25">
      <c r="A129" t="s">
        <v>58</v>
      </c>
      <c r="E129" s="39" t="s">
        <v>819</v>
      </c>
    </row>
    <row r="130" spans="1:16" ht="25.5">
      <c r="A130" t="s">
        <v>50</v>
      </c>
      <c s="34" t="s">
        <v>224</v>
      </c>
      <c s="34" t="s">
        <v>756</v>
      </c>
      <c s="35" t="s">
        <v>5</v>
      </c>
      <c s="6" t="s">
        <v>757</v>
      </c>
      <c s="36" t="s">
        <v>114</v>
      </c>
      <c s="37">
        <v>195</v>
      </c>
      <c s="36">
        <v>0</v>
      </c>
      <c s="36">
        <f>ROUND(G130*H130,6)</f>
      </c>
      <c r="L130" s="38">
        <v>0</v>
      </c>
      <c s="32">
        <f>ROUND(ROUND(L130,2)*ROUND(G130,3),2)</f>
      </c>
      <c s="36" t="s">
        <v>601</v>
      </c>
      <c>
        <f>(M130*21)/100</f>
      </c>
      <c t="s">
        <v>28</v>
      </c>
    </row>
    <row r="131" spans="1:5" ht="25.5">
      <c r="A131" s="35" t="s">
        <v>56</v>
      </c>
      <c r="E131" s="39" t="s">
        <v>757</v>
      </c>
    </row>
    <row r="132" spans="1:5" ht="12.75">
      <c r="A132" s="35" t="s">
        <v>57</v>
      </c>
      <c r="E132" s="40" t="s">
        <v>5</v>
      </c>
    </row>
    <row r="133" spans="1:5" ht="51">
      <c r="A133" t="s">
        <v>58</v>
      </c>
      <c r="E133" s="39" t="s">
        <v>820</v>
      </c>
    </row>
    <row r="134" spans="1:16" ht="25.5">
      <c r="A134" t="s">
        <v>50</v>
      </c>
      <c s="34" t="s">
        <v>227</v>
      </c>
      <c s="34" t="s">
        <v>112</v>
      </c>
      <c s="35" t="s">
        <v>5</v>
      </c>
      <c s="6" t="s">
        <v>113</v>
      </c>
      <c s="36" t="s">
        <v>114</v>
      </c>
      <c s="37">
        <v>480</v>
      </c>
      <c s="36">
        <v>0</v>
      </c>
      <c s="36">
        <f>ROUND(G134*H134,6)</f>
      </c>
      <c r="L134" s="38">
        <v>0</v>
      </c>
      <c s="32">
        <f>ROUND(ROUND(L134,2)*ROUND(G134,3),2)</f>
      </c>
      <c s="36" t="s">
        <v>601</v>
      </c>
      <c>
        <f>(M134*21)/100</f>
      </c>
      <c t="s">
        <v>28</v>
      </c>
    </row>
    <row r="135" spans="1:5" ht="25.5">
      <c r="A135" s="35" t="s">
        <v>56</v>
      </c>
      <c r="E135" s="39" t="s">
        <v>113</v>
      </c>
    </row>
    <row r="136" spans="1:5" ht="12.75">
      <c r="A136" s="35" t="s">
        <v>57</v>
      </c>
      <c r="E136" s="40" t="s">
        <v>5</v>
      </c>
    </row>
    <row r="137" spans="1:5" ht="38.25">
      <c r="A137" t="s">
        <v>58</v>
      </c>
      <c r="E137" s="39" t="s">
        <v>760</v>
      </c>
    </row>
    <row r="138" spans="1:16" ht="12.75">
      <c r="A138" t="s">
        <v>50</v>
      </c>
      <c s="34" t="s">
        <v>230</v>
      </c>
      <c s="34" t="s">
        <v>702</v>
      </c>
      <c s="35" t="s">
        <v>5</v>
      </c>
      <c s="6" t="s">
        <v>767</v>
      </c>
      <c s="36" t="s">
        <v>579</v>
      </c>
      <c s="37">
        <v>1</v>
      </c>
      <c s="36">
        <v>0</v>
      </c>
      <c s="36">
        <f>ROUND(G138*H138,6)</f>
      </c>
      <c r="L138" s="38">
        <v>0</v>
      </c>
      <c s="32">
        <f>ROUND(ROUND(L138,2)*ROUND(G138,3),2)</f>
      </c>
      <c s="36" t="s">
        <v>166</v>
      </c>
      <c>
        <f>(M138*21)/100</f>
      </c>
      <c t="s">
        <v>28</v>
      </c>
    </row>
    <row r="139" spans="1:5" ht="12.75">
      <c r="A139" s="35" t="s">
        <v>56</v>
      </c>
      <c r="E139" s="39" t="s">
        <v>767</v>
      </c>
    </row>
    <row r="140" spans="1:5" ht="12.75">
      <c r="A140" s="35" t="s">
        <v>57</v>
      </c>
      <c r="E140" s="40" t="s">
        <v>5</v>
      </c>
    </row>
    <row r="141" spans="1:5" ht="25.5">
      <c r="A141" t="s">
        <v>58</v>
      </c>
      <c r="E141" s="39" t="s">
        <v>768</v>
      </c>
    </row>
    <row r="142" spans="1:16" ht="25.5">
      <c r="A142" t="s">
        <v>50</v>
      </c>
      <c s="34" t="s">
        <v>233</v>
      </c>
      <c s="34" t="s">
        <v>63</v>
      </c>
      <c s="35" t="s">
        <v>5</v>
      </c>
      <c s="6" t="s">
        <v>64</v>
      </c>
      <c s="36" t="s">
        <v>54</v>
      </c>
      <c s="37">
        <v>12</v>
      </c>
      <c s="36">
        <v>0</v>
      </c>
      <c s="36">
        <f>ROUND(G142*H142,6)</f>
      </c>
      <c r="L142" s="38">
        <v>0</v>
      </c>
      <c s="32">
        <f>ROUND(ROUND(L142,2)*ROUND(G142,3),2)</f>
      </c>
      <c s="36" t="s">
        <v>601</v>
      </c>
      <c>
        <f>(M142*21)/100</f>
      </c>
      <c t="s">
        <v>28</v>
      </c>
    </row>
    <row r="143" spans="1:5" ht="25.5">
      <c r="A143" s="35" t="s">
        <v>56</v>
      </c>
      <c r="E143" s="39" t="s">
        <v>64</v>
      </c>
    </row>
    <row r="144" spans="1:5" ht="12.75">
      <c r="A144" s="35" t="s">
        <v>57</v>
      </c>
      <c r="E144" s="40" t="s">
        <v>5</v>
      </c>
    </row>
    <row r="145" spans="1:5" ht="51">
      <c r="A145" t="s">
        <v>58</v>
      </c>
      <c r="E145" s="39" t="s">
        <v>770</v>
      </c>
    </row>
    <row r="146" spans="1:16" ht="25.5">
      <c r="A146" t="s">
        <v>50</v>
      </c>
      <c s="34" t="s">
        <v>236</v>
      </c>
      <c s="34" t="s">
        <v>744</v>
      </c>
      <c s="35" t="s">
        <v>5</v>
      </c>
      <c s="6" t="s">
        <v>745</v>
      </c>
      <c s="36" t="s">
        <v>114</v>
      </c>
      <c s="37">
        <v>100</v>
      </c>
      <c s="36">
        <v>0</v>
      </c>
      <c s="36">
        <f>ROUND(G146*H146,6)</f>
      </c>
      <c r="L146" s="38">
        <v>0</v>
      </c>
      <c s="32">
        <f>ROUND(ROUND(L146,2)*ROUND(G146,3),2)</f>
      </c>
      <c s="36" t="s">
        <v>601</v>
      </c>
      <c>
        <f>(M146*21)/100</f>
      </c>
      <c t="s">
        <v>28</v>
      </c>
    </row>
    <row r="147" spans="1:5" ht="25.5">
      <c r="A147" s="35" t="s">
        <v>56</v>
      </c>
      <c r="E147" s="39" t="s">
        <v>745</v>
      </c>
    </row>
    <row r="148" spans="1:5" ht="12.75">
      <c r="A148" s="35" t="s">
        <v>57</v>
      </c>
      <c r="E148" s="40" t="s">
        <v>5</v>
      </c>
    </row>
    <row r="149" spans="1:5" ht="38.25">
      <c r="A149" t="s">
        <v>58</v>
      </c>
      <c r="E149" s="39" t="s">
        <v>821</v>
      </c>
    </row>
    <row r="150" spans="1:13" ht="12.75">
      <c r="A150" t="s">
        <v>47</v>
      </c>
      <c r="C150" s="31" t="s">
        <v>27</v>
      </c>
      <c r="E150" s="33" t="s">
        <v>585</v>
      </c>
      <c r="J150" s="32">
        <f>0</f>
      </c>
      <c s="32">
        <f>0</f>
      </c>
      <c s="32">
        <f>0+L151+L155+L159+L163+L167+L171+L175+L179+L183</f>
      </c>
      <c s="32">
        <f>0+M151+M155+M159+M163+M167+M171+M175+M179+M183</f>
      </c>
    </row>
    <row r="151" spans="1:16" ht="12.75">
      <c r="A151" t="s">
        <v>50</v>
      </c>
      <c s="34" t="s">
        <v>239</v>
      </c>
      <c s="34" t="s">
        <v>711</v>
      </c>
      <c s="35" t="s">
        <v>5</v>
      </c>
      <c s="6" t="s">
        <v>594</v>
      </c>
      <c s="36" t="s">
        <v>591</v>
      </c>
      <c s="37">
        <v>44</v>
      </c>
      <c s="36">
        <v>0</v>
      </c>
      <c s="36">
        <f>ROUND(G151*H151,6)</f>
      </c>
      <c r="L151" s="38">
        <v>0</v>
      </c>
      <c s="32">
        <f>ROUND(ROUND(L151,2)*ROUND(G151,3),2)</f>
      </c>
      <c s="36" t="s">
        <v>166</v>
      </c>
      <c>
        <f>(M151*21)/100</f>
      </c>
      <c t="s">
        <v>28</v>
      </c>
    </row>
    <row r="152" spans="1:5" ht="12.75">
      <c r="A152" s="35" t="s">
        <v>56</v>
      </c>
      <c r="E152" s="39" t="s">
        <v>594</v>
      </c>
    </row>
    <row r="153" spans="1:5" ht="12.75">
      <c r="A153" s="35" t="s">
        <v>57</v>
      </c>
      <c r="E153" s="40" t="s">
        <v>5</v>
      </c>
    </row>
    <row r="154" spans="1:5" ht="25.5">
      <c r="A154" t="s">
        <v>58</v>
      </c>
      <c r="E154" s="39" t="s">
        <v>588</v>
      </c>
    </row>
    <row r="155" spans="1:16" ht="12.75">
      <c r="A155" t="s">
        <v>50</v>
      </c>
      <c s="34" t="s">
        <v>242</v>
      </c>
      <c s="34" t="s">
        <v>712</v>
      </c>
      <c s="35" t="s">
        <v>5</v>
      </c>
      <c s="6" t="s">
        <v>590</v>
      </c>
      <c s="36" t="s">
        <v>591</v>
      </c>
      <c s="37">
        <v>269</v>
      </c>
      <c s="36">
        <v>0</v>
      </c>
      <c s="36">
        <f>ROUND(G155*H155,6)</f>
      </c>
      <c r="L155" s="38">
        <v>0</v>
      </c>
      <c s="32">
        <f>ROUND(ROUND(L155,2)*ROUND(G155,3),2)</f>
      </c>
      <c s="36" t="s">
        <v>166</v>
      </c>
      <c>
        <f>(M155*21)/100</f>
      </c>
      <c t="s">
        <v>28</v>
      </c>
    </row>
    <row r="156" spans="1:5" ht="12.75">
      <c r="A156" s="35" t="s">
        <v>56</v>
      </c>
      <c r="E156" s="39" t="s">
        <v>590</v>
      </c>
    </row>
    <row r="157" spans="1:5" ht="12.75">
      <c r="A157" s="35" t="s">
        <v>57</v>
      </c>
      <c r="E157" s="40" t="s">
        <v>5</v>
      </c>
    </row>
    <row r="158" spans="1:5" ht="25.5">
      <c r="A158" t="s">
        <v>58</v>
      </c>
      <c r="E158" s="39" t="s">
        <v>775</v>
      </c>
    </row>
    <row r="159" spans="1:16" ht="12.75">
      <c r="A159" t="s">
        <v>50</v>
      </c>
      <c s="34" t="s">
        <v>245</v>
      </c>
      <c s="34" t="s">
        <v>714</v>
      </c>
      <c s="35" t="s">
        <v>5</v>
      </c>
      <c s="6" t="s">
        <v>778</v>
      </c>
      <c s="36" t="s">
        <v>591</v>
      </c>
      <c s="37">
        <v>60</v>
      </c>
      <c s="36">
        <v>0</v>
      </c>
      <c s="36">
        <f>ROUND(G159*H159,6)</f>
      </c>
      <c r="L159" s="38">
        <v>0</v>
      </c>
      <c s="32">
        <f>ROUND(ROUND(L159,2)*ROUND(G159,3),2)</f>
      </c>
      <c s="36" t="s">
        <v>166</v>
      </c>
      <c>
        <f>(M159*21)/100</f>
      </c>
      <c t="s">
        <v>28</v>
      </c>
    </row>
    <row r="160" spans="1:5" ht="12.75">
      <c r="A160" s="35" t="s">
        <v>56</v>
      </c>
      <c r="E160" s="39" t="s">
        <v>778</v>
      </c>
    </row>
    <row r="161" spans="1:5" ht="12.75">
      <c r="A161" s="35" t="s">
        <v>57</v>
      </c>
      <c r="E161" s="40" t="s">
        <v>5</v>
      </c>
    </row>
    <row r="162" spans="1:5" ht="25.5">
      <c r="A162" t="s">
        <v>58</v>
      </c>
      <c r="E162" s="39" t="s">
        <v>779</v>
      </c>
    </row>
    <row r="163" spans="1:16" ht="12.75">
      <c r="A163" t="s">
        <v>50</v>
      </c>
      <c s="34" t="s">
        <v>248</v>
      </c>
      <c s="34" t="s">
        <v>718</v>
      </c>
      <c s="35" t="s">
        <v>5</v>
      </c>
      <c s="6" t="s">
        <v>782</v>
      </c>
      <c s="36" t="s">
        <v>591</v>
      </c>
      <c s="37">
        <v>30</v>
      </c>
      <c s="36">
        <v>0</v>
      </c>
      <c s="36">
        <f>ROUND(G163*H163,6)</f>
      </c>
      <c r="L163" s="38">
        <v>0</v>
      </c>
      <c s="32">
        <f>ROUND(ROUND(L163,2)*ROUND(G163,3),2)</f>
      </c>
      <c s="36" t="s">
        <v>166</v>
      </c>
      <c>
        <f>(M163*21)/100</f>
      </c>
      <c t="s">
        <v>28</v>
      </c>
    </row>
    <row r="164" spans="1:5" ht="12.75">
      <c r="A164" s="35" t="s">
        <v>56</v>
      </c>
      <c r="E164" s="39" t="s">
        <v>782</v>
      </c>
    </row>
    <row r="165" spans="1:5" ht="12.75">
      <c r="A165" s="35" t="s">
        <v>57</v>
      </c>
      <c r="E165" s="40" t="s">
        <v>5</v>
      </c>
    </row>
    <row r="166" spans="1:5" ht="25.5">
      <c r="A166" t="s">
        <v>58</v>
      </c>
      <c r="E166" s="39" t="s">
        <v>783</v>
      </c>
    </row>
    <row r="167" spans="1:16" ht="12.75">
      <c r="A167" t="s">
        <v>50</v>
      </c>
      <c s="34" t="s">
        <v>251</v>
      </c>
      <c s="34" t="s">
        <v>822</v>
      </c>
      <c s="35" t="s">
        <v>5</v>
      </c>
      <c s="6" t="s">
        <v>786</v>
      </c>
      <c s="36" t="s">
        <v>591</v>
      </c>
      <c s="37">
        <v>135</v>
      </c>
      <c s="36">
        <v>0</v>
      </c>
      <c s="36">
        <f>ROUND(G167*H167,6)</f>
      </c>
      <c r="L167" s="38">
        <v>0</v>
      </c>
      <c s="32">
        <f>ROUND(ROUND(L167,2)*ROUND(G167,3),2)</f>
      </c>
      <c s="36" t="s">
        <v>166</v>
      </c>
      <c>
        <f>(M167*21)/100</f>
      </c>
      <c t="s">
        <v>28</v>
      </c>
    </row>
    <row r="168" spans="1:5" ht="12.75">
      <c r="A168" s="35" t="s">
        <v>56</v>
      </c>
      <c r="E168" s="39" t="s">
        <v>786</v>
      </c>
    </row>
    <row r="169" spans="1:5" ht="12.75">
      <c r="A169" s="35" t="s">
        <v>57</v>
      </c>
      <c r="E169" s="40" t="s">
        <v>5</v>
      </c>
    </row>
    <row r="170" spans="1:5" ht="38.25">
      <c r="A170" t="s">
        <v>58</v>
      </c>
      <c r="E170" s="39" t="s">
        <v>787</v>
      </c>
    </row>
    <row r="171" spans="1:16" ht="12.75">
      <c r="A171" t="s">
        <v>50</v>
      </c>
      <c s="34" t="s">
        <v>254</v>
      </c>
      <c s="34" t="s">
        <v>823</v>
      </c>
      <c s="35" t="s">
        <v>5</v>
      </c>
      <c s="6" t="s">
        <v>596</v>
      </c>
      <c s="36" t="s">
        <v>591</v>
      </c>
      <c s="37">
        <v>269</v>
      </c>
      <c s="36">
        <v>0</v>
      </c>
      <c s="36">
        <f>ROUND(G171*H171,6)</f>
      </c>
      <c r="L171" s="38">
        <v>0</v>
      </c>
      <c s="32">
        <f>ROUND(ROUND(L171,2)*ROUND(G171,3),2)</f>
      </c>
      <c s="36" t="s">
        <v>166</v>
      </c>
      <c>
        <f>(M171*21)/100</f>
      </c>
      <c t="s">
        <v>28</v>
      </c>
    </row>
    <row r="172" spans="1:5" ht="12.75">
      <c r="A172" s="35" t="s">
        <v>56</v>
      </c>
      <c r="E172" s="39" t="s">
        <v>596</v>
      </c>
    </row>
    <row r="173" spans="1:5" ht="12.75">
      <c r="A173" s="35" t="s">
        <v>57</v>
      </c>
      <c r="E173" s="40" t="s">
        <v>5</v>
      </c>
    </row>
    <row r="174" spans="1:5" ht="25.5">
      <c r="A174" t="s">
        <v>58</v>
      </c>
      <c r="E174" s="39" t="s">
        <v>597</v>
      </c>
    </row>
    <row r="175" spans="1:16" ht="12.75">
      <c r="A175" t="s">
        <v>50</v>
      </c>
      <c s="34" t="s">
        <v>257</v>
      </c>
      <c s="34" t="s">
        <v>726</v>
      </c>
      <c s="35" t="s">
        <v>5</v>
      </c>
      <c s="6" t="s">
        <v>796</v>
      </c>
      <c s="36" t="s">
        <v>579</v>
      </c>
      <c s="37">
        <v>1</v>
      </c>
      <c s="36">
        <v>0</v>
      </c>
      <c s="36">
        <f>ROUND(G175*H175,6)</f>
      </c>
      <c r="L175" s="38">
        <v>0</v>
      </c>
      <c s="32">
        <f>ROUND(ROUND(L175,2)*ROUND(G175,3),2)</f>
      </c>
      <c s="36" t="s">
        <v>166</v>
      </c>
      <c>
        <f>(M175*21)/100</f>
      </c>
      <c t="s">
        <v>28</v>
      </c>
    </row>
    <row r="176" spans="1:5" ht="12.75">
      <c r="A176" s="35" t="s">
        <v>56</v>
      </c>
      <c r="E176" s="39" t="s">
        <v>796</v>
      </c>
    </row>
    <row r="177" spans="1:5" ht="12.75">
      <c r="A177" s="35" t="s">
        <v>57</v>
      </c>
      <c r="E177" s="40" t="s">
        <v>5</v>
      </c>
    </row>
    <row r="178" spans="1:5" ht="25.5">
      <c r="A178" t="s">
        <v>58</v>
      </c>
      <c r="E178" s="39" t="s">
        <v>797</v>
      </c>
    </row>
    <row r="179" spans="1:16" ht="12.75">
      <c r="A179" t="s">
        <v>50</v>
      </c>
      <c s="34" t="s">
        <v>260</v>
      </c>
      <c s="34" t="s">
        <v>142</v>
      </c>
      <c s="35" t="s">
        <v>5</v>
      </c>
      <c s="6" t="s">
        <v>143</v>
      </c>
      <c s="36" t="s">
        <v>54</v>
      </c>
      <c s="37">
        <v>1</v>
      </c>
      <c s="36">
        <v>0</v>
      </c>
      <c s="36">
        <f>ROUND(G179*H179,6)</f>
      </c>
      <c r="L179" s="38">
        <v>0</v>
      </c>
      <c s="32">
        <f>ROUND(ROUND(L179,2)*ROUND(G179,3),2)</f>
      </c>
      <c s="36" t="s">
        <v>601</v>
      </c>
      <c>
        <f>(M179*21)/100</f>
      </c>
      <c t="s">
        <v>28</v>
      </c>
    </row>
    <row r="180" spans="1:5" ht="12.75">
      <c r="A180" s="35" t="s">
        <v>56</v>
      </c>
      <c r="E180" s="39" t="s">
        <v>143</v>
      </c>
    </row>
    <row r="181" spans="1:5" ht="12.75">
      <c r="A181" s="35" t="s">
        <v>57</v>
      </c>
      <c r="E181" s="40" t="s">
        <v>5</v>
      </c>
    </row>
    <row r="182" spans="1:5" ht="89.25">
      <c r="A182" t="s">
        <v>58</v>
      </c>
      <c r="E182" s="39" t="s">
        <v>602</v>
      </c>
    </row>
    <row r="183" spans="1:16" ht="12.75">
      <c r="A183" t="s">
        <v>50</v>
      </c>
      <c s="34" t="s">
        <v>263</v>
      </c>
      <c s="34" t="s">
        <v>824</v>
      </c>
      <c s="35" t="s">
        <v>5</v>
      </c>
      <c s="6" t="s">
        <v>604</v>
      </c>
      <c s="36" t="s">
        <v>591</v>
      </c>
      <c s="37">
        <v>70</v>
      </c>
      <c s="36">
        <v>0</v>
      </c>
      <c s="36">
        <f>ROUND(G183*H183,6)</f>
      </c>
      <c r="L183" s="38">
        <v>0</v>
      </c>
      <c s="32">
        <f>ROUND(ROUND(L183,2)*ROUND(G183,3),2)</f>
      </c>
      <c s="36" t="s">
        <v>166</v>
      </c>
      <c>
        <f>(M183*21)/100</f>
      </c>
      <c t="s">
        <v>28</v>
      </c>
    </row>
    <row r="184" spans="1:5" ht="12.75">
      <c r="A184" s="35" t="s">
        <v>56</v>
      </c>
      <c r="E184" s="39" t="s">
        <v>604</v>
      </c>
    </row>
    <row r="185" spans="1:5" ht="12.75">
      <c r="A185" s="35" t="s">
        <v>57</v>
      </c>
      <c r="E185" s="40" t="s">
        <v>5</v>
      </c>
    </row>
    <row r="186" spans="1:5" ht="38.25">
      <c r="A186" t="s">
        <v>58</v>
      </c>
      <c r="E186" s="39" t="s">
        <v>605</v>
      </c>
    </row>
    <row r="187" spans="1:13" ht="12.75">
      <c r="A187" t="s">
        <v>47</v>
      </c>
      <c r="C187" s="31" t="s">
        <v>77</v>
      </c>
      <c r="E187" s="33" t="s">
        <v>632</v>
      </c>
      <c r="J187" s="32">
        <f>0</f>
      </c>
      <c s="32">
        <f>0</f>
      </c>
      <c s="32">
        <f>0+L188+L192</f>
      </c>
      <c s="32">
        <f>0+M188+M192</f>
      </c>
    </row>
    <row r="188" spans="1:16" ht="12.75">
      <c r="A188" t="s">
        <v>50</v>
      </c>
      <c s="34" t="s">
        <v>266</v>
      </c>
      <c s="34" t="s">
        <v>825</v>
      </c>
      <c s="35" t="s">
        <v>5</v>
      </c>
      <c s="6" t="s">
        <v>634</v>
      </c>
      <c s="36" t="s">
        <v>579</v>
      </c>
      <c s="37">
        <v>104</v>
      </c>
      <c s="36">
        <v>0</v>
      </c>
      <c s="36">
        <f>ROUND(G188*H188,6)</f>
      </c>
      <c r="L188" s="38">
        <v>0</v>
      </c>
      <c s="32">
        <f>ROUND(ROUND(L188,2)*ROUND(G188,3),2)</f>
      </c>
      <c s="36" t="s">
        <v>166</v>
      </c>
      <c>
        <f>(M188*21)/100</f>
      </c>
      <c t="s">
        <v>28</v>
      </c>
    </row>
    <row r="189" spans="1:5" ht="12.75">
      <c r="A189" s="35" t="s">
        <v>56</v>
      </c>
      <c r="E189" s="39" t="s">
        <v>634</v>
      </c>
    </row>
    <row r="190" spans="1:5" ht="12.75">
      <c r="A190" s="35" t="s">
        <v>57</v>
      </c>
      <c r="E190" s="40" t="s">
        <v>5</v>
      </c>
    </row>
    <row r="191" spans="1:5" ht="25.5">
      <c r="A191" t="s">
        <v>58</v>
      </c>
      <c r="E191" s="39" t="s">
        <v>826</v>
      </c>
    </row>
    <row r="192" spans="1:16" ht="12.75">
      <c r="A192" t="s">
        <v>50</v>
      </c>
      <c s="34" t="s">
        <v>269</v>
      </c>
      <c s="34" t="s">
        <v>827</v>
      </c>
      <c s="35" t="s">
        <v>5</v>
      </c>
      <c s="6" t="s">
        <v>637</v>
      </c>
      <c s="36" t="s">
        <v>579</v>
      </c>
      <c s="37">
        <v>1</v>
      </c>
      <c s="36">
        <v>0</v>
      </c>
      <c s="36">
        <f>ROUND(G192*H192,6)</f>
      </c>
      <c r="L192" s="38">
        <v>0</v>
      </c>
      <c s="32">
        <f>ROUND(ROUND(L192,2)*ROUND(G192,3),2)</f>
      </c>
      <c s="36" t="s">
        <v>166</v>
      </c>
      <c>
        <f>(M192*21)/100</f>
      </c>
      <c t="s">
        <v>28</v>
      </c>
    </row>
    <row r="193" spans="1:5" ht="12.75">
      <c r="A193" s="35" t="s">
        <v>56</v>
      </c>
      <c r="E193" s="39" t="s">
        <v>637</v>
      </c>
    </row>
    <row r="194" spans="1:5" ht="12.75">
      <c r="A194" s="35" t="s">
        <v>57</v>
      </c>
      <c r="E194" s="40" t="s">
        <v>5</v>
      </c>
    </row>
    <row r="195" spans="1:5" ht="25.5">
      <c r="A195" t="s">
        <v>58</v>
      </c>
      <c r="E195" s="39" t="s">
        <v>828</v>
      </c>
    </row>
    <row r="196" spans="1:13" ht="12.75">
      <c r="A196" t="s">
        <v>47</v>
      </c>
      <c r="C196" s="31" t="s">
        <v>81</v>
      </c>
      <c r="E196" s="33" t="s">
        <v>606</v>
      </c>
      <c r="J196" s="32">
        <f>0</f>
      </c>
      <c s="32">
        <f>0</f>
      </c>
      <c s="32">
        <f>0+L197+L201+L205+L209+L213</f>
      </c>
      <c s="32">
        <f>0+M197+M201+M205+M209+M213</f>
      </c>
    </row>
    <row r="197" spans="1:16" ht="12.75">
      <c r="A197" t="s">
        <v>50</v>
      </c>
      <c s="34" t="s">
        <v>272</v>
      </c>
      <c s="34" t="s">
        <v>90</v>
      </c>
      <c s="35" t="s">
        <v>5</v>
      </c>
      <c s="6" t="s">
        <v>648</v>
      </c>
      <c s="36" t="s">
        <v>92</v>
      </c>
      <c s="37">
        <v>36</v>
      </c>
      <c s="36">
        <v>0</v>
      </c>
      <c s="36">
        <f>ROUND(G197*H197,6)</f>
      </c>
      <c r="L197" s="38">
        <v>0</v>
      </c>
      <c s="32">
        <f>ROUND(ROUND(L197,2)*ROUND(G197,3),2)</f>
      </c>
      <c s="36" t="s">
        <v>166</v>
      </c>
      <c>
        <f>(M197*21)/100</f>
      </c>
      <c t="s">
        <v>28</v>
      </c>
    </row>
    <row r="198" spans="1:5" ht="12.75">
      <c r="A198" s="35" t="s">
        <v>56</v>
      </c>
      <c r="E198" s="39" t="s">
        <v>648</v>
      </c>
    </row>
    <row r="199" spans="1:5" ht="12.75">
      <c r="A199" s="35" t="s">
        <v>57</v>
      </c>
      <c r="E199" s="40" t="s">
        <v>5</v>
      </c>
    </row>
    <row r="200" spans="1:5" ht="102">
      <c r="A200" t="s">
        <v>58</v>
      </c>
      <c r="E200" s="39" t="s">
        <v>649</v>
      </c>
    </row>
    <row r="201" spans="1:16" ht="25.5">
      <c r="A201" t="s">
        <v>50</v>
      </c>
      <c s="34" t="s">
        <v>276</v>
      </c>
      <c s="34" t="s">
        <v>95</v>
      </c>
      <c s="35" t="s">
        <v>5</v>
      </c>
      <c s="6" t="s">
        <v>651</v>
      </c>
      <c s="36" t="s">
        <v>97</v>
      </c>
      <c s="37">
        <v>30</v>
      </c>
      <c s="36">
        <v>0</v>
      </c>
      <c s="36">
        <f>ROUND(G201*H201,6)</f>
      </c>
      <c r="L201" s="38">
        <v>0</v>
      </c>
      <c s="32">
        <f>ROUND(ROUND(L201,2)*ROUND(G201,3),2)</f>
      </c>
      <c s="36" t="s">
        <v>166</v>
      </c>
      <c>
        <f>(M201*21)/100</f>
      </c>
      <c t="s">
        <v>28</v>
      </c>
    </row>
    <row r="202" spans="1:5" ht="25.5">
      <c r="A202" s="35" t="s">
        <v>56</v>
      </c>
      <c r="E202" s="39" t="s">
        <v>651</v>
      </c>
    </row>
    <row r="203" spans="1:5" ht="12.75">
      <c r="A203" s="35" t="s">
        <v>57</v>
      </c>
      <c r="E203" s="40" t="s">
        <v>5</v>
      </c>
    </row>
    <row r="204" spans="1:5" ht="76.5">
      <c r="A204" t="s">
        <v>58</v>
      </c>
      <c r="E204" s="39" t="s">
        <v>652</v>
      </c>
    </row>
    <row r="205" spans="1:16" ht="12.75">
      <c r="A205" t="s">
        <v>50</v>
      </c>
      <c s="34" t="s">
        <v>279</v>
      </c>
      <c s="34" t="s">
        <v>829</v>
      </c>
      <c s="35" t="s">
        <v>5</v>
      </c>
      <c s="6" t="s">
        <v>608</v>
      </c>
      <c s="36" t="s">
        <v>579</v>
      </c>
      <c s="37">
        <v>1</v>
      </c>
      <c s="36">
        <v>0</v>
      </c>
      <c s="36">
        <f>ROUND(G205*H205,6)</f>
      </c>
      <c r="L205" s="38">
        <v>0</v>
      </c>
      <c s="32">
        <f>ROUND(ROUND(L205,2)*ROUND(G205,3),2)</f>
      </c>
      <c s="36" t="s">
        <v>166</v>
      </c>
      <c>
        <f>(M205*21)/100</f>
      </c>
      <c t="s">
        <v>28</v>
      </c>
    </row>
    <row r="206" spans="1:5" ht="12.75">
      <c r="A206" s="35" t="s">
        <v>56</v>
      </c>
      <c r="E206" s="39" t="s">
        <v>608</v>
      </c>
    </row>
    <row r="207" spans="1:5" ht="12.75">
      <c r="A207" s="35" t="s">
        <v>57</v>
      </c>
      <c r="E207" s="40" t="s">
        <v>5</v>
      </c>
    </row>
    <row r="208" spans="1:5" ht="25.5">
      <c r="A208" t="s">
        <v>58</v>
      </c>
      <c r="E208" s="39" t="s">
        <v>609</v>
      </c>
    </row>
    <row r="209" spans="1:16" ht="12.75">
      <c r="A209" t="s">
        <v>50</v>
      </c>
      <c s="34" t="s">
        <v>282</v>
      </c>
      <c s="34" t="s">
        <v>830</v>
      </c>
      <c s="35" t="s">
        <v>5</v>
      </c>
      <c s="6" t="s">
        <v>644</v>
      </c>
      <c s="36" t="s">
        <v>579</v>
      </c>
      <c s="37">
        <v>2</v>
      </c>
      <c s="36">
        <v>0</v>
      </c>
      <c s="36">
        <f>ROUND(G209*H209,6)</f>
      </c>
      <c r="L209" s="38">
        <v>0</v>
      </c>
      <c s="32">
        <f>ROUND(ROUND(L209,2)*ROUND(G209,3),2)</f>
      </c>
      <c s="36" t="s">
        <v>166</v>
      </c>
      <c>
        <f>(M209*21)/100</f>
      </c>
      <c t="s">
        <v>28</v>
      </c>
    </row>
    <row r="210" spans="1:5" ht="12.75">
      <c r="A210" s="35" t="s">
        <v>56</v>
      </c>
      <c r="E210" s="39" t="s">
        <v>644</v>
      </c>
    </row>
    <row r="211" spans="1:5" ht="12.75">
      <c r="A211" s="35" t="s">
        <v>57</v>
      </c>
      <c r="E211" s="40" t="s">
        <v>5</v>
      </c>
    </row>
    <row r="212" spans="1:5" ht="76.5">
      <c r="A212" t="s">
        <v>58</v>
      </c>
      <c r="E212" s="39" t="s">
        <v>645</v>
      </c>
    </row>
    <row r="213" spans="1:16" ht="12.75">
      <c r="A213" t="s">
        <v>50</v>
      </c>
      <c s="34" t="s">
        <v>394</v>
      </c>
      <c s="34" t="s">
        <v>831</v>
      </c>
      <c s="35" t="s">
        <v>5</v>
      </c>
      <c s="6" t="s">
        <v>611</v>
      </c>
      <c s="36" t="s">
        <v>92</v>
      </c>
      <c s="37">
        <v>34</v>
      </c>
      <c s="36">
        <v>0</v>
      </c>
      <c s="36">
        <f>ROUND(G213*H213,6)</f>
      </c>
      <c r="L213" s="38">
        <v>0</v>
      </c>
      <c s="32">
        <f>ROUND(ROUND(L213,2)*ROUND(G213,3),2)</f>
      </c>
      <c s="36" t="s">
        <v>166</v>
      </c>
      <c>
        <f>(M213*21)/100</f>
      </c>
      <c t="s">
        <v>28</v>
      </c>
    </row>
    <row r="214" spans="1:5" ht="12.75">
      <c r="A214" s="35" t="s">
        <v>56</v>
      </c>
      <c r="E214" s="39" t="s">
        <v>611</v>
      </c>
    </row>
    <row r="215" spans="1:5" ht="12.75">
      <c r="A215" s="35" t="s">
        <v>57</v>
      </c>
      <c r="E215" s="40" t="s">
        <v>5</v>
      </c>
    </row>
    <row r="216" spans="1:5" ht="25.5">
      <c r="A216" t="s">
        <v>58</v>
      </c>
      <c r="E216" s="39" t="s">
        <v>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834</v>
      </c>
      <c r="E8" s="30" t="s">
        <v>833</v>
      </c>
      <c r="J8" s="29">
        <f>0+J9+J38+J95+J112+J121+J162+J203+J216</f>
      </c>
      <c s="29">
        <f>0+K9+K38+K95+K112+K121+K162+K203+K216</f>
      </c>
      <c s="29">
        <f>0+L9+L38+L95+L112+L121+L162+L203+L216</f>
      </c>
      <c s="29">
        <f>0+M9+M38+M95+M112+M121+M162+M203+M216</f>
      </c>
    </row>
    <row r="9" spans="1:13" ht="12.75">
      <c r="A9" t="s">
        <v>47</v>
      </c>
      <c r="C9" s="31" t="s">
        <v>51</v>
      </c>
      <c r="E9" s="33" t="s">
        <v>576</v>
      </c>
      <c r="J9" s="32">
        <f>0</f>
      </c>
      <c s="32">
        <f>0</f>
      </c>
      <c s="32">
        <f>0+L10+L14+L18+L22+L26+L30+L34</f>
      </c>
      <c s="32">
        <f>0+M10+M14+M18+M22+M26+M30+M34</f>
      </c>
    </row>
    <row r="10" spans="1:16" ht="12.75">
      <c r="A10" t="s">
        <v>50</v>
      </c>
      <c s="34" t="s">
        <v>51</v>
      </c>
      <c s="34" t="s">
        <v>577</v>
      </c>
      <c s="35" t="s">
        <v>5</v>
      </c>
      <c s="6" t="s">
        <v>619</v>
      </c>
      <c s="36" t="s">
        <v>579</v>
      </c>
      <c s="37">
        <v>1</v>
      </c>
      <c s="36">
        <v>0</v>
      </c>
      <c s="36">
        <f>ROUND(G10*H10,6)</f>
      </c>
      <c r="L10" s="38">
        <v>0</v>
      </c>
      <c s="32">
        <f>ROUND(ROUND(L10,2)*ROUND(G10,3),2)</f>
      </c>
      <c s="36" t="s">
        <v>166</v>
      </c>
      <c>
        <f>(M10*21)/100</f>
      </c>
      <c t="s">
        <v>28</v>
      </c>
    </row>
    <row r="11" spans="1:5" ht="12.75">
      <c r="A11" s="35" t="s">
        <v>56</v>
      </c>
      <c r="E11" s="39" t="s">
        <v>619</v>
      </c>
    </row>
    <row r="12" spans="1:5" ht="12.75">
      <c r="A12" s="35" t="s">
        <v>57</v>
      </c>
      <c r="E12" s="40" t="s">
        <v>5</v>
      </c>
    </row>
    <row r="13" spans="1:5" ht="25.5">
      <c r="A13" t="s">
        <v>58</v>
      </c>
      <c r="E13" s="39" t="s">
        <v>620</v>
      </c>
    </row>
    <row r="14" spans="1:16" ht="12.75">
      <c r="A14" t="s">
        <v>50</v>
      </c>
      <c s="34" t="s">
        <v>28</v>
      </c>
      <c s="34" t="s">
        <v>582</v>
      </c>
      <c s="35" t="s">
        <v>5</v>
      </c>
      <c s="6" t="s">
        <v>625</v>
      </c>
      <c s="36" t="s">
        <v>579</v>
      </c>
      <c s="37">
        <v>3</v>
      </c>
      <c s="36">
        <v>0</v>
      </c>
      <c s="36">
        <f>ROUND(G14*H14,6)</f>
      </c>
      <c r="L14" s="38">
        <v>0</v>
      </c>
      <c s="32">
        <f>ROUND(ROUND(L14,2)*ROUND(G14,3),2)</f>
      </c>
      <c s="36" t="s">
        <v>166</v>
      </c>
      <c>
        <f>(M14*21)/100</f>
      </c>
      <c t="s">
        <v>28</v>
      </c>
    </row>
    <row r="15" spans="1:5" ht="12.75">
      <c r="A15" s="35" t="s">
        <v>56</v>
      </c>
      <c r="E15" s="39" t="s">
        <v>625</v>
      </c>
    </row>
    <row r="16" spans="1:5" ht="12.75">
      <c r="A16" s="35" t="s">
        <v>57</v>
      </c>
      <c r="E16" s="40" t="s">
        <v>5</v>
      </c>
    </row>
    <row r="17" spans="1:5" ht="12.75">
      <c r="A17" t="s">
        <v>58</v>
      </c>
      <c r="E17" s="39" t="s">
        <v>624</v>
      </c>
    </row>
    <row r="18" spans="1:16" ht="12.75">
      <c r="A18" t="s">
        <v>50</v>
      </c>
      <c s="34" t="s">
        <v>26</v>
      </c>
      <c s="34" t="s">
        <v>586</v>
      </c>
      <c s="35" t="s">
        <v>5</v>
      </c>
      <c s="6" t="s">
        <v>627</v>
      </c>
      <c s="36" t="s">
        <v>579</v>
      </c>
      <c s="37">
        <v>3</v>
      </c>
      <c s="36">
        <v>0</v>
      </c>
      <c s="36">
        <f>ROUND(G18*H18,6)</f>
      </c>
      <c r="L18" s="38">
        <v>0</v>
      </c>
      <c s="32">
        <f>ROUND(ROUND(L18,2)*ROUND(G18,3),2)</f>
      </c>
      <c s="36" t="s">
        <v>166</v>
      </c>
      <c>
        <f>(M18*21)/100</f>
      </c>
      <c t="s">
        <v>28</v>
      </c>
    </row>
    <row r="19" spans="1:5" ht="12.75">
      <c r="A19" s="35" t="s">
        <v>56</v>
      </c>
      <c r="E19" s="39" t="s">
        <v>627</v>
      </c>
    </row>
    <row r="20" spans="1:5" ht="12.75">
      <c r="A20" s="35" t="s">
        <v>57</v>
      </c>
      <c r="E20" s="40" t="s">
        <v>5</v>
      </c>
    </row>
    <row r="21" spans="1:5" ht="12.75">
      <c r="A21" t="s">
        <v>58</v>
      </c>
      <c r="E21" s="39" t="s">
        <v>624</v>
      </c>
    </row>
    <row r="22" spans="1:16" ht="12.75">
      <c r="A22" t="s">
        <v>50</v>
      </c>
      <c s="34" t="s">
        <v>66</v>
      </c>
      <c s="34" t="s">
        <v>589</v>
      </c>
      <c s="35" t="s">
        <v>5</v>
      </c>
      <c s="6" t="s">
        <v>621</v>
      </c>
      <c s="36" t="s">
        <v>579</v>
      </c>
      <c s="37">
        <v>1</v>
      </c>
      <c s="36">
        <v>0</v>
      </c>
      <c s="36">
        <f>ROUND(G22*H22,6)</f>
      </c>
      <c r="L22" s="38">
        <v>0</v>
      </c>
      <c s="32">
        <f>ROUND(ROUND(L22,2)*ROUND(G22,3),2)</f>
      </c>
      <c s="36" t="s">
        <v>166</v>
      </c>
      <c>
        <f>(M22*21)/100</f>
      </c>
      <c t="s">
        <v>28</v>
      </c>
    </row>
    <row r="23" spans="1:5" ht="12.75">
      <c r="A23" s="35" t="s">
        <v>56</v>
      </c>
      <c r="E23" s="39" t="s">
        <v>621</v>
      </c>
    </row>
    <row r="24" spans="1:5" ht="12.75">
      <c r="A24" s="35" t="s">
        <v>57</v>
      </c>
      <c r="E24" s="40" t="s">
        <v>5</v>
      </c>
    </row>
    <row r="25" spans="1:5" ht="38.25">
      <c r="A25" t="s">
        <v>58</v>
      </c>
      <c r="E25" s="39" t="s">
        <v>622</v>
      </c>
    </row>
    <row r="26" spans="1:16" ht="12.75">
      <c r="A26" t="s">
        <v>50</v>
      </c>
      <c s="34" t="s">
        <v>69</v>
      </c>
      <c s="34" t="s">
        <v>593</v>
      </c>
      <c s="35" t="s">
        <v>5</v>
      </c>
      <c s="6" t="s">
        <v>623</v>
      </c>
      <c s="36" t="s">
        <v>579</v>
      </c>
      <c s="37">
        <v>2</v>
      </c>
      <c s="36">
        <v>0</v>
      </c>
      <c s="36">
        <f>ROUND(G26*H26,6)</f>
      </c>
      <c r="L26" s="38">
        <v>0</v>
      </c>
      <c s="32">
        <f>ROUND(ROUND(L26,2)*ROUND(G26,3),2)</f>
      </c>
      <c s="36" t="s">
        <v>166</v>
      </c>
      <c>
        <f>(M26*21)/100</f>
      </c>
      <c t="s">
        <v>28</v>
      </c>
    </row>
    <row r="27" spans="1:5" ht="12.75">
      <c r="A27" s="35" t="s">
        <v>56</v>
      </c>
      <c r="E27" s="39" t="s">
        <v>623</v>
      </c>
    </row>
    <row r="28" spans="1:5" ht="12.75">
      <c r="A28" s="35" t="s">
        <v>57</v>
      </c>
      <c r="E28" s="40" t="s">
        <v>5</v>
      </c>
    </row>
    <row r="29" spans="1:5" ht="12.75">
      <c r="A29" t="s">
        <v>58</v>
      </c>
      <c r="E29" s="39" t="s">
        <v>624</v>
      </c>
    </row>
    <row r="30" spans="1:16" ht="12.75">
      <c r="A30" t="s">
        <v>50</v>
      </c>
      <c s="34" t="s">
        <v>27</v>
      </c>
      <c s="34" t="s">
        <v>595</v>
      </c>
      <c s="35" t="s">
        <v>5</v>
      </c>
      <c s="6" t="s">
        <v>835</v>
      </c>
      <c s="36" t="s">
        <v>579</v>
      </c>
      <c s="37">
        <v>1</v>
      </c>
      <c s="36">
        <v>0</v>
      </c>
      <c s="36">
        <f>ROUND(G30*H30,6)</f>
      </c>
      <c r="L30" s="38">
        <v>0</v>
      </c>
      <c s="32">
        <f>ROUND(ROUND(L30,2)*ROUND(G30,3),2)</f>
      </c>
      <c s="36" t="s">
        <v>166</v>
      </c>
      <c>
        <f>(M30*21)/100</f>
      </c>
      <c t="s">
        <v>28</v>
      </c>
    </row>
    <row r="31" spans="1:5" ht="12.75">
      <c r="A31" s="35" t="s">
        <v>56</v>
      </c>
      <c r="E31" s="39" t="s">
        <v>835</v>
      </c>
    </row>
    <row r="32" spans="1:5" ht="12.75">
      <c r="A32" s="35" t="s">
        <v>57</v>
      </c>
      <c r="E32" s="40" t="s">
        <v>5</v>
      </c>
    </row>
    <row r="33" spans="1:5" ht="12.75">
      <c r="A33" t="s">
        <v>58</v>
      </c>
      <c r="E33" s="39" t="s">
        <v>624</v>
      </c>
    </row>
    <row r="34" spans="1:16" ht="12.75">
      <c r="A34" t="s">
        <v>50</v>
      </c>
      <c s="34" t="s">
        <v>77</v>
      </c>
      <c s="34" t="s">
        <v>598</v>
      </c>
      <c s="35" t="s">
        <v>5</v>
      </c>
      <c s="6" t="s">
        <v>626</v>
      </c>
      <c s="36" t="s">
        <v>579</v>
      </c>
      <c s="37">
        <v>1</v>
      </c>
      <c s="36">
        <v>0</v>
      </c>
      <c s="36">
        <f>ROUND(G34*H34,6)</f>
      </c>
      <c r="L34" s="38">
        <v>0</v>
      </c>
      <c s="32">
        <f>ROUND(ROUND(L34,2)*ROUND(G34,3),2)</f>
      </c>
      <c s="36" t="s">
        <v>166</v>
      </c>
      <c>
        <f>(M34*21)/100</f>
      </c>
      <c t="s">
        <v>28</v>
      </c>
    </row>
    <row r="35" spans="1:5" ht="12.75">
      <c r="A35" s="35" t="s">
        <v>56</v>
      </c>
      <c r="E35" s="39" t="s">
        <v>626</v>
      </c>
    </row>
    <row r="36" spans="1:5" ht="12.75">
      <c r="A36" s="35" t="s">
        <v>57</v>
      </c>
      <c r="E36" s="40" t="s">
        <v>5</v>
      </c>
    </row>
    <row r="37" spans="1:5" ht="12.75">
      <c r="A37" t="s">
        <v>58</v>
      </c>
      <c r="E37" s="39" t="s">
        <v>624</v>
      </c>
    </row>
    <row r="38" spans="1:13" ht="12.75">
      <c r="A38" t="s">
        <v>47</v>
      </c>
      <c r="C38" s="31" t="s">
        <v>28</v>
      </c>
      <c r="E38" s="33" t="s">
        <v>836</v>
      </c>
      <c r="J38" s="32">
        <f>0</f>
      </c>
      <c s="32">
        <f>0</f>
      </c>
      <c s="32">
        <f>0+L39+L43+L47+L51+L55+L59+L63+L67+L71+L75+L79+L83+L87+L91</f>
      </c>
      <c s="32">
        <f>0+M39+M43+M47+M51+M55+M59+M63+M67+M71+M75+M79+M83+M87+M91</f>
      </c>
    </row>
    <row r="39" spans="1:16" ht="12.75">
      <c r="A39" t="s">
        <v>50</v>
      </c>
      <c s="34" t="s">
        <v>81</v>
      </c>
      <c s="34" t="s">
        <v>654</v>
      </c>
      <c s="35" t="s">
        <v>5</v>
      </c>
      <c s="6" t="s">
        <v>655</v>
      </c>
      <c s="36" t="s">
        <v>54</v>
      </c>
      <c s="37">
        <v>13</v>
      </c>
      <c s="36">
        <v>0</v>
      </c>
      <c s="36">
        <f>ROUND(G39*H39,6)</f>
      </c>
      <c r="L39" s="38">
        <v>0</v>
      </c>
      <c s="32">
        <f>ROUND(ROUND(L39,2)*ROUND(G39,3),2)</f>
      </c>
      <c s="36" t="s">
        <v>601</v>
      </c>
      <c>
        <f>(M39*21)/100</f>
      </c>
      <c t="s">
        <v>28</v>
      </c>
    </row>
    <row r="40" spans="1:5" ht="12.75">
      <c r="A40" s="35" t="s">
        <v>56</v>
      </c>
      <c r="E40" s="39" t="s">
        <v>655</v>
      </c>
    </row>
    <row r="41" spans="1:5" ht="12.75">
      <c r="A41" s="35" t="s">
        <v>57</v>
      </c>
      <c r="E41" s="40" t="s">
        <v>5</v>
      </c>
    </row>
    <row r="42" spans="1:5" ht="38.25">
      <c r="A42" t="s">
        <v>58</v>
      </c>
      <c r="E42" s="39" t="s">
        <v>656</v>
      </c>
    </row>
    <row r="43" spans="1:16" ht="12.75">
      <c r="A43" t="s">
        <v>50</v>
      </c>
      <c s="34" t="s">
        <v>89</v>
      </c>
      <c s="34" t="s">
        <v>603</v>
      </c>
      <c s="35" t="s">
        <v>5</v>
      </c>
      <c s="6" t="s">
        <v>658</v>
      </c>
      <c s="36" t="s">
        <v>579</v>
      </c>
      <c s="37">
        <v>1</v>
      </c>
      <c s="36">
        <v>0</v>
      </c>
      <c s="36">
        <f>ROUND(G43*H43,6)</f>
      </c>
      <c r="L43" s="38">
        <v>0</v>
      </c>
      <c s="32">
        <f>ROUND(ROUND(L43,2)*ROUND(G43,3),2)</f>
      </c>
      <c s="36" t="s">
        <v>166</v>
      </c>
      <c>
        <f>(M43*21)/100</f>
      </c>
      <c t="s">
        <v>28</v>
      </c>
    </row>
    <row r="44" spans="1:5" ht="12.75">
      <c r="A44" s="35" t="s">
        <v>56</v>
      </c>
      <c r="E44" s="39" t="s">
        <v>658</v>
      </c>
    </row>
    <row r="45" spans="1:5" ht="12.75">
      <c r="A45" s="35" t="s">
        <v>57</v>
      </c>
      <c r="E45" s="40" t="s">
        <v>5</v>
      </c>
    </row>
    <row r="46" spans="1:5" ht="12.75">
      <c r="A46" t="s">
        <v>58</v>
      </c>
      <c r="E46" s="39" t="s">
        <v>624</v>
      </c>
    </row>
    <row r="47" spans="1:16" ht="12.75">
      <c r="A47" t="s">
        <v>50</v>
      </c>
      <c s="34" t="s">
        <v>94</v>
      </c>
      <c s="34" t="s">
        <v>607</v>
      </c>
      <c s="35" t="s">
        <v>5</v>
      </c>
      <c s="6" t="s">
        <v>659</v>
      </c>
      <c s="36" t="s">
        <v>579</v>
      </c>
      <c s="37">
        <v>5</v>
      </c>
      <c s="36">
        <v>0</v>
      </c>
      <c s="36">
        <f>ROUND(G47*H47,6)</f>
      </c>
      <c r="L47" s="38">
        <v>0</v>
      </c>
      <c s="32">
        <f>ROUND(ROUND(L47,2)*ROUND(G47,3),2)</f>
      </c>
      <c s="36" t="s">
        <v>166</v>
      </c>
      <c>
        <f>(M47*21)/100</f>
      </c>
      <c t="s">
        <v>28</v>
      </c>
    </row>
    <row r="48" spans="1:5" ht="12.75">
      <c r="A48" s="35" t="s">
        <v>56</v>
      </c>
      <c r="E48" s="39" t="s">
        <v>659</v>
      </c>
    </row>
    <row r="49" spans="1:5" ht="12.75">
      <c r="A49" s="35" t="s">
        <v>57</v>
      </c>
      <c r="E49" s="40" t="s">
        <v>5</v>
      </c>
    </row>
    <row r="50" spans="1:5" ht="12.75">
      <c r="A50" t="s">
        <v>58</v>
      </c>
      <c r="E50" s="39" t="s">
        <v>624</v>
      </c>
    </row>
    <row r="51" spans="1:16" ht="12.75">
      <c r="A51" t="s">
        <v>50</v>
      </c>
      <c s="34" t="s">
        <v>99</v>
      </c>
      <c s="34" t="s">
        <v>657</v>
      </c>
      <c s="35" t="s">
        <v>5</v>
      </c>
      <c s="6" t="s">
        <v>805</v>
      </c>
      <c s="36" t="s">
        <v>579</v>
      </c>
      <c s="37">
        <v>2</v>
      </c>
      <c s="36">
        <v>0</v>
      </c>
      <c s="36">
        <f>ROUND(G51*H51,6)</f>
      </c>
      <c r="L51" s="38">
        <v>0</v>
      </c>
      <c s="32">
        <f>ROUND(ROUND(L51,2)*ROUND(G51,3),2)</f>
      </c>
      <c s="36" t="s">
        <v>166</v>
      </c>
      <c>
        <f>(M51*21)/100</f>
      </c>
      <c t="s">
        <v>28</v>
      </c>
    </row>
    <row r="52" spans="1:5" ht="12.75">
      <c r="A52" s="35" t="s">
        <v>56</v>
      </c>
      <c r="E52" s="39" t="s">
        <v>805</v>
      </c>
    </row>
    <row r="53" spans="1:5" ht="12.75">
      <c r="A53" s="35" t="s">
        <v>57</v>
      </c>
      <c r="E53" s="40" t="s">
        <v>5</v>
      </c>
    </row>
    <row r="54" spans="1:5" ht="12.75">
      <c r="A54" t="s">
        <v>58</v>
      </c>
      <c r="E54" s="39" t="s">
        <v>624</v>
      </c>
    </row>
    <row r="55" spans="1:16" ht="12.75">
      <c r="A55" t="s">
        <v>50</v>
      </c>
      <c s="34" t="s">
        <v>103</v>
      </c>
      <c s="34" t="s">
        <v>610</v>
      </c>
      <c s="35" t="s">
        <v>5</v>
      </c>
      <c s="6" t="s">
        <v>662</v>
      </c>
      <c s="36" t="s">
        <v>579</v>
      </c>
      <c s="37">
        <v>1</v>
      </c>
      <c s="36">
        <v>0</v>
      </c>
      <c s="36">
        <f>ROUND(G55*H55,6)</f>
      </c>
      <c r="L55" s="38">
        <v>0</v>
      </c>
      <c s="32">
        <f>ROUND(ROUND(L55,2)*ROUND(G55,3),2)</f>
      </c>
      <c s="36" t="s">
        <v>166</v>
      </c>
      <c>
        <f>(M55*21)/100</f>
      </c>
      <c t="s">
        <v>28</v>
      </c>
    </row>
    <row r="56" spans="1:5" ht="12.75">
      <c r="A56" s="35" t="s">
        <v>56</v>
      </c>
      <c r="E56" s="39" t="s">
        <v>662</v>
      </c>
    </row>
    <row r="57" spans="1:5" ht="12.75">
      <c r="A57" s="35" t="s">
        <v>57</v>
      </c>
      <c r="E57" s="40" t="s">
        <v>5</v>
      </c>
    </row>
    <row r="58" spans="1:5" ht="12.75">
      <c r="A58" t="s">
        <v>58</v>
      </c>
      <c r="E58" s="39" t="s">
        <v>624</v>
      </c>
    </row>
    <row r="59" spans="1:16" ht="12.75">
      <c r="A59" t="s">
        <v>50</v>
      </c>
      <c s="34" t="s">
        <v>107</v>
      </c>
      <c s="34" t="s">
        <v>660</v>
      </c>
      <c s="35" t="s">
        <v>5</v>
      </c>
      <c s="6" t="s">
        <v>837</v>
      </c>
      <c s="36" t="s">
        <v>579</v>
      </c>
      <c s="37">
        <v>1</v>
      </c>
      <c s="36">
        <v>0</v>
      </c>
      <c s="36">
        <f>ROUND(G59*H59,6)</f>
      </c>
      <c r="L59" s="38">
        <v>0</v>
      </c>
      <c s="32">
        <f>ROUND(ROUND(L59,2)*ROUND(G59,3),2)</f>
      </c>
      <c s="36" t="s">
        <v>166</v>
      </c>
      <c>
        <f>(M59*21)/100</f>
      </c>
      <c t="s">
        <v>28</v>
      </c>
    </row>
    <row r="60" spans="1:5" ht="12.75">
      <c r="A60" s="35" t="s">
        <v>56</v>
      </c>
      <c r="E60" s="39" t="s">
        <v>837</v>
      </c>
    </row>
    <row r="61" spans="1:5" ht="12.75">
      <c r="A61" s="35" t="s">
        <v>57</v>
      </c>
      <c r="E61" s="40" t="s">
        <v>5</v>
      </c>
    </row>
    <row r="62" spans="1:5" ht="12.75">
      <c r="A62" t="s">
        <v>58</v>
      </c>
      <c r="E62" s="39" t="s">
        <v>624</v>
      </c>
    </row>
    <row r="63" spans="1:16" ht="12.75">
      <c r="A63" t="s">
        <v>50</v>
      </c>
      <c s="34" t="s">
        <v>111</v>
      </c>
      <c s="34" t="s">
        <v>613</v>
      </c>
      <c s="35" t="s">
        <v>5</v>
      </c>
      <c s="6" t="s">
        <v>806</v>
      </c>
      <c s="36" t="s">
        <v>579</v>
      </c>
      <c s="37">
        <v>1</v>
      </c>
      <c s="36">
        <v>0</v>
      </c>
      <c s="36">
        <f>ROUND(G63*H63,6)</f>
      </c>
      <c r="L63" s="38">
        <v>0</v>
      </c>
      <c s="32">
        <f>ROUND(ROUND(L63,2)*ROUND(G63,3),2)</f>
      </c>
      <c s="36" t="s">
        <v>166</v>
      </c>
      <c>
        <f>(M63*21)/100</f>
      </c>
      <c t="s">
        <v>28</v>
      </c>
    </row>
    <row r="64" spans="1:5" ht="12.75">
      <c r="A64" s="35" t="s">
        <v>56</v>
      </c>
      <c r="E64" s="39" t="s">
        <v>806</v>
      </c>
    </row>
    <row r="65" spans="1:5" ht="12.75">
      <c r="A65" s="35" t="s">
        <v>57</v>
      </c>
      <c r="E65" s="40" t="s">
        <v>5</v>
      </c>
    </row>
    <row r="66" spans="1:5" ht="12.75">
      <c r="A66" t="s">
        <v>58</v>
      </c>
      <c r="E66" s="39" t="s">
        <v>624</v>
      </c>
    </row>
    <row r="67" spans="1:16" ht="12.75">
      <c r="A67" t="s">
        <v>50</v>
      </c>
      <c s="34" t="s">
        <v>116</v>
      </c>
      <c s="34" t="s">
        <v>665</v>
      </c>
      <c s="35" t="s">
        <v>5</v>
      </c>
      <c s="6" t="s">
        <v>666</v>
      </c>
      <c s="36" t="s">
        <v>54</v>
      </c>
      <c s="37">
        <v>2</v>
      </c>
      <c s="36">
        <v>0</v>
      </c>
      <c s="36">
        <f>ROUND(G67*H67,6)</f>
      </c>
      <c r="L67" s="38">
        <v>0</v>
      </c>
      <c s="32">
        <f>ROUND(ROUND(L67,2)*ROUND(G67,3),2)</f>
      </c>
      <c s="36" t="s">
        <v>601</v>
      </c>
      <c>
        <f>(M67*21)/100</f>
      </c>
      <c t="s">
        <v>28</v>
      </c>
    </row>
    <row r="68" spans="1:5" ht="12.75">
      <c r="A68" s="35" t="s">
        <v>56</v>
      </c>
      <c r="E68" s="39" t="s">
        <v>666</v>
      </c>
    </row>
    <row r="69" spans="1:5" ht="12.75">
      <c r="A69" s="35" t="s">
        <v>57</v>
      </c>
      <c r="E69" s="40" t="s">
        <v>5</v>
      </c>
    </row>
    <row r="70" spans="1:5" ht="38.25">
      <c r="A70" t="s">
        <v>58</v>
      </c>
      <c r="E70" s="39" t="s">
        <v>667</v>
      </c>
    </row>
    <row r="71" spans="1:16" ht="12.75">
      <c r="A71" t="s">
        <v>50</v>
      </c>
      <c s="34" t="s">
        <v>120</v>
      </c>
      <c s="34" t="s">
        <v>668</v>
      </c>
      <c s="35" t="s">
        <v>5</v>
      </c>
      <c s="6" t="s">
        <v>669</v>
      </c>
      <c s="36" t="s">
        <v>54</v>
      </c>
      <c s="37">
        <v>3</v>
      </c>
      <c s="36">
        <v>0</v>
      </c>
      <c s="36">
        <f>ROUND(G71*H71,6)</f>
      </c>
      <c r="L71" s="38">
        <v>0</v>
      </c>
      <c s="32">
        <f>ROUND(ROUND(L71,2)*ROUND(G71,3),2)</f>
      </c>
      <c s="36" t="s">
        <v>601</v>
      </c>
      <c>
        <f>(M71*21)/100</f>
      </c>
      <c t="s">
        <v>28</v>
      </c>
    </row>
    <row r="72" spans="1:5" ht="12.75">
      <c r="A72" s="35" t="s">
        <v>56</v>
      </c>
      <c r="E72" s="39" t="s">
        <v>669</v>
      </c>
    </row>
    <row r="73" spans="1:5" ht="12.75">
      <c r="A73" s="35" t="s">
        <v>57</v>
      </c>
      <c r="E73" s="40" t="s">
        <v>5</v>
      </c>
    </row>
    <row r="74" spans="1:5" ht="38.25">
      <c r="A74" t="s">
        <v>58</v>
      </c>
      <c r="E74" s="39" t="s">
        <v>670</v>
      </c>
    </row>
    <row r="75" spans="1:16" ht="12.75">
      <c r="A75" t="s">
        <v>50</v>
      </c>
      <c s="34" t="s">
        <v>125</v>
      </c>
      <c s="34" t="s">
        <v>808</v>
      </c>
      <c s="35" t="s">
        <v>5</v>
      </c>
      <c s="6" t="s">
        <v>672</v>
      </c>
      <c s="36" t="s">
        <v>579</v>
      </c>
      <c s="37">
        <v>3</v>
      </c>
      <c s="36">
        <v>0</v>
      </c>
      <c s="36">
        <f>ROUND(G75*H75,6)</f>
      </c>
      <c r="L75" s="38">
        <v>0</v>
      </c>
      <c s="32">
        <f>ROUND(ROUND(L75,2)*ROUND(G75,3),2)</f>
      </c>
      <c s="36" t="s">
        <v>166</v>
      </c>
      <c>
        <f>(M75*21)/100</f>
      </c>
      <c t="s">
        <v>28</v>
      </c>
    </row>
    <row r="76" spans="1:5" ht="12.75">
      <c r="A76" s="35" t="s">
        <v>56</v>
      </c>
      <c r="E76" s="39" t="s">
        <v>672</v>
      </c>
    </row>
    <row r="77" spans="1:5" ht="12.75">
      <c r="A77" s="35" t="s">
        <v>57</v>
      </c>
      <c r="E77" s="40" t="s">
        <v>5</v>
      </c>
    </row>
    <row r="78" spans="1:5" ht="12.75">
      <c r="A78" t="s">
        <v>58</v>
      </c>
      <c r="E78" s="39" t="s">
        <v>624</v>
      </c>
    </row>
    <row r="79" spans="1:16" ht="12.75">
      <c r="A79" t="s">
        <v>50</v>
      </c>
      <c s="34" t="s">
        <v>129</v>
      </c>
      <c s="34" t="s">
        <v>671</v>
      </c>
      <c s="35" t="s">
        <v>5</v>
      </c>
      <c s="6" t="s">
        <v>674</v>
      </c>
      <c s="36" t="s">
        <v>579</v>
      </c>
      <c s="37">
        <v>3</v>
      </c>
      <c s="36">
        <v>0</v>
      </c>
      <c s="36">
        <f>ROUND(G79*H79,6)</f>
      </c>
      <c r="L79" s="38">
        <v>0</v>
      </c>
      <c s="32">
        <f>ROUND(ROUND(L79,2)*ROUND(G79,3),2)</f>
      </c>
      <c s="36" t="s">
        <v>166</v>
      </c>
      <c>
        <f>(M79*21)/100</f>
      </c>
      <c t="s">
        <v>28</v>
      </c>
    </row>
    <row r="80" spans="1:5" ht="12.75">
      <c r="A80" s="35" t="s">
        <v>56</v>
      </c>
      <c r="E80" s="39" t="s">
        <v>674</v>
      </c>
    </row>
    <row r="81" spans="1:5" ht="12.75">
      <c r="A81" s="35" t="s">
        <v>57</v>
      </c>
      <c r="E81" s="40" t="s">
        <v>5</v>
      </c>
    </row>
    <row r="82" spans="1:5" ht="12.75">
      <c r="A82" t="s">
        <v>58</v>
      </c>
      <c r="E82" s="39" t="s">
        <v>624</v>
      </c>
    </row>
    <row r="83" spans="1:16" ht="12.75">
      <c r="A83" t="s">
        <v>50</v>
      </c>
      <c s="34" t="s">
        <v>133</v>
      </c>
      <c s="34" t="s">
        <v>673</v>
      </c>
      <c s="35" t="s">
        <v>5</v>
      </c>
      <c s="6" t="s">
        <v>676</v>
      </c>
      <c s="36" t="s">
        <v>579</v>
      </c>
      <c s="37">
        <v>7</v>
      </c>
      <c s="36">
        <v>0</v>
      </c>
      <c s="36">
        <f>ROUND(G83*H83,6)</f>
      </c>
      <c r="L83" s="38">
        <v>0</v>
      </c>
      <c s="32">
        <f>ROUND(ROUND(L83,2)*ROUND(G83,3),2)</f>
      </c>
      <c s="36" t="s">
        <v>166</v>
      </c>
      <c>
        <f>(M83*21)/100</f>
      </c>
      <c t="s">
        <v>28</v>
      </c>
    </row>
    <row r="84" spans="1:5" ht="12.75">
      <c r="A84" s="35" t="s">
        <v>56</v>
      </c>
      <c r="E84" s="39" t="s">
        <v>676</v>
      </c>
    </row>
    <row r="85" spans="1:5" ht="12.75">
      <c r="A85" s="35" t="s">
        <v>57</v>
      </c>
      <c r="E85" s="40" t="s">
        <v>5</v>
      </c>
    </row>
    <row r="86" spans="1:5" ht="12.75">
      <c r="A86" t="s">
        <v>58</v>
      </c>
      <c r="E86" s="39" t="s">
        <v>624</v>
      </c>
    </row>
    <row r="87" spans="1:16" ht="12.75">
      <c r="A87" t="s">
        <v>50</v>
      </c>
      <c s="34" t="s">
        <v>137</v>
      </c>
      <c s="34" t="s">
        <v>675</v>
      </c>
      <c s="35" t="s">
        <v>5</v>
      </c>
      <c s="6" t="s">
        <v>678</v>
      </c>
      <c s="36" t="s">
        <v>579</v>
      </c>
      <c s="37">
        <v>1</v>
      </c>
      <c s="36">
        <v>0</v>
      </c>
      <c s="36">
        <f>ROUND(G87*H87,6)</f>
      </c>
      <c r="L87" s="38">
        <v>0</v>
      </c>
      <c s="32">
        <f>ROUND(ROUND(L87,2)*ROUND(G87,3),2)</f>
      </c>
      <c s="36" t="s">
        <v>166</v>
      </c>
      <c>
        <f>(M87*21)/100</f>
      </c>
      <c t="s">
        <v>28</v>
      </c>
    </row>
    <row r="88" spans="1:5" ht="12.75">
      <c r="A88" s="35" t="s">
        <v>56</v>
      </c>
      <c r="E88" s="39" t="s">
        <v>678</v>
      </c>
    </row>
    <row r="89" spans="1:5" ht="12.75">
      <c r="A89" s="35" t="s">
        <v>57</v>
      </c>
      <c r="E89" s="40" t="s">
        <v>5</v>
      </c>
    </row>
    <row r="90" spans="1:5" ht="12.75">
      <c r="A90" t="s">
        <v>58</v>
      </c>
      <c r="E90" s="39" t="s">
        <v>624</v>
      </c>
    </row>
    <row r="91" spans="1:16" ht="12.75">
      <c r="A91" t="s">
        <v>50</v>
      </c>
      <c s="34" t="s">
        <v>141</v>
      </c>
      <c s="34" t="s">
        <v>677</v>
      </c>
      <c s="35" t="s">
        <v>5</v>
      </c>
      <c s="6" t="s">
        <v>838</v>
      </c>
      <c s="36" t="s">
        <v>579</v>
      </c>
      <c s="37">
        <v>4</v>
      </c>
      <c s="36">
        <v>0</v>
      </c>
      <c s="36">
        <f>ROUND(G91*H91,6)</f>
      </c>
      <c r="L91" s="38">
        <v>0</v>
      </c>
      <c s="32">
        <f>ROUND(ROUND(L91,2)*ROUND(G91,3),2)</f>
      </c>
      <c s="36" t="s">
        <v>166</v>
      </c>
      <c>
        <f>(M91*21)/100</f>
      </c>
      <c t="s">
        <v>28</v>
      </c>
    </row>
    <row r="92" spans="1:5" ht="12.75">
      <c r="A92" s="35" t="s">
        <v>56</v>
      </c>
      <c r="E92" s="39" t="s">
        <v>838</v>
      </c>
    </row>
    <row r="93" spans="1:5" ht="12.75">
      <c r="A93" s="35" t="s">
        <v>57</v>
      </c>
      <c r="E93" s="40" t="s">
        <v>5</v>
      </c>
    </row>
    <row r="94" spans="1:5" ht="12.75">
      <c r="A94" t="s">
        <v>58</v>
      </c>
      <c r="E94" s="39" t="s">
        <v>624</v>
      </c>
    </row>
    <row r="95" spans="1:13" ht="12.75">
      <c r="A95" t="s">
        <v>47</v>
      </c>
      <c r="C95" s="31" t="s">
        <v>26</v>
      </c>
      <c r="E95" s="33" t="s">
        <v>839</v>
      </c>
      <c r="J95" s="32">
        <f>0</f>
      </c>
      <c s="32">
        <f>0</f>
      </c>
      <c s="32">
        <f>0+L96+L100+L104+L108</f>
      </c>
      <c s="32">
        <f>0+M96+M100+M104+M108</f>
      </c>
    </row>
    <row r="96" spans="1:16" ht="25.5">
      <c r="A96" t="s">
        <v>50</v>
      </c>
      <c s="34" t="s">
        <v>144</v>
      </c>
      <c s="34" t="s">
        <v>812</v>
      </c>
      <c s="35" t="s">
        <v>5</v>
      </c>
      <c s="6" t="s">
        <v>709</v>
      </c>
      <c s="36" t="s">
        <v>579</v>
      </c>
      <c s="37">
        <v>1</v>
      </c>
      <c s="36">
        <v>0</v>
      </c>
      <c s="36">
        <f>ROUND(G96*H96,6)</f>
      </c>
      <c r="L96" s="38">
        <v>0</v>
      </c>
      <c s="32">
        <f>ROUND(ROUND(L96,2)*ROUND(G96,3),2)</f>
      </c>
      <c s="36" t="s">
        <v>166</v>
      </c>
      <c>
        <f>(M96*21)/100</f>
      </c>
      <c t="s">
        <v>28</v>
      </c>
    </row>
    <row r="97" spans="1:5" ht="25.5">
      <c r="A97" s="35" t="s">
        <v>56</v>
      </c>
      <c r="E97" s="39" t="s">
        <v>709</v>
      </c>
    </row>
    <row r="98" spans="1:5" ht="12.75">
      <c r="A98" s="35" t="s">
        <v>57</v>
      </c>
      <c r="E98" s="40" t="s">
        <v>5</v>
      </c>
    </row>
    <row r="99" spans="1:5" ht="51">
      <c r="A99" t="s">
        <v>58</v>
      </c>
      <c r="E99" s="39" t="s">
        <v>710</v>
      </c>
    </row>
    <row r="100" spans="1:16" ht="12.75">
      <c r="A100" t="s">
        <v>50</v>
      </c>
      <c s="34" t="s">
        <v>148</v>
      </c>
      <c s="34" t="s">
        <v>681</v>
      </c>
      <c s="35" t="s">
        <v>5</v>
      </c>
      <c s="6" t="s">
        <v>700</v>
      </c>
      <c s="36" t="s">
        <v>579</v>
      </c>
      <c s="37">
        <v>6</v>
      </c>
      <c s="36">
        <v>0</v>
      </c>
      <c s="36">
        <f>ROUND(G100*H100,6)</f>
      </c>
      <c r="L100" s="38">
        <v>0</v>
      </c>
      <c s="32">
        <f>ROUND(ROUND(L100,2)*ROUND(G100,3),2)</f>
      </c>
      <c s="36" t="s">
        <v>166</v>
      </c>
      <c>
        <f>(M100*21)/100</f>
      </c>
      <c t="s">
        <v>28</v>
      </c>
    </row>
    <row r="101" spans="1:5" ht="12.75">
      <c r="A101" s="35" t="s">
        <v>56</v>
      </c>
      <c r="E101" s="39" t="s">
        <v>700</v>
      </c>
    </row>
    <row r="102" spans="1:5" ht="12.75">
      <c r="A102" s="35" t="s">
        <v>57</v>
      </c>
      <c r="E102" s="40" t="s">
        <v>5</v>
      </c>
    </row>
    <row r="103" spans="1:5" ht="12.75">
      <c r="A103" t="s">
        <v>58</v>
      </c>
      <c r="E103" s="39" t="s">
        <v>701</v>
      </c>
    </row>
    <row r="104" spans="1:16" ht="12.75">
      <c r="A104" t="s">
        <v>50</v>
      </c>
      <c s="34" t="s">
        <v>152</v>
      </c>
      <c s="34" t="s">
        <v>683</v>
      </c>
      <c s="35" t="s">
        <v>5</v>
      </c>
      <c s="6" t="s">
        <v>703</v>
      </c>
      <c s="36" t="s">
        <v>579</v>
      </c>
      <c s="37">
        <v>4</v>
      </c>
      <c s="36">
        <v>0</v>
      </c>
      <c s="36">
        <f>ROUND(G104*H104,6)</f>
      </c>
      <c r="L104" s="38">
        <v>0</v>
      </c>
      <c s="32">
        <f>ROUND(ROUND(L104,2)*ROUND(G104,3),2)</f>
      </c>
      <c s="36" t="s">
        <v>166</v>
      </c>
      <c>
        <f>(M104*21)/100</f>
      </c>
      <c t="s">
        <v>28</v>
      </c>
    </row>
    <row r="105" spans="1:5" ht="12.75">
      <c r="A105" s="35" t="s">
        <v>56</v>
      </c>
      <c r="E105" s="39" t="s">
        <v>703</v>
      </c>
    </row>
    <row r="106" spans="1:5" ht="12.75">
      <c r="A106" s="35" t="s">
        <v>57</v>
      </c>
      <c r="E106" s="40" t="s">
        <v>5</v>
      </c>
    </row>
    <row r="107" spans="1:5" ht="12.75">
      <c r="A107" t="s">
        <v>58</v>
      </c>
      <c r="E107" s="39" t="s">
        <v>701</v>
      </c>
    </row>
    <row r="108" spans="1:16" ht="12.75">
      <c r="A108" t="s">
        <v>50</v>
      </c>
      <c s="34" t="s">
        <v>156</v>
      </c>
      <c s="34" t="s">
        <v>815</v>
      </c>
      <c s="35" t="s">
        <v>5</v>
      </c>
      <c s="6" t="s">
        <v>840</v>
      </c>
      <c s="36" t="s">
        <v>579</v>
      </c>
      <c s="37">
        <v>1</v>
      </c>
      <c s="36">
        <v>0</v>
      </c>
      <c s="36">
        <f>ROUND(G108*H108,6)</f>
      </c>
      <c r="L108" s="38">
        <v>0</v>
      </c>
      <c s="32">
        <f>ROUND(ROUND(L108,2)*ROUND(G108,3),2)</f>
      </c>
      <c s="36" t="s">
        <v>166</v>
      </c>
      <c>
        <f>(M108*21)/100</f>
      </c>
      <c t="s">
        <v>28</v>
      </c>
    </row>
    <row r="109" spans="1:5" ht="12.75">
      <c r="A109" s="35" t="s">
        <v>56</v>
      </c>
      <c r="E109" s="39" t="s">
        <v>840</v>
      </c>
    </row>
    <row r="110" spans="1:5" ht="12.75">
      <c r="A110" s="35" t="s">
        <v>57</v>
      </c>
      <c r="E110" s="40" t="s">
        <v>5</v>
      </c>
    </row>
    <row r="111" spans="1:5" ht="12.75">
      <c r="A111" t="s">
        <v>58</v>
      </c>
      <c r="E111" s="39" t="s">
        <v>706</v>
      </c>
    </row>
    <row r="112" spans="1:13" ht="12.75">
      <c r="A112" t="s">
        <v>47</v>
      </c>
      <c r="C112" s="31" t="s">
        <v>66</v>
      </c>
      <c r="E112" s="33" t="s">
        <v>841</v>
      </c>
      <c r="J112" s="32">
        <f>0</f>
      </c>
      <c s="32">
        <f>0</f>
      </c>
      <c s="32">
        <f>0+L113+L117</f>
      </c>
      <c s="32">
        <f>0+M113+M117</f>
      </c>
    </row>
    <row r="113" spans="1:16" ht="25.5">
      <c r="A113" t="s">
        <v>50</v>
      </c>
      <c s="34" t="s">
        <v>212</v>
      </c>
      <c s="34" t="s">
        <v>687</v>
      </c>
      <c s="35" t="s">
        <v>5</v>
      </c>
      <c s="6" t="s">
        <v>842</v>
      </c>
      <c s="36" t="s">
        <v>579</v>
      </c>
      <c s="37">
        <v>1</v>
      </c>
      <c s="36">
        <v>0</v>
      </c>
      <c s="36">
        <f>ROUND(G113*H113,6)</f>
      </c>
      <c r="L113" s="38">
        <v>0</v>
      </c>
      <c s="32">
        <f>ROUND(ROUND(L113,2)*ROUND(G113,3),2)</f>
      </c>
      <c s="36" t="s">
        <v>166</v>
      </c>
      <c>
        <f>(M113*21)/100</f>
      </c>
      <c t="s">
        <v>28</v>
      </c>
    </row>
    <row r="114" spans="1:5" ht="25.5">
      <c r="A114" s="35" t="s">
        <v>56</v>
      </c>
      <c r="E114" s="39" t="s">
        <v>842</v>
      </c>
    </row>
    <row r="115" spans="1:5" ht="12.75">
      <c r="A115" s="35" t="s">
        <v>57</v>
      </c>
      <c r="E115" s="40" t="s">
        <v>5</v>
      </c>
    </row>
    <row r="116" spans="1:5" ht="51">
      <c r="A116" t="s">
        <v>58</v>
      </c>
      <c r="E116" s="39" t="s">
        <v>710</v>
      </c>
    </row>
    <row r="117" spans="1:16" ht="12.75">
      <c r="A117" t="s">
        <v>50</v>
      </c>
      <c s="34" t="s">
        <v>215</v>
      </c>
      <c s="34" t="s">
        <v>689</v>
      </c>
      <c s="35" t="s">
        <v>5</v>
      </c>
      <c s="6" t="s">
        <v>703</v>
      </c>
      <c s="36" t="s">
        <v>579</v>
      </c>
      <c s="37">
        <v>3</v>
      </c>
      <c s="36">
        <v>0</v>
      </c>
      <c s="36">
        <f>ROUND(G117*H117,6)</f>
      </c>
      <c r="L117" s="38">
        <v>0</v>
      </c>
      <c s="32">
        <f>ROUND(ROUND(L117,2)*ROUND(G117,3),2)</f>
      </c>
      <c s="36" t="s">
        <v>166</v>
      </c>
      <c>
        <f>(M117*21)/100</f>
      </c>
      <c t="s">
        <v>28</v>
      </c>
    </row>
    <row r="118" spans="1:5" ht="12.75">
      <c r="A118" s="35" t="s">
        <v>56</v>
      </c>
      <c r="E118" s="39" t="s">
        <v>703</v>
      </c>
    </row>
    <row r="119" spans="1:5" ht="12.75">
      <c r="A119" s="35" t="s">
        <v>57</v>
      </c>
      <c r="E119" s="40" t="s">
        <v>5</v>
      </c>
    </row>
    <row r="120" spans="1:5" ht="12.75">
      <c r="A120" t="s">
        <v>58</v>
      </c>
      <c r="E120" s="39" t="s">
        <v>701</v>
      </c>
    </row>
    <row r="121" spans="1:13" ht="12.75">
      <c r="A121" t="s">
        <v>47</v>
      </c>
      <c r="C121" s="31" t="s">
        <v>69</v>
      </c>
      <c r="E121" s="33" t="s">
        <v>719</v>
      </c>
      <c r="J121" s="32">
        <f>0</f>
      </c>
      <c s="32">
        <f>0</f>
      </c>
      <c s="32">
        <f>0+L122+L126+L130+L134+L138+L142+L146+L150+L154+L158</f>
      </c>
      <c s="32">
        <f>0+M122+M126+M130+M134+M138+M142+M146+M150+M154+M158</f>
      </c>
    </row>
    <row r="122" spans="1:16" ht="12.75">
      <c r="A122" t="s">
        <v>50</v>
      </c>
      <c s="34" t="s">
        <v>218</v>
      </c>
      <c s="34" t="s">
        <v>720</v>
      </c>
      <c s="35" t="s">
        <v>5</v>
      </c>
      <c s="6" t="s">
        <v>721</v>
      </c>
      <c s="36" t="s">
        <v>114</v>
      </c>
      <c s="37">
        <v>430</v>
      </c>
      <c s="36">
        <v>0</v>
      </c>
      <c s="36">
        <f>ROUND(G122*H122,6)</f>
      </c>
      <c r="L122" s="38">
        <v>0</v>
      </c>
      <c s="32">
        <f>ROUND(ROUND(L122,2)*ROUND(G122,3),2)</f>
      </c>
      <c s="36" t="s">
        <v>601</v>
      </c>
      <c>
        <f>(M122*21)/100</f>
      </c>
      <c t="s">
        <v>28</v>
      </c>
    </row>
    <row r="123" spans="1:5" ht="12.75">
      <c r="A123" s="35" t="s">
        <v>56</v>
      </c>
      <c r="E123" s="39" t="s">
        <v>721</v>
      </c>
    </row>
    <row r="124" spans="1:5" ht="12.75">
      <c r="A124" s="35" t="s">
        <v>57</v>
      </c>
      <c r="E124" s="40" t="s">
        <v>5</v>
      </c>
    </row>
    <row r="125" spans="1:5" ht="63.75">
      <c r="A125" t="s">
        <v>58</v>
      </c>
      <c r="E125" s="39" t="s">
        <v>722</v>
      </c>
    </row>
    <row r="126" spans="1:16" ht="12.75">
      <c r="A126" t="s">
        <v>50</v>
      </c>
      <c s="34" t="s">
        <v>221</v>
      </c>
      <c s="34" t="s">
        <v>723</v>
      </c>
      <c s="35" t="s">
        <v>5</v>
      </c>
      <c s="6" t="s">
        <v>724</v>
      </c>
      <c s="36" t="s">
        <v>114</v>
      </c>
      <c s="37">
        <v>350</v>
      </c>
      <c s="36">
        <v>0</v>
      </c>
      <c s="36">
        <f>ROUND(G126*H126,6)</f>
      </c>
      <c r="L126" s="38">
        <v>0</v>
      </c>
      <c s="32">
        <f>ROUND(ROUND(L126,2)*ROUND(G126,3),2)</f>
      </c>
      <c s="36" t="s">
        <v>601</v>
      </c>
      <c>
        <f>(M126*21)/100</f>
      </c>
      <c t="s">
        <v>28</v>
      </c>
    </row>
    <row r="127" spans="1:5" ht="12.75">
      <c r="A127" s="35" t="s">
        <v>56</v>
      </c>
      <c r="E127" s="39" t="s">
        <v>724</v>
      </c>
    </row>
    <row r="128" spans="1:5" ht="12.75">
      <c r="A128" s="35" t="s">
        <v>57</v>
      </c>
      <c r="E128" s="40" t="s">
        <v>5</v>
      </c>
    </row>
    <row r="129" spans="1:5" ht="63.75">
      <c r="A129" t="s">
        <v>58</v>
      </c>
      <c r="E129" s="39" t="s">
        <v>843</v>
      </c>
    </row>
    <row r="130" spans="1:16" ht="12.75">
      <c r="A130" t="s">
        <v>50</v>
      </c>
      <c s="34" t="s">
        <v>224</v>
      </c>
      <c s="34" t="s">
        <v>736</v>
      </c>
      <c s="35" t="s">
        <v>5</v>
      </c>
      <c s="6" t="s">
        <v>737</v>
      </c>
      <c s="36" t="s">
        <v>114</v>
      </c>
      <c s="37">
        <v>2790</v>
      </c>
      <c s="36">
        <v>0</v>
      </c>
      <c s="36">
        <f>ROUND(G130*H130,6)</f>
      </c>
      <c r="L130" s="38">
        <v>0</v>
      </c>
      <c s="32">
        <f>ROUND(ROUND(L130,2)*ROUND(G130,3),2)</f>
      </c>
      <c s="36" t="s">
        <v>601</v>
      </c>
      <c>
        <f>(M130*21)/100</f>
      </c>
      <c t="s">
        <v>28</v>
      </c>
    </row>
    <row r="131" spans="1:5" ht="12.75">
      <c r="A131" s="35" t="s">
        <v>56</v>
      </c>
      <c r="E131" s="39" t="s">
        <v>737</v>
      </c>
    </row>
    <row r="132" spans="1:5" ht="12.75">
      <c r="A132" s="35" t="s">
        <v>57</v>
      </c>
      <c r="E132" s="40" t="s">
        <v>5</v>
      </c>
    </row>
    <row r="133" spans="1:5" ht="63.75">
      <c r="A133" t="s">
        <v>58</v>
      </c>
      <c r="E133" s="39" t="s">
        <v>738</v>
      </c>
    </row>
    <row r="134" spans="1:16" ht="12.75">
      <c r="A134" t="s">
        <v>50</v>
      </c>
      <c s="34" t="s">
        <v>227</v>
      </c>
      <c s="34" t="s">
        <v>740</v>
      </c>
      <c s="35" t="s">
        <v>5</v>
      </c>
      <c s="6" t="s">
        <v>741</v>
      </c>
      <c s="36" t="s">
        <v>114</v>
      </c>
      <c s="37">
        <v>780</v>
      </c>
      <c s="36">
        <v>0</v>
      </c>
      <c s="36">
        <f>ROUND(G134*H134,6)</f>
      </c>
      <c r="L134" s="38">
        <v>0</v>
      </c>
      <c s="32">
        <f>ROUND(ROUND(L134,2)*ROUND(G134,3),2)</f>
      </c>
      <c s="36" t="s">
        <v>601</v>
      </c>
      <c>
        <f>(M134*21)/100</f>
      </c>
      <c t="s">
        <v>28</v>
      </c>
    </row>
    <row r="135" spans="1:5" ht="12.75">
      <c r="A135" s="35" t="s">
        <v>56</v>
      </c>
      <c r="E135" s="39" t="s">
        <v>741</v>
      </c>
    </row>
    <row r="136" spans="1:5" ht="12.75">
      <c r="A136" s="35" t="s">
        <v>57</v>
      </c>
      <c r="E136" s="40" t="s">
        <v>5</v>
      </c>
    </row>
    <row r="137" spans="1:5" ht="63.75">
      <c r="A137" t="s">
        <v>58</v>
      </c>
      <c r="E137" s="39" t="s">
        <v>742</v>
      </c>
    </row>
    <row r="138" spans="1:16" ht="25.5">
      <c r="A138" t="s">
        <v>50</v>
      </c>
      <c s="34" t="s">
        <v>230</v>
      </c>
      <c s="34" t="s">
        <v>752</v>
      </c>
      <c s="35" t="s">
        <v>5</v>
      </c>
      <c s="6" t="s">
        <v>753</v>
      </c>
      <c s="36" t="s">
        <v>114</v>
      </c>
      <c s="37">
        <v>40</v>
      </c>
      <c s="36">
        <v>0</v>
      </c>
      <c s="36">
        <f>ROUND(G138*H138,6)</f>
      </c>
      <c r="L138" s="38">
        <v>0</v>
      </c>
      <c s="32">
        <f>ROUND(ROUND(L138,2)*ROUND(G138,3),2)</f>
      </c>
      <c s="36" t="s">
        <v>601</v>
      </c>
      <c>
        <f>(M138*21)/100</f>
      </c>
      <c t="s">
        <v>28</v>
      </c>
    </row>
    <row r="139" spans="1:5" ht="25.5">
      <c r="A139" s="35" t="s">
        <v>56</v>
      </c>
      <c r="E139" s="39" t="s">
        <v>753</v>
      </c>
    </row>
    <row r="140" spans="1:5" ht="12.75">
      <c r="A140" s="35" t="s">
        <v>57</v>
      </c>
      <c r="E140" s="40" t="s">
        <v>5</v>
      </c>
    </row>
    <row r="141" spans="1:5" ht="89.25">
      <c r="A141" t="s">
        <v>58</v>
      </c>
      <c r="E141" s="39" t="s">
        <v>844</v>
      </c>
    </row>
    <row r="142" spans="1:16" ht="25.5">
      <c r="A142" t="s">
        <v>50</v>
      </c>
      <c s="34" t="s">
        <v>233</v>
      </c>
      <c s="34" t="s">
        <v>756</v>
      </c>
      <c s="35" t="s">
        <v>5</v>
      </c>
      <c s="6" t="s">
        <v>757</v>
      </c>
      <c s="36" t="s">
        <v>114</v>
      </c>
      <c s="37">
        <v>350</v>
      </c>
      <c s="36">
        <v>0</v>
      </c>
      <c s="36">
        <f>ROUND(G142*H142,6)</f>
      </c>
      <c r="L142" s="38">
        <v>0</v>
      </c>
      <c s="32">
        <f>ROUND(ROUND(L142,2)*ROUND(G142,3),2)</f>
      </c>
      <c s="36" t="s">
        <v>601</v>
      </c>
      <c>
        <f>(M142*21)/100</f>
      </c>
      <c t="s">
        <v>28</v>
      </c>
    </row>
    <row r="143" spans="1:5" ht="25.5">
      <c r="A143" s="35" t="s">
        <v>56</v>
      </c>
      <c r="E143" s="39" t="s">
        <v>757</v>
      </c>
    </row>
    <row r="144" spans="1:5" ht="12.75">
      <c r="A144" s="35" t="s">
        <v>57</v>
      </c>
      <c r="E144" s="40" t="s">
        <v>5</v>
      </c>
    </row>
    <row r="145" spans="1:5" ht="102">
      <c r="A145" t="s">
        <v>58</v>
      </c>
      <c r="E145" s="39" t="s">
        <v>758</v>
      </c>
    </row>
    <row r="146" spans="1:16" ht="25.5">
      <c r="A146" t="s">
        <v>50</v>
      </c>
      <c s="34" t="s">
        <v>236</v>
      </c>
      <c s="34" t="s">
        <v>112</v>
      </c>
      <c s="35" t="s">
        <v>5</v>
      </c>
      <c s="6" t="s">
        <v>113</v>
      </c>
      <c s="36" t="s">
        <v>114</v>
      </c>
      <c s="37">
        <v>480</v>
      </c>
      <c s="36">
        <v>0</v>
      </c>
      <c s="36">
        <f>ROUND(G146*H146,6)</f>
      </c>
      <c r="L146" s="38">
        <v>0</v>
      </c>
      <c s="32">
        <f>ROUND(ROUND(L146,2)*ROUND(G146,3),2)</f>
      </c>
      <c s="36" t="s">
        <v>601</v>
      </c>
      <c>
        <f>(M146*21)/100</f>
      </c>
      <c t="s">
        <v>28</v>
      </c>
    </row>
    <row r="147" spans="1:5" ht="25.5">
      <c r="A147" s="35" t="s">
        <v>56</v>
      </c>
      <c r="E147" s="39" t="s">
        <v>113</v>
      </c>
    </row>
    <row r="148" spans="1:5" ht="12.75">
      <c r="A148" s="35" t="s">
        <v>57</v>
      </c>
      <c r="E148" s="40" t="s">
        <v>5</v>
      </c>
    </row>
    <row r="149" spans="1:5" ht="89.25">
      <c r="A149" t="s">
        <v>58</v>
      </c>
      <c r="E149" s="39" t="s">
        <v>845</v>
      </c>
    </row>
    <row r="150" spans="1:16" ht="12.75">
      <c r="A150" t="s">
        <v>50</v>
      </c>
      <c s="34" t="s">
        <v>239</v>
      </c>
      <c s="34" t="s">
        <v>711</v>
      </c>
      <c s="35" t="s">
        <v>5</v>
      </c>
      <c s="6" t="s">
        <v>767</v>
      </c>
      <c s="36" t="s">
        <v>579</v>
      </c>
      <c s="37">
        <v>1</v>
      </c>
      <c s="36">
        <v>0</v>
      </c>
      <c s="36">
        <f>ROUND(G150*H150,6)</f>
      </c>
      <c r="L150" s="38">
        <v>0</v>
      </c>
      <c s="32">
        <f>ROUND(ROUND(L150,2)*ROUND(G150,3),2)</f>
      </c>
      <c s="36" t="s">
        <v>166</v>
      </c>
      <c>
        <f>(M150*21)/100</f>
      </c>
      <c t="s">
        <v>28</v>
      </c>
    </row>
    <row r="151" spans="1:5" ht="12.75">
      <c r="A151" s="35" t="s">
        <v>56</v>
      </c>
      <c r="E151" s="39" t="s">
        <v>767</v>
      </c>
    </row>
    <row r="152" spans="1:5" ht="12.75">
      <c r="A152" s="35" t="s">
        <v>57</v>
      </c>
      <c r="E152" s="40" t="s">
        <v>5</v>
      </c>
    </row>
    <row r="153" spans="1:5" ht="25.5">
      <c r="A153" t="s">
        <v>58</v>
      </c>
      <c r="E153" s="39" t="s">
        <v>768</v>
      </c>
    </row>
    <row r="154" spans="1:16" ht="25.5">
      <c r="A154" t="s">
        <v>50</v>
      </c>
      <c s="34" t="s">
        <v>242</v>
      </c>
      <c s="34" t="s">
        <v>63</v>
      </c>
      <c s="35" t="s">
        <v>5</v>
      </c>
      <c s="6" t="s">
        <v>64</v>
      </c>
      <c s="36" t="s">
        <v>54</v>
      </c>
      <c s="37">
        <v>15</v>
      </c>
      <c s="36">
        <v>0</v>
      </c>
      <c s="36">
        <f>ROUND(G154*H154,6)</f>
      </c>
      <c r="L154" s="38">
        <v>0</v>
      </c>
      <c s="32">
        <f>ROUND(ROUND(L154,2)*ROUND(G154,3),2)</f>
      </c>
      <c s="36" t="s">
        <v>601</v>
      </c>
      <c>
        <f>(M154*21)/100</f>
      </c>
      <c t="s">
        <v>28</v>
      </c>
    </row>
    <row r="155" spans="1:5" ht="25.5">
      <c r="A155" s="35" t="s">
        <v>56</v>
      </c>
      <c r="E155" s="39" t="s">
        <v>64</v>
      </c>
    </row>
    <row r="156" spans="1:5" ht="12.75">
      <c r="A156" s="35" t="s">
        <v>57</v>
      </c>
      <c r="E156" s="40" t="s">
        <v>5</v>
      </c>
    </row>
    <row r="157" spans="1:5" ht="51">
      <c r="A157" t="s">
        <v>58</v>
      </c>
      <c r="E157" s="39" t="s">
        <v>770</v>
      </c>
    </row>
    <row r="158" spans="1:16" ht="25.5">
      <c r="A158" t="s">
        <v>50</v>
      </c>
      <c s="34" t="s">
        <v>245</v>
      </c>
      <c s="34" t="s">
        <v>744</v>
      </c>
      <c s="35" t="s">
        <v>5</v>
      </c>
      <c s="6" t="s">
        <v>745</v>
      </c>
      <c s="36" t="s">
        <v>114</v>
      </c>
      <c s="37">
        <v>100</v>
      </c>
      <c s="36">
        <v>0</v>
      </c>
      <c s="36">
        <f>ROUND(G158*H158,6)</f>
      </c>
      <c r="L158" s="38">
        <v>0</v>
      </c>
      <c s="32">
        <f>ROUND(ROUND(L158,2)*ROUND(G158,3),2)</f>
      </c>
      <c s="36" t="s">
        <v>601</v>
      </c>
      <c>
        <f>(M158*21)/100</f>
      </c>
      <c t="s">
        <v>28</v>
      </c>
    </row>
    <row r="159" spans="1:5" ht="25.5">
      <c r="A159" s="35" t="s">
        <v>56</v>
      </c>
      <c r="E159" s="39" t="s">
        <v>745</v>
      </c>
    </row>
    <row r="160" spans="1:5" ht="12.75">
      <c r="A160" s="35" t="s">
        <v>57</v>
      </c>
      <c r="E160" s="40" t="s">
        <v>5</v>
      </c>
    </row>
    <row r="161" spans="1:5" ht="63.75">
      <c r="A161" t="s">
        <v>58</v>
      </c>
      <c r="E161" s="39" t="s">
        <v>746</v>
      </c>
    </row>
    <row r="162" spans="1:13" ht="12.75">
      <c r="A162" t="s">
        <v>47</v>
      </c>
      <c r="C162" s="31" t="s">
        <v>27</v>
      </c>
      <c r="E162" s="33" t="s">
        <v>585</v>
      </c>
      <c r="J162" s="32">
        <f>0</f>
      </c>
      <c s="32">
        <f>0</f>
      </c>
      <c s="32">
        <f>0+L163+L167+L171+L175+L179+L183+L187+L191+L195+L199</f>
      </c>
      <c s="32">
        <f>0+M163+M167+M171+M175+M179+M183+M187+M191+M195+M199</f>
      </c>
    </row>
    <row r="163" spans="1:16" ht="12.75">
      <c r="A163" t="s">
        <v>50</v>
      </c>
      <c s="34" t="s">
        <v>248</v>
      </c>
      <c s="34" t="s">
        <v>718</v>
      </c>
      <c s="35" t="s">
        <v>5</v>
      </c>
      <c s="6" t="s">
        <v>594</v>
      </c>
      <c s="36" t="s">
        <v>591</v>
      </c>
      <c s="37">
        <v>60</v>
      </c>
      <c s="36">
        <v>0</v>
      </c>
      <c s="36">
        <f>ROUND(G163*H163,6)</f>
      </c>
      <c r="L163" s="38">
        <v>0</v>
      </c>
      <c s="32">
        <f>ROUND(ROUND(L163,2)*ROUND(G163,3),2)</f>
      </c>
      <c s="36" t="s">
        <v>166</v>
      </c>
      <c>
        <f>(M163*21)/100</f>
      </c>
      <c t="s">
        <v>28</v>
      </c>
    </row>
    <row r="164" spans="1:5" ht="12.75">
      <c r="A164" s="35" t="s">
        <v>56</v>
      </c>
      <c r="E164" s="39" t="s">
        <v>594</v>
      </c>
    </row>
    <row r="165" spans="1:5" ht="12.75">
      <c r="A165" s="35" t="s">
        <v>57</v>
      </c>
      <c r="E165" s="40" t="s">
        <v>5</v>
      </c>
    </row>
    <row r="166" spans="1:5" ht="25.5">
      <c r="A166" t="s">
        <v>58</v>
      </c>
      <c r="E166" s="39" t="s">
        <v>588</v>
      </c>
    </row>
    <row r="167" spans="1:16" ht="12.75">
      <c r="A167" t="s">
        <v>50</v>
      </c>
      <c s="34" t="s">
        <v>251</v>
      </c>
      <c s="34" t="s">
        <v>822</v>
      </c>
      <c s="35" t="s">
        <v>5</v>
      </c>
      <c s="6" t="s">
        <v>590</v>
      </c>
      <c s="36" t="s">
        <v>591</v>
      </c>
      <c s="37">
        <v>520</v>
      </c>
      <c s="36">
        <v>0</v>
      </c>
      <c s="36">
        <f>ROUND(G167*H167,6)</f>
      </c>
      <c r="L167" s="38">
        <v>0</v>
      </c>
      <c s="32">
        <f>ROUND(ROUND(L167,2)*ROUND(G167,3),2)</f>
      </c>
      <c s="36" t="s">
        <v>166</v>
      </c>
      <c>
        <f>(M167*21)/100</f>
      </c>
      <c t="s">
        <v>28</v>
      </c>
    </row>
    <row r="168" spans="1:5" ht="12.75">
      <c r="A168" s="35" t="s">
        <v>56</v>
      </c>
      <c r="E168" s="39" t="s">
        <v>590</v>
      </c>
    </row>
    <row r="169" spans="1:5" ht="12.75">
      <c r="A169" s="35" t="s">
        <v>57</v>
      </c>
      <c r="E169" s="40" t="s">
        <v>5</v>
      </c>
    </row>
    <row r="170" spans="1:5" ht="25.5">
      <c r="A170" t="s">
        <v>58</v>
      </c>
      <c r="E170" s="39" t="s">
        <v>775</v>
      </c>
    </row>
    <row r="171" spans="1:16" ht="12.75">
      <c r="A171" t="s">
        <v>50</v>
      </c>
      <c s="34" t="s">
        <v>254</v>
      </c>
      <c s="34" t="s">
        <v>823</v>
      </c>
      <c s="35" t="s">
        <v>5</v>
      </c>
      <c s="6" t="s">
        <v>778</v>
      </c>
      <c s="36" t="s">
        <v>591</v>
      </c>
      <c s="37">
        <v>115</v>
      </c>
      <c s="36">
        <v>0</v>
      </c>
      <c s="36">
        <f>ROUND(G171*H171,6)</f>
      </c>
      <c r="L171" s="38">
        <v>0</v>
      </c>
      <c s="32">
        <f>ROUND(ROUND(L171,2)*ROUND(G171,3),2)</f>
      </c>
      <c s="36" t="s">
        <v>166</v>
      </c>
      <c>
        <f>(M171*21)/100</f>
      </c>
      <c t="s">
        <v>28</v>
      </c>
    </row>
    <row r="172" spans="1:5" ht="12.75">
      <c r="A172" s="35" t="s">
        <v>56</v>
      </c>
      <c r="E172" s="39" t="s">
        <v>778</v>
      </c>
    </row>
    <row r="173" spans="1:5" ht="12.75">
      <c r="A173" s="35" t="s">
        <v>57</v>
      </c>
      <c r="E173" s="40" t="s">
        <v>5</v>
      </c>
    </row>
    <row r="174" spans="1:5" ht="25.5">
      <c r="A174" t="s">
        <v>58</v>
      </c>
      <c r="E174" s="39" t="s">
        <v>779</v>
      </c>
    </row>
    <row r="175" spans="1:16" ht="12.75">
      <c r="A175" t="s">
        <v>50</v>
      </c>
      <c s="34" t="s">
        <v>257</v>
      </c>
      <c s="34" t="s">
        <v>726</v>
      </c>
      <c s="35" t="s">
        <v>5</v>
      </c>
      <c s="6" t="s">
        <v>782</v>
      </c>
      <c s="36" t="s">
        <v>591</v>
      </c>
      <c s="37">
        <v>210</v>
      </c>
      <c s="36">
        <v>0</v>
      </c>
      <c s="36">
        <f>ROUND(G175*H175,6)</f>
      </c>
      <c r="L175" s="38">
        <v>0</v>
      </c>
      <c s="32">
        <f>ROUND(ROUND(L175,2)*ROUND(G175,3),2)</f>
      </c>
      <c s="36" t="s">
        <v>166</v>
      </c>
      <c>
        <f>(M175*21)/100</f>
      </c>
      <c t="s">
        <v>28</v>
      </c>
    </row>
    <row r="176" spans="1:5" ht="12.75">
      <c r="A176" s="35" t="s">
        <v>56</v>
      </c>
      <c r="E176" s="39" t="s">
        <v>782</v>
      </c>
    </row>
    <row r="177" spans="1:5" ht="12.75">
      <c r="A177" s="35" t="s">
        <v>57</v>
      </c>
      <c r="E177" s="40" t="s">
        <v>5</v>
      </c>
    </row>
    <row r="178" spans="1:5" ht="25.5">
      <c r="A178" t="s">
        <v>58</v>
      </c>
      <c r="E178" s="39" t="s">
        <v>783</v>
      </c>
    </row>
    <row r="179" spans="1:16" ht="12.75">
      <c r="A179" t="s">
        <v>50</v>
      </c>
      <c s="34" t="s">
        <v>260</v>
      </c>
      <c s="34" t="s">
        <v>846</v>
      </c>
      <c s="35" t="s">
        <v>5</v>
      </c>
      <c s="6" t="s">
        <v>786</v>
      </c>
      <c s="36" t="s">
        <v>591</v>
      </c>
      <c s="37">
        <v>120</v>
      </c>
      <c s="36">
        <v>0</v>
      </c>
      <c s="36">
        <f>ROUND(G179*H179,6)</f>
      </c>
      <c r="L179" s="38">
        <v>0</v>
      </c>
      <c s="32">
        <f>ROUND(ROUND(L179,2)*ROUND(G179,3),2)</f>
      </c>
      <c s="36" t="s">
        <v>166</v>
      </c>
      <c>
        <f>(M179*21)/100</f>
      </c>
      <c t="s">
        <v>28</v>
      </c>
    </row>
    <row r="180" spans="1:5" ht="12.75">
      <c r="A180" s="35" t="s">
        <v>56</v>
      </c>
      <c r="E180" s="39" t="s">
        <v>786</v>
      </c>
    </row>
    <row r="181" spans="1:5" ht="12.75">
      <c r="A181" s="35" t="s">
        <v>57</v>
      </c>
      <c r="E181" s="40" t="s">
        <v>5</v>
      </c>
    </row>
    <row r="182" spans="1:5" ht="38.25">
      <c r="A182" t="s">
        <v>58</v>
      </c>
      <c r="E182" s="39" t="s">
        <v>787</v>
      </c>
    </row>
    <row r="183" spans="1:16" ht="12.75">
      <c r="A183" t="s">
        <v>50</v>
      </c>
      <c s="34" t="s">
        <v>263</v>
      </c>
      <c s="34" t="s">
        <v>824</v>
      </c>
      <c s="35" t="s">
        <v>5</v>
      </c>
      <c s="6" t="s">
        <v>790</v>
      </c>
      <c s="36" t="s">
        <v>591</v>
      </c>
      <c s="37">
        <v>15</v>
      </c>
      <c s="36">
        <v>0</v>
      </c>
      <c s="36">
        <f>ROUND(G183*H183,6)</f>
      </c>
      <c r="L183" s="38">
        <v>0</v>
      </c>
      <c s="32">
        <f>ROUND(ROUND(L183,2)*ROUND(G183,3),2)</f>
      </c>
      <c s="36" t="s">
        <v>166</v>
      </c>
      <c>
        <f>(M183*21)/100</f>
      </c>
      <c t="s">
        <v>28</v>
      </c>
    </row>
    <row r="184" spans="1:5" ht="12.75">
      <c r="A184" s="35" t="s">
        <v>56</v>
      </c>
      <c r="E184" s="39" t="s">
        <v>790</v>
      </c>
    </row>
    <row r="185" spans="1:5" ht="12.75">
      <c r="A185" s="35" t="s">
        <v>57</v>
      </c>
      <c r="E185" s="40" t="s">
        <v>5</v>
      </c>
    </row>
    <row r="186" spans="1:5" ht="25.5">
      <c r="A186" t="s">
        <v>58</v>
      </c>
      <c r="E186" s="39" t="s">
        <v>791</v>
      </c>
    </row>
    <row r="187" spans="1:16" ht="12.75">
      <c r="A187" t="s">
        <v>50</v>
      </c>
      <c s="34" t="s">
        <v>266</v>
      </c>
      <c s="34" t="s">
        <v>825</v>
      </c>
      <c s="35" t="s">
        <v>5</v>
      </c>
      <c s="6" t="s">
        <v>596</v>
      </c>
      <c s="36" t="s">
        <v>591</v>
      </c>
      <c s="37">
        <v>520</v>
      </c>
      <c s="36">
        <v>0</v>
      </c>
      <c s="36">
        <f>ROUND(G187*H187,6)</f>
      </c>
      <c r="L187" s="38">
        <v>0</v>
      </c>
      <c s="32">
        <f>ROUND(ROUND(L187,2)*ROUND(G187,3),2)</f>
      </c>
      <c s="36" t="s">
        <v>166</v>
      </c>
      <c>
        <f>(M187*21)/100</f>
      </c>
      <c t="s">
        <v>28</v>
      </c>
    </row>
    <row r="188" spans="1:5" ht="12.75">
      <c r="A188" s="35" t="s">
        <v>56</v>
      </c>
      <c r="E188" s="39" t="s">
        <v>596</v>
      </c>
    </row>
    <row r="189" spans="1:5" ht="12.75">
      <c r="A189" s="35" t="s">
        <v>57</v>
      </c>
      <c r="E189" s="40" t="s">
        <v>5</v>
      </c>
    </row>
    <row r="190" spans="1:5" ht="25.5">
      <c r="A190" t="s">
        <v>58</v>
      </c>
      <c r="E190" s="39" t="s">
        <v>597</v>
      </c>
    </row>
    <row r="191" spans="1:16" ht="12.75">
      <c r="A191" t="s">
        <v>50</v>
      </c>
      <c s="34" t="s">
        <v>269</v>
      </c>
      <c s="34" t="s">
        <v>827</v>
      </c>
      <c s="35" t="s">
        <v>5</v>
      </c>
      <c s="6" t="s">
        <v>796</v>
      </c>
      <c s="36" t="s">
        <v>579</v>
      </c>
      <c s="37">
        <v>1</v>
      </c>
      <c s="36">
        <v>0</v>
      </c>
      <c s="36">
        <f>ROUND(G191*H191,6)</f>
      </c>
      <c r="L191" s="38">
        <v>0</v>
      </c>
      <c s="32">
        <f>ROUND(ROUND(L191,2)*ROUND(G191,3),2)</f>
      </c>
      <c s="36" t="s">
        <v>166</v>
      </c>
      <c>
        <f>(M191*21)/100</f>
      </c>
      <c t="s">
        <v>28</v>
      </c>
    </row>
    <row r="192" spans="1:5" ht="12.75">
      <c r="A192" s="35" t="s">
        <v>56</v>
      </c>
      <c r="E192" s="39" t="s">
        <v>796</v>
      </c>
    </row>
    <row r="193" spans="1:5" ht="12.75">
      <c r="A193" s="35" t="s">
        <v>57</v>
      </c>
      <c r="E193" s="40" t="s">
        <v>5</v>
      </c>
    </row>
    <row r="194" spans="1:5" ht="25.5">
      <c r="A194" t="s">
        <v>58</v>
      </c>
      <c r="E194" s="39" t="s">
        <v>797</v>
      </c>
    </row>
    <row r="195" spans="1:16" ht="12.75">
      <c r="A195" t="s">
        <v>50</v>
      </c>
      <c s="34" t="s">
        <v>272</v>
      </c>
      <c s="34" t="s">
        <v>142</v>
      </c>
      <c s="35" t="s">
        <v>5</v>
      </c>
      <c s="6" t="s">
        <v>143</v>
      </c>
      <c s="36" t="s">
        <v>54</v>
      </c>
      <c s="37">
        <v>1</v>
      </c>
      <c s="36">
        <v>0</v>
      </c>
      <c s="36">
        <f>ROUND(G195*H195,6)</f>
      </c>
      <c r="L195" s="38">
        <v>0</v>
      </c>
      <c s="32">
        <f>ROUND(ROUND(L195,2)*ROUND(G195,3),2)</f>
      </c>
      <c s="36" t="s">
        <v>601</v>
      </c>
      <c>
        <f>(M195*21)/100</f>
      </c>
      <c t="s">
        <v>28</v>
      </c>
    </row>
    <row r="196" spans="1:5" ht="12.75">
      <c r="A196" s="35" t="s">
        <v>56</v>
      </c>
      <c r="E196" s="39" t="s">
        <v>143</v>
      </c>
    </row>
    <row r="197" spans="1:5" ht="12.75">
      <c r="A197" s="35" t="s">
        <v>57</v>
      </c>
      <c r="E197" s="40" t="s">
        <v>5</v>
      </c>
    </row>
    <row r="198" spans="1:5" ht="89.25">
      <c r="A198" t="s">
        <v>58</v>
      </c>
      <c r="E198" s="39" t="s">
        <v>602</v>
      </c>
    </row>
    <row r="199" spans="1:16" ht="12.75">
      <c r="A199" t="s">
        <v>50</v>
      </c>
      <c s="34" t="s">
        <v>276</v>
      </c>
      <c s="34" t="s">
        <v>830</v>
      </c>
      <c s="35" t="s">
        <v>5</v>
      </c>
      <c s="6" t="s">
        <v>604</v>
      </c>
      <c s="36" t="s">
        <v>591</v>
      </c>
      <c s="37">
        <v>80</v>
      </c>
      <c s="36">
        <v>0</v>
      </c>
      <c s="36">
        <f>ROUND(G199*H199,6)</f>
      </c>
      <c r="L199" s="38">
        <v>0</v>
      </c>
      <c s="32">
        <f>ROUND(ROUND(L199,2)*ROUND(G199,3),2)</f>
      </c>
      <c s="36" t="s">
        <v>166</v>
      </c>
      <c>
        <f>(M199*21)/100</f>
      </c>
      <c t="s">
        <v>28</v>
      </c>
    </row>
    <row r="200" spans="1:5" ht="12.75">
      <c r="A200" s="35" t="s">
        <v>56</v>
      </c>
      <c r="E200" s="39" t="s">
        <v>604</v>
      </c>
    </row>
    <row r="201" spans="1:5" ht="12.75">
      <c r="A201" s="35" t="s">
        <v>57</v>
      </c>
      <c r="E201" s="40" t="s">
        <v>5</v>
      </c>
    </row>
    <row r="202" spans="1:5" ht="38.25">
      <c r="A202" t="s">
        <v>58</v>
      </c>
      <c r="E202" s="39" t="s">
        <v>605</v>
      </c>
    </row>
    <row r="203" spans="1:13" ht="12.75">
      <c r="A203" t="s">
        <v>47</v>
      </c>
      <c r="C203" s="31" t="s">
        <v>77</v>
      </c>
      <c r="E203" s="33" t="s">
        <v>632</v>
      </c>
      <c r="J203" s="32">
        <f>0</f>
      </c>
      <c s="32">
        <f>0</f>
      </c>
      <c s="32">
        <f>0+L204+L208+L212</f>
      </c>
      <c s="32">
        <f>0+M204+M208+M212</f>
      </c>
    </row>
    <row r="204" spans="1:16" ht="12.75">
      <c r="A204" t="s">
        <v>50</v>
      </c>
      <c s="34" t="s">
        <v>279</v>
      </c>
      <c s="34" t="s">
        <v>847</v>
      </c>
      <c s="35" t="s">
        <v>5</v>
      </c>
      <c s="6" t="s">
        <v>634</v>
      </c>
      <c s="36" t="s">
        <v>579</v>
      </c>
      <c s="37">
        <v>175</v>
      </c>
      <c s="36">
        <v>0</v>
      </c>
      <c s="36">
        <f>ROUND(G204*H204,6)</f>
      </c>
      <c r="L204" s="38">
        <v>0</v>
      </c>
      <c s="32">
        <f>ROUND(ROUND(L204,2)*ROUND(G204,3),2)</f>
      </c>
      <c s="36" t="s">
        <v>166</v>
      </c>
      <c>
        <f>(M204*21)/100</f>
      </c>
      <c t="s">
        <v>28</v>
      </c>
    </row>
    <row r="205" spans="1:5" ht="12.75">
      <c r="A205" s="35" t="s">
        <v>56</v>
      </c>
      <c r="E205" s="39" t="s">
        <v>634</v>
      </c>
    </row>
    <row r="206" spans="1:5" ht="12.75">
      <c r="A206" s="35" t="s">
        <v>57</v>
      </c>
      <c r="E206" s="40" t="s">
        <v>5</v>
      </c>
    </row>
    <row r="207" spans="1:5" ht="25.5">
      <c r="A207" t="s">
        <v>58</v>
      </c>
      <c r="E207" s="39" t="s">
        <v>635</v>
      </c>
    </row>
    <row r="208" spans="1:16" ht="12.75">
      <c r="A208" t="s">
        <v>50</v>
      </c>
      <c s="34" t="s">
        <v>282</v>
      </c>
      <c s="34" t="s">
        <v>831</v>
      </c>
      <c s="35" t="s">
        <v>5</v>
      </c>
      <c s="6" t="s">
        <v>637</v>
      </c>
      <c s="36" t="s">
        <v>579</v>
      </c>
      <c s="37">
        <v>7</v>
      </c>
      <c s="36">
        <v>0</v>
      </c>
      <c s="36">
        <f>ROUND(G208*H208,6)</f>
      </c>
      <c r="L208" s="38">
        <v>0</v>
      </c>
      <c s="32">
        <f>ROUND(ROUND(L208,2)*ROUND(G208,3),2)</f>
      </c>
      <c s="36" t="s">
        <v>166</v>
      </c>
      <c>
        <f>(M208*21)/100</f>
      </c>
      <c t="s">
        <v>28</v>
      </c>
    </row>
    <row r="209" spans="1:5" ht="12.75">
      <c r="A209" s="35" t="s">
        <v>56</v>
      </c>
      <c r="E209" s="39" t="s">
        <v>637</v>
      </c>
    </row>
    <row r="210" spans="1:5" ht="12.75">
      <c r="A210" s="35" t="s">
        <v>57</v>
      </c>
      <c r="E210" s="40" t="s">
        <v>5</v>
      </c>
    </row>
    <row r="211" spans="1:5" ht="25.5">
      <c r="A211" t="s">
        <v>58</v>
      </c>
      <c r="E211" s="39" t="s">
        <v>638</v>
      </c>
    </row>
    <row r="212" spans="1:16" ht="12.75">
      <c r="A212" t="s">
        <v>50</v>
      </c>
      <c s="34" t="s">
        <v>394</v>
      </c>
      <c s="34" t="s">
        <v>848</v>
      </c>
      <c s="35" t="s">
        <v>5</v>
      </c>
      <c s="6" t="s">
        <v>640</v>
      </c>
      <c s="36" t="s">
        <v>579</v>
      </c>
      <c s="37">
        <v>5</v>
      </c>
      <c s="36">
        <v>0</v>
      </c>
      <c s="36">
        <f>ROUND(G212*H212,6)</f>
      </c>
      <c r="L212" s="38">
        <v>0</v>
      </c>
      <c s="32">
        <f>ROUND(ROUND(L212,2)*ROUND(G212,3),2)</f>
      </c>
      <c s="36" t="s">
        <v>166</v>
      </c>
      <c>
        <f>(M212*21)/100</f>
      </c>
      <c t="s">
        <v>28</v>
      </c>
    </row>
    <row r="213" spans="1:5" ht="12.75">
      <c r="A213" s="35" t="s">
        <v>56</v>
      </c>
      <c r="E213" s="39" t="s">
        <v>640</v>
      </c>
    </row>
    <row r="214" spans="1:5" ht="12.75">
      <c r="A214" s="35" t="s">
        <v>57</v>
      </c>
      <c r="E214" s="40" t="s">
        <v>5</v>
      </c>
    </row>
    <row r="215" spans="1:5" ht="25.5">
      <c r="A215" t="s">
        <v>58</v>
      </c>
      <c r="E215" s="39" t="s">
        <v>641</v>
      </c>
    </row>
    <row r="216" spans="1:13" ht="12.75">
      <c r="A216" t="s">
        <v>47</v>
      </c>
      <c r="C216" s="31" t="s">
        <v>81</v>
      </c>
      <c r="E216" s="33" t="s">
        <v>606</v>
      </c>
      <c r="J216" s="32">
        <f>0</f>
      </c>
      <c s="32">
        <f>0</f>
      </c>
      <c s="32">
        <f>0+L217+L221+L225+L229+L233</f>
      </c>
      <c s="32">
        <f>0+M217+M221+M225+M229+M233</f>
      </c>
    </row>
    <row r="217" spans="1:16" ht="12.75">
      <c r="A217" t="s">
        <v>50</v>
      </c>
      <c s="34" t="s">
        <v>401</v>
      </c>
      <c s="34" t="s">
        <v>90</v>
      </c>
      <c s="35" t="s">
        <v>5</v>
      </c>
      <c s="6" t="s">
        <v>648</v>
      </c>
      <c s="36" t="s">
        <v>92</v>
      </c>
      <c s="37">
        <v>40</v>
      </c>
      <c s="36">
        <v>0</v>
      </c>
      <c s="36">
        <f>ROUND(G217*H217,6)</f>
      </c>
      <c r="L217" s="38">
        <v>0</v>
      </c>
      <c s="32">
        <f>ROUND(ROUND(L217,2)*ROUND(G217,3),2)</f>
      </c>
      <c s="36" t="s">
        <v>166</v>
      </c>
      <c>
        <f>(M217*21)/100</f>
      </c>
      <c t="s">
        <v>28</v>
      </c>
    </row>
    <row r="218" spans="1:5" ht="12.75">
      <c r="A218" s="35" t="s">
        <v>56</v>
      </c>
      <c r="E218" s="39" t="s">
        <v>648</v>
      </c>
    </row>
    <row r="219" spans="1:5" ht="12.75">
      <c r="A219" s="35" t="s">
        <v>57</v>
      </c>
      <c r="E219" s="40" t="s">
        <v>5</v>
      </c>
    </row>
    <row r="220" spans="1:5" ht="102">
      <c r="A220" t="s">
        <v>58</v>
      </c>
      <c r="E220" s="39" t="s">
        <v>649</v>
      </c>
    </row>
    <row r="221" spans="1:16" ht="25.5">
      <c r="A221" t="s">
        <v>50</v>
      </c>
      <c s="34" t="s">
        <v>735</v>
      </c>
      <c s="34" t="s">
        <v>95</v>
      </c>
      <c s="35" t="s">
        <v>5</v>
      </c>
      <c s="6" t="s">
        <v>651</v>
      </c>
      <c s="36" t="s">
        <v>97</v>
      </c>
      <c s="37">
        <v>45</v>
      </c>
      <c s="36">
        <v>0</v>
      </c>
      <c s="36">
        <f>ROUND(G221*H221,6)</f>
      </c>
      <c r="L221" s="38">
        <v>0</v>
      </c>
      <c s="32">
        <f>ROUND(ROUND(L221,2)*ROUND(G221,3),2)</f>
      </c>
      <c s="36" t="s">
        <v>166</v>
      </c>
      <c>
        <f>(M221*21)/100</f>
      </c>
      <c t="s">
        <v>28</v>
      </c>
    </row>
    <row r="222" spans="1:5" ht="25.5">
      <c r="A222" s="35" t="s">
        <v>56</v>
      </c>
      <c r="E222" s="39" t="s">
        <v>651</v>
      </c>
    </row>
    <row r="223" spans="1:5" ht="12.75">
      <c r="A223" s="35" t="s">
        <v>57</v>
      </c>
      <c r="E223" s="40" t="s">
        <v>5</v>
      </c>
    </row>
    <row r="224" spans="1:5" ht="76.5">
      <c r="A224" t="s">
        <v>58</v>
      </c>
      <c r="E224" s="39" t="s">
        <v>652</v>
      </c>
    </row>
    <row r="225" spans="1:16" ht="12.75">
      <c r="A225" t="s">
        <v>50</v>
      </c>
      <c s="34" t="s">
        <v>739</v>
      </c>
      <c s="34" t="s">
        <v>849</v>
      </c>
      <c s="35" t="s">
        <v>5</v>
      </c>
      <c s="6" t="s">
        <v>608</v>
      </c>
      <c s="36" t="s">
        <v>579</v>
      </c>
      <c s="37">
        <v>1</v>
      </c>
      <c s="36">
        <v>0</v>
      </c>
      <c s="36">
        <f>ROUND(G225*H225,6)</f>
      </c>
      <c r="L225" s="38">
        <v>0</v>
      </c>
      <c s="32">
        <f>ROUND(ROUND(L225,2)*ROUND(G225,3),2)</f>
      </c>
      <c s="36" t="s">
        <v>166</v>
      </c>
      <c>
        <f>(M225*21)/100</f>
      </c>
      <c t="s">
        <v>28</v>
      </c>
    </row>
    <row r="226" spans="1:5" ht="12.75">
      <c r="A226" s="35" t="s">
        <v>56</v>
      </c>
      <c r="E226" s="39" t="s">
        <v>608</v>
      </c>
    </row>
    <row r="227" spans="1:5" ht="12.75">
      <c r="A227" s="35" t="s">
        <v>57</v>
      </c>
      <c r="E227" s="40" t="s">
        <v>5</v>
      </c>
    </row>
    <row r="228" spans="1:5" ht="25.5">
      <c r="A228" t="s">
        <v>58</v>
      </c>
      <c r="E228" s="39" t="s">
        <v>609</v>
      </c>
    </row>
    <row r="229" spans="1:16" ht="12.75">
      <c r="A229" t="s">
        <v>50</v>
      </c>
      <c s="34" t="s">
        <v>743</v>
      </c>
      <c s="34" t="s">
        <v>766</v>
      </c>
      <c s="35" t="s">
        <v>5</v>
      </c>
      <c s="6" t="s">
        <v>644</v>
      </c>
      <c s="36" t="s">
        <v>579</v>
      </c>
      <c s="37">
        <v>2</v>
      </c>
      <c s="36">
        <v>0</v>
      </c>
      <c s="36">
        <f>ROUND(G229*H229,6)</f>
      </c>
      <c r="L229" s="38">
        <v>0</v>
      </c>
      <c s="32">
        <f>ROUND(ROUND(L229,2)*ROUND(G229,3),2)</f>
      </c>
      <c s="36" t="s">
        <v>166</v>
      </c>
      <c>
        <f>(M229*21)/100</f>
      </c>
      <c t="s">
        <v>28</v>
      </c>
    </row>
    <row r="230" spans="1:5" ht="12.75">
      <c r="A230" s="35" t="s">
        <v>56</v>
      </c>
      <c r="E230" s="39" t="s">
        <v>644</v>
      </c>
    </row>
    <row r="231" spans="1:5" ht="12.75">
      <c r="A231" s="35" t="s">
        <v>57</v>
      </c>
      <c r="E231" s="40" t="s">
        <v>5</v>
      </c>
    </row>
    <row r="232" spans="1:5" ht="76.5">
      <c r="A232" t="s">
        <v>58</v>
      </c>
      <c r="E232" s="39" t="s">
        <v>645</v>
      </c>
    </row>
    <row r="233" spans="1:16" ht="12.75">
      <c r="A233" t="s">
        <v>50</v>
      </c>
      <c s="34" t="s">
        <v>747</v>
      </c>
      <c s="34" t="s">
        <v>772</v>
      </c>
      <c s="35" t="s">
        <v>5</v>
      </c>
      <c s="6" t="s">
        <v>611</v>
      </c>
      <c s="36" t="s">
        <v>92</v>
      </c>
      <c s="37">
        <v>40</v>
      </c>
      <c s="36">
        <v>0</v>
      </c>
      <c s="36">
        <f>ROUND(G233*H233,6)</f>
      </c>
      <c r="L233" s="38">
        <v>0</v>
      </c>
      <c s="32">
        <f>ROUND(ROUND(L233,2)*ROUND(G233,3),2)</f>
      </c>
      <c s="36" t="s">
        <v>166</v>
      </c>
      <c>
        <f>(M233*21)/100</f>
      </c>
      <c t="s">
        <v>28</v>
      </c>
    </row>
    <row r="234" spans="1:5" ht="12.75">
      <c r="A234" s="35" t="s">
        <v>56</v>
      </c>
      <c r="E234" s="39" t="s">
        <v>611</v>
      </c>
    </row>
    <row r="235" spans="1:5" ht="12.75">
      <c r="A235" s="35" t="s">
        <v>57</v>
      </c>
      <c r="E235" s="40" t="s">
        <v>5</v>
      </c>
    </row>
    <row r="236" spans="1:5" ht="25.5">
      <c r="A236" t="s">
        <v>58</v>
      </c>
      <c r="E236" s="39" t="s">
        <v>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851</v>
      </c>
      <c r="E8" s="30" t="s">
        <v>540</v>
      </c>
      <c r="J8" s="29">
        <f>0+J9+J34</f>
      </c>
      <c s="29">
        <f>0+K9+K34</f>
      </c>
      <c s="29">
        <f>0+L9+L34</f>
      </c>
      <c s="29">
        <f>0+M9+M34</f>
      </c>
    </row>
    <row r="9" spans="1:13" ht="12.75">
      <c r="A9" t="s">
        <v>47</v>
      </c>
      <c r="C9" s="31" t="s">
        <v>48</v>
      </c>
      <c r="E9" s="33" t="s">
        <v>49</v>
      </c>
      <c r="J9" s="32">
        <f>0</f>
      </c>
      <c s="32">
        <f>0</f>
      </c>
      <c s="32">
        <f>0+L10+L14+L18+L22+L26+L30</f>
      </c>
      <c s="32">
        <f>0+M10+M14+M18+M22+M26+M30</f>
      </c>
    </row>
    <row r="10" spans="1:16" ht="25.5">
      <c r="A10" t="s">
        <v>50</v>
      </c>
      <c s="34" t="s">
        <v>51</v>
      </c>
      <c s="34" t="s">
        <v>52</v>
      </c>
      <c s="35" t="s">
        <v>5</v>
      </c>
      <c s="6" t="s">
        <v>53</v>
      </c>
      <c s="36" t="s">
        <v>54</v>
      </c>
      <c s="37">
        <v>15</v>
      </c>
      <c s="36">
        <v>0</v>
      </c>
      <c s="36">
        <f>ROUND(G10*H10,6)</f>
      </c>
      <c r="L10" s="38">
        <v>0</v>
      </c>
      <c s="32">
        <f>ROUND(ROUND(L10,2)*ROUND(G10,3),2)</f>
      </c>
      <c s="36" t="s">
        <v>55</v>
      </c>
      <c>
        <f>(M10*21)/100</f>
      </c>
      <c t="s">
        <v>28</v>
      </c>
    </row>
    <row r="11" spans="1:5" ht="25.5">
      <c r="A11" s="35" t="s">
        <v>56</v>
      </c>
      <c r="E11" s="39" t="s">
        <v>53</v>
      </c>
    </row>
    <row r="12" spans="1:5" ht="12.75">
      <c r="A12" s="35" t="s">
        <v>57</v>
      </c>
      <c r="E12" s="40" t="s">
        <v>5</v>
      </c>
    </row>
    <row r="13" spans="1:5" ht="38.25">
      <c r="A13" t="s">
        <v>58</v>
      </c>
      <c r="E13" s="39" t="s">
        <v>852</v>
      </c>
    </row>
    <row r="14" spans="1:16" ht="12.75">
      <c r="A14" t="s">
        <v>50</v>
      </c>
      <c s="34" t="s">
        <v>28</v>
      </c>
      <c s="34" t="s">
        <v>60</v>
      </c>
      <c s="35" t="s">
        <v>5</v>
      </c>
      <c s="6" t="s">
        <v>61</v>
      </c>
      <c s="36" t="s">
        <v>54</v>
      </c>
      <c s="37">
        <v>10</v>
      </c>
      <c s="36">
        <v>0</v>
      </c>
      <c s="36">
        <f>ROUND(G14*H14,6)</f>
      </c>
      <c r="L14" s="38">
        <v>0</v>
      </c>
      <c s="32">
        <f>ROUND(ROUND(L14,2)*ROUND(G14,3),2)</f>
      </c>
      <c s="36" t="s">
        <v>55</v>
      </c>
      <c>
        <f>(M14*21)/100</f>
      </c>
      <c t="s">
        <v>28</v>
      </c>
    </row>
    <row r="15" spans="1:5" ht="12.75">
      <c r="A15" s="35" t="s">
        <v>56</v>
      </c>
      <c r="E15" s="39" t="s">
        <v>61</v>
      </c>
    </row>
    <row r="16" spans="1:5" ht="12.75">
      <c r="A16" s="35" t="s">
        <v>57</v>
      </c>
      <c r="E16" s="40" t="s">
        <v>5</v>
      </c>
    </row>
    <row r="17" spans="1:5" ht="38.25">
      <c r="A17" t="s">
        <v>58</v>
      </c>
      <c r="E17" s="39" t="s">
        <v>62</v>
      </c>
    </row>
    <row r="18" spans="1:16" ht="25.5">
      <c r="A18" t="s">
        <v>50</v>
      </c>
      <c s="34" t="s">
        <v>26</v>
      </c>
      <c s="34" t="s">
        <v>63</v>
      </c>
      <c s="35" t="s">
        <v>5</v>
      </c>
      <c s="6" t="s">
        <v>64</v>
      </c>
      <c s="36" t="s">
        <v>54</v>
      </c>
      <c s="37">
        <v>10</v>
      </c>
      <c s="36">
        <v>0</v>
      </c>
      <c s="36">
        <f>ROUND(G18*H18,6)</f>
      </c>
      <c r="L18" s="38">
        <v>0</v>
      </c>
      <c s="32">
        <f>ROUND(ROUND(L18,2)*ROUND(G18,3),2)</f>
      </c>
      <c s="36" t="s">
        <v>55</v>
      </c>
      <c>
        <f>(M18*21)/100</f>
      </c>
      <c t="s">
        <v>28</v>
      </c>
    </row>
    <row r="19" spans="1:5" ht="25.5">
      <c r="A19" s="35" t="s">
        <v>56</v>
      </c>
      <c r="E19" s="39" t="s">
        <v>64</v>
      </c>
    </row>
    <row r="20" spans="1:5" ht="12.75">
      <c r="A20" s="35" t="s">
        <v>57</v>
      </c>
      <c r="E20" s="40" t="s">
        <v>5</v>
      </c>
    </row>
    <row r="21" spans="1:5" ht="51">
      <c r="A21" t="s">
        <v>58</v>
      </c>
      <c r="E21" s="39" t="s">
        <v>65</v>
      </c>
    </row>
    <row r="22" spans="1:16" ht="12.75">
      <c r="A22" t="s">
        <v>50</v>
      </c>
      <c s="34" t="s">
        <v>66</v>
      </c>
      <c s="34" t="s">
        <v>67</v>
      </c>
      <c s="35" t="s">
        <v>5</v>
      </c>
      <c s="6" t="s">
        <v>68</v>
      </c>
      <c s="36" t="s">
        <v>54</v>
      </c>
      <c s="37">
        <v>10</v>
      </c>
      <c s="36">
        <v>0</v>
      </c>
      <c s="36">
        <f>ROUND(G22*H22,6)</f>
      </c>
      <c r="L22" s="38">
        <v>0</v>
      </c>
      <c s="32">
        <f>ROUND(ROUND(L22,2)*ROUND(G22,3),2)</f>
      </c>
      <c s="36" t="s">
        <v>55</v>
      </c>
      <c>
        <f>(M22*21)/100</f>
      </c>
      <c t="s">
        <v>28</v>
      </c>
    </row>
    <row r="23" spans="1:5" ht="12.75">
      <c r="A23" s="35" t="s">
        <v>56</v>
      </c>
      <c r="E23" s="39" t="s">
        <v>68</v>
      </c>
    </row>
    <row r="24" spans="1:5" ht="12.75">
      <c r="A24" s="35" t="s">
        <v>57</v>
      </c>
      <c r="E24" s="40" t="s">
        <v>5</v>
      </c>
    </row>
    <row r="25" spans="1:5" ht="51">
      <c r="A25" t="s">
        <v>58</v>
      </c>
      <c r="E25" s="39" t="s">
        <v>65</v>
      </c>
    </row>
    <row r="26" spans="1:16" ht="25.5">
      <c r="A26" t="s">
        <v>50</v>
      </c>
      <c s="34" t="s">
        <v>69</v>
      </c>
      <c s="34" t="s">
        <v>70</v>
      </c>
      <c s="35" t="s">
        <v>5</v>
      </c>
      <c s="6" t="s">
        <v>71</v>
      </c>
      <c s="36" t="s">
        <v>72</v>
      </c>
      <c s="37">
        <v>20</v>
      </c>
      <c s="36">
        <v>0</v>
      </c>
      <c s="36">
        <f>ROUND(G26*H26,6)</f>
      </c>
      <c r="L26" s="38">
        <v>0</v>
      </c>
      <c s="32">
        <f>ROUND(ROUND(L26,2)*ROUND(G26,3),2)</f>
      </c>
      <c s="36" t="s">
        <v>55</v>
      </c>
      <c>
        <f>(M26*21)/100</f>
      </c>
      <c t="s">
        <v>28</v>
      </c>
    </row>
    <row r="27" spans="1:5" ht="25.5">
      <c r="A27" s="35" t="s">
        <v>56</v>
      </c>
      <c r="E27" s="39" t="s">
        <v>71</v>
      </c>
    </row>
    <row r="28" spans="1:5" ht="12.75">
      <c r="A28" s="35" t="s">
        <v>57</v>
      </c>
      <c r="E28" s="40" t="s">
        <v>5</v>
      </c>
    </row>
    <row r="29" spans="1:5" ht="63.75">
      <c r="A29" t="s">
        <v>58</v>
      </c>
      <c r="E29" s="39" t="s">
        <v>73</v>
      </c>
    </row>
    <row r="30" spans="1:16" ht="12.75">
      <c r="A30" t="s">
        <v>50</v>
      </c>
      <c s="34" t="s">
        <v>27</v>
      </c>
      <c s="34" t="s">
        <v>82</v>
      </c>
      <c s="35" t="s">
        <v>5</v>
      </c>
      <c s="6" t="s">
        <v>83</v>
      </c>
      <c s="36" t="s">
        <v>84</v>
      </c>
      <c s="37">
        <v>1</v>
      </c>
      <c s="36">
        <v>0</v>
      </c>
      <c s="36">
        <f>ROUND(G30*H30,6)</f>
      </c>
      <c r="L30" s="38">
        <v>0</v>
      </c>
      <c s="32">
        <f>ROUND(ROUND(L30,2)*ROUND(G30,3),2)</f>
      </c>
      <c s="36" t="s">
        <v>85</v>
      </c>
      <c>
        <f>(M30*21)/100</f>
      </c>
      <c t="s">
        <v>28</v>
      </c>
    </row>
    <row r="31" spans="1:5" ht="12.75">
      <c r="A31" s="35" t="s">
        <v>56</v>
      </c>
      <c r="E31" s="39" t="s">
        <v>83</v>
      </c>
    </row>
    <row r="32" spans="1:5" ht="12.75">
      <c r="A32" s="35" t="s">
        <v>57</v>
      </c>
      <c r="E32" s="40" t="s">
        <v>5</v>
      </c>
    </row>
    <row r="33" spans="1:5" ht="38.25">
      <c r="A33" t="s">
        <v>58</v>
      </c>
      <c r="E33" s="39" t="s">
        <v>86</v>
      </c>
    </row>
    <row r="34" spans="1:13" ht="12.75">
      <c r="A34" t="s">
        <v>47</v>
      </c>
      <c r="C34" s="31" t="s">
        <v>87</v>
      </c>
      <c r="E34" s="33" t="s">
        <v>88</v>
      </c>
      <c r="J34" s="32">
        <f>0</f>
      </c>
      <c s="32">
        <f>0</f>
      </c>
      <c s="32">
        <f>0+L35+L39+L43+L47+L51+L55+L59+L63+L67+L71+L75+L79+L83+L87+L91</f>
      </c>
      <c s="32">
        <f>0+M35+M39+M43+M47+M51+M55+M59+M63+M67+M71+M75+M79+M83+M87+M91</f>
      </c>
    </row>
    <row r="35" spans="1:16" ht="12.75">
      <c r="A35" t="s">
        <v>50</v>
      </c>
      <c s="34" t="s">
        <v>77</v>
      </c>
      <c s="34" t="s">
        <v>90</v>
      </c>
      <c s="35" t="s">
        <v>5</v>
      </c>
      <c s="6" t="s">
        <v>91</v>
      </c>
      <c s="36" t="s">
        <v>92</v>
      </c>
      <c s="37">
        <v>150</v>
      </c>
      <c s="36">
        <v>0</v>
      </c>
      <c s="36">
        <f>ROUND(G35*H35,6)</f>
      </c>
      <c r="L35" s="38">
        <v>0</v>
      </c>
      <c s="32">
        <f>ROUND(ROUND(L35,2)*ROUND(G35,3),2)</f>
      </c>
      <c s="36" t="s">
        <v>85</v>
      </c>
      <c>
        <f>(M35*21)/100</f>
      </c>
      <c t="s">
        <v>28</v>
      </c>
    </row>
    <row r="36" spans="1:5" ht="12.75">
      <c r="A36" s="35" t="s">
        <v>56</v>
      </c>
      <c r="E36" s="39" t="s">
        <v>91</v>
      </c>
    </row>
    <row r="37" spans="1:5" ht="12.75">
      <c r="A37" s="35" t="s">
        <v>57</v>
      </c>
      <c r="E37" s="40" t="s">
        <v>5</v>
      </c>
    </row>
    <row r="38" spans="1:5" ht="89.25">
      <c r="A38" t="s">
        <v>58</v>
      </c>
      <c r="E38" s="39" t="s">
        <v>93</v>
      </c>
    </row>
    <row r="39" spans="1:16" ht="25.5">
      <c r="A39" t="s">
        <v>50</v>
      </c>
      <c s="34" t="s">
        <v>81</v>
      </c>
      <c s="34" t="s">
        <v>95</v>
      </c>
      <c s="35" t="s">
        <v>5</v>
      </c>
      <c s="6" t="s">
        <v>96</v>
      </c>
      <c s="36" t="s">
        <v>97</v>
      </c>
      <c s="37">
        <v>35</v>
      </c>
      <c s="36">
        <v>0</v>
      </c>
      <c s="36">
        <f>ROUND(G39*H39,6)</f>
      </c>
      <c r="L39" s="38">
        <v>0</v>
      </c>
      <c s="32">
        <f>ROUND(ROUND(L39,2)*ROUND(G39,3),2)</f>
      </c>
      <c s="36" t="s">
        <v>85</v>
      </c>
      <c>
        <f>(M39*21)/100</f>
      </c>
      <c t="s">
        <v>28</v>
      </c>
    </row>
    <row r="40" spans="1:5" ht="25.5">
      <c r="A40" s="35" t="s">
        <v>56</v>
      </c>
      <c r="E40" s="39" t="s">
        <v>96</v>
      </c>
    </row>
    <row r="41" spans="1:5" ht="12.75">
      <c r="A41" s="35" t="s">
        <v>57</v>
      </c>
      <c r="E41" s="40" t="s">
        <v>5</v>
      </c>
    </row>
    <row r="42" spans="1:5" ht="63.75">
      <c r="A42" t="s">
        <v>58</v>
      </c>
      <c r="E42" s="39" t="s">
        <v>98</v>
      </c>
    </row>
    <row r="43" spans="1:16" ht="12.75">
      <c r="A43" t="s">
        <v>50</v>
      </c>
      <c s="34" t="s">
        <v>89</v>
      </c>
      <c s="34" t="s">
        <v>104</v>
      </c>
      <c s="35" t="s">
        <v>5</v>
      </c>
      <c s="6" t="s">
        <v>105</v>
      </c>
      <c s="36" t="s">
        <v>92</v>
      </c>
      <c s="37">
        <v>15</v>
      </c>
      <c s="36">
        <v>0</v>
      </c>
      <c s="36">
        <f>ROUND(G43*H43,6)</f>
      </c>
      <c r="L43" s="38">
        <v>0</v>
      </c>
      <c s="32">
        <f>ROUND(ROUND(L43,2)*ROUND(G43,3),2)</f>
      </c>
      <c s="36" t="s">
        <v>55</v>
      </c>
      <c>
        <f>(M43*21)/100</f>
      </c>
      <c t="s">
        <v>28</v>
      </c>
    </row>
    <row r="44" spans="1:5" ht="12.75">
      <c r="A44" s="35" t="s">
        <v>56</v>
      </c>
      <c r="E44" s="39" t="s">
        <v>105</v>
      </c>
    </row>
    <row r="45" spans="1:5" ht="12.75">
      <c r="A45" s="35" t="s">
        <v>57</v>
      </c>
      <c r="E45" s="40" t="s">
        <v>5</v>
      </c>
    </row>
    <row r="46" spans="1:5" ht="25.5">
      <c r="A46" t="s">
        <v>58</v>
      </c>
      <c r="E46" s="39" t="s">
        <v>106</v>
      </c>
    </row>
    <row r="47" spans="1:16" ht="25.5">
      <c r="A47" t="s">
        <v>50</v>
      </c>
      <c s="34" t="s">
        <v>99</v>
      </c>
      <c s="34" t="s">
        <v>112</v>
      </c>
      <c s="35" t="s">
        <v>5</v>
      </c>
      <c s="6" t="s">
        <v>113</v>
      </c>
      <c s="36" t="s">
        <v>114</v>
      </c>
      <c s="37">
        <v>300</v>
      </c>
      <c s="36">
        <v>0</v>
      </c>
      <c s="36">
        <f>ROUND(G47*H47,6)</f>
      </c>
      <c r="L47" s="38">
        <v>0</v>
      </c>
      <c s="32">
        <f>ROUND(ROUND(L47,2)*ROUND(G47,3),2)</f>
      </c>
      <c s="36" t="s">
        <v>55</v>
      </c>
      <c>
        <f>(M47*21)/100</f>
      </c>
      <c t="s">
        <v>28</v>
      </c>
    </row>
    <row r="48" spans="1:5" ht="25.5">
      <c r="A48" s="35" t="s">
        <v>56</v>
      </c>
      <c r="E48" s="39" t="s">
        <v>113</v>
      </c>
    </row>
    <row r="49" spans="1:5" ht="12.75">
      <c r="A49" s="35" t="s">
        <v>57</v>
      </c>
      <c r="E49" s="40" t="s">
        <v>5</v>
      </c>
    </row>
    <row r="50" spans="1:5" ht="38.25">
      <c r="A50" t="s">
        <v>58</v>
      </c>
      <c r="E50" s="39" t="s">
        <v>115</v>
      </c>
    </row>
    <row r="51" spans="1:16" ht="12.75">
      <c r="A51" t="s">
        <v>50</v>
      </c>
      <c s="34" t="s">
        <v>103</v>
      </c>
      <c s="34" t="s">
        <v>117</v>
      </c>
      <c s="35" t="s">
        <v>5</v>
      </c>
      <c s="6" t="s">
        <v>118</v>
      </c>
      <c s="36" t="s">
        <v>54</v>
      </c>
      <c s="37">
        <v>1</v>
      </c>
      <c s="36">
        <v>0</v>
      </c>
      <c s="36">
        <f>ROUND(G51*H51,6)</f>
      </c>
      <c r="L51" s="38">
        <v>0</v>
      </c>
      <c s="32">
        <f>ROUND(ROUND(L51,2)*ROUND(G51,3),2)</f>
      </c>
      <c s="36" t="s">
        <v>55</v>
      </c>
      <c>
        <f>(M51*21)/100</f>
      </c>
      <c t="s">
        <v>28</v>
      </c>
    </row>
    <row r="52" spans="1:5" ht="12.75">
      <c r="A52" s="35" t="s">
        <v>56</v>
      </c>
      <c r="E52" s="39" t="s">
        <v>118</v>
      </c>
    </row>
    <row r="53" spans="1:5" ht="12.75">
      <c r="A53" s="35" t="s">
        <v>57</v>
      </c>
      <c r="E53" s="40" t="s">
        <v>5</v>
      </c>
    </row>
    <row r="54" spans="1:5" ht="153">
      <c r="A54" t="s">
        <v>58</v>
      </c>
      <c r="E54" s="39" t="s">
        <v>119</v>
      </c>
    </row>
    <row r="55" spans="1:16" ht="12.75">
      <c r="A55" t="s">
        <v>50</v>
      </c>
      <c s="34" t="s">
        <v>107</v>
      </c>
      <c s="34" t="s">
        <v>853</v>
      </c>
      <c s="35" t="s">
        <v>5</v>
      </c>
      <c s="6" t="s">
        <v>854</v>
      </c>
      <c s="36" t="s">
        <v>855</v>
      </c>
      <c s="37">
        <v>10.8</v>
      </c>
      <c s="36">
        <v>0</v>
      </c>
      <c s="36">
        <f>ROUND(G55*H55,6)</f>
      </c>
      <c r="L55" s="38">
        <v>0</v>
      </c>
      <c s="32">
        <f>ROUND(ROUND(L55,2)*ROUND(G55,3),2)</f>
      </c>
      <c s="36" t="s">
        <v>55</v>
      </c>
      <c>
        <f>(M55*21)/100</f>
      </c>
      <c t="s">
        <v>28</v>
      </c>
    </row>
    <row r="56" spans="1:5" ht="12.75">
      <c r="A56" s="35" t="s">
        <v>56</v>
      </c>
      <c r="E56" s="39" t="s">
        <v>854</v>
      </c>
    </row>
    <row r="57" spans="1:5" ht="12.75">
      <c r="A57" s="35" t="s">
        <v>57</v>
      </c>
      <c r="E57" s="40" t="s">
        <v>5</v>
      </c>
    </row>
    <row r="58" spans="1:5" ht="102">
      <c r="A58" t="s">
        <v>58</v>
      </c>
      <c r="E58" s="39" t="s">
        <v>856</v>
      </c>
    </row>
    <row r="59" spans="1:16" ht="12.75">
      <c r="A59" t="s">
        <v>50</v>
      </c>
      <c s="34" t="s">
        <v>111</v>
      </c>
      <c s="34" t="s">
        <v>857</v>
      </c>
      <c s="35" t="s">
        <v>5</v>
      </c>
      <c s="6" t="s">
        <v>858</v>
      </c>
      <c s="36" t="s">
        <v>114</v>
      </c>
      <c s="37">
        <v>300</v>
      </c>
      <c s="36">
        <v>0</v>
      </c>
      <c s="36">
        <f>ROUND(G59*H59,6)</f>
      </c>
      <c r="L59" s="38">
        <v>0</v>
      </c>
      <c s="32">
        <f>ROUND(ROUND(L59,2)*ROUND(G59,3),2)</f>
      </c>
      <c s="36" t="s">
        <v>55</v>
      </c>
      <c>
        <f>(M59*21)/100</f>
      </c>
      <c t="s">
        <v>28</v>
      </c>
    </row>
    <row r="60" spans="1:5" ht="12.75">
      <c r="A60" s="35" t="s">
        <v>56</v>
      </c>
      <c r="E60" s="39" t="s">
        <v>858</v>
      </c>
    </row>
    <row r="61" spans="1:5" ht="12.75">
      <c r="A61" s="35" t="s">
        <v>57</v>
      </c>
      <c r="E61" s="40" t="s">
        <v>5</v>
      </c>
    </row>
    <row r="62" spans="1:5" ht="63.75">
      <c r="A62" t="s">
        <v>58</v>
      </c>
      <c r="E62" s="39" t="s">
        <v>859</v>
      </c>
    </row>
    <row r="63" spans="1:16" ht="12.75">
      <c r="A63" t="s">
        <v>50</v>
      </c>
      <c s="34" t="s">
        <v>116</v>
      </c>
      <c s="34" t="s">
        <v>121</v>
      </c>
      <c s="35" t="s">
        <v>5</v>
      </c>
      <c s="6" t="s">
        <v>122</v>
      </c>
      <c s="36" t="s">
        <v>54</v>
      </c>
      <c s="37">
        <v>7</v>
      </c>
      <c s="36">
        <v>0</v>
      </c>
      <c s="36">
        <f>ROUND(G63*H63,6)</f>
      </c>
      <c r="L63" s="38">
        <v>0</v>
      </c>
      <c s="32">
        <f>ROUND(ROUND(L63,2)*ROUND(G63,3),2)</f>
      </c>
      <c s="36" t="s">
        <v>55</v>
      </c>
      <c>
        <f>(M63*21)/100</f>
      </c>
      <c t="s">
        <v>28</v>
      </c>
    </row>
    <row r="64" spans="1:5" ht="12.75">
      <c r="A64" s="35" t="s">
        <v>56</v>
      </c>
      <c r="E64" s="39" t="s">
        <v>122</v>
      </c>
    </row>
    <row r="65" spans="1:5" ht="25.5">
      <c r="A65" s="35" t="s">
        <v>57</v>
      </c>
      <c r="E65" s="40" t="s">
        <v>123</v>
      </c>
    </row>
    <row r="66" spans="1:5" ht="102">
      <c r="A66" t="s">
        <v>58</v>
      </c>
      <c r="E66" s="39" t="s">
        <v>124</v>
      </c>
    </row>
    <row r="67" spans="1:16" ht="12.75">
      <c r="A67" t="s">
        <v>50</v>
      </c>
      <c s="34" t="s">
        <v>120</v>
      </c>
      <c s="34" t="s">
        <v>138</v>
      </c>
      <c s="35" t="s">
        <v>5</v>
      </c>
      <c s="6" t="s">
        <v>139</v>
      </c>
      <c s="36" t="s">
        <v>54</v>
      </c>
      <c s="37">
        <v>1</v>
      </c>
      <c s="36">
        <v>0</v>
      </c>
      <c s="36">
        <f>ROUND(G67*H67,6)</f>
      </c>
      <c r="L67" s="38">
        <v>0</v>
      </c>
      <c s="32">
        <f>ROUND(ROUND(L67,2)*ROUND(G67,3),2)</f>
      </c>
      <c s="36" t="s">
        <v>55</v>
      </c>
      <c>
        <f>(M67*21)/100</f>
      </c>
      <c t="s">
        <v>28</v>
      </c>
    </row>
    <row r="68" spans="1:5" ht="12.75">
      <c r="A68" s="35" t="s">
        <v>56</v>
      </c>
      <c r="E68" s="39" t="s">
        <v>139</v>
      </c>
    </row>
    <row r="69" spans="1:5" ht="12.75">
      <c r="A69" s="35" t="s">
        <v>57</v>
      </c>
      <c r="E69" s="40" t="s">
        <v>5</v>
      </c>
    </row>
    <row r="70" spans="1:5" ht="51">
      <c r="A70" t="s">
        <v>58</v>
      </c>
      <c r="E70" s="39" t="s">
        <v>140</v>
      </c>
    </row>
    <row r="71" spans="1:16" ht="12.75">
      <c r="A71" t="s">
        <v>50</v>
      </c>
      <c s="34" t="s">
        <v>125</v>
      </c>
      <c s="34" t="s">
        <v>142</v>
      </c>
      <c s="35" t="s">
        <v>5</v>
      </c>
      <c s="6" t="s">
        <v>143</v>
      </c>
      <c s="36" t="s">
        <v>54</v>
      </c>
      <c s="37">
        <v>1</v>
      </c>
      <c s="36">
        <v>0</v>
      </c>
      <c s="36">
        <f>ROUND(G71*H71,6)</f>
      </c>
      <c r="L71" s="38">
        <v>0</v>
      </c>
      <c s="32">
        <f>ROUND(ROUND(L71,2)*ROUND(G71,3),2)</f>
      </c>
      <c s="36" t="s">
        <v>55</v>
      </c>
      <c>
        <f>(M71*21)/100</f>
      </c>
      <c t="s">
        <v>28</v>
      </c>
    </row>
    <row r="72" spans="1:5" ht="12.75">
      <c r="A72" s="35" t="s">
        <v>56</v>
      </c>
      <c r="E72" s="39" t="s">
        <v>143</v>
      </c>
    </row>
    <row r="73" spans="1:5" ht="12.75">
      <c r="A73" s="35" t="s">
        <v>57</v>
      </c>
      <c r="E73" s="40" t="s">
        <v>5</v>
      </c>
    </row>
    <row r="74" spans="1:5" ht="51">
      <c r="A74" t="s">
        <v>58</v>
      </c>
      <c r="E74" s="39" t="s">
        <v>140</v>
      </c>
    </row>
    <row r="75" spans="1:16" ht="12.75">
      <c r="A75" t="s">
        <v>50</v>
      </c>
      <c s="34" t="s">
        <v>129</v>
      </c>
      <c s="34" t="s">
        <v>145</v>
      </c>
      <c s="35" t="s">
        <v>5</v>
      </c>
      <c s="6" t="s">
        <v>146</v>
      </c>
      <c s="36" t="s">
        <v>54</v>
      </c>
      <c s="37">
        <v>1</v>
      </c>
      <c s="36">
        <v>0</v>
      </c>
      <c s="36">
        <f>ROUND(G75*H75,6)</f>
      </c>
      <c r="L75" s="38">
        <v>0</v>
      </c>
      <c s="32">
        <f>ROUND(ROUND(L75,2)*ROUND(G75,3),2)</f>
      </c>
      <c s="36" t="s">
        <v>55</v>
      </c>
      <c>
        <f>(M75*21)/100</f>
      </c>
      <c t="s">
        <v>28</v>
      </c>
    </row>
    <row r="76" spans="1:5" ht="12.75">
      <c r="A76" s="35" t="s">
        <v>56</v>
      </c>
      <c r="E76" s="39" t="s">
        <v>146</v>
      </c>
    </row>
    <row r="77" spans="1:5" ht="12.75">
      <c r="A77" s="35" t="s">
        <v>57</v>
      </c>
      <c r="E77" s="40" t="s">
        <v>5</v>
      </c>
    </row>
    <row r="78" spans="1:5" ht="178.5">
      <c r="A78" t="s">
        <v>58</v>
      </c>
      <c r="E78" s="39" t="s">
        <v>147</v>
      </c>
    </row>
    <row r="79" spans="1:16" ht="25.5">
      <c r="A79" t="s">
        <v>50</v>
      </c>
      <c s="34" t="s">
        <v>133</v>
      </c>
      <c s="34" t="s">
        <v>149</v>
      </c>
      <c s="35" t="s">
        <v>5</v>
      </c>
      <c s="6" t="s">
        <v>150</v>
      </c>
      <c s="36" t="s">
        <v>54</v>
      </c>
      <c s="37">
        <v>1</v>
      </c>
      <c s="36">
        <v>0</v>
      </c>
      <c s="36">
        <f>ROUND(G79*H79,6)</f>
      </c>
      <c r="L79" s="38">
        <v>0</v>
      </c>
      <c s="32">
        <f>ROUND(ROUND(L79,2)*ROUND(G79,3),2)</f>
      </c>
      <c s="36" t="s">
        <v>55</v>
      </c>
      <c>
        <f>(M79*21)/100</f>
      </c>
      <c t="s">
        <v>28</v>
      </c>
    </row>
    <row r="80" spans="1:5" ht="25.5">
      <c r="A80" s="35" t="s">
        <v>56</v>
      </c>
      <c r="E80" s="39" t="s">
        <v>150</v>
      </c>
    </row>
    <row r="81" spans="1:5" ht="12.75">
      <c r="A81" s="35" t="s">
        <v>57</v>
      </c>
      <c r="E81" s="40" t="s">
        <v>5</v>
      </c>
    </row>
    <row r="82" spans="1:5" ht="89.25">
      <c r="A82" t="s">
        <v>58</v>
      </c>
      <c r="E82" s="39" t="s">
        <v>151</v>
      </c>
    </row>
    <row r="83" spans="1:16" ht="12.75">
      <c r="A83" t="s">
        <v>50</v>
      </c>
      <c s="34" t="s">
        <v>137</v>
      </c>
      <c s="34" t="s">
        <v>153</v>
      </c>
      <c s="35" t="s">
        <v>5</v>
      </c>
      <c s="6" t="s">
        <v>154</v>
      </c>
      <c s="36" t="s">
        <v>84</v>
      </c>
      <c s="37">
        <v>1</v>
      </c>
      <c s="36">
        <v>0</v>
      </c>
      <c s="36">
        <f>ROUND(G83*H83,6)</f>
      </c>
      <c r="L83" s="38">
        <v>0</v>
      </c>
      <c s="32">
        <f>ROUND(ROUND(L83,2)*ROUND(G83,3),2)</f>
      </c>
      <c s="36" t="s">
        <v>85</v>
      </c>
      <c>
        <f>(M83*21)/100</f>
      </c>
      <c t="s">
        <v>28</v>
      </c>
    </row>
    <row r="84" spans="1:5" ht="12.75">
      <c r="A84" s="35" t="s">
        <v>56</v>
      </c>
      <c r="E84" s="39" t="s">
        <v>154</v>
      </c>
    </row>
    <row r="85" spans="1:5" ht="12.75">
      <c r="A85" s="35" t="s">
        <v>57</v>
      </c>
      <c r="E85" s="40" t="s">
        <v>5</v>
      </c>
    </row>
    <row r="86" spans="1:5" ht="25.5">
      <c r="A86" t="s">
        <v>58</v>
      </c>
      <c r="E86" s="39" t="s">
        <v>155</v>
      </c>
    </row>
    <row r="87" spans="1:16" ht="25.5">
      <c r="A87" t="s">
        <v>50</v>
      </c>
      <c s="34" t="s">
        <v>141</v>
      </c>
      <c s="34" t="s">
        <v>246</v>
      </c>
      <c s="35" t="s">
        <v>5</v>
      </c>
      <c s="6" t="s">
        <v>247</v>
      </c>
      <c s="36" t="s">
        <v>54</v>
      </c>
      <c s="37">
        <v>1</v>
      </c>
      <c s="36">
        <v>0</v>
      </c>
      <c s="36">
        <f>ROUND(G87*H87,6)</f>
      </c>
      <c r="L87" s="38">
        <v>0</v>
      </c>
      <c s="32">
        <f>ROUND(ROUND(L87,2)*ROUND(G87,3),2)</f>
      </c>
      <c s="36" t="s">
        <v>55</v>
      </c>
      <c>
        <f>(M87*21)/100</f>
      </c>
      <c t="s">
        <v>28</v>
      </c>
    </row>
    <row r="88" spans="1:5" ht="25.5">
      <c r="A88" s="35" t="s">
        <v>56</v>
      </c>
      <c r="E88" s="39" t="s">
        <v>247</v>
      </c>
    </row>
    <row r="89" spans="1:5" ht="12.75">
      <c r="A89" s="35" t="s">
        <v>57</v>
      </c>
      <c r="E89" s="40" t="s">
        <v>5</v>
      </c>
    </row>
    <row r="90" spans="1:5" ht="63.75">
      <c r="A90" t="s">
        <v>58</v>
      </c>
      <c r="E90" s="39" t="s">
        <v>860</v>
      </c>
    </row>
    <row r="91" spans="1:16" ht="25.5">
      <c r="A91" t="s">
        <v>50</v>
      </c>
      <c s="34" t="s">
        <v>144</v>
      </c>
      <c s="34" t="s">
        <v>252</v>
      </c>
      <c s="35" t="s">
        <v>5</v>
      </c>
      <c s="6" t="s">
        <v>253</v>
      </c>
      <c s="36" t="s">
        <v>54</v>
      </c>
      <c s="37">
        <v>1</v>
      </c>
      <c s="36">
        <v>0</v>
      </c>
      <c s="36">
        <f>ROUND(G91*H91,6)</f>
      </c>
      <c r="L91" s="38">
        <v>0</v>
      </c>
      <c s="32">
        <f>ROUND(ROUND(L91,2)*ROUND(G91,3),2)</f>
      </c>
      <c s="36" t="s">
        <v>55</v>
      </c>
      <c>
        <f>(M91*21)/100</f>
      </c>
      <c t="s">
        <v>28</v>
      </c>
    </row>
    <row r="92" spans="1:5" ht="25.5">
      <c r="A92" s="35" t="s">
        <v>56</v>
      </c>
      <c r="E92" s="39" t="s">
        <v>253</v>
      </c>
    </row>
    <row r="93" spans="1:5" ht="12.75">
      <c r="A93" s="35" t="s">
        <v>57</v>
      </c>
      <c r="E93" s="40" t="s">
        <v>5</v>
      </c>
    </row>
    <row r="94" spans="1:5" ht="38.25">
      <c r="A94" t="s">
        <v>58</v>
      </c>
      <c r="E94" s="39" t="s">
        <v>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864</v>
      </c>
      <c r="E8" s="30" t="s">
        <v>863</v>
      </c>
      <c r="J8" s="29">
        <f>0+J9+J58</f>
      </c>
      <c s="29">
        <f>0+K9+K58</f>
      </c>
      <c s="29">
        <f>0+L9+L58</f>
      </c>
      <c s="29">
        <f>0+M9+M58</f>
      </c>
    </row>
    <row r="9" spans="1:13" ht="12.75">
      <c r="A9" t="s">
        <v>47</v>
      </c>
      <c r="C9" s="31" t="s">
        <v>87</v>
      </c>
      <c r="E9" s="33" t="s">
        <v>865</v>
      </c>
      <c r="J9" s="32">
        <f>0</f>
      </c>
      <c s="32">
        <f>0</f>
      </c>
      <c s="32">
        <f>0+L10+L14+L18+L22+L26+L30+L34+L38+L42+L46+L50+L54</f>
      </c>
      <c s="32">
        <f>0+M10+M14+M18+M22+M26+M30+M34+M38+M42+M46+M50+M54</f>
      </c>
    </row>
    <row r="10" spans="1:16" ht="12.75">
      <c r="A10" t="s">
        <v>50</v>
      </c>
      <c s="34" t="s">
        <v>99</v>
      </c>
      <c s="34" t="s">
        <v>104</v>
      </c>
      <c s="35" t="s">
        <v>5</v>
      </c>
      <c s="6" t="s">
        <v>105</v>
      </c>
      <c s="36" t="s">
        <v>92</v>
      </c>
      <c s="37">
        <v>17</v>
      </c>
      <c s="36">
        <v>0</v>
      </c>
      <c s="36">
        <f>ROUND(G10*H10,6)</f>
      </c>
      <c r="L10" s="38">
        <v>0</v>
      </c>
      <c s="32">
        <f>ROUND(ROUND(L10,2)*ROUND(G10,3),2)</f>
      </c>
      <c s="36" t="s">
        <v>55</v>
      </c>
      <c>
        <f>(M10*21)/100</f>
      </c>
      <c t="s">
        <v>28</v>
      </c>
    </row>
    <row r="11" spans="1:5" ht="12.75">
      <c r="A11" s="35" t="s">
        <v>56</v>
      </c>
      <c r="E11" s="39" t="s">
        <v>105</v>
      </c>
    </row>
    <row r="12" spans="1:5" ht="12.75">
      <c r="A12" s="35" t="s">
        <v>57</v>
      </c>
      <c r="E12" s="40" t="s">
        <v>5</v>
      </c>
    </row>
    <row r="13" spans="1:5" ht="25.5">
      <c r="A13" t="s">
        <v>58</v>
      </c>
      <c r="E13" s="39" t="s">
        <v>866</v>
      </c>
    </row>
    <row r="14" spans="1:16" ht="12.75">
      <c r="A14" t="s">
        <v>50</v>
      </c>
      <c s="34" t="s">
        <v>107</v>
      </c>
      <c s="34" t="s">
        <v>172</v>
      </c>
      <c s="35" t="s">
        <v>5</v>
      </c>
      <c s="6" t="s">
        <v>173</v>
      </c>
      <c s="36" t="s">
        <v>97</v>
      </c>
      <c s="37">
        <v>10</v>
      </c>
      <c s="36">
        <v>0</v>
      </c>
      <c s="36">
        <f>ROUND(G14*H14,6)</f>
      </c>
      <c r="L14" s="38">
        <v>0</v>
      </c>
      <c s="32">
        <f>ROUND(ROUND(L14,2)*ROUND(G14,3),2)</f>
      </c>
      <c s="36" t="s">
        <v>55</v>
      </c>
      <c>
        <f>(M14*21)/100</f>
      </c>
      <c t="s">
        <v>28</v>
      </c>
    </row>
    <row r="15" spans="1:5" ht="12.75">
      <c r="A15" s="35" t="s">
        <v>56</v>
      </c>
      <c r="E15" s="39" t="s">
        <v>173</v>
      </c>
    </row>
    <row r="16" spans="1:5" ht="12.75">
      <c r="A16" s="35" t="s">
        <v>57</v>
      </c>
      <c r="E16" s="40" t="s">
        <v>5</v>
      </c>
    </row>
    <row r="17" spans="1:5" ht="38.25">
      <c r="A17" t="s">
        <v>58</v>
      </c>
      <c r="E17" s="39" t="s">
        <v>867</v>
      </c>
    </row>
    <row r="18" spans="1:16" ht="12.75">
      <c r="A18" t="s">
        <v>50</v>
      </c>
      <c s="34" t="s">
        <v>111</v>
      </c>
      <c s="34" t="s">
        <v>142</v>
      </c>
      <c s="35" t="s">
        <v>5</v>
      </c>
      <c s="6" t="s">
        <v>143</v>
      </c>
      <c s="36" t="s">
        <v>54</v>
      </c>
      <c s="37">
        <v>1</v>
      </c>
      <c s="36">
        <v>0</v>
      </c>
      <c s="36">
        <f>ROUND(G18*H18,6)</f>
      </c>
      <c r="L18" s="38">
        <v>0</v>
      </c>
      <c s="32">
        <f>ROUND(ROUND(L18,2)*ROUND(G18,3),2)</f>
      </c>
      <c s="36" t="s">
        <v>55</v>
      </c>
      <c>
        <f>(M18*21)/100</f>
      </c>
      <c t="s">
        <v>28</v>
      </c>
    </row>
    <row r="19" spans="1:5" ht="12.75">
      <c r="A19" s="35" t="s">
        <v>56</v>
      </c>
      <c r="E19" s="39" t="s">
        <v>143</v>
      </c>
    </row>
    <row r="20" spans="1:5" ht="12.75">
      <c r="A20" s="35" t="s">
        <v>57</v>
      </c>
      <c r="E20" s="40" t="s">
        <v>5</v>
      </c>
    </row>
    <row r="21" spans="1:5" ht="63.75">
      <c r="A21" t="s">
        <v>58</v>
      </c>
      <c r="E21" s="39" t="s">
        <v>868</v>
      </c>
    </row>
    <row r="22" spans="1:16" ht="12.75">
      <c r="A22" t="s">
        <v>50</v>
      </c>
      <c s="34" t="s">
        <v>116</v>
      </c>
      <c s="34" t="s">
        <v>869</v>
      </c>
      <c s="35" t="s">
        <v>5</v>
      </c>
      <c s="6" t="s">
        <v>870</v>
      </c>
      <c s="36" t="s">
        <v>97</v>
      </c>
      <c s="37">
        <v>1550</v>
      </c>
      <c s="36">
        <v>0</v>
      </c>
      <c s="36">
        <f>ROUND(G22*H22,6)</f>
      </c>
      <c r="L22" s="38">
        <v>0</v>
      </c>
      <c s="32">
        <f>ROUND(ROUND(L22,2)*ROUND(G22,3),2)</f>
      </c>
      <c s="36" t="s">
        <v>166</v>
      </c>
      <c>
        <f>(M22*21)/100</f>
      </c>
      <c t="s">
        <v>28</v>
      </c>
    </row>
    <row r="23" spans="1:5" ht="12.75">
      <c r="A23" s="35" t="s">
        <v>56</v>
      </c>
      <c r="E23" s="39" t="s">
        <v>870</v>
      </c>
    </row>
    <row r="24" spans="1:5" ht="25.5">
      <c r="A24" s="35" t="s">
        <v>57</v>
      </c>
      <c r="E24" s="40" t="s">
        <v>871</v>
      </c>
    </row>
    <row r="25" spans="1:5" ht="127.5">
      <c r="A25" t="s">
        <v>58</v>
      </c>
      <c r="E25" s="39" t="s">
        <v>872</v>
      </c>
    </row>
    <row r="26" spans="1:16" ht="12.75">
      <c r="A26" t="s">
        <v>50</v>
      </c>
      <c s="34" t="s">
        <v>120</v>
      </c>
      <c s="34" t="s">
        <v>873</v>
      </c>
      <c s="35" t="s">
        <v>5</v>
      </c>
      <c s="6" t="s">
        <v>874</v>
      </c>
      <c s="36" t="s">
        <v>54</v>
      </c>
      <c s="37">
        <v>22</v>
      </c>
      <c s="36">
        <v>0</v>
      </c>
      <c s="36">
        <f>ROUND(G26*H26,6)</f>
      </c>
      <c r="L26" s="38">
        <v>0</v>
      </c>
      <c s="32">
        <f>ROUND(ROUND(L26,2)*ROUND(G26,3),2)</f>
      </c>
      <c s="36" t="s">
        <v>166</v>
      </c>
      <c>
        <f>(M26*21)/100</f>
      </c>
      <c t="s">
        <v>28</v>
      </c>
    </row>
    <row r="27" spans="1:5" ht="12.75">
      <c r="A27" s="35" t="s">
        <v>56</v>
      </c>
      <c r="E27" s="39" t="s">
        <v>874</v>
      </c>
    </row>
    <row r="28" spans="1:5" ht="12.75">
      <c r="A28" s="35" t="s">
        <v>57</v>
      </c>
      <c r="E28" s="40" t="s">
        <v>5</v>
      </c>
    </row>
    <row r="29" spans="1:5" ht="140.25">
      <c r="A29" t="s">
        <v>58</v>
      </c>
      <c r="E29" s="39" t="s">
        <v>875</v>
      </c>
    </row>
    <row r="30" spans="1:16" ht="12.75">
      <c r="A30" t="s">
        <v>50</v>
      </c>
      <c s="34" t="s">
        <v>125</v>
      </c>
      <c s="34" t="s">
        <v>876</v>
      </c>
      <c s="35" t="s">
        <v>5</v>
      </c>
      <c s="6" t="s">
        <v>877</v>
      </c>
      <c s="36" t="s">
        <v>54</v>
      </c>
      <c s="37">
        <v>40</v>
      </c>
      <c s="36">
        <v>0</v>
      </c>
      <c s="36">
        <f>ROUND(G30*H30,6)</f>
      </c>
      <c r="L30" s="38">
        <v>0</v>
      </c>
      <c s="32">
        <f>ROUND(ROUND(L30,2)*ROUND(G30,3),2)</f>
      </c>
      <c s="36" t="s">
        <v>166</v>
      </c>
      <c>
        <f>(M30*21)/100</f>
      </c>
      <c t="s">
        <v>28</v>
      </c>
    </row>
    <row r="31" spans="1:5" ht="12.75">
      <c r="A31" s="35" t="s">
        <v>56</v>
      </c>
      <c r="E31" s="39" t="s">
        <v>877</v>
      </c>
    </row>
    <row r="32" spans="1:5" ht="12.75">
      <c r="A32" s="35" t="s">
        <v>57</v>
      </c>
      <c r="E32" s="40" t="s">
        <v>5</v>
      </c>
    </row>
    <row r="33" spans="1:5" ht="63.75">
      <c r="A33" t="s">
        <v>58</v>
      </c>
      <c r="E33" s="39" t="s">
        <v>878</v>
      </c>
    </row>
    <row r="34" spans="1:16" ht="12.75">
      <c r="A34" t="s">
        <v>50</v>
      </c>
      <c s="34" t="s">
        <v>129</v>
      </c>
      <c s="34" t="s">
        <v>879</v>
      </c>
      <c s="35" t="s">
        <v>5</v>
      </c>
      <c s="6" t="s">
        <v>880</v>
      </c>
      <c s="36" t="s">
        <v>54</v>
      </c>
      <c s="37">
        <v>1</v>
      </c>
      <c s="36">
        <v>0</v>
      </c>
      <c s="36">
        <f>ROUND(G34*H34,6)</f>
      </c>
      <c r="L34" s="38">
        <v>0</v>
      </c>
      <c s="32">
        <f>ROUND(ROUND(L34,2)*ROUND(G34,3),2)</f>
      </c>
      <c s="36" t="s">
        <v>166</v>
      </c>
      <c>
        <f>(M34*21)/100</f>
      </c>
      <c t="s">
        <v>28</v>
      </c>
    </row>
    <row r="35" spans="1:5" ht="12.75">
      <c r="A35" s="35" t="s">
        <v>56</v>
      </c>
      <c r="E35" s="39" t="s">
        <v>880</v>
      </c>
    </row>
    <row r="36" spans="1:5" ht="12.75">
      <c r="A36" s="35" t="s">
        <v>57</v>
      </c>
      <c r="E36" s="40" t="s">
        <v>5</v>
      </c>
    </row>
    <row r="37" spans="1:5" ht="140.25">
      <c r="A37" t="s">
        <v>58</v>
      </c>
      <c r="E37" s="39" t="s">
        <v>881</v>
      </c>
    </row>
    <row r="38" spans="1:16" ht="12.75">
      <c r="A38" t="s">
        <v>50</v>
      </c>
      <c s="34" t="s">
        <v>133</v>
      </c>
      <c s="34" t="s">
        <v>882</v>
      </c>
      <c s="35" t="s">
        <v>5</v>
      </c>
      <c s="6" t="s">
        <v>883</v>
      </c>
      <c s="36" t="s">
        <v>54</v>
      </c>
      <c s="37">
        <v>1</v>
      </c>
      <c s="36">
        <v>0</v>
      </c>
      <c s="36">
        <f>ROUND(G38*H38,6)</f>
      </c>
      <c r="L38" s="38">
        <v>0</v>
      </c>
      <c s="32">
        <f>ROUND(ROUND(L38,2)*ROUND(G38,3),2)</f>
      </c>
      <c s="36" t="s">
        <v>166</v>
      </c>
      <c>
        <f>(M38*21)/100</f>
      </c>
      <c t="s">
        <v>28</v>
      </c>
    </row>
    <row r="39" spans="1:5" ht="12.75">
      <c r="A39" s="35" t="s">
        <v>56</v>
      </c>
      <c r="E39" s="39" t="s">
        <v>883</v>
      </c>
    </row>
    <row r="40" spans="1:5" ht="12.75">
      <c r="A40" s="35" t="s">
        <v>57</v>
      </c>
      <c r="E40" s="40" t="s">
        <v>5</v>
      </c>
    </row>
    <row r="41" spans="1:5" ht="255">
      <c r="A41" t="s">
        <v>58</v>
      </c>
      <c r="E41" s="39" t="s">
        <v>884</v>
      </c>
    </row>
    <row r="42" spans="1:16" ht="12.75">
      <c r="A42" t="s">
        <v>50</v>
      </c>
      <c s="34" t="s">
        <v>137</v>
      </c>
      <c s="34" t="s">
        <v>885</v>
      </c>
      <c s="35" t="s">
        <v>5</v>
      </c>
      <c s="6" t="s">
        <v>886</v>
      </c>
      <c s="36" t="s">
        <v>54</v>
      </c>
      <c s="37">
        <v>1</v>
      </c>
      <c s="36">
        <v>0</v>
      </c>
      <c s="36">
        <f>ROUND(G42*H42,6)</f>
      </c>
      <c r="L42" s="38">
        <v>0</v>
      </c>
      <c s="32">
        <f>ROUND(ROUND(L42,2)*ROUND(G42,3),2)</f>
      </c>
      <c s="36" t="s">
        <v>166</v>
      </c>
      <c>
        <f>(M42*21)/100</f>
      </c>
      <c t="s">
        <v>28</v>
      </c>
    </row>
    <row r="43" spans="1:5" ht="12.75">
      <c r="A43" s="35" t="s">
        <v>56</v>
      </c>
      <c r="E43" s="39" t="s">
        <v>886</v>
      </c>
    </row>
    <row r="44" spans="1:5" ht="12.75">
      <c r="A44" s="35" t="s">
        <v>57</v>
      </c>
      <c r="E44" s="40" t="s">
        <v>5</v>
      </c>
    </row>
    <row r="45" spans="1:5" ht="191.25">
      <c r="A45" t="s">
        <v>58</v>
      </c>
      <c r="E45" s="39" t="s">
        <v>887</v>
      </c>
    </row>
    <row r="46" spans="1:16" ht="12.75">
      <c r="A46" t="s">
        <v>50</v>
      </c>
      <c s="34" t="s">
        <v>141</v>
      </c>
      <c s="34" t="s">
        <v>888</v>
      </c>
      <c s="35" t="s">
        <v>5</v>
      </c>
      <c s="6" t="s">
        <v>889</v>
      </c>
      <c s="36" t="s">
        <v>84</v>
      </c>
      <c s="37">
        <v>1</v>
      </c>
      <c s="36">
        <v>0</v>
      </c>
      <c s="36">
        <f>ROUND(G46*H46,6)</f>
      </c>
      <c r="L46" s="38">
        <v>0</v>
      </c>
      <c s="32">
        <f>ROUND(ROUND(L46,2)*ROUND(G46,3),2)</f>
      </c>
      <c s="36" t="s">
        <v>166</v>
      </c>
      <c>
        <f>(M46*21)/100</f>
      </c>
      <c t="s">
        <v>28</v>
      </c>
    </row>
    <row r="47" spans="1:5" ht="12.75">
      <c r="A47" s="35" t="s">
        <v>56</v>
      </c>
      <c r="E47" s="39" t="s">
        <v>889</v>
      </c>
    </row>
    <row r="48" spans="1:5" ht="12.75">
      <c r="A48" s="35" t="s">
        <v>57</v>
      </c>
      <c r="E48" s="40" t="s">
        <v>5</v>
      </c>
    </row>
    <row r="49" spans="1:5" ht="25.5">
      <c r="A49" t="s">
        <v>58</v>
      </c>
      <c r="E49" s="39" t="s">
        <v>890</v>
      </c>
    </row>
    <row r="50" spans="1:16" ht="12.75">
      <c r="A50" t="s">
        <v>50</v>
      </c>
      <c s="34" t="s">
        <v>144</v>
      </c>
      <c s="34" t="s">
        <v>891</v>
      </c>
      <c s="35" t="s">
        <v>5</v>
      </c>
      <c s="6" t="s">
        <v>892</v>
      </c>
      <c s="36" t="s">
        <v>114</v>
      </c>
      <c s="37">
        <v>1500</v>
      </c>
      <c s="36">
        <v>0</v>
      </c>
      <c s="36">
        <f>ROUND(G50*H50,6)</f>
      </c>
      <c r="L50" s="38">
        <v>0</v>
      </c>
      <c s="32">
        <f>ROUND(ROUND(L50,2)*ROUND(G50,3),2)</f>
      </c>
      <c s="36" t="s">
        <v>166</v>
      </c>
      <c>
        <f>(M50*21)/100</f>
      </c>
      <c t="s">
        <v>28</v>
      </c>
    </row>
    <row r="51" spans="1:5" ht="12.75">
      <c r="A51" s="35" t="s">
        <v>56</v>
      </c>
      <c r="E51" s="39" t="s">
        <v>892</v>
      </c>
    </row>
    <row r="52" spans="1:5" ht="12.75">
      <c r="A52" s="35" t="s">
        <v>57</v>
      </c>
      <c r="E52" s="40" t="s">
        <v>5</v>
      </c>
    </row>
    <row r="53" spans="1:5" ht="12.75">
      <c r="A53" t="s">
        <v>58</v>
      </c>
      <c r="E53" s="39" t="s">
        <v>292</v>
      </c>
    </row>
    <row r="54" spans="1:16" ht="12.75">
      <c r="A54" t="s">
        <v>50</v>
      </c>
      <c s="34" t="s">
        <v>148</v>
      </c>
      <c s="34" t="s">
        <v>392</v>
      </c>
      <c s="35" t="s">
        <v>5</v>
      </c>
      <c s="6" t="s">
        <v>154</v>
      </c>
      <c s="36" t="s">
        <v>84</v>
      </c>
      <c s="37">
        <v>1</v>
      </c>
      <c s="36">
        <v>0</v>
      </c>
      <c s="36">
        <f>ROUND(G54*H54,6)</f>
      </c>
      <c r="L54" s="38">
        <v>0</v>
      </c>
      <c s="32">
        <f>ROUND(ROUND(L54,2)*ROUND(G54,3),2)</f>
      </c>
      <c s="36" t="s">
        <v>166</v>
      </c>
      <c>
        <f>(M54*21)/100</f>
      </c>
      <c t="s">
        <v>28</v>
      </c>
    </row>
    <row r="55" spans="1:5" ht="12.75">
      <c r="A55" s="35" t="s">
        <v>56</v>
      </c>
      <c r="E55" s="39" t="s">
        <v>154</v>
      </c>
    </row>
    <row r="56" spans="1:5" ht="12.75">
      <c r="A56" s="35" t="s">
        <v>57</v>
      </c>
      <c r="E56" s="40" t="s">
        <v>5</v>
      </c>
    </row>
    <row r="57" spans="1:5" ht="38.25">
      <c r="A57" t="s">
        <v>58</v>
      </c>
      <c r="E57" s="39" t="s">
        <v>893</v>
      </c>
    </row>
    <row r="58" spans="1:13" ht="12.75">
      <c r="A58" t="s">
        <v>47</v>
      </c>
      <c r="C58" s="31" t="s">
        <v>894</v>
      </c>
      <c r="E58" s="33" t="s">
        <v>894</v>
      </c>
      <c r="J58" s="32">
        <f>0</f>
      </c>
      <c s="32">
        <f>0</f>
      </c>
      <c s="32">
        <f>0+L59+L63+L67+L71+L75+L79+L83+L87+L91+L95</f>
      </c>
      <c s="32">
        <f>0+M59+M63+M67+M71+M75+M79+M83+M87+M91+M95</f>
      </c>
    </row>
    <row r="59" spans="1:16" ht="25.5">
      <c r="A59" t="s">
        <v>50</v>
      </c>
      <c s="34" t="s">
        <v>51</v>
      </c>
      <c s="34" t="s">
        <v>70</v>
      </c>
      <c s="35" t="s">
        <v>5</v>
      </c>
      <c s="6" t="s">
        <v>71</v>
      </c>
      <c s="36" t="s">
        <v>72</v>
      </c>
      <c s="37">
        <v>50</v>
      </c>
      <c s="36">
        <v>0</v>
      </c>
      <c s="36">
        <f>ROUND(G59*H59,6)</f>
      </c>
      <c r="L59" s="38">
        <v>0</v>
      </c>
      <c s="32">
        <f>ROUND(ROUND(L59,2)*ROUND(G59,3),2)</f>
      </c>
      <c s="36" t="s">
        <v>55</v>
      </c>
      <c>
        <f>(M59*21)/100</f>
      </c>
      <c t="s">
        <v>28</v>
      </c>
    </row>
    <row r="60" spans="1:5" ht="25.5">
      <c r="A60" s="35" t="s">
        <v>56</v>
      </c>
      <c r="E60" s="39" t="s">
        <v>71</v>
      </c>
    </row>
    <row r="61" spans="1:5" ht="12.75">
      <c r="A61" s="35" t="s">
        <v>57</v>
      </c>
      <c r="E61" s="40" t="s">
        <v>5</v>
      </c>
    </row>
    <row r="62" spans="1:5" ht="63.75">
      <c r="A62" t="s">
        <v>58</v>
      </c>
      <c r="E62" s="39" t="s">
        <v>73</v>
      </c>
    </row>
    <row r="63" spans="1:16" ht="12.75">
      <c r="A63" t="s">
        <v>50</v>
      </c>
      <c s="34" t="s">
        <v>28</v>
      </c>
      <c s="34" t="s">
        <v>82</v>
      </c>
      <c s="35" t="s">
        <v>5</v>
      </c>
      <c s="6" t="s">
        <v>895</v>
      </c>
      <c s="36" t="s">
        <v>54</v>
      </c>
      <c s="37">
        <v>2</v>
      </c>
      <c s="36">
        <v>0</v>
      </c>
      <c s="36">
        <f>ROUND(G63*H63,6)</f>
      </c>
      <c r="L63" s="38">
        <v>0</v>
      </c>
      <c s="32">
        <f>ROUND(ROUND(L63,2)*ROUND(G63,3),2)</f>
      </c>
      <c s="36" t="s">
        <v>166</v>
      </c>
      <c>
        <f>(M63*21)/100</f>
      </c>
      <c t="s">
        <v>28</v>
      </c>
    </row>
    <row r="64" spans="1:5" ht="12.75">
      <c r="A64" s="35" t="s">
        <v>56</v>
      </c>
      <c r="E64" s="39" t="s">
        <v>895</v>
      </c>
    </row>
    <row r="65" spans="1:5" ht="12.75">
      <c r="A65" s="35" t="s">
        <v>57</v>
      </c>
      <c r="E65" s="40" t="s">
        <v>5</v>
      </c>
    </row>
    <row r="66" spans="1:5" ht="63.75">
      <c r="A66" t="s">
        <v>58</v>
      </c>
      <c r="E66" s="39" t="s">
        <v>896</v>
      </c>
    </row>
    <row r="67" spans="1:16" ht="12.75">
      <c r="A67" t="s">
        <v>50</v>
      </c>
      <c s="34" t="s">
        <v>26</v>
      </c>
      <c s="34" t="s">
        <v>897</v>
      </c>
      <c s="35" t="s">
        <v>5</v>
      </c>
      <c s="6" t="s">
        <v>898</v>
      </c>
      <c s="36" t="s">
        <v>54</v>
      </c>
      <c s="37">
        <v>2</v>
      </c>
      <c s="36">
        <v>0</v>
      </c>
      <c s="36">
        <f>ROUND(G67*H67,6)</f>
      </c>
      <c r="L67" s="38">
        <v>0</v>
      </c>
      <c s="32">
        <f>ROUND(ROUND(L67,2)*ROUND(G67,3),2)</f>
      </c>
      <c s="36" t="s">
        <v>166</v>
      </c>
      <c>
        <f>(M67*21)/100</f>
      </c>
      <c t="s">
        <v>28</v>
      </c>
    </row>
    <row r="68" spans="1:5" ht="12.75">
      <c r="A68" s="35" t="s">
        <v>56</v>
      </c>
      <c r="E68" s="39" t="s">
        <v>898</v>
      </c>
    </row>
    <row r="69" spans="1:5" ht="12.75">
      <c r="A69" s="35" t="s">
        <v>57</v>
      </c>
      <c r="E69" s="40" t="s">
        <v>5</v>
      </c>
    </row>
    <row r="70" spans="1:5" ht="51">
      <c r="A70" t="s">
        <v>58</v>
      </c>
      <c r="E70" s="39" t="s">
        <v>899</v>
      </c>
    </row>
    <row r="71" spans="1:16" ht="12.75">
      <c r="A71" t="s">
        <v>50</v>
      </c>
      <c s="34" t="s">
        <v>66</v>
      </c>
      <c s="34" t="s">
        <v>153</v>
      </c>
      <c s="35" t="s">
        <v>5</v>
      </c>
      <c s="6" t="s">
        <v>900</v>
      </c>
      <c s="36" t="s">
        <v>54</v>
      </c>
      <c s="37">
        <v>2</v>
      </c>
      <c s="36">
        <v>0</v>
      </c>
      <c s="36">
        <f>ROUND(G71*H71,6)</f>
      </c>
      <c r="L71" s="38">
        <v>0</v>
      </c>
      <c s="32">
        <f>ROUND(ROUND(L71,2)*ROUND(G71,3),2)</f>
      </c>
      <c s="36" t="s">
        <v>166</v>
      </c>
      <c>
        <f>(M71*21)/100</f>
      </c>
      <c t="s">
        <v>28</v>
      </c>
    </row>
    <row r="72" spans="1:5" ht="12.75">
      <c r="A72" s="35" t="s">
        <v>56</v>
      </c>
      <c r="E72" s="39" t="s">
        <v>900</v>
      </c>
    </row>
    <row r="73" spans="1:5" ht="12.75">
      <c r="A73" s="35" t="s">
        <v>57</v>
      </c>
      <c r="E73" s="40" t="s">
        <v>5</v>
      </c>
    </row>
    <row r="74" spans="1:5" ht="140.25">
      <c r="A74" t="s">
        <v>58</v>
      </c>
      <c r="E74" s="39" t="s">
        <v>901</v>
      </c>
    </row>
    <row r="75" spans="1:16" ht="12.75">
      <c r="A75" t="s">
        <v>50</v>
      </c>
      <c s="34" t="s">
        <v>69</v>
      </c>
      <c s="34" t="s">
        <v>902</v>
      </c>
      <c s="35" t="s">
        <v>5</v>
      </c>
      <c s="6" t="s">
        <v>903</v>
      </c>
      <c s="36" t="s">
        <v>54</v>
      </c>
      <c s="37">
        <v>49</v>
      </c>
      <c s="36">
        <v>0</v>
      </c>
      <c s="36">
        <f>ROUND(G75*H75,6)</f>
      </c>
      <c r="L75" s="38">
        <v>0</v>
      </c>
      <c s="32">
        <f>ROUND(ROUND(L75,2)*ROUND(G75,3),2)</f>
      </c>
      <c s="36" t="s">
        <v>166</v>
      </c>
      <c>
        <f>(M75*21)/100</f>
      </c>
      <c t="s">
        <v>28</v>
      </c>
    </row>
    <row r="76" spans="1:5" ht="12.75">
      <c r="A76" s="35" t="s">
        <v>56</v>
      </c>
      <c r="E76" s="39" t="s">
        <v>903</v>
      </c>
    </row>
    <row r="77" spans="1:5" ht="12.75">
      <c r="A77" s="35" t="s">
        <v>57</v>
      </c>
      <c r="E77" s="40" t="s">
        <v>5</v>
      </c>
    </row>
    <row r="78" spans="1:5" ht="89.25">
      <c r="A78" t="s">
        <v>58</v>
      </c>
      <c r="E78" s="39" t="s">
        <v>904</v>
      </c>
    </row>
    <row r="79" spans="1:16" ht="12.75">
      <c r="A79" t="s">
        <v>50</v>
      </c>
      <c s="34" t="s">
        <v>27</v>
      </c>
      <c s="34" t="s">
        <v>905</v>
      </c>
      <c s="35" t="s">
        <v>5</v>
      </c>
      <c s="6" t="s">
        <v>83</v>
      </c>
      <c s="36" t="s">
        <v>84</v>
      </c>
      <c s="37">
        <v>1</v>
      </c>
      <c s="36">
        <v>0</v>
      </c>
      <c s="36">
        <f>ROUND(G79*H79,6)</f>
      </c>
      <c r="L79" s="38">
        <v>0</v>
      </c>
      <c s="32">
        <f>ROUND(ROUND(L79,2)*ROUND(G79,3),2)</f>
      </c>
      <c s="36" t="s">
        <v>166</v>
      </c>
      <c>
        <f>(M79*21)/100</f>
      </c>
      <c t="s">
        <v>28</v>
      </c>
    </row>
    <row r="80" spans="1:5" ht="12.75">
      <c r="A80" s="35" t="s">
        <v>56</v>
      </c>
      <c r="E80" s="39" t="s">
        <v>83</v>
      </c>
    </row>
    <row r="81" spans="1:5" ht="12.75">
      <c r="A81" s="35" t="s">
        <v>57</v>
      </c>
      <c r="E81" s="40" t="s">
        <v>5</v>
      </c>
    </row>
    <row r="82" spans="1:5" ht="38.25">
      <c r="A82" t="s">
        <v>58</v>
      </c>
      <c r="E82" s="39" t="s">
        <v>86</v>
      </c>
    </row>
    <row r="83" spans="1:16" ht="12.75">
      <c r="A83" t="s">
        <v>50</v>
      </c>
      <c s="34" t="s">
        <v>77</v>
      </c>
      <c s="34" t="s">
        <v>906</v>
      </c>
      <c s="35" t="s">
        <v>5</v>
      </c>
      <c s="6" t="s">
        <v>907</v>
      </c>
      <c s="36" t="s">
        <v>54</v>
      </c>
      <c s="37">
        <v>4</v>
      </c>
      <c s="36">
        <v>0</v>
      </c>
      <c s="36">
        <f>ROUND(G83*H83,6)</f>
      </c>
      <c r="L83" s="38">
        <v>0</v>
      </c>
      <c s="32">
        <f>ROUND(ROUND(L83,2)*ROUND(G83,3),2)</f>
      </c>
      <c s="36" t="s">
        <v>166</v>
      </c>
      <c>
        <f>(M83*21)/100</f>
      </c>
      <c t="s">
        <v>28</v>
      </c>
    </row>
    <row r="84" spans="1:5" ht="12.75">
      <c r="A84" s="35" t="s">
        <v>56</v>
      </c>
      <c r="E84" s="39" t="s">
        <v>907</v>
      </c>
    </row>
    <row r="85" spans="1:5" ht="12.75">
      <c r="A85" s="35" t="s">
        <v>57</v>
      </c>
      <c r="E85" s="40" t="s">
        <v>5</v>
      </c>
    </row>
    <row r="86" spans="1:5" ht="89.25">
      <c r="A86" t="s">
        <v>58</v>
      </c>
      <c r="E86" s="39" t="s">
        <v>908</v>
      </c>
    </row>
    <row r="87" spans="1:16" ht="25.5">
      <c r="A87" t="s">
        <v>50</v>
      </c>
      <c s="34" t="s">
        <v>81</v>
      </c>
      <c s="34" t="s">
        <v>246</v>
      </c>
      <c s="35" t="s">
        <v>5</v>
      </c>
      <c s="6" t="s">
        <v>247</v>
      </c>
      <c s="36" t="s">
        <v>54</v>
      </c>
      <c s="37">
        <v>1</v>
      </c>
      <c s="36">
        <v>0</v>
      </c>
      <c s="36">
        <f>ROUND(G87*H87,6)</f>
      </c>
      <c r="L87" s="38">
        <v>0</v>
      </c>
      <c s="32">
        <f>ROUND(ROUND(L87,2)*ROUND(G87,3),2)</f>
      </c>
      <c s="36" t="s">
        <v>55</v>
      </c>
      <c>
        <f>(M87*21)/100</f>
      </c>
      <c t="s">
        <v>28</v>
      </c>
    </row>
    <row r="88" spans="1:5" ht="25.5">
      <c r="A88" s="35" t="s">
        <v>56</v>
      </c>
      <c r="E88" s="39" t="s">
        <v>247</v>
      </c>
    </row>
    <row r="89" spans="1:5" ht="12.75">
      <c r="A89" s="35" t="s">
        <v>57</v>
      </c>
      <c r="E89" s="40" t="s">
        <v>5</v>
      </c>
    </row>
    <row r="90" spans="1:5" ht="63.75">
      <c r="A90" t="s">
        <v>58</v>
      </c>
      <c r="E90" s="39" t="s">
        <v>860</v>
      </c>
    </row>
    <row r="91" spans="1:16" ht="38.25">
      <c r="A91" t="s">
        <v>50</v>
      </c>
      <c s="34" t="s">
        <v>89</v>
      </c>
      <c s="34" t="s">
        <v>249</v>
      </c>
      <c s="35" t="s">
        <v>5</v>
      </c>
      <c s="6" t="s">
        <v>250</v>
      </c>
      <c s="36" t="s">
        <v>54</v>
      </c>
      <c s="37">
        <v>32</v>
      </c>
      <c s="36">
        <v>0</v>
      </c>
      <c s="36">
        <f>ROUND(G91*H91,6)</f>
      </c>
      <c r="L91" s="38">
        <v>0</v>
      </c>
      <c s="32">
        <f>ROUND(ROUND(L91,2)*ROUND(G91,3),2)</f>
      </c>
      <c s="36" t="s">
        <v>55</v>
      </c>
      <c>
        <f>(M91*21)/100</f>
      </c>
      <c t="s">
        <v>28</v>
      </c>
    </row>
    <row r="92" spans="1:5" ht="38.25">
      <c r="A92" s="35" t="s">
        <v>56</v>
      </c>
      <c r="E92" s="39" t="s">
        <v>250</v>
      </c>
    </row>
    <row r="93" spans="1:5" ht="12.75">
      <c r="A93" s="35" t="s">
        <v>57</v>
      </c>
      <c r="E93" s="40" t="s">
        <v>5</v>
      </c>
    </row>
    <row r="94" spans="1:5" ht="63.75">
      <c r="A94" t="s">
        <v>58</v>
      </c>
      <c r="E94" s="39" t="s">
        <v>860</v>
      </c>
    </row>
    <row r="95" spans="1:16" ht="25.5">
      <c r="A95" t="s">
        <v>50</v>
      </c>
      <c s="34" t="s">
        <v>94</v>
      </c>
      <c s="34" t="s">
        <v>252</v>
      </c>
      <c s="35" t="s">
        <v>5</v>
      </c>
      <c s="6" t="s">
        <v>253</v>
      </c>
      <c s="36" t="s">
        <v>54</v>
      </c>
      <c s="37">
        <v>1</v>
      </c>
      <c s="36">
        <v>0</v>
      </c>
      <c s="36">
        <f>ROUND(G95*H95,6)</f>
      </c>
      <c r="L95" s="38">
        <v>0</v>
      </c>
      <c s="32">
        <f>ROUND(ROUND(L95,2)*ROUND(G95,3),2)</f>
      </c>
      <c s="36" t="s">
        <v>55</v>
      </c>
      <c>
        <f>(M95*21)/100</f>
      </c>
      <c t="s">
        <v>28</v>
      </c>
    </row>
    <row r="96" spans="1:5" ht="25.5">
      <c r="A96" s="35" t="s">
        <v>56</v>
      </c>
      <c r="E96" s="39" t="s">
        <v>253</v>
      </c>
    </row>
    <row r="97" spans="1:5" ht="12.75">
      <c r="A97" s="35" t="s">
        <v>57</v>
      </c>
      <c r="E97" s="40" t="s">
        <v>5</v>
      </c>
    </row>
    <row r="98" spans="1:5" ht="38.25">
      <c r="A98" t="s">
        <v>58</v>
      </c>
      <c r="E98" s="39" t="s">
        <v>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539</v>
      </c>
      <c s="41">
        <f>Rekapitulace!C16</f>
      </c>
      <c s="20" t="s">
        <v>0</v>
      </c>
      <c t="s">
        <v>23</v>
      </c>
      <c t="s">
        <v>28</v>
      </c>
    </row>
    <row r="4" spans="1:16" ht="32" customHeight="1">
      <c r="A4" s="24" t="s">
        <v>20</v>
      </c>
      <c s="25" t="s">
        <v>29</v>
      </c>
      <c s="27" t="s">
        <v>539</v>
      </c>
      <c r="E4" s="26" t="s">
        <v>540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911</v>
      </c>
      <c r="E8" s="30" t="s">
        <v>910</v>
      </c>
      <c r="J8" s="29">
        <f>0+J9</f>
      </c>
      <c s="29">
        <f>0+K9</f>
      </c>
      <c s="29">
        <f>0+L9</f>
      </c>
      <c s="29">
        <f>0+M9</f>
      </c>
    </row>
    <row r="9" spans="1:13" ht="12.75">
      <c r="A9" t="s">
        <v>47</v>
      </c>
      <c r="C9" s="31" t="s">
        <v>51</v>
      </c>
      <c r="E9" s="33" t="s">
        <v>912</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50</v>
      </c>
      <c s="34" t="s">
        <v>51</v>
      </c>
      <c s="34" t="s">
        <v>82</v>
      </c>
      <c s="35" t="s">
        <v>5</v>
      </c>
      <c s="6" t="s">
        <v>913</v>
      </c>
      <c s="36" t="s">
        <v>579</v>
      </c>
      <c s="37">
        <v>142</v>
      </c>
      <c s="36">
        <v>0</v>
      </c>
      <c s="36">
        <f>ROUND(G10*H10,6)</f>
      </c>
      <c r="L10" s="38">
        <v>0</v>
      </c>
      <c s="32">
        <f>ROUND(ROUND(L10,2)*ROUND(G10,3),2)</f>
      </c>
      <c s="36" t="s">
        <v>166</v>
      </c>
      <c>
        <f>(M10*21)/100</f>
      </c>
      <c t="s">
        <v>28</v>
      </c>
    </row>
    <row r="11" spans="1:5" ht="12.75">
      <c r="A11" s="35" t="s">
        <v>56</v>
      </c>
      <c r="E11" s="39" t="s">
        <v>913</v>
      </c>
    </row>
    <row r="12" spans="1:5" ht="12.75">
      <c r="A12" s="35" t="s">
        <v>57</v>
      </c>
      <c r="E12" s="40" t="s">
        <v>5</v>
      </c>
    </row>
    <row r="13" spans="1:5" ht="12.75">
      <c r="A13" t="s">
        <v>58</v>
      </c>
      <c r="E13" s="39" t="s">
        <v>914</v>
      </c>
    </row>
    <row r="14" spans="1:16" ht="12.75">
      <c r="A14" t="s">
        <v>50</v>
      </c>
      <c s="34" t="s">
        <v>28</v>
      </c>
      <c s="34" t="s">
        <v>897</v>
      </c>
      <c s="35" t="s">
        <v>5</v>
      </c>
      <c s="6" t="s">
        <v>915</v>
      </c>
      <c s="36" t="s">
        <v>579</v>
      </c>
      <c s="37">
        <v>20</v>
      </c>
      <c s="36">
        <v>0</v>
      </c>
      <c s="36">
        <f>ROUND(G14*H14,6)</f>
      </c>
      <c r="L14" s="38">
        <v>0</v>
      </c>
      <c s="32">
        <f>ROUND(ROUND(L14,2)*ROUND(G14,3),2)</f>
      </c>
      <c s="36" t="s">
        <v>166</v>
      </c>
      <c>
        <f>(M14*21)/100</f>
      </c>
      <c t="s">
        <v>28</v>
      </c>
    </row>
    <row r="15" spans="1:5" ht="12.75">
      <c r="A15" s="35" t="s">
        <v>56</v>
      </c>
      <c r="E15" s="39" t="s">
        <v>915</v>
      </c>
    </row>
    <row r="16" spans="1:5" ht="12.75">
      <c r="A16" s="35" t="s">
        <v>57</v>
      </c>
      <c r="E16" s="40" t="s">
        <v>5</v>
      </c>
    </row>
    <row r="17" spans="1:5" ht="12.75">
      <c r="A17" t="s">
        <v>58</v>
      </c>
      <c r="E17" s="39" t="s">
        <v>916</v>
      </c>
    </row>
    <row r="18" spans="1:16" ht="12.75">
      <c r="A18" t="s">
        <v>50</v>
      </c>
      <c s="34" t="s">
        <v>26</v>
      </c>
      <c s="34" t="s">
        <v>153</v>
      </c>
      <c s="35" t="s">
        <v>5</v>
      </c>
      <c s="6" t="s">
        <v>917</v>
      </c>
      <c s="36" t="s">
        <v>579</v>
      </c>
      <c s="37">
        <v>15</v>
      </c>
      <c s="36">
        <v>0</v>
      </c>
      <c s="36">
        <f>ROUND(G18*H18,6)</f>
      </c>
      <c r="L18" s="38">
        <v>0</v>
      </c>
      <c s="32">
        <f>ROUND(ROUND(L18,2)*ROUND(G18,3),2)</f>
      </c>
      <c s="36" t="s">
        <v>166</v>
      </c>
      <c>
        <f>(M18*21)/100</f>
      </c>
      <c t="s">
        <v>28</v>
      </c>
    </row>
    <row r="19" spans="1:5" ht="12.75">
      <c r="A19" s="35" t="s">
        <v>56</v>
      </c>
      <c r="E19" s="39" t="s">
        <v>917</v>
      </c>
    </row>
    <row r="20" spans="1:5" ht="12.75">
      <c r="A20" s="35" t="s">
        <v>57</v>
      </c>
      <c r="E20" s="40" t="s">
        <v>5</v>
      </c>
    </row>
    <row r="21" spans="1:5" ht="12.75">
      <c r="A21" t="s">
        <v>58</v>
      </c>
      <c r="E21" s="39" t="s">
        <v>918</v>
      </c>
    </row>
    <row r="22" spans="1:16" ht="12.75">
      <c r="A22" t="s">
        <v>50</v>
      </c>
      <c s="34" t="s">
        <v>66</v>
      </c>
      <c s="34" t="s">
        <v>919</v>
      </c>
      <c s="35" t="s">
        <v>5</v>
      </c>
      <c s="6" t="s">
        <v>920</v>
      </c>
      <c s="36" t="s">
        <v>114</v>
      </c>
      <c s="37">
        <v>10</v>
      </c>
      <c s="36">
        <v>0.00119</v>
      </c>
      <c s="36">
        <f>ROUND(G22*H22,6)</f>
      </c>
      <c r="L22" s="38">
        <v>0</v>
      </c>
      <c s="32">
        <f>ROUND(ROUND(L22,2)*ROUND(G22,3),2)</f>
      </c>
      <c s="36" t="s">
        <v>414</v>
      </c>
      <c>
        <f>(M22*21)/100</f>
      </c>
      <c t="s">
        <v>28</v>
      </c>
    </row>
    <row r="23" spans="1:5" ht="12.75">
      <c r="A23" s="35" t="s">
        <v>56</v>
      </c>
      <c r="E23" s="39" t="s">
        <v>920</v>
      </c>
    </row>
    <row r="24" spans="1:5" ht="12.75">
      <c r="A24" s="35" t="s">
        <v>57</v>
      </c>
      <c r="E24" s="40" t="s">
        <v>5</v>
      </c>
    </row>
    <row r="25" spans="1:5" ht="25.5">
      <c r="A25" t="s">
        <v>58</v>
      </c>
      <c r="E25" s="39" t="s">
        <v>921</v>
      </c>
    </row>
    <row r="26" spans="1:16" ht="12.75">
      <c r="A26" t="s">
        <v>50</v>
      </c>
      <c s="34" t="s">
        <v>69</v>
      </c>
      <c s="34" t="s">
        <v>922</v>
      </c>
      <c s="35" t="s">
        <v>5</v>
      </c>
      <c s="6" t="s">
        <v>923</v>
      </c>
      <c s="36" t="s">
        <v>114</v>
      </c>
      <c s="37">
        <v>599</v>
      </c>
      <c s="36">
        <v>0.00195</v>
      </c>
      <c s="36">
        <f>ROUND(G26*H26,6)</f>
      </c>
      <c r="L26" s="38">
        <v>0</v>
      </c>
      <c s="32">
        <f>ROUND(ROUND(L26,2)*ROUND(G26,3),2)</f>
      </c>
      <c s="36" t="s">
        <v>414</v>
      </c>
      <c>
        <f>(M26*21)/100</f>
      </c>
      <c t="s">
        <v>28</v>
      </c>
    </row>
    <row r="27" spans="1:5" ht="12.75">
      <c r="A27" s="35" t="s">
        <v>56</v>
      </c>
      <c r="E27" s="39" t="s">
        <v>923</v>
      </c>
    </row>
    <row r="28" spans="1:5" ht="12.75">
      <c r="A28" s="35" t="s">
        <v>57</v>
      </c>
      <c r="E28" s="40" t="s">
        <v>5</v>
      </c>
    </row>
    <row r="29" spans="1:5" ht="25.5">
      <c r="A29" t="s">
        <v>58</v>
      </c>
      <c r="E29" s="39" t="s">
        <v>924</v>
      </c>
    </row>
    <row r="30" spans="1:16" ht="12.75">
      <c r="A30" t="s">
        <v>50</v>
      </c>
      <c s="34" t="s">
        <v>27</v>
      </c>
      <c s="34" t="s">
        <v>925</v>
      </c>
      <c s="35" t="s">
        <v>5</v>
      </c>
      <c s="6" t="s">
        <v>926</v>
      </c>
      <c s="36" t="s">
        <v>114</v>
      </c>
      <c s="37">
        <v>35</v>
      </c>
      <c s="36">
        <v>0.00335</v>
      </c>
      <c s="36">
        <f>ROUND(G30*H30,6)</f>
      </c>
      <c r="L30" s="38">
        <v>0</v>
      </c>
      <c s="32">
        <f>ROUND(ROUND(L30,2)*ROUND(G30,3),2)</f>
      </c>
      <c s="36" t="s">
        <v>414</v>
      </c>
      <c>
        <f>(M30*21)/100</f>
      </c>
      <c t="s">
        <v>28</v>
      </c>
    </row>
    <row r="31" spans="1:5" ht="12.75">
      <c r="A31" s="35" t="s">
        <v>56</v>
      </c>
      <c r="E31" s="39" t="s">
        <v>926</v>
      </c>
    </row>
    <row r="32" spans="1:5" ht="12.75">
      <c r="A32" s="35" t="s">
        <v>57</v>
      </c>
      <c r="E32" s="40" t="s">
        <v>5</v>
      </c>
    </row>
    <row r="33" spans="1:5" ht="25.5">
      <c r="A33" t="s">
        <v>58</v>
      </c>
      <c r="E33" s="39" t="s">
        <v>927</v>
      </c>
    </row>
    <row r="34" spans="1:16" ht="12.75">
      <c r="A34" t="s">
        <v>50</v>
      </c>
      <c s="34" t="s">
        <v>77</v>
      </c>
      <c s="34" t="s">
        <v>928</v>
      </c>
      <c s="35" t="s">
        <v>5</v>
      </c>
      <c s="6" t="s">
        <v>929</v>
      </c>
      <c s="36" t="s">
        <v>114</v>
      </c>
      <c s="37">
        <v>82</v>
      </c>
      <c s="36">
        <v>0.0047</v>
      </c>
      <c s="36">
        <f>ROUND(G34*H34,6)</f>
      </c>
      <c r="L34" s="38">
        <v>0</v>
      </c>
      <c s="32">
        <f>ROUND(ROUND(L34,2)*ROUND(G34,3),2)</f>
      </c>
      <c s="36" t="s">
        <v>414</v>
      </c>
      <c>
        <f>(M34*21)/100</f>
      </c>
      <c t="s">
        <v>28</v>
      </c>
    </row>
    <row r="35" spans="1:5" ht="12.75">
      <c r="A35" s="35" t="s">
        <v>56</v>
      </c>
      <c r="E35" s="39" t="s">
        <v>929</v>
      </c>
    </row>
    <row r="36" spans="1:5" ht="12.75">
      <c r="A36" s="35" t="s">
        <v>57</v>
      </c>
      <c r="E36" s="40" t="s">
        <v>5</v>
      </c>
    </row>
    <row r="37" spans="1:5" ht="25.5">
      <c r="A37" t="s">
        <v>58</v>
      </c>
      <c r="E37" s="39" t="s">
        <v>930</v>
      </c>
    </row>
    <row r="38" spans="1:16" ht="12.75">
      <c r="A38" t="s">
        <v>50</v>
      </c>
      <c s="34" t="s">
        <v>81</v>
      </c>
      <c s="34" t="s">
        <v>931</v>
      </c>
      <c s="35" t="s">
        <v>5</v>
      </c>
      <c s="6" t="s">
        <v>932</v>
      </c>
      <c s="36" t="s">
        <v>114</v>
      </c>
      <c s="37">
        <v>78</v>
      </c>
      <c s="36">
        <v>0.00637</v>
      </c>
      <c s="36">
        <f>ROUND(G38*H38,6)</f>
      </c>
      <c r="L38" s="38">
        <v>0</v>
      </c>
      <c s="32">
        <f>ROUND(ROUND(L38,2)*ROUND(G38,3),2)</f>
      </c>
      <c s="36" t="s">
        <v>414</v>
      </c>
      <c>
        <f>(M38*21)/100</f>
      </c>
      <c t="s">
        <v>28</v>
      </c>
    </row>
    <row r="39" spans="1:5" ht="12.75">
      <c r="A39" s="35" t="s">
        <v>56</v>
      </c>
      <c r="E39" s="39" t="s">
        <v>932</v>
      </c>
    </row>
    <row r="40" spans="1:5" ht="12.75">
      <c r="A40" s="35" t="s">
        <v>57</v>
      </c>
      <c r="E40" s="40" t="s">
        <v>5</v>
      </c>
    </row>
    <row r="41" spans="1:5" ht="25.5">
      <c r="A41" t="s">
        <v>58</v>
      </c>
      <c r="E41" s="39" t="s">
        <v>933</v>
      </c>
    </row>
    <row r="42" spans="1:16" ht="12.75">
      <c r="A42" t="s">
        <v>50</v>
      </c>
      <c s="34" t="s">
        <v>89</v>
      </c>
      <c s="34" t="s">
        <v>902</v>
      </c>
      <c s="35" t="s">
        <v>5</v>
      </c>
      <c s="6" t="s">
        <v>934</v>
      </c>
      <c s="36" t="s">
        <v>97</v>
      </c>
      <c s="37">
        <v>145.8</v>
      </c>
      <c s="36">
        <v>0</v>
      </c>
      <c s="36">
        <f>ROUND(G42*H42,6)</f>
      </c>
      <c r="L42" s="38">
        <v>0</v>
      </c>
      <c s="32">
        <f>ROUND(ROUND(L42,2)*ROUND(G42,3),2)</f>
      </c>
      <c s="36" t="s">
        <v>166</v>
      </c>
      <c>
        <f>(M42*21)/100</f>
      </c>
      <c t="s">
        <v>28</v>
      </c>
    </row>
    <row r="43" spans="1:5" ht="12.75">
      <c r="A43" s="35" t="s">
        <v>56</v>
      </c>
      <c r="E43" s="39" t="s">
        <v>934</v>
      </c>
    </row>
    <row r="44" spans="1:5" ht="12.75">
      <c r="A44" s="35" t="s">
        <v>57</v>
      </c>
      <c r="E44" s="40" t="s">
        <v>5</v>
      </c>
    </row>
    <row r="45" spans="1:5" ht="12.75">
      <c r="A45" t="s">
        <v>58</v>
      </c>
      <c r="E45" s="39" t="s">
        <v>934</v>
      </c>
    </row>
    <row r="46" spans="1:16" ht="12.75">
      <c r="A46" t="s">
        <v>50</v>
      </c>
      <c s="34" t="s">
        <v>94</v>
      </c>
      <c s="34" t="s">
        <v>905</v>
      </c>
      <c s="35" t="s">
        <v>5</v>
      </c>
      <c s="6" t="s">
        <v>935</v>
      </c>
      <c s="36" t="s">
        <v>579</v>
      </c>
      <c s="37">
        <v>7</v>
      </c>
      <c s="36">
        <v>0</v>
      </c>
      <c s="36">
        <f>ROUND(G46*H46,6)</f>
      </c>
      <c r="L46" s="38">
        <v>0</v>
      </c>
      <c s="32">
        <f>ROUND(ROUND(L46,2)*ROUND(G46,3),2)</f>
      </c>
      <c s="36" t="s">
        <v>166</v>
      </c>
      <c>
        <f>(M46*21)/100</f>
      </c>
      <c t="s">
        <v>28</v>
      </c>
    </row>
    <row r="47" spans="1:5" ht="12.75">
      <c r="A47" s="35" t="s">
        <v>56</v>
      </c>
      <c r="E47" s="39" t="s">
        <v>935</v>
      </c>
    </row>
    <row r="48" spans="1:5" ht="12.75">
      <c r="A48" s="35" t="s">
        <v>57</v>
      </c>
      <c r="E48" s="40" t="s">
        <v>5</v>
      </c>
    </row>
    <row r="49" spans="1:5" ht="12.75">
      <c r="A49" t="s">
        <v>58</v>
      </c>
      <c r="E49" s="39" t="s">
        <v>935</v>
      </c>
    </row>
    <row r="50" spans="1:16" ht="12.75">
      <c r="A50" t="s">
        <v>50</v>
      </c>
      <c s="34" t="s">
        <v>99</v>
      </c>
      <c s="34" t="s">
        <v>906</v>
      </c>
      <c s="35" t="s">
        <v>5</v>
      </c>
      <c s="6" t="s">
        <v>936</v>
      </c>
      <c s="36" t="s">
        <v>579</v>
      </c>
      <c s="37">
        <v>1</v>
      </c>
      <c s="36">
        <v>0</v>
      </c>
      <c s="36">
        <f>ROUND(G50*H50,6)</f>
      </c>
      <c r="L50" s="38">
        <v>0</v>
      </c>
      <c s="32">
        <f>ROUND(ROUND(L50,2)*ROUND(G50,3),2)</f>
      </c>
      <c s="36" t="s">
        <v>166</v>
      </c>
      <c>
        <f>(M50*21)/100</f>
      </c>
      <c t="s">
        <v>28</v>
      </c>
    </row>
    <row r="51" spans="1:5" ht="12.75">
      <c r="A51" s="35" t="s">
        <v>56</v>
      </c>
      <c r="E51" s="39" t="s">
        <v>936</v>
      </c>
    </row>
    <row r="52" spans="1:5" ht="12.75">
      <c r="A52" s="35" t="s">
        <v>57</v>
      </c>
      <c r="E52" s="40" t="s">
        <v>5</v>
      </c>
    </row>
    <row r="53" spans="1:5" ht="12.75">
      <c r="A53" t="s">
        <v>58</v>
      </c>
      <c r="E53" s="39" t="s">
        <v>936</v>
      </c>
    </row>
    <row r="54" spans="1:16" ht="25.5">
      <c r="A54" t="s">
        <v>50</v>
      </c>
      <c s="34" t="s">
        <v>103</v>
      </c>
      <c s="34" t="s">
        <v>937</v>
      </c>
      <c s="35" t="s">
        <v>5</v>
      </c>
      <c s="6" t="s">
        <v>938</v>
      </c>
      <c s="36" t="s">
        <v>114</v>
      </c>
      <c s="37">
        <v>11</v>
      </c>
      <c s="36">
        <v>0.00279</v>
      </c>
      <c s="36">
        <f>ROUND(G54*H54,6)</f>
      </c>
      <c r="L54" s="38">
        <v>0</v>
      </c>
      <c s="32">
        <f>ROUND(ROUND(L54,2)*ROUND(G54,3),2)</f>
      </c>
      <c s="36" t="s">
        <v>414</v>
      </c>
      <c>
        <f>(M54*21)/100</f>
      </c>
      <c t="s">
        <v>28</v>
      </c>
    </row>
    <row r="55" spans="1:5" ht="25.5">
      <c r="A55" s="35" t="s">
        <v>56</v>
      </c>
      <c r="E55" s="39" t="s">
        <v>938</v>
      </c>
    </row>
    <row r="56" spans="1:5" ht="12.75">
      <c r="A56" s="35" t="s">
        <v>57</v>
      </c>
      <c r="E56" s="40" t="s">
        <v>5</v>
      </c>
    </row>
    <row r="57" spans="1:5" ht="38.25">
      <c r="A57" t="s">
        <v>58</v>
      </c>
      <c r="E57" s="39" t="s">
        <v>939</v>
      </c>
    </row>
    <row r="58" spans="1:16" ht="12.75">
      <c r="A58" t="s">
        <v>50</v>
      </c>
      <c s="34" t="s">
        <v>107</v>
      </c>
      <c s="34" t="s">
        <v>940</v>
      </c>
      <c s="35" t="s">
        <v>5</v>
      </c>
      <c s="6" t="s">
        <v>941</v>
      </c>
      <c s="36" t="s">
        <v>579</v>
      </c>
      <c s="37">
        <v>1</v>
      </c>
      <c s="36">
        <v>0.05293</v>
      </c>
      <c s="36">
        <f>ROUND(G58*H58,6)</f>
      </c>
      <c r="L58" s="38">
        <v>0</v>
      </c>
      <c s="32">
        <f>ROUND(ROUND(L58,2)*ROUND(G58,3),2)</f>
      </c>
      <c s="36" t="s">
        <v>414</v>
      </c>
      <c>
        <f>(M58*21)/100</f>
      </c>
      <c t="s">
        <v>28</v>
      </c>
    </row>
    <row r="59" spans="1:5" ht="12.75">
      <c r="A59" s="35" t="s">
        <v>56</v>
      </c>
      <c r="E59" s="39" t="s">
        <v>941</v>
      </c>
    </row>
    <row r="60" spans="1:5" ht="12.75">
      <c r="A60" s="35" t="s">
        <v>57</v>
      </c>
      <c r="E60" s="40" t="s">
        <v>5</v>
      </c>
    </row>
    <row r="61" spans="1:5" ht="25.5">
      <c r="A61" t="s">
        <v>58</v>
      </c>
      <c r="E61" s="39" t="s">
        <v>942</v>
      </c>
    </row>
    <row r="62" spans="1:16" ht="12.75">
      <c r="A62" t="s">
        <v>50</v>
      </c>
      <c s="34" t="s">
        <v>111</v>
      </c>
      <c s="34" t="s">
        <v>869</v>
      </c>
      <c s="35" t="s">
        <v>5</v>
      </c>
      <c s="6" t="s">
        <v>943</v>
      </c>
      <c s="36" t="s">
        <v>579</v>
      </c>
      <c s="37">
        <v>1</v>
      </c>
      <c s="36">
        <v>0</v>
      </c>
      <c s="36">
        <f>ROUND(G62*H62,6)</f>
      </c>
      <c r="L62" s="38">
        <v>0</v>
      </c>
      <c s="32">
        <f>ROUND(ROUND(L62,2)*ROUND(G62,3),2)</f>
      </c>
      <c s="36" t="s">
        <v>166</v>
      </c>
      <c>
        <f>(M62*21)/100</f>
      </c>
      <c t="s">
        <v>28</v>
      </c>
    </row>
    <row r="63" spans="1:5" ht="12.75">
      <c r="A63" s="35" t="s">
        <v>56</v>
      </c>
      <c r="E63" s="39" t="s">
        <v>943</v>
      </c>
    </row>
    <row r="64" spans="1:5" ht="12.75">
      <c r="A64" s="35" t="s">
        <v>57</v>
      </c>
      <c r="E64" s="40" t="s">
        <v>5</v>
      </c>
    </row>
    <row r="65" spans="1:5" ht="12.75">
      <c r="A65" t="s">
        <v>58</v>
      </c>
      <c r="E65" s="39" t="s">
        <v>943</v>
      </c>
    </row>
    <row r="66" spans="1:16" ht="12.75">
      <c r="A66" t="s">
        <v>50</v>
      </c>
      <c s="34" t="s">
        <v>116</v>
      </c>
      <c s="34" t="s">
        <v>873</v>
      </c>
      <c s="35" t="s">
        <v>5</v>
      </c>
      <c s="6" t="s">
        <v>944</v>
      </c>
      <c s="36" t="s">
        <v>579</v>
      </c>
      <c s="37">
        <v>1</v>
      </c>
      <c s="36">
        <v>0</v>
      </c>
      <c s="36">
        <f>ROUND(G66*H66,6)</f>
      </c>
      <c r="L66" s="38">
        <v>0</v>
      </c>
      <c s="32">
        <f>ROUND(ROUND(L66,2)*ROUND(G66,3),2)</f>
      </c>
      <c s="36" t="s">
        <v>166</v>
      </c>
      <c>
        <f>(M66*21)/100</f>
      </c>
      <c t="s">
        <v>28</v>
      </c>
    </row>
    <row r="67" spans="1:5" ht="12.75">
      <c r="A67" s="35" t="s">
        <v>56</v>
      </c>
      <c r="E67" s="39" t="s">
        <v>944</v>
      </c>
    </row>
    <row r="68" spans="1:5" ht="12.75">
      <c r="A68" s="35" t="s">
        <v>57</v>
      </c>
      <c r="E68" s="40" t="s">
        <v>5</v>
      </c>
    </row>
    <row r="69" spans="1:5" ht="12.75">
      <c r="A69" t="s">
        <v>58</v>
      </c>
      <c r="E69" s="39" t="s">
        <v>944</v>
      </c>
    </row>
    <row r="70" spans="1:16" ht="12.75">
      <c r="A70" t="s">
        <v>50</v>
      </c>
      <c s="34" t="s">
        <v>120</v>
      </c>
      <c s="34" t="s">
        <v>876</v>
      </c>
      <c s="35" t="s">
        <v>5</v>
      </c>
      <c s="6" t="s">
        <v>945</v>
      </c>
      <c s="36" t="s">
        <v>579</v>
      </c>
      <c s="37">
        <v>1</v>
      </c>
      <c s="36">
        <v>0</v>
      </c>
      <c s="36">
        <f>ROUND(G70*H70,6)</f>
      </c>
      <c r="L70" s="38">
        <v>0</v>
      </c>
      <c s="32">
        <f>ROUND(ROUND(L70,2)*ROUND(G70,3),2)</f>
      </c>
      <c s="36" t="s">
        <v>166</v>
      </c>
      <c>
        <f>(M70*21)/100</f>
      </c>
      <c t="s">
        <v>28</v>
      </c>
    </row>
    <row r="71" spans="1:5" ht="12.75">
      <c r="A71" s="35" t="s">
        <v>56</v>
      </c>
      <c r="E71" s="39" t="s">
        <v>945</v>
      </c>
    </row>
    <row r="72" spans="1:5" ht="12.75">
      <c r="A72" s="35" t="s">
        <v>57</v>
      </c>
      <c r="E72" s="40" t="s">
        <v>5</v>
      </c>
    </row>
    <row r="73" spans="1:5" ht="12.75">
      <c r="A73" t="s">
        <v>58</v>
      </c>
      <c r="E73" s="39" t="s">
        <v>945</v>
      </c>
    </row>
    <row r="74" spans="1:16" ht="12.75">
      <c r="A74" t="s">
        <v>50</v>
      </c>
      <c s="34" t="s">
        <v>125</v>
      </c>
      <c s="34" t="s">
        <v>879</v>
      </c>
      <c s="35" t="s">
        <v>5</v>
      </c>
      <c s="6" t="s">
        <v>946</v>
      </c>
      <c s="36" t="s">
        <v>579</v>
      </c>
      <c s="37">
        <v>4</v>
      </c>
      <c s="36">
        <v>0</v>
      </c>
      <c s="36">
        <f>ROUND(G74*H74,6)</f>
      </c>
      <c r="L74" s="38">
        <v>0</v>
      </c>
      <c s="32">
        <f>ROUND(ROUND(L74,2)*ROUND(G74,3),2)</f>
      </c>
      <c s="36" t="s">
        <v>166</v>
      </c>
      <c>
        <f>(M74*21)/100</f>
      </c>
      <c t="s">
        <v>28</v>
      </c>
    </row>
    <row r="75" spans="1:5" ht="12.75">
      <c r="A75" s="35" t="s">
        <v>56</v>
      </c>
      <c r="E75" s="39" t="s">
        <v>946</v>
      </c>
    </row>
    <row r="76" spans="1:5" ht="12.75">
      <c r="A76" s="35" t="s">
        <v>57</v>
      </c>
      <c r="E76" s="40" t="s">
        <v>5</v>
      </c>
    </row>
    <row r="77" spans="1:5" ht="12.75">
      <c r="A77" t="s">
        <v>58</v>
      </c>
      <c r="E77" s="39" t="s">
        <v>946</v>
      </c>
    </row>
    <row r="78" spans="1:16" ht="12.75">
      <c r="A78" t="s">
        <v>50</v>
      </c>
      <c s="34" t="s">
        <v>129</v>
      </c>
      <c s="34" t="s">
        <v>947</v>
      </c>
      <c s="35" t="s">
        <v>5</v>
      </c>
      <c s="6" t="s">
        <v>948</v>
      </c>
      <c s="36" t="s">
        <v>579</v>
      </c>
      <c s="37">
        <v>1</v>
      </c>
      <c s="36">
        <v>0.00282</v>
      </c>
      <c s="36">
        <f>ROUND(G78*H78,6)</f>
      </c>
      <c r="L78" s="38">
        <v>0</v>
      </c>
      <c s="32">
        <f>ROUND(ROUND(L78,2)*ROUND(G78,3),2)</f>
      </c>
      <c s="36" t="s">
        <v>414</v>
      </c>
      <c>
        <f>(M78*21)/100</f>
      </c>
      <c t="s">
        <v>28</v>
      </c>
    </row>
    <row r="79" spans="1:5" ht="12.75">
      <c r="A79" s="35" t="s">
        <v>56</v>
      </c>
      <c r="E79" s="39" t="s">
        <v>948</v>
      </c>
    </row>
    <row r="80" spans="1:5" ht="12.75">
      <c r="A80" s="35" t="s">
        <v>57</v>
      </c>
      <c r="E80" s="40" t="s">
        <v>5</v>
      </c>
    </row>
    <row r="81" spans="1:5" ht="25.5">
      <c r="A81" t="s">
        <v>58</v>
      </c>
      <c r="E81" s="39" t="s">
        <v>949</v>
      </c>
    </row>
    <row r="82" spans="1:16" ht="12.75">
      <c r="A82" t="s">
        <v>50</v>
      </c>
      <c s="34" t="s">
        <v>133</v>
      </c>
      <c s="34" t="s">
        <v>882</v>
      </c>
      <c s="35" t="s">
        <v>5</v>
      </c>
      <c s="6" t="s">
        <v>950</v>
      </c>
      <c s="36" t="s">
        <v>579</v>
      </c>
      <c s="37">
        <v>1</v>
      </c>
      <c s="36">
        <v>0</v>
      </c>
      <c s="36">
        <f>ROUND(G82*H82,6)</f>
      </c>
      <c r="L82" s="38">
        <v>0</v>
      </c>
      <c s="32">
        <f>ROUND(ROUND(L82,2)*ROUND(G82,3),2)</f>
      </c>
      <c s="36" t="s">
        <v>166</v>
      </c>
      <c>
        <f>(M82*21)/100</f>
      </c>
      <c t="s">
        <v>28</v>
      </c>
    </row>
    <row r="83" spans="1:5" ht="12.75">
      <c r="A83" s="35" t="s">
        <v>56</v>
      </c>
      <c r="E83" s="39" t="s">
        <v>950</v>
      </c>
    </row>
    <row r="84" spans="1:5" ht="12.75">
      <c r="A84" s="35" t="s">
        <v>57</v>
      </c>
      <c r="E84" s="40" t="s">
        <v>5</v>
      </c>
    </row>
    <row r="85" spans="1:5" ht="12.75">
      <c r="A85" t="s">
        <v>58</v>
      </c>
      <c r="E85" s="39" t="s">
        <v>950</v>
      </c>
    </row>
    <row r="86" spans="1:16" ht="25.5">
      <c r="A86" t="s">
        <v>50</v>
      </c>
      <c s="34" t="s">
        <v>137</v>
      </c>
      <c s="34" t="s">
        <v>951</v>
      </c>
      <c s="35" t="s">
        <v>5</v>
      </c>
      <c s="6" t="s">
        <v>952</v>
      </c>
      <c s="36" t="s">
        <v>548</v>
      </c>
      <c s="37">
        <v>1</v>
      </c>
      <c s="36">
        <v>0.03656</v>
      </c>
      <c s="36">
        <f>ROUND(G86*H86,6)</f>
      </c>
      <c r="L86" s="38">
        <v>0</v>
      </c>
      <c s="32">
        <f>ROUND(ROUND(L86,2)*ROUND(G86,3),2)</f>
      </c>
      <c s="36" t="s">
        <v>414</v>
      </c>
      <c>
        <f>(M86*21)/100</f>
      </c>
      <c t="s">
        <v>28</v>
      </c>
    </row>
    <row r="87" spans="1:5" ht="25.5">
      <c r="A87" s="35" t="s">
        <v>56</v>
      </c>
      <c r="E87" s="39" t="s">
        <v>952</v>
      </c>
    </row>
    <row r="88" spans="1:5" ht="12.75">
      <c r="A88" s="35" t="s">
        <v>57</v>
      </c>
      <c r="E88" s="40" t="s">
        <v>5</v>
      </c>
    </row>
    <row r="89" spans="1:5" ht="38.25">
      <c r="A89" t="s">
        <v>58</v>
      </c>
      <c r="E89" s="39" t="s">
        <v>953</v>
      </c>
    </row>
    <row r="90" spans="1:16" ht="12.75">
      <c r="A90" t="s">
        <v>50</v>
      </c>
      <c s="34" t="s">
        <v>141</v>
      </c>
      <c s="34" t="s">
        <v>885</v>
      </c>
      <c s="35" t="s">
        <v>5</v>
      </c>
      <c s="6" t="s">
        <v>954</v>
      </c>
      <c s="36" t="s">
        <v>579</v>
      </c>
      <c s="37">
        <v>1</v>
      </c>
      <c s="36">
        <v>0</v>
      </c>
      <c s="36">
        <f>ROUND(G90*H90,6)</f>
      </c>
      <c r="L90" s="38">
        <v>0</v>
      </c>
      <c s="32">
        <f>ROUND(ROUND(L90,2)*ROUND(G90,3),2)</f>
      </c>
      <c s="36" t="s">
        <v>166</v>
      </c>
      <c>
        <f>(M90*21)/100</f>
      </c>
      <c t="s">
        <v>28</v>
      </c>
    </row>
    <row r="91" spans="1:5" ht="12.75">
      <c r="A91" s="35" t="s">
        <v>56</v>
      </c>
      <c r="E91" s="39" t="s">
        <v>954</v>
      </c>
    </row>
    <row r="92" spans="1:5" ht="12.75">
      <c r="A92" s="35" t="s">
        <v>57</v>
      </c>
      <c r="E92" s="40" t="s">
        <v>5</v>
      </c>
    </row>
    <row r="93" spans="1:5" ht="12.75">
      <c r="A93" t="s">
        <v>58</v>
      </c>
      <c r="E93" s="39" t="s">
        <v>954</v>
      </c>
    </row>
    <row r="94" spans="1:16" ht="12.75">
      <c r="A94" t="s">
        <v>50</v>
      </c>
      <c s="34" t="s">
        <v>144</v>
      </c>
      <c s="34" t="s">
        <v>888</v>
      </c>
      <c s="35" t="s">
        <v>5</v>
      </c>
      <c s="6" t="s">
        <v>955</v>
      </c>
      <c s="36" t="s">
        <v>579</v>
      </c>
      <c s="37">
        <v>2</v>
      </c>
      <c s="36">
        <v>0</v>
      </c>
      <c s="36">
        <f>ROUND(G94*H94,6)</f>
      </c>
      <c r="L94" s="38">
        <v>0</v>
      </c>
      <c s="32">
        <f>ROUND(ROUND(L94,2)*ROUND(G94,3),2)</f>
      </c>
      <c s="36" t="s">
        <v>166</v>
      </c>
      <c>
        <f>(M94*21)/100</f>
      </c>
      <c t="s">
        <v>28</v>
      </c>
    </row>
    <row r="95" spans="1:5" ht="12.75">
      <c r="A95" s="35" t="s">
        <v>56</v>
      </c>
      <c r="E95" s="39" t="s">
        <v>955</v>
      </c>
    </row>
    <row r="96" spans="1:5" ht="12.75">
      <c r="A96" s="35" t="s">
        <v>57</v>
      </c>
      <c r="E96" s="40" t="s">
        <v>5</v>
      </c>
    </row>
    <row r="97" spans="1:5" ht="12.75">
      <c r="A97" t="s">
        <v>58</v>
      </c>
      <c r="E97" s="39" t="s">
        <v>955</v>
      </c>
    </row>
    <row r="98" spans="1:16" ht="25.5">
      <c r="A98" t="s">
        <v>50</v>
      </c>
      <c s="34" t="s">
        <v>148</v>
      </c>
      <c s="34" t="s">
        <v>956</v>
      </c>
      <c s="35" t="s">
        <v>5</v>
      </c>
      <c s="6" t="s">
        <v>957</v>
      </c>
      <c s="36" t="s">
        <v>579</v>
      </c>
      <c s="37">
        <v>2</v>
      </c>
      <c s="36">
        <v>0.04093</v>
      </c>
      <c s="36">
        <f>ROUND(G98*H98,6)</f>
      </c>
      <c r="L98" s="38">
        <v>0</v>
      </c>
      <c s="32">
        <f>ROUND(ROUND(L98,2)*ROUND(G98,3),2)</f>
      </c>
      <c s="36" t="s">
        <v>414</v>
      </c>
      <c>
        <f>(M98*21)/100</f>
      </c>
      <c t="s">
        <v>28</v>
      </c>
    </row>
    <row r="99" spans="1:5" ht="25.5">
      <c r="A99" s="35" t="s">
        <v>56</v>
      </c>
      <c r="E99" s="39" t="s">
        <v>957</v>
      </c>
    </row>
    <row r="100" spans="1:5" ht="12.75">
      <c r="A100" s="35" t="s">
        <v>57</v>
      </c>
      <c r="E100" s="40" t="s">
        <v>5</v>
      </c>
    </row>
    <row r="101" spans="1:5" ht="38.25">
      <c r="A101" t="s">
        <v>58</v>
      </c>
      <c r="E101" s="39" t="s">
        <v>958</v>
      </c>
    </row>
    <row r="102" spans="1:16" ht="12.75">
      <c r="A102" t="s">
        <v>50</v>
      </c>
      <c s="34" t="s">
        <v>152</v>
      </c>
      <c s="34" t="s">
        <v>891</v>
      </c>
      <c s="35" t="s">
        <v>5</v>
      </c>
      <c s="6" t="s">
        <v>959</v>
      </c>
      <c s="36" t="s">
        <v>579</v>
      </c>
      <c s="37">
        <v>1</v>
      </c>
      <c s="36">
        <v>0</v>
      </c>
      <c s="36">
        <f>ROUND(G102*H102,6)</f>
      </c>
      <c r="L102" s="38">
        <v>0</v>
      </c>
      <c s="32">
        <f>ROUND(ROUND(L102,2)*ROUND(G102,3),2)</f>
      </c>
      <c s="36" t="s">
        <v>166</v>
      </c>
      <c>
        <f>(M102*21)/100</f>
      </c>
      <c t="s">
        <v>28</v>
      </c>
    </row>
    <row r="103" spans="1:5" ht="12.75">
      <c r="A103" s="35" t="s">
        <v>56</v>
      </c>
      <c r="E103" s="39" t="s">
        <v>959</v>
      </c>
    </row>
    <row r="104" spans="1:5" ht="12.75">
      <c r="A104" s="35" t="s">
        <v>57</v>
      </c>
      <c r="E104" s="40" t="s">
        <v>5</v>
      </c>
    </row>
    <row r="105" spans="1:5" ht="12.75">
      <c r="A105" t="s">
        <v>58</v>
      </c>
      <c r="E105" s="39" t="s">
        <v>959</v>
      </c>
    </row>
    <row r="106" spans="1:16" ht="12.75">
      <c r="A106" t="s">
        <v>50</v>
      </c>
      <c s="34" t="s">
        <v>156</v>
      </c>
      <c s="34" t="s">
        <v>392</v>
      </c>
      <c s="35" t="s">
        <v>5</v>
      </c>
      <c s="6" t="s">
        <v>960</v>
      </c>
      <c s="36" t="s">
        <v>579</v>
      </c>
      <c s="37">
        <v>1</v>
      </c>
      <c s="36">
        <v>0</v>
      </c>
      <c s="36">
        <f>ROUND(G106*H106,6)</f>
      </c>
      <c r="L106" s="38">
        <v>0</v>
      </c>
      <c s="32">
        <f>ROUND(ROUND(L106,2)*ROUND(G106,3),2)</f>
      </c>
      <c s="36" t="s">
        <v>166</v>
      </c>
      <c>
        <f>(M106*21)/100</f>
      </c>
      <c t="s">
        <v>28</v>
      </c>
    </row>
    <row r="107" spans="1:5" ht="12.75">
      <c r="A107" s="35" t="s">
        <v>56</v>
      </c>
      <c r="E107" s="39" t="s">
        <v>960</v>
      </c>
    </row>
    <row r="108" spans="1:5" ht="12.75">
      <c r="A108" s="35" t="s">
        <v>57</v>
      </c>
      <c r="E108" s="40" t="s">
        <v>5</v>
      </c>
    </row>
    <row r="109" spans="1:5" ht="12.75">
      <c r="A109" t="s">
        <v>58</v>
      </c>
      <c r="E109" s="39" t="s">
        <v>960</v>
      </c>
    </row>
    <row r="110" spans="1:16" ht="12.75">
      <c r="A110" t="s">
        <v>50</v>
      </c>
      <c s="34" t="s">
        <v>212</v>
      </c>
      <c s="34" t="s">
        <v>961</v>
      </c>
      <c s="35" t="s">
        <v>5</v>
      </c>
      <c s="6" t="s">
        <v>962</v>
      </c>
      <c s="36" t="s">
        <v>579</v>
      </c>
      <c s="37">
        <v>1</v>
      </c>
      <c s="36">
        <v>0</v>
      </c>
      <c s="36">
        <f>ROUND(G110*H110,6)</f>
      </c>
      <c r="L110" s="38">
        <v>0</v>
      </c>
      <c s="32">
        <f>ROUND(ROUND(L110,2)*ROUND(G110,3),2)</f>
      </c>
      <c s="36" t="s">
        <v>166</v>
      </c>
      <c>
        <f>(M110*21)/100</f>
      </c>
      <c t="s">
        <v>28</v>
      </c>
    </row>
    <row r="111" spans="1:5" ht="12.75">
      <c r="A111" s="35" t="s">
        <v>56</v>
      </c>
      <c r="E111" s="39" t="s">
        <v>962</v>
      </c>
    </row>
    <row r="112" spans="1:5" ht="12.75">
      <c r="A112" s="35" t="s">
        <v>57</v>
      </c>
      <c r="E112" s="40" t="s">
        <v>5</v>
      </c>
    </row>
    <row r="113" spans="1:5" ht="12.75">
      <c r="A113" t="s">
        <v>58</v>
      </c>
      <c r="E113" s="39" t="s">
        <v>962</v>
      </c>
    </row>
    <row r="114" spans="1:16" ht="12.75">
      <c r="A114" t="s">
        <v>50</v>
      </c>
      <c s="34" t="s">
        <v>215</v>
      </c>
      <c s="34" t="s">
        <v>963</v>
      </c>
      <c s="35" t="s">
        <v>5</v>
      </c>
      <c s="6" t="s">
        <v>964</v>
      </c>
      <c s="36" t="s">
        <v>579</v>
      </c>
      <c s="37">
        <v>4</v>
      </c>
      <c s="36">
        <v>0</v>
      </c>
      <c s="36">
        <f>ROUND(G114*H114,6)</f>
      </c>
      <c r="L114" s="38">
        <v>0</v>
      </c>
      <c s="32">
        <f>ROUND(ROUND(L114,2)*ROUND(G114,3),2)</f>
      </c>
      <c s="36" t="s">
        <v>166</v>
      </c>
      <c>
        <f>(M114*21)/100</f>
      </c>
      <c t="s">
        <v>28</v>
      </c>
    </row>
    <row r="115" spans="1:5" ht="12.75">
      <c r="A115" s="35" t="s">
        <v>56</v>
      </c>
      <c r="E115" s="39" t="s">
        <v>964</v>
      </c>
    </row>
    <row r="116" spans="1:5" ht="12.75">
      <c r="A116" s="35" t="s">
        <v>57</v>
      </c>
      <c r="E116" s="40" t="s">
        <v>5</v>
      </c>
    </row>
    <row r="117" spans="1:5" ht="12.75">
      <c r="A117" t="s">
        <v>58</v>
      </c>
      <c r="E117" s="39" t="s">
        <v>964</v>
      </c>
    </row>
    <row r="118" spans="1:16" ht="12.75">
      <c r="A118" t="s">
        <v>50</v>
      </c>
      <c s="34" t="s">
        <v>218</v>
      </c>
      <c s="34" t="s">
        <v>965</v>
      </c>
      <c s="35" t="s">
        <v>5</v>
      </c>
      <c s="6" t="s">
        <v>966</v>
      </c>
      <c s="36" t="s">
        <v>579</v>
      </c>
      <c s="37">
        <v>2</v>
      </c>
      <c s="36">
        <v>0</v>
      </c>
      <c s="36">
        <f>ROUND(G118*H118,6)</f>
      </c>
      <c r="L118" s="38">
        <v>0</v>
      </c>
      <c s="32">
        <f>ROUND(ROUND(L118,2)*ROUND(G118,3),2)</f>
      </c>
      <c s="36" t="s">
        <v>166</v>
      </c>
      <c>
        <f>(M118*21)/100</f>
      </c>
      <c t="s">
        <v>28</v>
      </c>
    </row>
    <row r="119" spans="1:5" ht="12.75">
      <c r="A119" s="35" t="s">
        <v>56</v>
      </c>
      <c r="E119" s="39" t="s">
        <v>966</v>
      </c>
    </row>
    <row r="120" spans="1:5" ht="12.75">
      <c r="A120" s="35" t="s">
        <v>57</v>
      </c>
      <c r="E120" s="40" t="s">
        <v>5</v>
      </c>
    </row>
    <row r="121" spans="1:5" ht="12.75">
      <c r="A121" t="s">
        <v>58</v>
      </c>
      <c r="E121" s="39" t="s">
        <v>966</v>
      </c>
    </row>
    <row r="122" spans="1:16" ht="12.75">
      <c r="A122" t="s">
        <v>50</v>
      </c>
      <c s="34" t="s">
        <v>221</v>
      </c>
      <c s="34" t="s">
        <v>967</v>
      </c>
      <c s="35" t="s">
        <v>5</v>
      </c>
      <c s="6" t="s">
        <v>968</v>
      </c>
      <c s="36" t="s">
        <v>579</v>
      </c>
      <c s="37">
        <v>2</v>
      </c>
      <c s="36">
        <v>0</v>
      </c>
      <c s="36">
        <f>ROUND(G122*H122,6)</f>
      </c>
      <c r="L122" s="38">
        <v>0</v>
      </c>
      <c s="32">
        <f>ROUND(ROUND(L122,2)*ROUND(G122,3),2)</f>
      </c>
      <c s="36" t="s">
        <v>166</v>
      </c>
      <c>
        <f>(M122*21)/100</f>
      </c>
      <c t="s">
        <v>28</v>
      </c>
    </row>
    <row r="123" spans="1:5" ht="12.75">
      <c r="A123" s="35" t="s">
        <v>56</v>
      </c>
      <c r="E123" s="39" t="s">
        <v>968</v>
      </c>
    </row>
    <row r="124" spans="1:5" ht="12.75">
      <c r="A124" s="35" t="s">
        <v>57</v>
      </c>
      <c r="E124" s="40" t="s">
        <v>5</v>
      </c>
    </row>
    <row r="125" spans="1:5" ht="12.75">
      <c r="A125" t="s">
        <v>58</v>
      </c>
      <c r="E125" s="39" t="s">
        <v>968</v>
      </c>
    </row>
    <row r="126" spans="1:16" ht="25.5">
      <c r="A126" t="s">
        <v>50</v>
      </c>
      <c s="34" t="s">
        <v>224</v>
      </c>
      <c s="34" t="s">
        <v>969</v>
      </c>
      <c s="35" t="s">
        <v>5</v>
      </c>
      <c s="6" t="s">
        <v>970</v>
      </c>
      <c s="36" t="s">
        <v>579</v>
      </c>
      <c s="37">
        <v>2</v>
      </c>
      <c s="36">
        <v>0.0012</v>
      </c>
      <c s="36">
        <f>ROUND(G126*H126,6)</f>
      </c>
      <c r="L126" s="38">
        <v>0</v>
      </c>
      <c s="32">
        <f>ROUND(ROUND(L126,2)*ROUND(G126,3),2)</f>
      </c>
      <c s="36" t="s">
        <v>414</v>
      </c>
      <c>
        <f>(M126*21)/100</f>
      </c>
      <c t="s">
        <v>28</v>
      </c>
    </row>
    <row r="127" spans="1:5" ht="25.5">
      <c r="A127" s="35" t="s">
        <v>56</v>
      </c>
      <c r="E127" s="39" t="s">
        <v>970</v>
      </c>
    </row>
    <row r="128" spans="1:5" ht="12.75">
      <c r="A128" s="35" t="s">
        <v>57</v>
      </c>
      <c r="E128" s="40" t="s">
        <v>5</v>
      </c>
    </row>
    <row r="129" spans="1:5" ht="38.25">
      <c r="A129" t="s">
        <v>58</v>
      </c>
      <c r="E129" s="39" t="s">
        <v>971</v>
      </c>
    </row>
    <row r="130" spans="1:16" ht="12.75">
      <c r="A130" t="s">
        <v>50</v>
      </c>
      <c s="34" t="s">
        <v>227</v>
      </c>
      <c s="34" t="s">
        <v>972</v>
      </c>
      <c s="35" t="s">
        <v>5</v>
      </c>
      <c s="6" t="s">
        <v>973</v>
      </c>
      <c s="36" t="s">
        <v>579</v>
      </c>
      <c s="37">
        <v>1</v>
      </c>
      <c s="36">
        <v>0</v>
      </c>
      <c s="36">
        <f>ROUND(G130*H130,6)</f>
      </c>
      <c r="L130" s="38">
        <v>0</v>
      </c>
      <c s="32">
        <f>ROUND(ROUND(L130,2)*ROUND(G130,3),2)</f>
      </c>
      <c s="36" t="s">
        <v>166</v>
      </c>
      <c>
        <f>(M130*21)/100</f>
      </c>
      <c t="s">
        <v>28</v>
      </c>
    </row>
    <row r="131" spans="1:5" ht="12.75">
      <c r="A131" s="35" t="s">
        <v>56</v>
      </c>
      <c r="E131" s="39" t="s">
        <v>973</v>
      </c>
    </row>
    <row r="132" spans="1:5" ht="12.75">
      <c r="A132" s="35" t="s">
        <v>57</v>
      </c>
      <c r="E132" s="40" t="s">
        <v>5</v>
      </c>
    </row>
    <row r="133" spans="1:5" ht="12.75">
      <c r="A133" t="s">
        <v>58</v>
      </c>
      <c r="E133" s="39" t="s">
        <v>973</v>
      </c>
    </row>
    <row r="134" spans="1:16" ht="12.75">
      <c r="A134" t="s">
        <v>50</v>
      </c>
      <c s="34" t="s">
        <v>230</v>
      </c>
      <c s="34" t="s">
        <v>974</v>
      </c>
      <c s="35" t="s">
        <v>5</v>
      </c>
      <c s="6" t="s">
        <v>975</v>
      </c>
      <c s="36" t="s">
        <v>548</v>
      </c>
      <c s="37">
        <v>2</v>
      </c>
      <c s="36">
        <v>0.0036</v>
      </c>
      <c s="36">
        <f>ROUND(G134*H134,6)</f>
      </c>
      <c r="L134" s="38">
        <v>0</v>
      </c>
      <c s="32">
        <f>ROUND(ROUND(L134,2)*ROUND(G134,3),2)</f>
      </c>
      <c s="36" t="s">
        <v>414</v>
      </c>
      <c>
        <f>(M134*21)/100</f>
      </c>
      <c t="s">
        <v>28</v>
      </c>
    </row>
    <row r="135" spans="1:5" ht="12.75">
      <c r="A135" s="35" t="s">
        <v>56</v>
      </c>
      <c r="E135" s="39" t="s">
        <v>975</v>
      </c>
    </row>
    <row r="136" spans="1:5" ht="12.75">
      <c r="A136" s="35" t="s">
        <v>57</v>
      </c>
      <c r="E136" s="40" t="s">
        <v>5</v>
      </c>
    </row>
    <row r="137" spans="1:5" ht="25.5">
      <c r="A137" t="s">
        <v>58</v>
      </c>
      <c r="E137" s="39" t="s">
        <v>976</v>
      </c>
    </row>
    <row r="138" spans="1:16" ht="12.75">
      <c r="A138" t="s">
        <v>50</v>
      </c>
      <c s="34" t="s">
        <v>233</v>
      </c>
      <c s="34" t="s">
        <v>977</v>
      </c>
      <c s="35" t="s">
        <v>5</v>
      </c>
      <c s="6" t="s">
        <v>978</v>
      </c>
      <c s="36" t="s">
        <v>579</v>
      </c>
      <c s="37">
        <v>1</v>
      </c>
      <c s="36">
        <v>0</v>
      </c>
      <c s="36">
        <f>ROUND(G138*H138,6)</f>
      </c>
      <c r="L138" s="38">
        <v>0</v>
      </c>
      <c s="32">
        <f>ROUND(ROUND(L138,2)*ROUND(G138,3),2)</f>
      </c>
      <c s="36" t="s">
        <v>166</v>
      </c>
      <c>
        <f>(M138*21)/100</f>
      </c>
      <c t="s">
        <v>28</v>
      </c>
    </row>
    <row r="139" spans="1:5" ht="12.75">
      <c r="A139" s="35" t="s">
        <v>56</v>
      </c>
      <c r="E139" s="39" t="s">
        <v>978</v>
      </c>
    </row>
    <row r="140" spans="1:5" ht="12.75">
      <c r="A140" s="35" t="s">
        <v>57</v>
      </c>
      <c r="E140" s="40" t="s">
        <v>5</v>
      </c>
    </row>
    <row r="141" spans="1:5" ht="12.75">
      <c r="A141" t="s">
        <v>58</v>
      </c>
      <c r="E141" s="39" t="s">
        <v>978</v>
      </c>
    </row>
    <row r="142" spans="1:16" ht="12.75">
      <c r="A142" t="s">
        <v>50</v>
      </c>
      <c s="34" t="s">
        <v>236</v>
      </c>
      <c s="34" t="s">
        <v>979</v>
      </c>
      <c s="35" t="s">
        <v>5</v>
      </c>
      <c s="6" t="s">
        <v>980</v>
      </c>
      <c s="36" t="s">
        <v>579</v>
      </c>
      <c s="37">
        <v>1</v>
      </c>
      <c s="36">
        <v>0</v>
      </c>
      <c s="36">
        <f>ROUND(G142*H142,6)</f>
      </c>
      <c r="L142" s="38">
        <v>0</v>
      </c>
      <c s="32">
        <f>ROUND(ROUND(L142,2)*ROUND(G142,3),2)</f>
      </c>
      <c s="36" t="s">
        <v>166</v>
      </c>
      <c>
        <f>(M142*21)/100</f>
      </c>
      <c t="s">
        <v>28</v>
      </c>
    </row>
    <row r="143" spans="1:5" ht="12.75">
      <c r="A143" s="35" t="s">
        <v>56</v>
      </c>
      <c r="E143" s="39" t="s">
        <v>980</v>
      </c>
    </row>
    <row r="144" spans="1:5" ht="12.75">
      <c r="A144" s="35" t="s">
        <v>57</v>
      </c>
      <c r="E144" s="40" t="s">
        <v>5</v>
      </c>
    </row>
    <row r="145" spans="1:5" ht="12.75">
      <c r="A145" t="s">
        <v>58</v>
      </c>
      <c r="E145" s="39" t="s">
        <v>980</v>
      </c>
    </row>
    <row r="146" spans="1:16" ht="12.75">
      <c r="A146" t="s">
        <v>50</v>
      </c>
      <c s="34" t="s">
        <v>239</v>
      </c>
      <c s="34" t="s">
        <v>981</v>
      </c>
      <c s="35" t="s">
        <v>5</v>
      </c>
      <c s="6" t="s">
        <v>982</v>
      </c>
      <c s="36" t="s">
        <v>579</v>
      </c>
      <c s="37">
        <v>1</v>
      </c>
      <c s="36">
        <v>0</v>
      </c>
      <c s="36">
        <f>ROUND(G146*H146,6)</f>
      </c>
      <c r="L146" s="38">
        <v>0</v>
      </c>
      <c s="32">
        <f>ROUND(ROUND(L146,2)*ROUND(G146,3),2)</f>
      </c>
      <c s="36" t="s">
        <v>166</v>
      </c>
      <c>
        <f>(M146*21)/100</f>
      </c>
      <c t="s">
        <v>28</v>
      </c>
    </row>
    <row r="147" spans="1:5" ht="12.75">
      <c r="A147" s="35" t="s">
        <v>56</v>
      </c>
      <c r="E147" s="39" t="s">
        <v>982</v>
      </c>
    </row>
    <row r="148" spans="1:5" ht="12.75">
      <c r="A148" s="35" t="s">
        <v>57</v>
      </c>
      <c r="E148" s="40" t="s">
        <v>5</v>
      </c>
    </row>
    <row r="149" spans="1:5" ht="12.75">
      <c r="A149" t="s">
        <v>58</v>
      </c>
      <c r="E149" s="39" t="s">
        <v>982</v>
      </c>
    </row>
    <row r="150" spans="1:16" ht="12.75">
      <c r="A150" t="s">
        <v>50</v>
      </c>
      <c s="34" t="s">
        <v>242</v>
      </c>
      <c s="34" t="s">
        <v>983</v>
      </c>
      <c s="35" t="s">
        <v>5</v>
      </c>
      <c s="6" t="s">
        <v>984</v>
      </c>
      <c s="36" t="s">
        <v>92</v>
      </c>
      <c s="37">
        <v>80</v>
      </c>
      <c s="36">
        <v>0</v>
      </c>
      <c s="36">
        <f>ROUND(G150*H150,6)</f>
      </c>
      <c r="L150" s="38">
        <v>0</v>
      </c>
      <c s="32">
        <f>ROUND(ROUND(L150,2)*ROUND(G150,3),2)</f>
      </c>
      <c s="36" t="s">
        <v>166</v>
      </c>
      <c>
        <f>(M150*21)/100</f>
      </c>
      <c t="s">
        <v>28</v>
      </c>
    </row>
    <row r="151" spans="1:5" ht="12.75">
      <c r="A151" s="35" t="s">
        <v>56</v>
      </c>
      <c r="E151" s="39" t="s">
        <v>984</v>
      </c>
    </row>
    <row r="152" spans="1:5" ht="12.75">
      <c r="A152" s="35" t="s">
        <v>57</v>
      </c>
      <c r="E152" s="40" t="s">
        <v>5</v>
      </c>
    </row>
    <row r="153" spans="1:5" ht="12.75">
      <c r="A153" t="s">
        <v>58</v>
      </c>
      <c r="E153" s="39" t="s">
        <v>984</v>
      </c>
    </row>
    <row r="154" spans="1:16" ht="12.75">
      <c r="A154" t="s">
        <v>50</v>
      </c>
      <c s="34" t="s">
        <v>245</v>
      </c>
      <c s="34" t="s">
        <v>985</v>
      </c>
      <c s="35" t="s">
        <v>5</v>
      </c>
      <c s="6" t="s">
        <v>986</v>
      </c>
      <c s="36" t="s">
        <v>54</v>
      </c>
      <c s="37">
        <v>7</v>
      </c>
      <c s="36">
        <v>0.00553</v>
      </c>
      <c s="36">
        <f>ROUND(G154*H154,6)</f>
      </c>
      <c r="L154" s="38">
        <v>0</v>
      </c>
      <c s="32">
        <f>ROUND(ROUND(L154,2)*ROUND(G154,3),2)</f>
      </c>
      <c s="36" t="s">
        <v>414</v>
      </c>
      <c>
        <f>(M154*21)/100</f>
      </c>
      <c t="s">
        <v>28</v>
      </c>
    </row>
    <row r="155" spans="1:5" ht="12.75">
      <c r="A155" s="35" t="s">
        <v>56</v>
      </c>
      <c r="E155" s="39" t="s">
        <v>986</v>
      </c>
    </row>
    <row r="156" spans="1:5" ht="12.75">
      <c r="A156" s="35" t="s">
        <v>57</v>
      </c>
      <c r="E156" s="40" t="s">
        <v>5</v>
      </c>
    </row>
    <row r="157" spans="1:5" ht="25.5">
      <c r="A157" t="s">
        <v>58</v>
      </c>
      <c r="E157" s="39" t="s">
        <v>987</v>
      </c>
    </row>
    <row r="158" spans="1:16" ht="12.75">
      <c r="A158" t="s">
        <v>50</v>
      </c>
      <c s="34" t="s">
        <v>248</v>
      </c>
      <c s="34" t="s">
        <v>988</v>
      </c>
      <c s="35" t="s">
        <v>5</v>
      </c>
      <c s="6" t="s">
        <v>989</v>
      </c>
      <c s="36" t="s">
        <v>54</v>
      </c>
      <c s="37">
        <v>6</v>
      </c>
      <c s="36">
        <v>0.01393</v>
      </c>
      <c s="36">
        <f>ROUND(G158*H158,6)</f>
      </c>
      <c r="L158" s="38">
        <v>0</v>
      </c>
      <c s="32">
        <f>ROUND(ROUND(L158,2)*ROUND(G158,3),2)</f>
      </c>
      <c s="36" t="s">
        <v>414</v>
      </c>
      <c>
        <f>(M158*21)/100</f>
      </c>
      <c t="s">
        <v>28</v>
      </c>
    </row>
    <row r="159" spans="1:5" ht="12.75">
      <c r="A159" s="35" t="s">
        <v>56</v>
      </c>
      <c r="E159" s="39" t="s">
        <v>989</v>
      </c>
    </row>
    <row r="160" spans="1:5" ht="12.75">
      <c r="A160" s="35" t="s">
        <v>57</v>
      </c>
      <c r="E160" s="40" t="s">
        <v>5</v>
      </c>
    </row>
    <row r="161" spans="1:5" ht="25.5">
      <c r="A161" t="s">
        <v>58</v>
      </c>
      <c r="E161" s="39" t="s">
        <v>990</v>
      </c>
    </row>
    <row r="162" spans="1:16" ht="12.75">
      <c r="A162" t="s">
        <v>50</v>
      </c>
      <c s="34" t="s">
        <v>251</v>
      </c>
      <c s="34" t="s">
        <v>991</v>
      </c>
      <c s="35" t="s">
        <v>5</v>
      </c>
      <c s="6" t="s">
        <v>992</v>
      </c>
      <c s="36" t="s">
        <v>54</v>
      </c>
      <c s="37">
        <v>4</v>
      </c>
      <c s="36">
        <v>0.0104</v>
      </c>
      <c s="36">
        <f>ROUND(G162*H162,6)</f>
      </c>
      <c r="L162" s="38">
        <v>0</v>
      </c>
      <c s="32">
        <f>ROUND(ROUND(L162,2)*ROUND(G162,3),2)</f>
      </c>
      <c s="36" t="s">
        <v>414</v>
      </c>
      <c>
        <f>(M162*21)/100</f>
      </c>
      <c t="s">
        <v>28</v>
      </c>
    </row>
    <row r="163" spans="1:5" ht="12.75">
      <c r="A163" s="35" t="s">
        <v>56</v>
      </c>
      <c r="E163" s="39" t="s">
        <v>992</v>
      </c>
    </row>
    <row r="164" spans="1:5" ht="12.75">
      <c r="A164" s="35" t="s">
        <v>57</v>
      </c>
      <c r="E164" s="40" t="s">
        <v>5</v>
      </c>
    </row>
    <row r="165" spans="1:5" ht="25.5">
      <c r="A165" t="s">
        <v>58</v>
      </c>
      <c r="E165" s="39" t="s">
        <v>993</v>
      </c>
    </row>
    <row r="166" spans="1:16" ht="25.5">
      <c r="A166" t="s">
        <v>50</v>
      </c>
      <c s="34" t="s">
        <v>254</v>
      </c>
      <c s="34" t="s">
        <v>994</v>
      </c>
      <c s="35" t="s">
        <v>5</v>
      </c>
      <c s="6" t="s">
        <v>995</v>
      </c>
      <c s="36" t="s">
        <v>114</v>
      </c>
      <c s="37">
        <v>2412</v>
      </c>
      <c s="36">
        <v>0.0004</v>
      </c>
      <c s="36">
        <f>ROUND(G166*H166,6)</f>
      </c>
      <c r="L166" s="38">
        <v>0</v>
      </c>
      <c s="32">
        <f>ROUND(ROUND(L166,2)*ROUND(G166,3),2)</f>
      </c>
      <c s="36" t="s">
        <v>414</v>
      </c>
      <c>
        <f>(M166*21)/100</f>
      </c>
      <c t="s">
        <v>28</v>
      </c>
    </row>
    <row r="167" spans="1:5" ht="25.5">
      <c r="A167" s="35" t="s">
        <v>56</v>
      </c>
      <c r="E167" s="39" t="s">
        <v>995</v>
      </c>
    </row>
    <row r="168" spans="1:5" ht="12.75">
      <c r="A168" s="35" t="s">
        <v>57</v>
      </c>
      <c r="E168" s="40" t="s">
        <v>5</v>
      </c>
    </row>
    <row r="169" spans="1:5" ht="38.25">
      <c r="A169" t="s">
        <v>58</v>
      </c>
      <c r="E169" s="39" t="s">
        <v>996</v>
      </c>
    </row>
    <row r="170" spans="1:16" ht="12.75">
      <c r="A170" t="s">
        <v>50</v>
      </c>
      <c s="34" t="s">
        <v>257</v>
      </c>
      <c s="34" t="s">
        <v>997</v>
      </c>
      <c s="35" t="s">
        <v>5</v>
      </c>
      <c s="6" t="s">
        <v>998</v>
      </c>
      <c s="36" t="s">
        <v>84</v>
      </c>
      <c s="37">
        <v>1</v>
      </c>
      <c s="36">
        <v>0</v>
      </c>
      <c s="36">
        <f>ROUND(G170*H170,6)</f>
      </c>
      <c r="L170" s="38">
        <v>0</v>
      </c>
      <c s="32">
        <f>ROUND(ROUND(L170,2)*ROUND(G170,3),2)</f>
      </c>
      <c s="36" t="s">
        <v>166</v>
      </c>
      <c>
        <f>(M170*21)/100</f>
      </c>
      <c t="s">
        <v>28</v>
      </c>
    </row>
    <row r="171" spans="1:5" ht="12.75">
      <c r="A171" s="35" t="s">
        <v>56</v>
      </c>
      <c r="E171" s="39" t="s">
        <v>998</v>
      </c>
    </row>
    <row r="172" spans="1:5" ht="12.75">
      <c r="A172" s="35" t="s">
        <v>57</v>
      </c>
      <c r="E172" s="40" t="s">
        <v>5</v>
      </c>
    </row>
    <row r="173" spans="1:5" ht="25.5">
      <c r="A173" t="s">
        <v>58</v>
      </c>
      <c r="E173" s="39" t="s">
        <v>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1000</v>
      </c>
      <c s="41">
        <f>Rekapitulace!C27</f>
      </c>
      <c s="20" t="s">
        <v>0</v>
      </c>
      <c t="s">
        <v>23</v>
      </c>
      <c t="s">
        <v>28</v>
      </c>
    </row>
    <row r="4" spans="1:16" ht="32" customHeight="1">
      <c r="A4" s="24" t="s">
        <v>20</v>
      </c>
      <c s="25" t="s">
        <v>29</v>
      </c>
      <c s="27" t="s">
        <v>1000</v>
      </c>
      <c r="E4" s="26" t="s">
        <v>1001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COUNTIFS(L8:L316,"=0",A8:A316,"P")+COUNTIFS(L8:L316,"",A8:A316,"P")+SUM(Q8:Q316)</f>
      </c>
    </row>
    <row r="8" spans="1:13" ht="12.75">
      <c r="A8" t="s">
        <v>45</v>
      </c>
      <c r="C8" s="28" t="s">
        <v>1004</v>
      </c>
      <c r="E8" s="30" t="s">
        <v>1003</v>
      </c>
      <c r="J8" s="29">
        <f>0+J9+J46+J71+J132+J145+J154+J171+J256+J269+J282+J315</f>
      </c>
      <c s="29">
        <f>0+K9+K46+K71+K132+K145+K154+K171+K256+K269+K282+K315</f>
      </c>
      <c s="29">
        <f>0+L9+L46+L71+L132+L145+L154+L171+L256+L269+L282+L315</f>
      </c>
      <c s="29">
        <f>0+M9+M46+M71+M132+M145+M154+M171+M256+M269+M282+M315</f>
      </c>
    </row>
    <row r="9" spans="1:13" ht="12.75">
      <c r="A9" t="s">
        <v>47</v>
      </c>
      <c r="C9" s="31" t="s">
        <v>26</v>
      </c>
      <c r="E9" s="33" t="s">
        <v>1005</v>
      </c>
      <c r="J9" s="32">
        <f>0</f>
      </c>
      <c s="32">
        <f>0</f>
      </c>
      <c s="32">
        <f>0+L10+L14+L18+L22+L26+L30+L34+L38+L42</f>
      </c>
      <c s="32">
        <f>0+M10+M14+M18+M22+M26+M30+M34+M38+M42</f>
      </c>
    </row>
    <row r="10" spans="1:16" ht="12.75">
      <c r="A10" t="s">
        <v>50</v>
      </c>
      <c s="34" t="s">
        <v>51</v>
      </c>
      <c s="34" t="s">
        <v>1006</v>
      </c>
      <c s="35" t="s">
        <v>5</v>
      </c>
      <c s="6" t="s">
        <v>1007</v>
      </c>
      <c s="36" t="s">
        <v>97</v>
      </c>
      <c s="37">
        <v>30.348</v>
      </c>
      <c s="36">
        <v>0.00275</v>
      </c>
      <c s="36">
        <f>ROUND(G10*H10,6)</f>
      </c>
      <c r="L10" s="38">
        <v>0</v>
      </c>
      <c s="32">
        <f>ROUND(ROUND(L10,2)*ROUND(G10,3),2)</f>
      </c>
      <c s="36" t="s">
        <v>414</v>
      </c>
      <c>
        <f>(M10*21)/100</f>
      </c>
      <c t="s">
        <v>28</v>
      </c>
    </row>
    <row r="11" spans="1:5" ht="12.75">
      <c r="A11" s="35" t="s">
        <v>56</v>
      </c>
      <c r="E11" s="39" t="s">
        <v>1007</v>
      </c>
    </row>
    <row r="12" spans="1:5" ht="51">
      <c r="A12" s="35" t="s">
        <v>57</v>
      </c>
      <c r="E12" s="42" t="s">
        <v>1008</v>
      </c>
    </row>
    <row r="13" spans="1:5" ht="12.75">
      <c r="A13" t="s">
        <v>58</v>
      </c>
      <c r="E13" s="39" t="s">
        <v>5</v>
      </c>
    </row>
    <row r="14" spans="1:16" ht="25.5">
      <c r="A14" t="s">
        <v>50</v>
      </c>
      <c s="34" t="s">
        <v>28</v>
      </c>
      <c s="34" t="s">
        <v>1009</v>
      </c>
      <c s="35" t="s">
        <v>5</v>
      </c>
      <c s="6" t="s">
        <v>1010</v>
      </c>
      <c s="36" t="s">
        <v>97</v>
      </c>
      <c s="37">
        <v>30.348</v>
      </c>
      <c s="36">
        <v>0</v>
      </c>
      <c s="36">
        <f>ROUND(G14*H14,6)</f>
      </c>
      <c r="L14" s="38">
        <v>0</v>
      </c>
      <c s="32">
        <f>ROUND(ROUND(L14,2)*ROUND(G14,3),2)</f>
      </c>
      <c s="36" t="s">
        <v>414</v>
      </c>
      <c>
        <f>(M14*21)/100</f>
      </c>
      <c t="s">
        <v>28</v>
      </c>
    </row>
    <row r="15" spans="1:5" ht="25.5">
      <c r="A15" s="35" t="s">
        <v>56</v>
      </c>
      <c r="E15" s="39" t="s">
        <v>1010</v>
      </c>
    </row>
    <row r="16" spans="1:5" ht="12.75">
      <c r="A16" s="35" t="s">
        <v>57</v>
      </c>
      <c r="E16" s="40" t="s">
        <v>5</v>
      </c>
    </row>
    <row r="17" spans="1:5" ht="12.75">
      <c r="A17" t="s">
        <v>58</v>
      </c>
      <c r="E17" s="39" t="s">
        <v>5</v>
      </c>
    </row>
    <row r="18" spans="1:16" ht="12.75">
      <c r="A18" t="s">
        <v>50</v>
      </c>
      <c s="34" t="s">
        <v>26</v>
      </c>
      <c s="34" t="s">
        <v>1011</v>
      </c>
      <c s="35" t="s">
        <v>5</v>
      </c>
      <c s="6" t="s">
        <v>1012</v>
      </c>
      <c s="36" t="s">
        <v>97</v>
      </c>
      <c s="37">
        <v>30.348</v>
      </c>
      <c s="36">
        <v>0.0025</v>
      </c>
      <c s="36">
        <f>ROUND(G18*H18,6)</f>
      </c>
      <c r="L18" s="38">
        <v>0</v>
      </c>
      <c s="32">
        <f>ROUND(ROUND(L18,2)*ROUND(G18,3),2)</f>
      </c>
      <c s="36" t="s">
        <v>414</v>
      </c>
      <c>
        <f>(M18*21)/100</f>
      </c>
      <c t="s">
        <v>28</v>
      </c>
    </row>
    <row r="19" spans="1:5" ht="12.75">
      <c r="A19" s="35" t="s">
        <v>56</v>
      </c>
      <c r="E19" s="39" t="s">
        <v>1012</v>
      </c>
    </row>
    <row r="20" spans="1:5" ht="12.75">
      <c r="A20" s="35" t="s">
        <v>57</v>
      </c>
      <c r="E20" s="40" t="s">
        <v>5</v>
      </c>
    </row>
    <row r="21" spans="1:5" ht="12.75">
      <c r="A21" t="s">
        <v>58</v>
      </c>
      <c r="E21" s="39" t="s">
        <v>5</v>
      </c>
    </row>
    <row r="22" spans="1:16" ht="25.5">
      <c r="A22" t="s">
        <v>50</v>
      </c>
      <c s="34" t="s">
        <v>66</v>
      </c>
      <c s="34" t="s">
        <v>1013</v>
      </c>
      <c s="35" t="s">
        <v>5</v>
      </c>
      <c s="6" t="s">
        <v>1014</v>
      </c>
      <c s="36" t="s">
        <v>1015</v>
      </c>
      <c s="37">
        <v>3.279</v>
      </c>
      <c s="36">
        <v>2.50187</v>
      </c>
      <c s="36">
        <f>ROUND(G22*H22,6)</f>
      </c>
      <c r="L22" s="38">
        <v>0</v>
      </c>
      <c s="32">
        <f>ROUND(ROUND(L22,2)*ROUND(G22,3),2)</f>
      </c>
      <c s="36" t="s">
        <v>414</v>
      </c>
      <c>
        <f>(M22*21)/100</f>
      </c>
      <c t="s">
        <v>28</v>
      </c>
    </row>
    <row r="23" spans="1:5" ht="25.5">
      <c r="A23" s="35" t="s">
        <v>56</v>
      </c>
      <c r="E23" s="39" t="s">
        <v>1014</v>
      </c>
    </row>
    <row r="24" spans="1:5" ht="51">
      <c r="A24" s="35" t="s">
        <v>57</v>
      </c>
      <c r="E24" s="42" t="s">
        <v>1016</v>
      </c>
    </row>
    <row r="25" spans="1:5" ht="12.75">
      <c r="A25" t="s">
        <v>58</v>
      </c>
      <c r="E25" s="39" t="s">
        <v>5</v>
      </c>
    </row>
    <row r="26" spans="1:16" ht="12.75">
      <c r="A26" t="s">
        <v>50</v>
      </c>
      <c s="34" t="s">
        <v>69</v>
      </c>
      <c s="34" t="s">
        <v>1017</v>
      </c>
      <c s="35" t="s">
        <v>5</v>
      </c>
      <c s="6" t="s">
        <v>1018</v>
      </c>
      <c s="36" t="s">
        <v>398</v>
      </c>
      <c s="37">
        <v>1.611</v>
      </c>
      <c s="36">
        <v>0</v>
      </c>
      <c s="36">
        <f>ROUND(G26*H26,6)</f>
      </c>
      <c r="L26" s="38">
        <v>0</v>
      </c>
      <c s="32">
        <f>ROUND(ROUND(L26,2)*ROUND(G26,3),2)</f>
      </c>
      <c s="36" t="s">
        <v>414</v>
      </c>
      <c>
        <f>(M26*21)/100</f>
      </c>
      <c t="s">
        <v>28</v>
      </c>
    </row>
    <row r="27" spans="1:5" ht="12.75">
      <c r="A27" s="35" t="s">
        <v>56</v>
      </c>
      <c r="E27" s="39" t="s">
        <v>1018</v>
      </c>
    </row>
    <row r="28" spans="1:5" ht="140.25">
      <c r="A28" s="35" t="s">
        <v>57</v>
      </c>
      <c r="E28" s="42" t="s">
        <v>1019</v>
      </c>
    </row>
    <row r="29" spans="1:5" ht="12.75">
      <c r="A29" t="s">
        <v>58</v>
      </c>
      <c r="E29" s="39" t="s">
        <v>5</v>
      </c>
    </row>
    <row r="30" spans="1:16" ht="12.75">
      <c r="A30" t="s">
        <v>50</v>
      </c>
      <c s="34" t="s">
        <v>27</v>
      </c>
      <c s="34" t="s">
        <v>1020</v>
      </c>
      <c s="35" t="s">
        <v>5</v>
      </c>
      <c s="6" t="s">
        <v>1021</v>
      </c>
      <c s="36" t="s">
        <v>398</v>
      </c>
      <c s="37">
        <v>1.054</v>
      </c>
      <c s="36">
        <v>0</v>
      </c>
      <c s="36">
        <f>ROUND(G30*H30,6)</f>
      </c>
      <c r="L30" s="38">
        <v>0</v>
      </c>
      <c s="32">
        <f>ROUND(ROUND(L30,2)*ROUND(G30,3),2)</f>
      </c>
      <c s="36" t="s">
        <v>166</v>
      </c>
      <c>
        <f>(M30*21)/100</f>
      </c>
      <c t="s">
        <v>28</v>
      </c>
    </row>
    <row r="31" spans="1:5" ht="12.75">
      <c r="A31" s="35" t="s">
        <v>56</v>
      </c>
      <c r="E31" s="39" t="s">
        <v>1021</v>
      </c>
    </row>
    <row r="32" spans="1:5" ht="12.75">
      <c r="A32" s="35" t="s">
        <v>57</v>
      </c>
      <c r="E32" s="40" t="s">
        <v>5</v>
      </c>
    </row>
    <row r="33" spans="1:5" ht="12.75">
      <c r="A33" t="s">
        <v>58</v>
      </c>
      <c r="E33" s="39" t="s">
        <v>5</v>
      </c>
    </row>
    <row r="34" spans="1:16" ht="12.75">
      <c r="A34" t="s">
        <v>50</v>
      </c>
      <c s="34" t="s">
        <v>77</v>
      </c>
      <c s="34" t="s">
        <v>1022</v>
      </c>
      <c s="35" t="s">
        <v>5</v>
      </c>
      <c s="6" t="s">
        <v>1023</v>
      </c>
      <c s="36" t="s">
        <v>398</v>
      </c>
      <c s="37">
        <v>0.133</v>
      </c>
      <c s="36">
        <v>1</v>
      </c>
      <c s="36">
        <f>ROUND(G34*H34,6)</f>
      </c>
      <c r="L34" s="38">
        <v>0</v>
      </c>
      <c s="32">
        <f>ROUND(ROUND(L34,2)*ROUND(G34,3),2)</f>
      </c>
      <c s="36" t="s">
        <v>414</v>
      </c>
      <c>
        <f>(M34*21)/100</f>
      </c>
      <c t="s">
        <v>28</v>
      </c>
    </row>
    <row r="35" spans="1:5" ht="12.75">
      <c r="A35" s="35" t="s">
        <v>56</v>
      </c>
      <c r="E35" s="39" t="s">
        <v>1023</v>
      </c>
    </row>
    <row r="36" spans="1:5" ht="12.75">
      <c r="A36" s="35" t="s">
        <v>57</v>
      </c>
      <c r="E36" s="40" t="s">
        <v>5</v>
      </c>
    </row>
    <row r="37" spans="1:5" ht="12.75">
      <c r="A37" t="s">
        <v>58</v>
      </c>
      <c r="E37" s="39" t="s">
        <v>5</v>
      </c>
    </row>
    <row r="38" spans="1:16" ht="12.75">
      <c r="A38" t="s">
        <v>50</v>
      </c>
      <c s="34" t="s">
        <v>81</v>
      </c>
      <c s="34" t="s">
        <v>1024</v>
      </c>
      <c s="35" t="s">
        <v>5</v>
      </c>
      <c s="6" t="s">
        <v>1025</v>
      </c>
      <c s="36" t="s">
        <v>398</v>
      </c>
      <c s="37">
        <v>0.385</v>
      </c>
      <c s="36">
        <v>0</v>
      </c>
      <c s="36">
        <f>ROUND(G38*H38,6)</f>
      </c>
      <c r="L38" s="38">
        <v>0</v>
      </c>
      <c s="32">
        <f>ROUND(ROUND(L38,2)*ROUND(G38,3),2)</f>
      </c>
      <c s="36" t="s">
        <v>166</v>
      </c>
      <c>
        <f>(M38*21)/100</f>
      </c>
      <c t="s">
        <v>28</v>
      </c>
    </row>
    <row r="39" spans="1:5" ht="12.75">
      <c r="A39" s="35" t="s">
        <v>56</v>
      </c>
      <c r="E39" s="39" t="s">
        <v>1025</v>
      </c>
    </row>
    <row r="40" spans="1:5" ht="12.75">
      <c r="A40" s="35" t="s">
        <v>57</v>
      </c>
      <c r="E40" s="40" t="s">
        <v>5</v>
      </c>
    </row>
    <row r="41" spans="1:5" ht="12.75">
      <c r="A41" t="s">
        <v>58</v>
      </c>
      <c r="E41" s="39" t="s">
        <v>5</v>
      </c>
    </row>
    <row r="42" spans="1:16" ht="12.75">
      <c r="A42" t="s">
        <v>50</v>
      </c>
      <c s="34" t="s">
        <v>89</v>
      </c>
      <c s="34" t="s">
        <v>1026</v>
      </c>
      <c s="35" t="s">
        <v>5</v>
      </c>
      <c s="6" t="s">
        <v>1027</v>
      </c>
      <c s="36" t="s">
        <v>398</v>
      </c>
      <c s="37">
        <v>0.04</v>
      </c>
      <c s="36">
        <v>1</v>
      </c>
      <c s="36">
        <f>ROUND(G42*H42,6)</f>
      </c>
      <c r="L42" s="38">
        <v>0</v>
      </c>
      <c s="32">
        <f>ROUND(ROUND(L42,2)*ROUND(G42,3),2)</f>
      </c>
      <c s="36" t="s">
        <v>414</v>
      </c>
      <c>
        <f>(M42*21)/100</f>
      </c>
      <c t="s">
        <v>28</v>
      </c>
    </row>
    <row r="43" spans="1:5" ht="12.75">
      <c r="A43" s="35" t="s">
        <v>56</v>
      </c>
      <c r="E43" s="39" t="s">
        <v>1027</v>
      </c>
    </row>
    <row r="44" spans="1:5" ht="12.75">
      <c r="A44" s="35" t="s">
        <v>57</v>
      </c>
      <c r="E44" s="40" t="s">
        <v>5</v>
      </c>
    </row>
    <row r="45" spans="1:5" ht="12.75">
      <c r="A45" t="s">
        <v>58</v>
      </c>
      <c r="E45" s="39" t="s">
        <v>5</v>
      </c>
    </row>
    <row r="46" spans="1:13" ht="12.75">
      <c r="A46" t="s">
        <v>47</v>
      </c>
      <c r="C46" s="31" t="s">
        <v>66</v>
      </c>
      <c r="E46" s="33" t="s">
        <v>1028</v>
      </c>
      <c r="J46" s="32">
        <f>0</f>
      </c>
      <c s="32">
        <f>0</f>
      </c>
      <c s="32">
        <f>0+L47+L51+L55+L59+L63+L67</f>
      </c>
      <c s="32">
        <f>0+M47+M51+M55+M59+M63+M67</f>
      </c>
    </row>
    <row r="47" spans="1:16" ht="25.5">
      <c r="A47" t="s">
        <v>50</v>
      </c>
      <c s="34" t="s">
        <v>94</v>
      </c>
      <c s="34" t="s">
        <v>1029</v>
      </c>
      <c s="35" t="s">
        <v>5</v>
      </c>
      <c s="6" t="s">
        <v>1030</v>
      </c>
      <c s="36" t="s">
        <v>1015</v>
      </c>
      <c s="37">
        <v>13.356</v>
      </c>
      <c s="36">
        <v>2.50201</v>
      </c>
      <c s="36">
        <f>ROUND(G47*H47,6)</f>
      </c>
      <c r="L47" s="38">
        <v>0</v>
      </c>
      <c s="32">
        <f>ROUND(ROUND(L47,2)*ROUND(G47,3),2)</f>
      </c>
      <c s="36" t="s">
        <v>414</v>
      </c>
      <c>
        <f>(M47*21)/100</f>
      </c>
      <c t="s">
        <v>28</v>
      </c>
    </row>
    <row r="48" spans="1:5" ht="38.25">
      <c r="A48" s="35" t="s">
        <v>56</v>
      </c>
      <c r="E48" s="39" t="s">
        <v>1031</v>
      </c>
    </row>
    <row r="49" spans="1:5" ht="25.5">
      <c r="A49" s="35" t="s">
        <v>57</v>
      </c>
      <c r="E49" s="40" t="s">
        <v>1032</v>
      </c>
    </row>
    <row r="50" spans="1:5" ht="12.75">
      <c r="A50" t="s">
        <v>58</v>
      </c>
      <c r="E50" s="39" t="s">
        <v>5</v>
      </c>
    </row>
    <row r="51" spans="1:16" ht="25.5">
      <c r="A51" t="s">
        <v>50</v>
      </c>
      <c s="34" t="s">
        <v>99</v>
      </c>
      <c s="34" t="s">
        <v>1033</v>
      </c>
      <c s="35" t="s">
        <v>5</v>
      </c>
      <c s="6" t="s">
        <v>1034</v>
      </c>
      <c s="36" t="s">
        <v>97</v>
      </c>
      <c s="37">
        <v>66.78</v>
      </c>
      <c s="36">
        <v>0.00533</v>
      </c>
      <c s="36">
        <f>ROUND(G51*H51,6)</f>
      </c>
      <c r="L51" s="38">
        <v>0</v>
      </c>
      <c s="32">
        <f>ROUND(ROUND(L51,2)*ROUND(G51,3),2)</f>
      </c>
      <c s="36" t="s">
        <v>414</v>
      </c>
      <c>
        <f>(M51*21)/100</f>
      </c>
      <c t="s">
        <v>28</v>
      </c>
    </row>
    <row r="52" spans="1:5" ht="25.5">
      <c r="A52" s="35" t="s">
        <v>56</v>
      </c>
      <c r="E52" s="39" t="s">
        <v>1034</v>
      </c>
    </row>
    <row r="53" spans="1:5" ht="25.5">
      <c r="A53" s="35" t="s">
        <v>57</v>
      </c>
      <c r="E53" s="40" t="s">
        <v>1035</v>
      </c>
    </row>
    <row r="54" spans="1:5" ht="12.75">
      <c r="A54" t="s">
        <v>58</v>
      </c>
      <c r="E54" s="39" t="s">
        <v>5</v>
      </c>
    </row>
    <row r="55" spans="1:16" ht="25.5">
      <c r="A55" t="s">
        <v>50</v>
      </c>
      <c s="34" t="s">
        <v>103</v>
      </c>
      <c s="34" t="s">
        <v>1036</v>
      </c>
      <c s="35" t="s">
        <v>5</v>
      </c>
      <c s="6" t="s">
        <v>1037</v>
      </c>
      <c s="36" t="s">
        <v>97</v>
      </c>
      <c s="37">
        <v>66.78</v>
      </c>
      <c s="36">
        <v>0</v>
      </c>
      <c s="36">
        <f>ROUND(G55*H55,6)</f>
      </c>
      <c r="L55" s="38">
        <v>0</v>
      </c>
      <c s="32">
        <f>ROUND(ROUND(L55,2)*ROUND(G55,3),2)</f>
      </c>
      <c s="36" t="s">
        <v>414</v>
      </c>
      <c>
        <f>(M55*21)/100</f>
      </c>
      <c t="s">
        <v>28</v>
      </c>
    </row>
    <row r="56" spans="1:5" ht="25.5">
      <c r="A56" s="35" t="s">
        <v>56</v>
      </c>
      <c r="E56" s="39" t="s">
        <v>1037</v>
      </c>
    </row>
    <row r="57" spans="1:5" ht="12.75">
      <c r="A57" s="35" t="s">
        <v>57</v>
      </c>
      <c r="E57" s="40" t="s">
        <v>5</v>
      </c>
    </row>
    <row r="58" spans="1:5" ht="12.75">
      <c r="A58" t="s">
        <v>58</v>
      </c>
      <c r="E58" s="39" t="s">
        <v>5</v>
      </c>
    </row>
    <row r="59" spans="1:16" ht="25.5">
      <c r="A59" t="s">
        <v>50</v>
      </c>
      <c s="34" t="s">
        <v>107</v>
      </c>
      <c s="34" t="s">
        <v>1038</v>
      </c>
      <c s="35" t="s">
        <v>5</v>
      </c>
      <c s="6" t="s">
        <v>1039</v>
      </c>
      <c s="36" t="s">
        <v>97</v>
      </c>
      <c s="37">
        <v>66.78</v>
      </c>
      <c s="36">
        <v>0.00092</v>
      </c>
      <c s="36">
        <f>ROUND(G59*H59,6)</f>
      </c>
      <c r="L59" s="38">
        <v>0</v>
      </c>
      <c s="32">
        <f>ROUND(ROUND(L59,2)*ROUND(G59,3),2)</f>
      </c>
      <c s="36" t="s">
        <v>414</v>
      </c>
      <c>
        <f>(M59*21)/100</f>
      </c>
      <c t="s">
        <v>28</v>
      </c>
    </row>
    <row r="60" spans="1:5" ht="25.5">
      <c r="A60" s="35" t="s">
        <v>56</v>
      </c>
      <c r="E60" s="39" t="s">
        <v>1039</v>
      </c>
    </row>
    <row r="61" spans="1:5" ht="25.5">
      <c r="A61" s="35" t="s">
        <v>57</v>
      </c>
      <c r="E61" s="40" t="s">
        <v>1035</v>
      </c>
    </row>
    <row r="62" spans="1:5" ht="12.75">
      <c r="A62" t="s">
        <v>58</v>
      </c>
      <c r="E62" s="39" t="s">
        <v>5</v>
      </c>
    </row>
    <row r="63" spans="1:16" ht="25.5">
      <c r="A63" t="s">
        <v>50</v>
      </c>
      <c s="34" t="s">
        <v>111</v>
      </c>
      <c s="34" t="s">
        <v>1040</v>
      </c>
      <c s="35" t="s">
        <v>5</v>
      </c>
      <c s="6" t="s">
        <v>1041</v>
      </c>
      <c s="36" t="s">
        <v>97</v>
      </c>
      <c s="37">
        <v>66.78</v>
      </c>
      <c s="36">
        <v>0</v>
      </c>
      <c s="36">
        <f>ROUND(G63*H63,6)</f>
      </c>
      <c r="L63" s="38">
        <v>0</v>
      </c>
      <c s="32">
        <f>ROUND(ROUND(L63,2)*ROUND(G63,3),2)</f>
      </c>
      <c s="36" t="s">
        <v>414</v>
      </c>
      <c>
        <f>(M63*21)/100</f>
      </c>
      <c t="s">
        <v>28</v>
      </c>
    </row>
    <row r="64" spans="1:5" ht="25.5">
      <c r="A64" s="35" t="s">
        <v>56</v>
      </c>
      <c r="E64" s="39" t="s">
        <v>1041</v>
      </c>
    </row>
    <row r="65" spans="1:5" ht="12.75">
      <c r="A65" s="35" t="s">
        <v>57</v>
      </c>
      <c r="E65" s="40" t="s">
        <v>5</v>
      </c>
    </row>
    <row r="66" spans="1:5" ht="12.75">
      <c r="A66" t="s">
        <v>58</v>
      </c>
      <c r="E66" s="39" t="s">
        <v>5</v>
      </c>
    </row>
    <row r="67" spans="1:16" ht="38.25">
      <c r="A67" t="s">
        <v>50</v>
      </c>
      <c s="34" t="s">
        <v>116</v>
      </c>
      <c s="34" t="s">
        <v>1042</v>
      </c>
      <c s="35" t="s">
        <v>5</v>
      </c>
      <c s="6" t="s">
        <v>1043</v>
      </c>
      <c s="36" t="s">
        <v>398</v>
      </c>
      <c s="37">
        <v>2.646</v>
      </c>
      <c s="36">
        <v>1.05555</v>
      </c>
      <c s="36">
        <f>ROUND(G67*H67,6)</f>
      </c>
      <c r="L67" s="38">
        <v>0</v>
      </c>
      <c s="32">
        <f>ROUND(ROUND(L67,2)*ROUND(G67,3),2)</f>
      </c>
      <c s="36" t="s">
        <v>414</v>
      </c>
      <c>
        <f>(M67*21)/100</f>
      </c>
      <c t="s">
        <v>28</v>
      </c>
    </row>
    <row r="68" spans="1:5" ht="51">
      <c r="A68" s="35" t="s">
        <v>56</v>
      </c>
      <c r="E68" s="39" t="s">
        <v>1044</v>
      </c>
    </row>
    <row r="69" spans="1:5" ht="12.75">
      <c r="A69" s="35" t="s">
        <v>57</v>
      </c>
      <c r="E69" s="40" t="s">
        <v>5</v>
      </c>
    </row>
    <row r="70" spans="1:5" ht="12.75">
      <c r="A70" t="s">
        <v>58</v>
      </c>
      <c r="E70" s="39" t="s">
        <v>5</v>
      </c>
    </row>
    <row r="71" spans="1:13" ht="12.75">
      <c r="A71" t="s">
        <v>47</v>
      </c>
      <c r="C71" s="31" t="s">
        <v>1045</v>
      </c>
      <c r="E71" s="33" t="s">
        <v>1046</v>
      </c>
      <c r="J71" s="32">
        <f>0</f>
      </c>
      <c s="32">
        <f>0</f>
      </c>
      <c s="32">
        <f>0+L72+L76+L80+L84+L88+L92+L96+L100+L104+L108+L112+L116+L120+L124+L128</f>
      </c>
      <c s="32">
        <f>0+M72+M76+M80+M84+M88+M92+M96+M100+M104+M108+M112+M116+M120+M124+M128</f>
      </c>
    </row>
    <row r="72" spans="1:16" ht="25.5">
      <c r="A72" t="s">
        <v>50</v>
      </c>
      <c s="34" t="s">
        <v>156</v>
      </c>
      <c s="34" t="s">
        <v>1047</v>
      </c>
      <c s="35" t="s">
        <v>5</v>
      </c>
      <c s="6" t="s">
        <v>1048</v>
      </c>
      <c s="36" t="s">
        <v>97</v>
      </c>
      <c s="37">
        <v>54.289</v>
      </c>
      <c s="36">
        <v>0</v>
      </c>
      <c s="36">
        <f>ROUND(G72*H72,6)</f>
      </c>
      <c r="L72" s="38">
        <v>0</v>
      </c>
      <c s="32">
        <f>ROUND(ROUND(L72,2)*ROUND(G72,3),2)</f>
      </c>
      <c s="36" t="s">
        <v>414</v>
      </c>
      <c>
        <f>(M72*21)/100</f>
      </c>
      <c t="s">
        <v>28</v>
      </c>
    </row>
    <row r="73" spans="1:5" ht="25.5">
      <c r="A73" s="35" t="s">
        <v>56</v>
      </c>
      <c r="E73" s="39" t="s">
        <v>1048</v>
      </c>
    </row>
    <row r="74" spans="1:5" ht="25.5">
      <c r="A74" s="35" t="s">
        <v>57</v>
      </c>
      <c r="E74" s="40" t="s">
        <v>1049</v>
      </c>
    </row>
    <row r="75" spans="1:5" ht="12.75">
      <c r="A75" t="s">
        <v>58</v>
      </c>
      <c r="E75" s="39" t="s">
        <v>5</v>
      </c>
    </row>
    <row r="76" spans="1:16" ht="12.75">
      <c r="A76" t="s">
        <v>50</v>
      </c>
      <c s="34" t="s">
        <v>212</v>
      </c>
      <c s="34" t="s">
        <v>1050</v>
      </c>
      <c s="35" t="s">
        <v>5</v>
      </c>
      <c s="6" t="s">
        <v>1051</v>
      </c>
      <c s="36" t="s">
        <v>97</v>
      </c>
      <c s="37">
        <v>62.704</v>
      </c>
      <c s="36">
        <v>0.00019</v>
      </c>
      <c s="36">
        <f>ROUND(G76*H76,6)</f>
      </c>
      <c r="L76" s="38">
        <v>0</v>
      </c>
      <c s="32">
        <f>ROUND(ROUND(L76,2)*ROUND(G76,3),2)</f>
      </c>
      <c s="36" t="s">
        <v>414</v>
      </c>
      <c>
        <f>(M76*21)/100</f>
      </c>
      <c t="s">
        <v>28</v>
      </c>
    </row>
    <row r="77" spans="1:5" ht="12.75">
      <c r="A77" s="35" t="s">
        <v>56</v>
      </c>
      <c r="E77" s="39" t="s">
        <v>1051</v>
      </c>
    </row>
    <row r="78" spans="1:5" ht="25.5">
      <c r="A78" s="35" t="s">
        <v>57</v>
      </c>
      <c r="E78" s="40" t="s">
        <v>1052</v>
      </c>
    </row>
    <row r="79" spans="1:5" ht="12.75">
      <c r="A79" t="s">
        <v>58</v>
      </c>
      <c r="E79" s="39" t="s">
        <v>5</v>
      </c>
    </row>
    <row r="80" spans="1:16" ht="38.25">
      <c r="A80" t="s">
        <v>50</v>
      </c>
      <c s="34" t="s">
        <v>215</v>
      </c>
      <c s="34" t="s">
        <v>1053</v>
      </c>
      <c s="35" t="s">
        <v>5</v>
      </c>
      <c s="6" t="s">
        <v>1054</v>
      </c>
      <c s="36" t="s">
        <v>97</v>
      </c>
      <c s="37">
        <v>108.578</v>
      </c>
      <c s="36">
        <v>0</v>
      </c>
      <c s="36">
        <f>ROUND(G80*H80,6)</f>
      </c>
      <c r="L80" s="38">
        <v>0</v>
      </c>
      <c s="32">
        <f>ROUND(ROUND(L80,2)*ROUND(G80,3),2)</f>
      </c>
      <c s="36" t="s">
        <v>414</v>
      </c>
      <c>
        <f>(M80*21)/100</f>
      </c>
      <c t="s">
        <v>28</v>
      </c>
    </row>
    <row r="81" spans="1:5" ht="38.25">
      <c r="A81" s="35" t="s">
        <v>56</v>
      </c>
      <c r="E81" s="39" t="s">
        <v>1055</v>
      </c>
    </row>
    <row r="82" spans="1:5" ht="25.5">
      <c r="A82" s="35" t="s">
        <v>57</v>
      </c>
      <c r="E82" s="40" t="s">
        <v>1056</v>
      </c>
    </row>
    <row r="83" spans="1:5" ht="12.75">
      <c r="A83" t="s">
        <v>58</v>
      </c>
      <c r="E83" s="39" t="s">
        <v>5</v>
      </c>
    </row>
    <row r="84" spans="1:16" ht="12.75">
      <c r="A84" t="s">
        <v>50</v>
      </c>
      <c s="34" t="s">
        <v>218</v>
      </c>
      <c s="34" t="s">
        <v>1057</v>
      </c>
      <c s="35" t="s">
        <v>5</v>
      </c>
      <c s="6" t="s">
        <v>1058</v>
      </c>
      <c s="36" t="s">
        <v>97</v>
      </c>
      <c s="37">
        <v>114.007</v>
      </c>
      <c s="36">
        <v>0.0006</v>
      </c>
      <c s="36">
        <f>ROUND(G84*H84,6)</f>
      </c>
      <c r="L84" s="38">
        <v>0</v>
      </c>
      <c s="32">
        <f>ROUND(ROUND(L84,2)*ROUND(G84,3),2)</f>
      </c>
      <c s="36" t="s">
        <v>414</v>
      </c>
      <c>
        <f>(M84*21)/100</f>
      </c>
      <c t="s">
        <v>28</v>
      </c>
    </row>
    <row r="85" spans="1:5" ht="12.75">
      <c r="A85" s="35" t="s">
        <v>56</v>
      </c>
      <c r="E85" s="39" t="s">
        <v>1058</v>
      </c>
    </row>
    <row r="86" spans="1:5" ht="25.5">
      <c r="A86" s="35" t="s">
        <v>57</v>
      </c>
      <c r="E86" s="40" t="s">
        <v>1059</v>
      </c>
    </row>
    <row r="87" spans="1:5" ht="12.75">
      <c r="A87" t="s">
        <v>58</v>
      </c>
      <c r="E87" s="39" t="s">
        <v>5</v>
      </c>
    </row>
    <row r="88" spans="1:16" ht="25.5">
      <c r="A88" t="s">
        <v>50</v>
      </c>
      <c s="34" t="s">
        <v>221</v>
      </c>
      <c s="34" t="s">
        <v>1060</v>
      </c>
      <c s="35" t="s">
        <v>5</v>
      </c>
      <c s="6" t="s">
        <v>1061</v>
      </c>
      <c s="36" t="s">
        <v>97</v>
      </c>
      <c s="37">
        <v>54.289</v>
      </c>
      <c s="36">
        <v>0</v>
      </c>
      <c s="36">
        <f>ROUND(G88*H88,6)</f>
      </c>
      <c r="L88" s="38">
        <v>0</v>
      </c>
      <c s="32">
        <f>ROUND(ROUND(L88,2)*ROUND(G88,3),2)</f>
      </c>
      <c s="36" t="s">
        <v>414</v>
      </c>
      <c>
        <f>(M88*21)/100</f>
      </c>
      <c t="s">
        <v>28</v>
      </c>
    </row>
    <row r="89" spans="1:5" ht="25.5">
      <c r="A89" s="35" t="s">
        <v>56</v>
      </c>
      <c r="E89" s="39" t="s">
        <v>1061</v>
      </c>
    </row>
    <row r="90" spans="1:5" ht="25.5">
      <c r="A90" s="35" t="s">
        <v>57</v>
      </c>
      <c r="E90" s="40" t="s">
        <v>1049</v>
      </c>
    </row>
    <row r="91" spans="1:5" ht="12.75">
      <c r="A91" t="s">
        <v>58</v>
      </c>
      <c r="E91" s="39" t="s">
        <v>5</v>
      </c>
    </row>
    <row r="92" spans="1:16" ht="25.5">
      <c r="A92" t="s">
        <v>50</v>
      </c>
      <c s="34" t="s">
        <v>224</v>
      </c>
      <c s="34" t="s">
        <v>1062</v>
      </c>
      <c s="35" t="s">
        <v>5</v>
      </c>
      <c s="6" t="s">
        <v>1063</v>
      </c>
      <c s="36" t="s">
        <v>97</v>
      </c>
      <c s="37">
        <v>59.854</v>
      </c>
      <c s="36">
        <v>0.00135</v>
      </c>
      <c s="36">
        <f>ROUND(G92*H92,6)</f>
      </c>
      <c r="L92" s="38">
        <v>0</v>
      </c>
      <c s="32">
        <f>ROUND(ROUND(L92,2)*ROUND(G92,3),2)</f>
      </c>
      <c s="36" t="s">
        <v>414</v>
      </c>
      <c>
        <f>(M92*21)/100</f>
      </c>
      <c t="s">
        <v>28</v>
      </c>
    </row>
    <row r="93" spans="1:5" ht="25.5">
      <c r="A93" s="35" t="s">
        <v>56</v>
      </c>
      <c r="E93" s="39" t="s">
        <v>1063</v>
      </c>
    </row>
    <row r="94" spans="1:5" ht="25.5">
      <c r="A94" s="35" t="s">
        <v>57</v>
      </c>
      <c r="E94" s="40" t="s">
        <v>1064</v>
      </c>
    </row>
    <row r="95" spans="1:5" ht="12.75">
      <c r="A95" t="s">
        <v>58</v>
      </c>
      <c r="E95" s="39" t="s">
        <v>5</v>
      </c>
    </row>
    <row r="96" spans="1:16" ht="25.5">
      <c r="A96" t="s">
        <v>50</v>
      </c>
      <c s="34" t="s">
        <v>227</v>
      </c>
      <c s="34" t="s">
        <v>1065</v>
      </c>
      <c s="35" t="s">
        <v>5</v>
      </c>
      <c s="6" t="s">
        <v>1066</v>
      </c>
      <c s="36" t="s">
        <v>54</v>
      </c>
      <c s="37">
        <v>2</v>
      </c>
      <c s="36">
        <v>0</v>
      </c>
      <c s="36">
        <f>ROUND(G96*H96,6)</f>
      </c>
      <c r="L96" s="38">
        <v>0</v>
      </c>
      <c s="32">
        <f>ROUND(ROUND(L96,2)*ROUND(G96,3),2)</f>
      </c>
      <c s="36" t="s">
        <v>414</v>
      </c>
      <c>
        <f>(M96*21)/100</f>
      </c>
      <c t="s">
        <v>28</v>
      </c>
    </row>
    <row r="97" spans="1:5" ht="25.5">
      <c r="A97" s="35" t="s">
        <v>56</v>
      </c>
      <c r="E97" s="39" t="s">
        <v>1066</v>
      </c>
    </row>
    <row r="98" spans="1:5" ht="12.75">
      <c r="A98" s="35" t="s">
        <v>57</v>
      </c>
      <c r="E98" s="40" t="s">
        <v>5</v>
      </c>
    </row>
    <row r="99" spans="1:5" ht="12.75">
      <c r="A99" t="s">
        <v>58</v>
      </c>
      <c r="E99" s="39" t="s">
        <v>5</v>
      </c>
    </row>
    <row r="100" spans="1:16" ht="12.75">
      <c r="A100" t="s">
        <v>50</v>
      </c>
      <c s="34" t="s">
        <v>230</v>
      </c>
      <c s="34" t="s">
        <v>1067</v>
      </c>
      <c s="35" t="s">
        <v>5</v>
      </c>
      <c s="6" t="s">
        <v>1068</v>
      </c>
      <c s="36" t="s">
        <v>54</v>
      </c>
      <c s="37">
        <v>2</v>
      </c>
      <c s="36">
        <v>0.0025</v>
      </c>
      <c s="36">
        <f>ROUND(G100*H100,6)</f>
      </c>
      <c r="L100" s="38">
        <v>0</v>
      </c>
      <c s="32">
        <f>ROUND(ROUND(L100,2)*ROUND(G100,3),2)</f>
      </c>
      <c s="36" t="s">
        <v>414</v>
      </c>
      <c>
        <f>(M100*21)/100</f>
      </c>
      <c t="s">
        <v>28</v>
      </c>
    </row>
    <row r="101" spans="1:5" ht="12.75">
      <c r="A101" s="35" t="s">
        <v>56</v>
      </c>
      <c r="E101" s="39" t="s">
        <v>1068</v>
      </c>
    </row>
    <row r="102" spans="1:5" ht="12.75">
      <c r="A102" s="35" t="s">
        <v>57</v>
      </c>
      <c r="E102" s="40" t="s">
        <v>5</v>
      </c>
    </row>
    <row r="103" spans="1:5" ht="12.75">
      <c r="A103" t="s">
        <v>58</v>
      </c>
      <c r="E103" s="39" t="s">
        <v>5</v>
      </c>
    </row>
    <row r="104" spans="1:16" ht="25.5">
      <c r="A104" t="s">
        <v>50</v>
      </c>
      <c s="34" t="s">
        <v>233</v>
      </c>
      <c s="34" t="s">
        <v>1069</v>
      </c>
      <c s="35" t="s">
        <v>5</v>
      </c>
      <c s="6" t="s">
        <v>1070</v>
      </c>
      <c s="36" t="s">
        <v>97</v>
      </c>
      <c s="37">
        <v>54.289</v>
      </c>
      <c s="36">
        <v>0</v>
      </c>
      <c s="36">
        <f>ROUND(G104*H104,6)</f>
      </c>
      <c r="L104" s="38">
        <v>0</v>
      </c>
      <c s="32">
        <f>ROUND(ROUND(L104,2)*ROUND(G104,3),2)</f>
      </c>
      <c s="36" t="s">
        <v>414</v>
      </c>
      <c>
        <f>(M104*21)/100</f>
      </c>
      <c t="s">
        <v>28</v>
      </c>
    </row>
    <row r="105" spans="1:5" ht="25.5">
      <c r="A105" s="35" t="s">
        <v>56</v>
      </c>
      <c r="E105" s="39" t="s">
        <v>1070</v>
      </c>
    </row>
    <row r="106" spans="1:5" ht="25.5">
      <c r="A106" s="35" t="s">
        <v>57</v>
      </c>
      <c r="E106" s="40" t="s">
        <v>1049</v>
      </c>
    </row>
    <row r="107" spans="1:5" ht="12.75">
      <c r="A107" t="s">
        <v>58</v>
      </c>
      <c r="E107" s="39" t="s">
        <v>5</v>
      </c>
    </row>
    <row r="108" spans="1:16" ht="12.75">
      <c r="A108" t="s">
        <v>50</v>
      </c>
      <c s="34" t="s">
        <v>236</v>
      </c>
      <c s="34" t="s">
        <v>1071</v>
      </c>
      <c s="35" t="s">
        <v>5</v>
      </c>
      <c s="6" t="s">
        <v>1072</v>
      </c>
      <c s="36" t="s">
        <v>97</v>
      </c>
      <c s="37">
        <v>59.718</v>
      </c>
      <c s="36">
        <v>0.0004</v>
      </c>
      <c s="36">
        <f>ROUND(G108*H108,6)</f>
      </c>
      <c r="L108" s="38">
        <v>0</v>
      </c>
      <c s="32">
        <f>ROUND(ROUND(L108,2)*ROUND(G108,3),2)</f>
      </c>
      <c s="36" t="s">
        <v>414</v>
      </c>
      <c>
        <f>(M108*21)/100</f>
      </c>
      <c t="s">
        <v>28</v>
      </c>
    </row>
    <row r="109" spans="1:5" ht="12.75">
      <c r="A109" s="35" t="s">
        <v>56</v>
      </c>
      <c r="E109" s="39" t="s">
        <v>1072</v>
      </c>
    </row>
    <row r="110" spans="1:5" ht="25.5">
      <c r="A110" s="35" t="s">
        <v>57</v>
      </c>
      <c r="E110" s="40" t="s">
        <v>1073</v>
      </c>
    </row>
    <row r="111" spans="1:5" ht="12.75">
      <c r="A111" t="s">
        <v>58</v>
      </c>
      <c r="E111" s="39" t="s">
        <v>5</v>
      </c>
    </row>
    <row r="112" spans="1:16" ht="25.5">
      <c r="A112" t="s">
        <v>50</v>
      </c>
      <c s="34" t="s">
        <v>239</v>
      </c>
      <c s="34" t="s">
        <v>1074</v>
      </c>
      <c s="35" t="s">
        <v>5</v>
      </c>
      <c s="6" t="s">
        <v>1075</v>
      </c>
      <c s="36" t="s">
        <v>97</v>
      </c>
      <c s="37">
        <v>54.289</v>
      </c>
      <c s="36">
        <v>0</v>
      </c>
      <c s="36">
        <f>ROUND(G112*H112,6)</f>
      </c>
      <c r="L112" s="38">
        <v>0</v>
      </c>
      <c s="32">
        <f>ROUND(ROUND(L112,2)*ROUND(G112,3),2)</f>
      </c>
      <c s="36" t="s">
        <v>414</v>
      </c>
      <c>
        <f>(M112*21)/100</f>
      </c>
      <c t="s">
        <v>28</v>
      </c>
    </row>
    <row r="113" spans="1:5" ht="25.5">
      <c r="A113" s="35" t="s">
        <v>56</v>
      </c>
      <c r="E113" s="39" t="s">
        <v>1075</v>
      </c>
    </row>
    <row r="114" spans="1:5" ht="25.5">
      <c r="A114" s="35" t="s">
        <v>57</v>
      </c>
      <c r="E114" s="40" t="s">
        <v>1049</v>
      </c>
    </row>
    <row r="115" spans="1:5" ht="12.75">
      <c r="A115" t="s">
        <v>58</v>
      </c>
      <c r="E115" s="39" t="s">
        <v>5</v>
      </c>
    </row>
    <row r="116" spans="1:16" ht="12.75">
      <c r="A116" t="s">
        <v>50</v>
      </c>
      <c s="34" t="s">
        <v>242</v>
      </c>
      <c s="34" t="s">
        <v>1076</v>
      </c>
      <c s="35" t="s">
        <v>5</v>
      </c>
      <c s="6" t="s">
        <v>1077</v>
      </c>
      <c s="36" t="s">
        <v>1015</v>
      </c>
      <c s="37">
        <v>2.172</v>
      </c>
      <c s="36">
        <v>0.75</v>
      </c>
      <c s="36">
        <f>ROUND(G116*H116,6)</f>
      </c>
      <c r="L116" s="38">
        <v>0</v>
      </c>
      <c s="32">
        <f>ROUND(ROUND(L116,2)*ROUND(G116,3),2)</f>
      </c>
      <c s="36" t="s">
        <v>414</v>
      </c>
      <c>
        <f>(M116*21)/100</f>
      </c>
      <c t="s">
        <v>28</v>
      </c>
    </row>
    <row r="117" spans="1:5" ht="12.75">
      <c r="A117" s="35" t="s">
        <v>56</v>
      </c>
      <c r="E117" s="39" t="s">
        <v>1077</v>
      </c>
    </row>
    <row r="118" spans="1:5" ht="25.5">
      <c r="A118" s="35" t="s">
        <v>57</v>
      </c>
      <c r="E118" s="40" t="s">
        <v>1078</v>
      </c>
    </row>
    <row r="119" spans="1:5" ht="12.75">
      <c r="A119" t="s">
        <v>58</v>
      </c>
      <c r="E119" s="39" t="s">
        <v>5</v>
      </c>
    </row>
    <row r="120" spans="1:16" ht="25.5">
      <c r="A120" t="s">
        <v>50</v>
      </c>
      <c s="34" t="s">
        <v>245</v>
      </c>
      <c s="34" t="s">
        <v>1079</v>
      </c>
      <c s="35" t="s">
        <v>5</v>
      </c>
      <c s="6" t="s">
        <v>1080</v>
      </c>
      <c s="36" t="s">
        <v>97</v>
      </c>
      <c s="37">
        <v>54.289</v>
      </c>
      <c s="36">
        <v>0</v>
      </c>
      <c s="36">
        <f>ROUND(G120*H120,6)</f>
      </c>
      <c r="L120" s="38">
        <v>0</v>
      </c>
      <c s="32">
        <f>ROUND(ROUND(L120,2)*ROUND(G120,3),2)</f>
      </c>
      <c s="36" t="s">
        <v>414</v>
      </c>
      <c>
        <f>(M120*21)/100</f>
      </c>
      <c t="s">
        <v>28</v>
      </c>
    </row>
    <row r="121" spans="1:5" ht="25.5">
      <c r="A121" s="35" t="s">
        <v>56</v>
      </c>
      <c r="E121" s="39" t="s">
        <v>1080</v>
      </c>
    </row>
    <row r="122" spans="1:5" ht="25.5">
      <c r="A122" s="35" t="s">
        <v>57</v>
      </c>
      <c r="E122" s="40" t="s">
        <v>1049</v>
      </c>
    </row>
    <row r="123" spans="1:5" ht="12.75">
      <c r="A123" t="s">
        <v>58</v>
      </c>
      <c r="E123" s="39" t="s">
        <v>5</v>
      </c>
    </row>
    <row r="124" spans="1:16" ht="12.75">
      <c r="A124" t="s">
        <v>50</v>
      </c>
      <c s="34" t="s">
        <v>248</v>
      </c>
      <c s="34" t="s">
        <v>1081</v>
      </c>
      <c s="35" t="s">
        <v>5</v>
      </c>
      <c s="6" t="s">
        <v>1082</v>
      </c>
      <c s="36" t="s">
        <v>97</v>
      </c>
      <c s="37">
        <v>54.289</v>
      </c>
      <c s="36">
        <v>0.011</v>
      </c>
      <c s="36">
        <f>ROUND(G124*H124,6)</f>
      </c>
      <c r="L124" s="38">
        <v>0</v>
      </c>
      <c s="32">
        <f>ROUND(ROUND(L124,2)*ROUND(G124,3),2)</f>
      </c>
      <c s="36" t="s">
        <v>414</v>
      </c>
      <c>
        <f>(M124*21)/100</f>
      </c>
      <c t="s">
        <v>28</v>
      </c>
    </row>
    <row r="125" spans="1:5" ht="12.75">
      <c r="A125" s="35" t="s">
        <v>56</v>
      </c>
      <c r="E125" s="39" t="s">
        <v>1082</v>
      </c>
    </row>
    <row r="126" spans="1:5" ht="12.75">
      <c r="A126" s="35" t="s">
        <v>57</v>
      </c>
      <c r="E126" s="40" t="s">
        <v>5</v>
      </c>
    </row>
    <row r="127" spans="1:5" ht="12.75">
      <c r="A127" t="s">
        <v>58</v>
      </c>
      <c r="E127" s="39" t="s">
        <v>5</v>
      </c>
    </row>
    <row r="128" spans="1:16" ht="25.5">
      <c r="A128" t="s">
        <v>50</v>
      </c>
      <c s="34" t="s">
        <v>251</v>
      </c>
      <c s="34" t="s">
        <v>1083</v>
      </c>
      <c s="35" t="s">
        <v>5</v>
      </c>
      <c s="6" t="s">
        <v>1084</v>
      </c>
      <c s="36" t="s">
        <v>398</v>
      </c>
      <c s="37">
        <v>2.416</v>
      </c>
      <c s="36">
        <v>0</v>
      </c>
      <c s="36">
        <f>ROUND(G128*H128,6)</f>
      </c>
      <c r="L128" s="38">
        <v>0</v>
      </c>
      <c s="32">
        <f>ROUND(ROUND(L128,2)*ROUND(G128,3),2)</f>
      </c>
      <c s="36" t="s">
        <v>414</v>
      </c>
      <c>
        <f>(M128*21)/100</f>
      </c>
      <c t="s">
        <v>28</v>
      </c>
    </row>
    <row r="129" spans="1:5" ht="25.5">
      <c r="A129" s="35" t="s">
        <v>56</v>
      </c>
      <c r="E129" s="39" t="s">
        <v>1084</v>
      </c>
    </row>
    <row r="130" spans="1:5" ht="12.75">
      <c r="A130" s="35" t="s">
        <v>57</v>
      </c>
      <c r="E130" s="40" t="s">
        <v>5</v>
      </c>
    </row>
    <row r="131" spans="1:5" ht="12.75">
      <c r="A131" t="s">
        <v>58</v>
      </c>
      <c r="E131" s="39" t="s">
        <v>5</v>
      </c>
    </row>
    <row r="132" spans="1:13" ht="12.75">
      <c r="A132" t="s">
        <v>47</v>
      </c>
      <c r="C132" s="31" t="s">
        <v>1085</v>
      </c>
      <c r="E132" s="33" t="s">
        <v>1086</v>
      </c>
      <c r="J132" s="32">
        <f>0</f>
      </c>
      <c s="32">
        <f>0</f>
      </c>
      <c s="32">
        <f>0+L133+L137+L141</f>
      </c>
      <c s="32">
        <f>0+M133+M137+M141</f>
      </c>
    </row>
    <row r="133" spans="1:16" ht="25.5">
      <c r="A133" t="s">
        <v>50</v>
      </c>
      <c s="34" t="s">
        <v>254</v>
      </c>
      <c s="34" t="s">
        <v>1087</v>
      </c>
      <c s="35" t="s">
        <v>5</v>
      </c>
      <c s="6" t="s">
        <v>1088</v>
      </c>
      <c s="36" t="s">
        <v>97</v>
      </c>
      <c s="37">
        <v>54.289</v>
      </c>
      <c s="36">
        <v>0</v>
      </c>
      <c s="36">
        <f>ROUND(G133*H133,6)</f>
      </c>
      <c r="L133" s="38">
        <v>0</v>
      </c>
      <c s="32">
        <f>ROUND(ROUND(L133,2)*ROUND(G133,3),2)</f>
      </c>
      <c s="36" t="s">
        <v>414</v>
      </c>
      <c>
        <f>(M133*21)/100</f>
      </c>
      <c t="s">
        <v>28</v>
      </c>
    </row>
    <row r="134" spans="1:5" ht="25.5">
      <c r="A134" s="35" t="s">
        <v>56</v>
      </c>
      <c r="E134" s="39" t="s">
        <v>1088</v>
      </c>
    </row>
    <row r="135" spans="1:5" ht="25.5">
      <c r="A135" s="35" t="s">
        <v>57</v>
      </c>
      <c r="E135" s="40" t="s">
        <v>1049</v>
      </c>
    </row>
    <row r="136" spans="1:5" ht="12.75">
      <c r="A136" t="s">
        <v>58</v>
      </c>
      <c r="E136" s="39" t="s">
        <v>5</v>
      </c>
    </row>
    <row r="137" spans="1:16" ht="12.75">
      <c r="A137" t="s">
        <v>50</v>
      </c>
      <c s="34" t="s">
        <v>257</v>
      </c>
      <c s="34" t="s">
        <v>1089</v>
      </c>
      <c s="35" t="s">
        <v>5</v>
      </c>
      <c s="6" t="s">
        <v>1090</v>
      </c>
      <c s="36" t="s">
        <v>97</v>
      </c>
      <c s="37">
        <v>57.003</v>
      </c>
      <c s="36">
        <v>0.0015</v>
      </c>
      <c s="36">
        <f>ROUND(G137*H137,6)</f>
      </c>
      <c r="L137" s="38">
        <v>0</v>
      </c>
      <c s="32">
        <f>ROUND(ROUND(L137,2)*ROUND(G137,3),2)</f>
      </c>
      <c s="36" t="s">
        <v>414</v>
      </c>
      <c>
        <f>(M137*21)/100</f>
      </c>
      <c t="s">
        <v>28</v>
      </c>
    </row>
    <row r="138" spans="1:5" ht="12.75">
      <c r="A138" s="35" t="s">
        <v>56</v>
      </c>
      <c r="E138" s="39" t="s">
        <v>1090</v>
      </c>
    </row>
    <row r="139" spans="1:5" ht="25.5">
      <c r="A139" s="35" t="s">
        <v>57</v>
      </c>
      <c r="E139" s="40" t="s">
        <v>1091</v>
      </c>
    </row>
    <row r="140" spans="1:5" ht="12.75">
      <c r="A140" t="s">
        <v>58</v>
      </c>
      <c r="E140" s="39" t="s">
        <v>5</v>
      </c>
    </row>
    <row r="141" spans="1:16" ht="25.5">
      <c r="A141" t="s">
        <v>50</v>
      </c>
      <c s="34" t="s">
        <v>260</v>
      </c>
      <c s="34" t="s">
        <v>1092</v>
      </c>
      <c s="35" t="s">
        <v>5</v>
      </c>
      <c s="6" t="s">
        <v>1093</v>
      </c>
      <c s="36" t="s">
        <v>398</v>
      </c>
      <c s="37">
        <v>0.086</v>
      </c>
      <c s="36">
        <v>0</v>
      </c>
      <c s="36">
        <f>ROUND(G141*H141,6)</f>
      </c>
      <c r="L141" s="38">
        <v>0</v>
      </c>
      <c s="32">
        <f>ROUND(ROUND(L141,2)*ROUND(G141,3),2)</f>
      </c>
      <c s="36" t="s">
        <v>414</v>
      </c>
      <c>
        <f>(M141*21)/100</f>
      </c>
      <c t="s">
        <v>28</v>
      </c>
    </row>
    <row r="142" spans="1:5" ht="25.5">
      <c r="A142" s="35" t="s">
        <v>56</v>
      </c>
      <c r="E142" s="39" t="s">
        <v>1093</v>
      </c>
    </row>
    <row r="143" spans="1:5" ht="12.75">
      <c r="A143" s="35" t="s">
        <v>57</v>
      </c>
      <c r="E143" s="40" t="s">
        <v>5</v>
      </c>
    </row>
    <row r="144" spans="1:5" ht="12.75">
      <c r="A144" t="s">
        <v>58</v>
      </c>
      <c r="E144" s="39" t="s">
        <v>5</v>
      </c>
    </row>
    <row r="145" spans="1:13" ht="12.75">
      <c r="A145" t="s">
        <v>47</v>
      </c>
      <c r="C145" s="31" t="s">
        <v>1094</v>
      </c>
      <c r="E145" s="33" t="s">
        <v>1095</v>
      </c>
      <c r="J145" s="32">
        <f>0</f>
      </c>
      <c s="32">
        <f>0</f>
      </c>
      <c s="32">
        <f>0+L146+L150</f>
      </c>
      <c s="32">
        <f>0+M146+M150</f>
      </c>
    </row>
    <row r="146" spans="1:16" ht="25.5">
      <c r="A146" t="s">
        <v>50</v>
      </c>
      <c s="34" t="s">
        <v>263</v>
      </c>
      <c s="34" t="s">
        <v>1096</v>
      </c>
      <c s="35" t="s">
        <v>5</v>
      </c>
      <c s="6" t="s">
        <v>1097</v>
      </c>
      <c s="36" t="s">
        <v>54</v>
      </c>
      <c s="37">
        <v>2</v>
      </c>
      <c s="36">
        <v>0.00212</v>
      </c>
      <c s="36">
        <f>ROUND(G146*H146,6)</f>
      </c>
      <c r="L146" s="38">
        <v>0</v>
      </c>
      <c s="32">
        <f>ROUND(ROUND(L146,2)*ROUND(G146,3),2)</f>
      </c>
      <c s="36" t="s">
        <v>414</v>
      </c>
      <c>
        <f>(M146*21)/100</f>
      </c>
      <c t="s">
        <v>28</v>
      </c>
    </row>
    <row r="147" spans="1:5" ht="25.5">
      <c r="A147" s="35" t="s">
        <v>56</v>
      </c>
      <c r="E147" s="39" t="s">
        <v>1097</v>
      </c>
    </row>
    <row r="148" spans="1:5" ht="12.75">
      <c r="A148" s="35" t="s">
        <v>57</v>
      </c>
      <c r="E148" s="40" t="s">
        <v>5</v>
      </c>
    </row>
    <row r="149" spans="1:5" ht="12.75">
      <c r="A149" t="s">
        <v>58</v>
      </c>
      <c r="E149" s="39" t="s">
        <v>5</v>
      </c>
    </row>
    <row r="150" spans="1:16" ht="25.5">
      <c r="A150" t="s">
        <v>50</v>
      </c>
      <c s="34" t="s">
        <v>266</v>
      </c>
      <c s="34" t="s">
        <v>1098</v>
      </c>
      <c s="35" t="s">
        <v>5</v>
      </c>
      <c s="6" t="s">
        <v>1099</v>
      </c>
      <c s="36" t="s">
        <v>398</v>
      </c>
      <c s="37">
        <v>0.004</v>
      </c>
      <c s="36">
        <v>0</v>
      </c>
      <c s="36">
        <f>ROUND(G150*H150,6)</f>
      </c>
      <c r="L150" s="38">
        <v>0</v>
      </c>
      <c s="32">
        <f>ROUND(ROUND(L150,2)*ROUND(G150,3),2)</f>
      </c>
      <c s="36" t="s">
        <v>414</v>
      </c>
      <c>
        <f>(M150*21)/100</f>
      </c>
      <c t="s">
        <v>28</v>
      </c>
    </row>
    <row r="151" spans="1:5" ht="25.5">
      <c r="A151" s="35" t="s">
        <v>56</v>
      </c>
      <c r="E151" s="39" t="s">
        <v>1099</v>
      </c>
    </row>
    <row r="152" spans="1:5" ht="12.75">
      <c r="A152" s="35" t="s">
        <v>57</v>
      </c>
      <c r="E152" s="40" t="s">
        <v>5</v>
      </c>
    </row>
    <row r="153" spans="1:5" ht="12.75">
      <c r="A153" t="s">
        <v>58</v>
      </c>
      <c r="E153" s="39" t="s">
        <v>5</v>
      </c>
    </row>
    <row r="154" spans="1:13" ht="12.75">
      <c r="A154" t="s">
        <v>47</v>
      </c>
      <c r="C154" s="31" t="s">
        <v>1100</v>
      </c>
      <c r="E154" s="33" t="s">
        <v>1101</v>
      </c>
      <c r="J154" s="32">
        <f>0</f>
      </c>
      <c s="32">
        <f>0</f>
      </c>
      <c s="32">
        <f>0+L155+L159+L163+L167</f>
      </c>
      <c s="32">
        <f>0+M155+M159+M163+M167</f>
      </c>
    </row>
    <row r="155" spans="1:16" ht="25.5">
      <c r="A155" t="s">
        <v>50</v>
      </c>
      <c s="34" t="s">
        <v>269</v>
      </c>
      <c s="34" t="s">
        <v>1102</v>
      </c>
      <c s="35" t="s">
        <v>5</v>
      </c>
      <c s="6" t="s">
        <v>1103</v>
      </c>
      <c s="36" t="s">
        <v>114</v>
      </c>
      <c s="37">
        <v>22</v>
      </c>
      <c s="36">
        <v>0</v>
      </c>
      <c s="36">
        <f>ROUND(G155*H155,6)</f>
      </c>
      <c r="L155" s="38">
        <v>0</v>
      </c>
      <c s="32">
        <f>ROUND(ROUND(L155,2)*ROUND(G155,3),2)</f>
      </c>
      <c s="36" t="s">
        <v>166</v>
      </c>
      <c>
        <f>(M155*21)/100</f>
      </c>
      <c t="s">
        <v>28</v>
      </c>
    </row>
    <row r="156" spans="1:5" ht="25.5">
      <c r="A156" s="35" t="s">
        <v>56</v>
      </c>
      <c r="E156" s="39" t="s">
        <v>1103</v>
      </c>
    </row>
    <row r="157" spans="1:5" ht="38.25">
      <c r="A157" s="35" t="s">
        <v>57</v>
      </c>
      <c r="E157" s="42" t="s">
        <v>1104</v>
      </c>
    </row>
    <row r="158" spans="1:5" ht="12.75">
      <c r="A158" t="s">
        <v>58</v>
      </c>
      <c r="E158" s="39" t="s">
        <v>5</v>
      </c>
    </row>
    <row r="159" spans="1:16" ht="25.5">
      <c r="A159" t="s">
        <v>50</v>
      </c>
      <c s="34" t="s">
        <v>272</v>
      </c>
      <c s="34" t="s">
        <v>1105</v>
      </c>
      <c s="35" t="s">
        <v>5</v>
      </c>
      <c s="6" t="s">
        <v>1106</v>
      </c>
      <c s="36" t="s">
        <v>114</v>
      </c>
      <c s="37">
        <v>13</v>
      </c>
      <c s="36">
        <v>0</v>
      </c>
      <c s="36">
        <f>ROUND(G159*H159,6)</f>
      </c>
      <c r="L159" s="38">
        <v>0</v>
      </c>
      <c s="32">
        <f>ROUND(ROUND(L159,2)*ROUND(G159,3),2)</f>
      </c>
      <c s="36" t="s">
        <v>166</v>
      </c>
      <c>
        <f>(M159*21)/100</f>
      </c>
      <c t="s">
        <v>28</v>
      </c>
    </row>
    <row r="160" spans="1:5" ht="25.5">
      <c r="A160" s="35" t="s">
        <v>56</v>
      </c>
      <c r="E160" s="39" t="s">
        <v>1106</v>
      </c>
    </row>
    <row r="161" spans="1:5" ht="38.25">
      <c r="A161" s="35" t="s">
        <v>57</v>
      </c>
      <c r="E161" s="42" t="s">
        <v>1107</v>
      </c>
    </row>
    <row r="162" spans="1:5" ht="12.75">
      <c r="A162" t="s">
        <v>58</v>
      </c>
      <c r="E162" s="39" t="s">
        <v>5</v>
      </c>
    </row>
    <row r="163" spans="1:16" ht="25.5">
      <c r="A163" t="s">
        <v>50</v>
      </c>
      <c s="34" t="s">
        <v>276</v>
      </c>
      <c s="34" t="s">
        <v>1108</v>
      </c>
      <c s="35" t="s">
        <v>5</v>
      </c>
      <c s="6" t="s">
        <v>1109</v>
      </c>
      <c s="36" t="s">
        <v>114</v>
      </c>
      <c s="37">
        <v>2.8</v>
      </c>
      <c s="36">
        <v>0.00289</v>
      </c>
      <c s="36">
        <f>ROUND(G163*H163,6)</f>
      </c>
      <c r="L163" s="38">
        <v>0</v>
      </c>
      <c s="32">
        <f>ROUND(ROUND(L163,2)*ROUND(G163,3),2)</f>
      </c>
      <c s="36" t="s">
        <v>414</v>
      </c>
      <c>
        <f>(M163*21)/100</f>
      </c>
      <c t="s">
        <v>28</v>
      </c>
    </row>
    <row r="164" spans="1:5" ht="25.5">
      <c r="A164" s="35" t="s">
        <v>56</v>
      </c>
      <c r="E164" s="39" t="s">
        <v>1109</v>
      </c>
    </row>
    <row r="165" spans="1:5" ht="38.25">
      <c r="A165" s="35" t="s">
        <v>57</v>
      </c>
      <c r="E165" s="42" t="s">
        <v>1110</v>
      </c>
    </row>
    <row r="166" spans="1:5" ht="12.75">
      <c r="A166" t="s">
        <v>58</v>
      </c>
      <c r="E166" s="39" t="s">
        <v>5</v>
      </c>
    </row>
    <row r="167" spans="1:16" ht="25.5">
      <c r="A167" t="s">
        <v>50</v>
      </c>
      <c s="34" t="s">
        <v>279</v>
      </c>
      <c s="34" t="s">
        <v>1111</v>
      </c>
      <c s="35" t="s">
        <v>5</v>
      </c>
      <c s="6" t="s">
        <v>1112</v>
      </c>
      <c s="36" t="s">
        <v>398</v>
      </c>
      <c s="37">
        <v>0.136</v>
      </c>
      <c s="36">
        <v>0</v>
      </c>
      <c s="36">
        <f>ROUND(G167*H167,6)</f>
      </c>
      <c r="L167" s="38">
        <v>0</v>
      </c>
      <c s="32">
        <f>ROUND(ROUND(L167,2)*ROUND(G167,3),2)</f>
      </c>
      <c s="36" t="s">
        <v>414</v>
      </c>
      <c>
        <f>(M167*21)/100</f>
      </c>
      <c t="s">
        <v>28</v>
      </c>
    </row>
    <row r="168" spans="1:5" ht="25.5">
      <c r="A168" s="35" t="s">
        <v>56</v>
      </c>
      <c r="E168" s="39" t="s">
        <v>1112</v>
      </c>
    </row>
    <row r="169" spans="1:5" ht="12.75">
      <c r="A169" s="35" t="s">
        <v>57</v>
      </c>
      <c r="E169" s="40" t="s">
        <v>5</v>
      </c>
    </row>
    <row r="170" spans="1:5" ht="12.75">
      <c r="A170" t="s">
        <v>58</v>
      </c>
      <c r="E170" s="39" t="s">
        <v>5</v>
      </c>
    </row>
    <row r="171" spans="1:13" ht="12.75">
      <c r="A171" t="s">
        <v>47</v>
      </c>
      <c r="C171" s="31" t="s">
        <v>1113</v>
      </c>
      <c r="E171" s="33" t="s">
        <v>1114</v>
      </c>
      <c r="J171" s="32">
        <f>0</f>
      </c>
      <c s="32">
        <f>0</f>
      </c>
      <c s="32">
        <f>0+L172+L176+L180+L184+L188+L192+L196+L200+L204+L208+L212+L216+L220+L224+L228+L232+L236+L240+L244+L248+L252</f>
      </c>
      <c s="32">
        <f>0+M172+M176+M180+M184+M188+M192+M196+M200+M204+M208+M212+M216+M220+M224+M228+M232+M236+M240+M244+M248+M252</f>
      </c>
    </row>
    <row r="172" spans="1:16" ht="38.25">
      <c r="A172" t="s">
        <v>50</v>
      </c>
      <c s="34" t="s">
        <v>282</v>
      </c>
      <c s="34" t="s">
        <v>1115</v>
      </c>
      <c s="35" t="s">
        <v>5</v>
      </c>
      <c s="6" t="s">
        <v>1116</v>
      </c>
      <c s="36" t="s">
        <v>97</v>
      </c>
      <c s="37">
        <v>81.5</v>
      </c>
      <c s="36">
        <v>0</v>
      </c>
      <c s="36">
        <f>ROUND(G172*H172,6)</f>
      </c>
      <c r="L172" s="38">
        <v>0</v>
      </c>
      <c s="32">
        <f>ROUND(ROUND(L172,2)*ROUND(G172,3),2)</f>
      </c>
      <c s="36" t="s">
        <v>414</v>
      </c>
      <c>
        <f>(M172*21)/100</f>
      </c>
      <c t="s">
        <v>28</v>
      </c>
    </row>
    <row r="173" spans="1:5" ht="38.25">
      <c r="A173" s="35" t="s">
        <v>56</v>
      </c>
      <c r="E173" s="39" t="s">
        <v>1117</v>
      </c>
    </row>
    <row r="174" spans="1:5" ht="12.75">
      <c r="A174" s="35" t="s">
        <v>57</v>
      </c>
      <c r="E174" s="40" t="s">
        <v>5</v>
      </c>
    </row>
    <row r="175" spans="1:5" ht="12.75">
      <c r="A175" t="s">
        <v>58</v>
      </c>
      <c r="E175" s="39" t="s">
        <v>5</v>
      </c>
    </row>
    <row r="176" spans="1:16" ht="12.75">
      <c r="A176" t="s">
        <v>50</v>
      </c>
      <c s="34" t="s">
        <v>394</v>
      </c>
      <c s="34" t="s">
        <v>1118</v>
      </c>
      <c s="35" t="s">
        <v>5</v>
      </c>
      <c s="6" t="s">
        <v>1119</v>
      </c>
      <c s="36" t="s">
        <v>114</v>
      </c>
      <c s="37">
        <v>74</v>
      </c>
      <c s="36">
        <v>0</v>
      </c>
      <c s="36">
        <f>ROUND(G176*H176,6)</f>
      </c>
      <c r="L176" s="38">
        <v>0</v>
      </c>
      <c s="32">
        <f>ROUND(ROUND(L176,2)*ROUND(G176,3),2)</f>
      </c>
      <c s="36" t="s">
        <v>166</v>
      </c>
      <c>
        <f>(M176*21)/100</f>
      </c>
      <c t="s">
        <v>28</v>
      </c>
    </row>
    <row r="177" spans="1:5" ht="12.75">
      <c r="A177" s="35" t="s">
        <v>56</v>
      </c>
      <c r="E177" s="39" t="s">
        <v>1119</v>
      </c>
    </row>
    <row r="178" spans="1:5" ht="25.5">
      <c r="A178" s="35" t="s">
        <v>57</v>
      </c>
      <c r="E178" s="40" t="s">
        <v>1120</v>
      </c>
    </row>
    <row r="179" spans="1:5" ht="12.75">
      <c r="A179" t="s">
        <v>58</v>
      </c>
      <c r="E179" s="39" t="s">
        <v>5</v>
      </c>
    </row>
    <row r="180" spans="1:16" ht="25.5">
      <c r="A180" t="s">
        <v>50</v>
      </c>
      <c s="34" t="s">
        <v>401</v>
      </c>
      <c s="34" t="s">
        <v>1121</v>
      </c>
      <c s="35" t="s">
        <v>5</v>
      </c>
      <c s="6" t="s">
        <v>1122</v>
      </c>
      <c s="36" t="s">
        <v>97</v>
      </c>
      <c s="37">
        <v>81.5</v>
      </c>
      <c s="36">
        <v>0</v>
      </c>
      <c s="36">
        <f>ROUND(G180*H180,6)</f>
      </c>
      <c r="L180" s="38">
        <v>0</v>
      </c>
      <c s="32">
        <f>ROUND(ROUND(L180,2)*ROUND(G180,3),2)</f>
      </c>
      <c s="36" t="s">
        <v>166</v>
      </c>
      <c>
        <f>(M180*21)/100</f>
      </c>
      <c t="s">
        <v>28</v>
      </c>
    </row>
    <row r="181" spans="1:5" ht="51">
      <c r="A181" s="35" t="s">
        <v>56</v>
      </c>
      <c r="E181" s="39" t="s">
        <v>1123</v>
      </c>
    </row>
    <row r="182" spans="1:5" ht="38.25">
      <c r="A182" s="35" t="s">
        <v>57</v>
      </c>
      <c r="E182" s="42" t="s">
        <v>1124</v>
      </c>
    </row>
    <row r="183" spans="1:5" ht="12.75">
      <c r="A183" t="s">
        <v>58</v>
      </c>
      <c r="E183" s="39" t="s">
        <v>5</v>
      </c>
    </row>
    <row r="184" spans="1:16" ht="25.5">
      <c r="A184" t="s">
        <v>50</v>
      </c>
      <c s="34" t="s">
        <v>735</v>
      </c>
      <c s="34" t="s">
        <v>1125</v>
      </c>
      <c s="35" t="s">
        <v>5</v>
      </c>
      <c s="6" t="s">
        <v>1126</v>
      </c>
      <c s="36" t="s">
        <v>97</v>
      </c>
      <c s="37">
        <v>24</v>
      </c>
      <c s="36">
        <v>0</v>
      </c>
      <c s="36">
        <f>ROUND(G184*H184,6)</f>
      </c>
      <c r="L184" s="38">
        <v>0</v>
      </c>
      <c s="32">
        <f>ROUND(ROUND(L184,2)*ROUND(G184,3),2)</f>
      </c>
      <c s="36" t="s">
        <v>414</v>
      </c>
      <c>
        <f>(M184*21)/100</f>
      </c>
      <c t="s">
        <v>28</v>
      </c>
    </row>
    <row r="185" spans="1:5" ht="25.5">
      <c r="A185" s="35" t="s">
        <v>56</v>
      </c>
      <c r="E185" s="39" t="s">
        <v>1126</v>
      </c>
    </row>
    <row r="186" spans="1:5" ht="38.25">
      <c r="A186" s="35" t="s">
        <v>57</v>
      </c>
      <c r="E186" s="42" t="s">
        <v>1127</v>
      </c>
    </row>
    <row r="187" spans="1:5" ht="12.75">
      <c r="A187" t="s">
        <v>58</v>
      </c>
      <c r="E187" s="39" t="s">
        <v>5</v>
      </c>
    </row>
    <row r="188" spans="1:16" ht="12.75">
      <c r="A188" t="s">
        <v>50</v>
      </c>
      <c s="34" t="s">
        <v>739</v>
      </c>
      <c s="34" t="s">
        <v>1128</v>
      </c>
      <c s="35" t="s">
        <v>5</v>
      </c>
      <c s="6" t="s">
        <v>1129</v>
      </c>
      <c s="36" t="s">
        <v>398</v>
      </c>
      <c s="37">
        <v>0.169</v>
      </c>
      <c s="36">
        <v>0</v>
      </c>
      <c s="36">
        <f>ROUND(G188*H188,6)</f>
      </c>
      <c r="L188" s="38">
        <v>0</v>
      </c>
      <c s="32">
        <f>ROUND(ROUND(L188,2)*ROUND(G188,3),2)</f>
      </c>
      <c s="36" t="s">
        <v>166</v>
      </c>
      <c>
        <f>(M188*21)/100</f>
      </c>
      <c t="s">
        <v>28</v>
      </c>
    </row>
    <row r="189" spans="1:5" ht="12.75">
      <c r="A189" s="35" t="s">
        <v>56</v>
      </c>
      <c r="E189" s="39" t="s">
        <v>1129</v>
      </c>
    </row>
    <row r="190" spans="1:5" ht="12.75">
      <c r="A190" s="35" t="s">
        <v>57</v>
      </c>
      <c r="E190" s="40" t="s">
        <v>5</v>
      </c>
    </row>
    <row r="191" spans="1:5" ht="12.75">
      <c r="A191" t="s">
        <v>58</v>
      </c>
      <c r="E191" s="39" t="s">
        <v>5</v>
      </c>
    </row>
    <row r="192" spans="1:16" ht="25.5">
      <c r="A192" t="s">
        <v>50</v>
      </c>
      <c s="34" t="s">
        <v>743</v>
      </c>
      <c s="34" t="s">
        <v>1130</v>
      </c>
      <c s="35" t="s">
        <v>5</v>
      </c>
      <c s="6" t="s">
        <v>1131</v>
      </c>
      <c s="36" t="s">
        <v>97</v>
      </c>
      <c s="37">
        <v>81.5</v>
      </c>
      <c s="36">
        <v>0.00124</v>
      </c>
      <c s="36">
        <f>ROUND(G192*H192,6)</f>
      </c>
      <c r="L192" s="38">
        <v>0</v>
      </c>
      <c s="32">
        <f>ROUND(ROUND(L192,2)*ROUND(G192,3),2)</f>
      </c>
      <c s="36" t="s">
        <v>414</v>
      </c>
      <c>
        <f>(M192*21)/100</f>
      </c>
      <c t="s">
        <v>28</v>
      </c>
    </row>
    <row r="193" spans="1:5" ht="25.5">
      <c r="A193" s="35" t="s">
        <v>56</v>
      </c>
      <c r="E193" s="39" t="s">
        <v>1131</v>
      </c>
    </row>
    <row r="194" spans="1:5" ht="38.25">
      <c r="A194" s="35" t="s">
        <v>57</v>
      </c>
      <c r="E194" s="42" t="s">
        <v>1132</v>
      </c>
    </row>
    <row r="195" spans="1:5" ht="12.75">
      <c r="A195" t="s">
        <v>58</v>
      </c>
      <c r="E195" s="39" t="s">
        <v>5</v>
      </c>
    </row>
    <row r="196" spans="1:16" ht="12.75">
      <c r="A196" t="s">
        <v>50</v>
      </c>
      <c s="34" t="s">
        <v>747</v>
      </c>
      <c s="34" t="s">
        <v>1133</v>
      </c>
      <c s="35" t="s">
        <v>5</v>
      </c>
      <c s="6" t="s">
        <v>1134</v>
      </c>
      <c s="36" t="s">
        <v>97</v>
      </c>
      <c s="37">
        <v>12.175</v>
      </c>
      <c s="36">
        <v>6E-05</v>
      </c>
      <c s="36">
        <f>ROUND(G196*H196,6)</f>
      </c>
      <c r="L196" s="38">
        <v>0</v>
      </c>
      <c s="32">
        <f>ROUND(ROUND(L196,2)*ROUND(G196,3),2)</f>
      </c>
      <c s="36" t="s">
        <v>414</v>
      </c>
      <c>
        <f>(M196*21)/100</f>
      </c>
      <c t="s">
        <v>28</v>
      </c>
    </row>
    <row r="197" spans="1:5" ht="12.75">
      <c r="A197" s="35" t="s">
        <v>56</v>
      </c>
      <c r="E197" s="39" t="s">
        <v>1134</v>
      </c>
    </row>
    <row r="198" spans="1:5" ht="38.25">
      <c r="A198" s="35" t="s">
        <v>57</v>
      </c>
      <c r="E198" s="42" t="s">
        <v>1135</v>
      </c>
    </row>
    <row r="199" spans="1:5" ht="12.75">
      <c r="A199" t="s">
        <v>58</v>
      </c>
      <c r="E199" s="39" t="s">
        <v>5</v>
      </c>
    </row>
    <row r="200" spans="1:16" ht="25.5">
      <c r="A200" t="s">
        <v>50</v>
      </c>
      <c s="34" t="s">
        <v>751</v>
      </c>
      <c s="34" t="s">
        <v>1136</v>
      </c>
      <c s="35" t="s">
        <v>5</v>
      </c>
      <c s="6" t="s">
        <v>1137</v>
      </c>
      <c s="36" t="s">
        <v>97</v>
      </c>
      <c s="37">
        <v>12.175</v>
      </c>
      <c s="36">
        <v>0.008</v>
      </c>
      <c s="36">
        <f>ROUND(G200*H200,6)</f>
      </c>
      <c r="L200" s="38">
        <v>0</v>
      </c>
      <c s="32">
        <f>ROUND(ROUND(L200,2)*ROUND(G200,3),2)</f>
      </c>
      <c s="36" t="s">
        <v>414</v>
      </c>
      <c>
        <f>(M200*21)/100</f>
      </c>
      <c t="s">
        <v>28</v>
      </c>
    </row>
    <row r="201" spans="1:5" ht="25.5">
      <c r="A201" s="35" t="s">
        <v>56</v>
      </c>
      <c r="E201" s="39" t="s">
        <v>1137</v>
      </c>
    </row>
    <row r="202" spans="1:5" ht="12.75">
      <c r="A202" s="35" t="s">
        <v>57</v>
      </c>
      <c r="E202" s="40" t="s">
        <v>5</v>
      </c>
    </row>
    <row r="203" spans="1:5" ht="12.75">
      <c r="A203" t="s">
        <v>58</v>
      </c>
      <c r="E203" s="39" t="s">
        <v>5</v>
      </c>
    </row>
    <row r="204" spans="1:16" ht="12.75">
      <c r="A204" t="s">
        <v>50</v>
      </c>
      <c s="34" t="s">
        <v>755</v>
      </c>
      <c s="34" t="s">
        <v>1138</v>
      </c>
      <c s="35" t="s">
        <v>5</v>
      </c>
      <c s="6" t="s">
        <v>1139</v>
      </c>
      <c s="36" t="s">
        <v>97</v>
      </c>
      <c s="37">
        <v>22.746</v>
      </c>
      <c s="36">
        <v>5E-05</v>
      </c>
      <c s="36">
        <f>ROUND(G204*H204,6)</f>
      </c>
      <c r="L204" s="38">
        <v>0</v>
      </c>
      <c s="32">
        <f>ROUND(ROUND(L204,2)*ROUND(G204,3),2)</f>
      </c>
      <c s="36" t="s">
        <v>414</v>
      </c>
      <c>
        <f>(M204*21)/100</f>
      </c>
      <c t="s">
        <v>28</v>
      </c>
    </row>
    <row r="205" spans="1:5" ht="12.75">
      <c r="A205" s="35" t="s">
        <v>56</v>
      </c>
      <c r="E205" s="39" t="s">
        <v>1139</v>
      </c>
    </row>
    <row r="206" spans="1:5" ht="38.25">
      <c r="A206" s="35" t="s">
        <v>57</v>
      </c>
      <c r="E206" s="42" t="s">
        <v>1140</v>
      </c>
    </row>
    <row r="207" spans="1:5" ht="12.75">
      <c r="A207" t="s">
        <v>58</v>
      </c>
      <c r="E207" s="39" t="s">
        <v>5</v>
      </c>
    </row>
    <row r="208" spans="1:16" ht="25.5">
      <c r="A208" t="s">
        <v>50</v>
      </c>
      <c s="34" t="s">
        <v>759</v>
      </c>
      <c s="34" t="s">
        <v>1136</v>
      </c>
      <c s="35" t="s">
        <v>51</v>
      </c>
      <c s="6" t="s">
        <v>1137</v>
      </c>
      <c s="36" t="s">
        <v>97</v>
      </c>
      <c s="37">
        <v>22.746</v>
      </c>
      <c s="36">
        <v>0.008</v>
      </c>
      <c s="36">
        <f>ROUND(G208*H208,6)</f>
      </c>
      <c r="L208" s="38">
        <v>0</v>
      </c>
      <c s="32">
        <f>ROUND(ROUND(L208,2)*ROUND(G208,3),2)</f>
      </c>
      <c s="36" t="s">
        <v>414</v>
      </c>
      <c>
        <f>(M208*21)/100</f>
      </c>
      <c t="s">
        <v>28</v>
      </c>
    </row>
    <row r="209" spans="1:5" ht="25.5">
      <c r="A209" s="35" t="s">
        <v>56</v>
      </c>
      <c r="E209" s="39" t="s">
        <v>1137</v>
      </c>
    </row>
    <row r="210" spans="1:5" ht="12.75">
      <c r="A210" s="35" t="s">
        <v>57</v>
      </c>
      <c r="E210" s="40" t="s">
        <v>5</v>
      </c>
    </row>
    <row r="211" spans="1:5" ht="12.75">
      <c r="A211" t="s">
        <v>58</v>
      </c>
      <c r="E211" s="39" t="s">
        <v>5</v>
      </c>
    </row>
    <row r="212" spans="1:16" ht="12.75">
      <c r="A212" t="s">
        <v>50</v>
      </c>
      <c s="34" t="s">
        <v>761</v>
      </c>
      <c s="34" t="s">
        <v>1141</v>
      </c>
      <c s="35" t="s">
        <v>5</v>
      </c>
      <c s="6" t="s">
        <v>1142</v>
      </c>
      <c s="36" t="s">
        <v>54</v>
      </c>
      <c s="37">
        <v>4</v>
      </c>
      <c s="36">
        <v>0</v>
      </c>
      <c s="36">
        <f>ROUND(G212*H212,6)</f>
      </c>
      <c r="L212" s="38">
        <v>0</v>
      </c>
      <c s="32">
        <f>ROUND(ROUND(L212,2)*ROUND(G212,3),2)</f>
      </c>
      <c s="36" t="s">
        <v>414</v>
      </c>
      <c>
        <f>(M212*21)/100</f>
      </c>
      <c t="s">
        <v>28</v>
      </c>
    </row>
    <row r="213" spans="1:5" ht="12.75">
      <c r="A213" s="35" t="s">
        <v>56</v>
      </c>
      <c r="E213" s="39" t="s">
        <v>1142</v>
      </c>
    </row>
    <row r="214" spans="1:5" ht="12.75">
      <c r="A214" s="35" t="s">
        <v>57</v>
      </c>
      <c r="E214" s="40" t="s">
        <v>5</v>
      </c>
    </row>
    <row r="215" spans="1:5" ht="12.75">
      <c r="A215" t="s">
        <v>58</v>
      </c>
      <c r="E215" s="39" t="s">
        <v>5</v>
      </c>
    </row>
    <row r="216" spans="1:16" ht="12.75">
      <c r="A216" t="s">
        <v>50</v>
      </c>
      <c s="34" t="s">
        <v>765</v>
      </c>
      <c s="34" t="s">
        <v>1143</v>
      </c>
      <c s="35" t="s">
        <v>5</v>
      </c>
      <c s="6" t="s">
        <v>1144</v>
      </c>
      <c s="36" t="s">
        <v>54</v>
      </c>
      <c s="37">
        <v>4</v>
      </c>
      <c s="36">
        <v>0.018</v>
      </c>
      <c s="36">
        <f>ROUND(G216*H216,6)</f>
      </c>
      <c r="L216" s="38">
        <v>0</v>
      </c>
      <c s="32">
        <f>ROUND(ROUND(L216,2)*ROUND(G216,3),2)</f>
      </c>
      <c s="36" t="s">
        <v>414</v>
      </c>
      <c>
        <f>(M216*21)/100</f>
      </c>
      <c t="s">
        <v>28</v>
      </c>
    </row>
    <row r="217" spans="1:5" ht="12.75">
      <c r="A217" s="35" t="s">
        <v>56</v>
      </c>
      <c r="E217" s="39" t="s">
        <v>1144</v>
      </c>
    </row>
    <row r="218" spans="1:5" ht="12.75">
      <c r="A218" s="35" t="s">
        <v>57</v>
      </c>
      <c r="E218" s="40" t="s">
        <v>5</v>
      </c>
    </row>
    <row r="219" spans="1:5" ht="12.75">
      <c r="A219" t="s">
        <v>58</v>
      </c>
      <c r="E219" s="39" t="s">
        <v>5</v>
      </c>
    </row>
    <row r="220" spans="1:16" ht="12.75">
      <c r="A220" t="s">
        <v>50</v>
      </c>
      <c s="34" t="s">
        <v>769</v>
      </c>
      <c s="34" t="s">
        <v>1145</v>
      </c>
      <c s="35" t="s">
        <v>5</v>
      </c>
      <c s="6" t="s">
        <v>1146</v>
      </c>
      <c s="36" t="s">
        <v>54</v>
      </c>
      <c s="37">
        <v>4</v>
      </c>
      <c s="36">
        <v>0</v>
      </c>
      <c s="36">
        <f>ROUND(G220*H220,6)</f>
      </c>
      <c r="L220" s="38">
        <v>0</v>
      </c>
      <c s="32">
        <f>ROUND(ROUND(L220,2)*ROUND(G220,3),2)</f>
      </c>
      <c s="36" t="s">
        <v>414</v>
      </c>
      <c>
        <f>(M220*21)/100</f>
      </c>
      <c t="s">
        <v>28</v>
      </c>
    </row>
    <row r="221" spans="1:5" ht="12.75">
      <c r="A221" s="35" t="s">
        <v>56</v>
      </c>
      <c r="E221" s="39" t="s">
        <v>1146</v>
      </c>
    </row>
    <row r="222" spans="1:5" ht="12.75">
      <c r="A222" s="35" t="s">
        <v>57</v>
      </c>
      <c r="E222" s="40" t="s">
        <v>5</v>
      </c>
    </row>
    <row r="223" spans="1:5" ht="12.75">
      <c r="A223" t="s">
        <v>58</v>
      </c>
      <c r="E223" s="39" t="s">
        <v>5</v>
      </c>
    </row>
    <row r="224" spans="1:16" ht="12.75">
      <c r="A224" t="s">
        <v>50</v>
      </c>
      <c s="34" t="s">
        <v>771</v>
      </c>
      <c s="34" t="s">
        <v>1147</v>
      </c>
      <c s="35" t="s">
        <v>5</v>
      </c>
      <c s="6" t="s">
        <v>1148</v>
      </c>
      <c s="36" t="s">
        <v>54</v>
      </c>
      <c s="37">
        <v>4</v>
      </c>
      <c s="36">
        <v>0.0005</v>
      </c>
      <c s="36">
        <f>ROUND(G224*H224,6)</f>
      </c>
      <c r="L224" s="38">
        <v>0</v>
      </c>
      <c s="32">
        <f>ROUND(ROUND(L224,2)*ROUND(G224,3),2)</f>
      </c>
      <c s="36" t="s">
        <v>414</v>
      </c>
      <c>
        <f>(M224*21)/100</f>
      </c>
      <c t="s">
        <v>28</v>
      </c>
    </row>
    <row r="225" spans="1:5" ht="12.75">
      <c r="A225" s="35" t="s">
        <v>56</v>
      </c>
      <c r="E225" s="39" t="s">
        <v>1148</v>
      </c>
    </row>
    <row r="226" spans="1:5" ht="12.75">
      <c r="A226" s="35" t="s">
        <v>57</v>
      </c>
      <c r="E226" s="40" t="s">
        <v>5</v>
      </c>
    </row>
    <row r="227" spans="1:5" ht="12.75">
      <c r="A227" t="s">
        <v>58</v>
      </c>
      <c r="E227" s="39" t="s">
        <v>5</v>
      </c>
    </row>
    <row r="228" spans="1:16" ht="25.5">
      <c r="A228" t="s">
        <v>50</v>
      </c>
      <c s="34" t="s">
        <v>773</v>
      </c>
      <c s="34" t="s">
        <v>1149</v>
      </c>
      <c s="35" t="s">
        <v>5</v>
      </c>
      <c s="6" t="s">
        <v>1150</v>
      </c>
      <c s="36" t="s">
        <v>54</v>
      </c>
      <c s="37">
        <v>4</v>
      </c>
      <c s="36">
        <v>0</v>
      </c>
      <c s="36">
        <f>ROUND(G228*H228,6)</f>
      </c>
      <c r="L228" s="38">
        <v>0</v>
      </c>
      <c s="32">
        <f>ROUND(ROUND(L228,2)*ROUND(G228,3),2)</f>
      </c>
      <c s="36" t="s">
        <v>414</v>
      </c>
      <c>
        <f>(M228*21)/100</f>
      </c>
      <c t="s">
        <v>28</v>
      </c>
    </row>
    <row r="229" spans="1:5" ht="25.5">
      <c r="A229" s="35" t="s">
        <v>56</v>
      </c>
      <c r="E229" s="39" t="s">
        <v>1150</v>
      </c>
    </row>
    <row r="230" spans="1:5" ht="12.75">
      <c r="A230" s="35" t="s">
        <v>57</v>
      </c>
      <c r="E230" s="40" t="s">
        <v>5</v>
      </c>
    </row>
    <row r="231" spans="1:5" ht="12.75">
      <c r="A231" t="s">
        <v>58</v>
      </c>
      <c r="E231" s="39" t="s">
        <v>5</v>
      </c>
    </row>
    <row r="232" spans="1:16" ht="12.75">
      <c r="A232" t="s">
        <v>50</v>
      </c>
      <c s="34" t="s">
        <v>776</v>
      </c>
      <c s="34" t="s">
        <v>1151</v>
      </c>
      <c s="35" t="s">
        <v>5</v>
      </c>
      <c s="6" t="s">
        <v>1152</v>
      </c>
      <c s="36" t="s">
        <v>54</v>
      </c>
      <c s="37">
        <v>4</v>
      </c>
      <c s="36">
        <v>0.0001</v>
      </c>
      <c s="36">
        <f>ROUND(G232*H232,6)</f>
      </c>
      <c r="L232" s="38">
        <v>0</v>
      </c>
      <c s="32">
        <f>ROUND(ROUND(L232,2)*ROUND(G232,3),2)</f>
      </c>
      <c s="36" t="s">
        <v>414</v>
      </c>
      <c>
        <f>(M232*21)/100</f>
      </c>
      <c t="s">
        <v>28</v>
      </c>
    </row>
    <row r="233" spans="1:5" ht="12.75">
      <c r="A233" s="35" t="s">
        <v>56</v>
      </c>
      <c r="E233" s="39" t="s">
        <v>1152</v>
      </c>
    </row>
    <row r="234" spans="1:5" ht="12.75">
      <c r="A234" s="35" t="s">
        <v>57</v>
      </c>
      <c r="E234" s="40" t="s">
        <v>5</v>
      </c>
    </row>
    <row r="235" spans="1:5" ht="12.75">
      <c r="A235" t="s">
        <v>58</v>
      </c>
      <c r="E235" s="39" t="s">
        <v>5</v>
      </c>
    </row>
    <row r="236" spans="1:16" ht="12.75">
      <c r="A236" t="s">
        <v>50</v>
      </c>
      <c s="34" t="s">
        <v>780</v>
      </c>
      <c s="34" t="s">
        <v>1153</v>
      </c>
      <c s="35" t="s">
        <v>5</v>
      </c>
      <c s="6" t="s">
        <v>1154</v>
      </c>
      <c s="36" t="s">
        <v>1155</v>
      </c>
      <c s="37">
        <v>4</v>
      </c>
      <c s="36">
        <v>0</v>
      </c>
      <c s="36">
        <f>ROUND(G236*H236,6)</f>
      </c>
      <c r="L236" s="38">
        <v>0</v>
      </c>
      <c s="32">
        <f>ROUND(ROUND(L236,2)*ROUND(G236,3),2)</f>
      </c>
      <c s="36" t="s">
        <v>414</v>
      </c>
      <c>
        <f>(M236*21)/100</f>
      </c>
      <c t="s">
        <v>28</v>
      </c>
    </row>
    <row r="237" spans="1:5" ht="12.75">
      <c r="A237" s="35" t="s">
        <v>56</v>
      </c>
      <c r="E237" s="39" t="s">
        <v>1154</v>
      </c>
    </row>
    <row r="238" spans="1:5" ht="12.75">
      <c r="A238" s="35" t="s">
        <v>57</v>
      </c>
      <c r="E238" s="40" t="s">
        <v>5</v>
      </c>
    </row>
    <row r="239" spans="1:5" ht="12.75">
      <c r="A239" t="s">
        <v>58</v>
      </c>
      <c r="E239" s="39" t="s">
        <v>5</v>
      </c>
    </row>
    <row r="240" spans="1:16" ht="12.75">
      <c r="A240" t="s">
        <v>50</v>
      </c>
      <c s="34" t="s">
        <v>784</v>
      </c>
      <c s="34" t="s">
        <v>1156</v>
      </c>
      <c s="35" t="s">
        <v>5</v>
      </c>
      <c s="6" t="s">
        <v>1157</v>
      </c>
      <c s="36" t="s">
        <v>1155</v>
      </c>
      <c s="37">
        <v>4</v>
      </c>
      <c s="36">
        <v>0.0004</v>
      </c>
      <c s="36">
        <f>ROUND(G240*H240,6)</f>
      </c>
      <c r="L240" s="38">
        <v>0</v>
      </c>
      <c s="32">
        <f>ROUND(ROUND(L240,2)*ROUND(G240,3),2)</f>
      </c>
      <c s="36" t="s">
        <v>414</v>
      </c>
      <c>
        <f>(M240*21)/100</f>
      </c>
      <c t="s">
        <v>28</v>
      </c>
    </row>
    <row r="241" spans="1:5" ht="12.75">
      <c r="A241" s="35" t="s">
        <v>56</v>
      </c>
      <c r="E241" s="39" t="s">
        <v>1157</v>
      </c>
    </row>
    <row r="242" spans="1:5" ht="12.75">
      <c r="A242" s="35" t="s">
        <v>57</v>
      </c>
      <c r="E242" s="40" t="s">
        <v>5</v>
      </c>
    </row>
    <row r="243" spans="1:5" ht="12.75">
      <c r="A243" t="s">
        <v>58</v>
      </c>
      <c r="E243" s="39" t="s">
        <v>5</v>
      </c>
    </row>
    <row r="244" spans="1:16" ht="12.75">
      <c r="A244" t="s">
        <v>50</v>
      </c>
      <c s="34" t="s">
        <v>788</v>
      </c>
      <c s="34" t="s">
        <v>1158</v>
      </c>
      <c s="35" t="s">
        <v>5</v>
      </c>
      <c s="6" t="s">
        <v>1159</v>
      </c>
      <c s="36" t="s">
        <v>54</v>
      </c>
      <c s="37">
        <v>4</v>
      </c>
      <c s="36">
        <v>0</v>
      </c>
      <c s="36">
        <f>ROUND(G244*H244,6)</f>
      </c>
      <c r="L244" s="38">
        <v>0</v>
      </c>
      <c s="32">
        <f>ROUND(ROUND(L244,2)*ROUND(G244,3),2)</f>
      </c>
      <c s="36" t="s">
        <v>414</v>
      </c>
      <c>
        <f>(M244*21)/100</f>
      </c>
      <c t="s">
        <v>28</v>
      </c>
    </row>
    <row r="245" spans="1:5" ht="12.75">
      <c r="A245" s="35" t="s">
        <v>56</v>
      </c>
      <c r="E245" s="39" t="s">
        <v>1159</v>
      </c>
    </row>
    <row r="246" spans="1:5" ht="12.75">
      <c r="A246" s="35" t="s">
        <v>57</v>
      </c>
      <c r="E246" s="40" t="s">
        <v>5</v>
      </c>
    </row>
    <row r="247" spans="1:5" ht="12.75">
      <c r="A247" t="s">
        <v>58</v>
      </c>
      <c r="E247" s="39" t="s">
        <v>5</v>
      </c>
    </row>
    <row r="248" spans="1:16" ht="12.75">
      <c r="A248" t="s">
        <v>50</v>
      </c>
      <c s="34" t="s">
        <v>792</v>
      </c>
      <c s="34" t="s">
        <v>1160</v>
      </c>
      <c s="35" t="s">
        <v>5</v>
      </c>
      <c s="6" t="s">
        <v>1161</v>
      </c>
      <c s="36" t="s">
        <v>54</v>
      </c>
      <c s="37">
        <v>4</v>
      </c>
      <c s="36">
        <v>0.0075</v>
      </c>
      <c s="36">
        <f>ROUND(G248*H248,6)</f>
      </c>
      <c r="L248" s="38">
        <v>0</v>
      </c>
      <c s="32">
        <f>ROUND(ROUND(L248,2)*ROUND(G248,3),2)</f>
      </c>
      <c s="36" t="s">
        <v>414</v>
      </c>
      <c>
        <f>(M248*21)/100</f>
      </c>
      <c t="s">
        <v>28</v>
      </c>
    </row>
    <row r="249" spans="1:5" ht="12.75">
      <c r="A249" s="35" t="s">
        <v>56</v>
      </c>
      <c r="E249" s="39" t="s">
        <v>1161</v>
      </c>
    </row>
    <row r="250" spans="1:5" ht="12.75">
      <c r="A250" s="35" t="s">
        <v>57</v>
      </c>
      <c r="E250" s="40" t="s">
        <v>5</v>
      </c>
    </row>
    <row r="251" spans="1:5" ht="12.75">
      <c r="A251" t="s">
        <v>58</v>
      </c>
      <c r="E251" s="39" t="s">
        <v>5</v>
      </c>
    </row>
    <row r="252" spans="1:16" ht="25.5">
      <c r="A252" t="s">
        <v>50</v>
      </c>
      <c s="34" t="s">
        <v>794</v>
      </c>
      <c s="34" t="s">
        <v>1162</v>
      </c>
      <c s="35" t="s">
        <v>5</v>
      </c>
      <c s="6" t="s">
        <v>1163</v>
      </c>
      <c s="36" t="s">
        <v>398</v>
      </c>
      <c s="37">
        <v>77.275</v>
      </c>
      <c s="36">
        <v>0</v>
      </c>
      <c s="36">
        <f>ROUND(G252*H252,6)</f>
      </c>
      <c r="L252" s="38">
        <v>0</v>
      </c>
      <c s="32">
        <f>ROUND(ROUND(L252,2)*ROUND(G252,3),2)</f>
      </c>
      <c s="36" t="s">
        <v>414</v>
      </c>
      <c>
        <f>(M252*21)/100</f>
      </c>
      <c t="s">
        <v>28</v>
      </c>
    </row>
    <row r="253" spans="1:5" ht="25.5">
      <c r="A253" s="35" t="s">
        <v>56</v>
      </c>
      <c r="E253" s="39" t="s">
        <v>1163</v>
      </c>
    </row>
    <row r="254" spans="1:5" ht="12.75">
      <c r="A254" s="35" t="s">
        <v>57</v>
      </c>
      <c r="E254" s="40" t="s">
        <v>5</v>
      </c>
    </row>
    <row r="255" spans="1:5" ht="12.75">
      <c r="A255" t="s">
        <v>58</v>
      </c>
      <c r="E255" s="39" t="s">
        <v>5</v>
      </c>
    </row>
    <row r="256" spans="1:13" ht="12.75">
      <c r="A256" t="s">
        <v>47</v>
      </c>
      <c r="C256" s="31" t="s">
        <v>1164</v>
      </c>
      <c r="E256" s="33" t="s">
        <v>1165</v>
      </c>
      <c r="J256" s="32">
        <f>0</f>
      </c>
      <c s="32">
        <f>0</f>
      </c>
      <c s="32">
        <f>0+L257+L261+L265</f>
      </c>
      <c s="32">
        <f>0+M257+M261+M265</f>
      </c>
    </row>
    <row r="257" spans="1:16" ht="25.5">
      <c r="A257" t="s">
        <v>50</v>
      </c>
      <c s="34" t="s">
        <v>293</v>
      </c>
      <c s="34" t="s">
        <v>1166</v>
      </c>
      <c s="35" t="s">
        <v>5</v>
      </c>
      <c s="6" t="s">
        <v>1167</v>
      </c>
      <c s="36" t="s">
        <v>97</v>
      </c>
      <c s="37">
        <v>71.22</v>
      </c>
      <c s="36">
        <v>0.00014</v>
      </c>
      <c s="36">
        <f>ROUND(G257*H257,6)</f>
      </c>
      <c r="L257" s="38">
        <v>0</v>
      </c>
      <c s="32">
        <f>ROUND(ROUND(L257,2)*ROUND(G257,3),2)</f>
      </c>
      <c s="36" t="s">
        <v>414</v>
      </c>
      <c>
        <f>(M257*21)/100</f>
      </c>
      <c t="s">
        <v>28</v>
      </c>
    </row>
    <row r="258" spans="1:5" ht="25.5">
      <c r="A258" s="35" t="s">
        <v>56</v>
      </c>
      <c r="E258" s="39" t="s">
        <v>1167</v>
      </c>
    </row>
    <row r="259" spans="1:5" ht="114.75">
      <c r="A259" s="35" t="s">
        <v>57</v>
      </c>
      <c r="E259" s="42" t="s">
        <v>1168</v>
      </c>
    </row>
    <row r="260" spans="1:5" ht="12.75">
      <c r="A260" t="s">
        <v>58</v>
      </c>
      <c r="E260" s="39" t="s">
        <v>5</v>
      </c>
    </row>
    <row r="261" spans="1:16" ht="12.75">
      <c r="A261" t="s">
        <v>50</v>
      </c>
      <c s="34" t="s">
        <v>798</v>
      </c>
      <c s="34" t="s">
        <v>1169</v>
      </c>
      <c s="35" t="s">
        <v>5</v>
      </c>
      <c s="6" t="s">
        <v>1170</v>
      </c>
      <c s="36" t="s">
        <v>97</v>
      </c>
      <c s="37">
        <v>71.22</v>
      </c>
      <c s="36">
        <v>0.00013</v>
      </c>
      <c s="36">
        <f>ROUND(G261*H261,6)</f>
      </c>
      <c r="L261" s="38">
        <v>0</v>
      </c>
      <c s="32">
        <f>ROUND(ROUND(L261,2)*ROUND(G261,3),2)</f>
      </c>
      <c s="36" t="s">
        <v>414</v>
      </c>
      <c>
        <f>(M261*21)/100</f>
      </c>
      <c t="s">
        <v>28</v>
      </c>
    </row>
    <row r="262" spans="1:5" ht="12.75">
      <c r="A262" s="35" t="s">
        <v>56</v>
      </c>
      <c r="E262" s="39" t="s">
        <v>1170</v>
      </c>
    </row>
    <row r="263" spans="1:5" ht="114.75">
      <c r="A263" s="35" t="s">
        <v>57</v>
      </c>
      <c r="E263" s="42" t="s">
        <v>1168</v>
      </c>
    </row>
    <row r="264" spans="1:5" ht="12.75">
      <c r="A264" t="s">
        <v>58</v>
      </c>
      <c r="E264" s="39" t="s">
        <v>5</v>
      </c>
    </row>
    <row r="265" spans="1:16" ht="25.5">
      <c r="A265" t="s">
        <v>50</v>
      </c>
      <c s="34" t="s">
        <v>1171</v>
      </c>
      <c s="34" t="s">
        <v>1172</v>
      </c>
      <c s="35" t="s">
        <v>5</v>
      </c>
      <c s="6" t="s">
        <v>1173</v>
      </c>
      <c s="36" t="s">
        <v>97</v>
      </c>
      <c s="37">
        <v>1.12</v>
      </c>
      <c s="36">
        <v>0</v>
      </c>
      <c s="36">
        <f>ROUND(G265*H265,6)</f>
      </c>
      <c r="L265" s="38">
        <v>0</v>
      </c>
      <c s="32">
        <f>ROUND(ROUND(L265,2)*ROUND(G265,3),2)</f>
      </c>
      <c s="36" t="s">
        <v>414</v>
      </c>
      <c>
        <f>(M265*21)/100</f>
      </c>
      <c t="s">
        <v>28</v>
      </c>
    </row>
    <row r="266" spans="1:5" ht="25.5">
      <c r="A266" s="35" t="s">
        <v>56</v>
      </c>
      <c r="E266" s="39" t="s">
        <v>1173</v>
      </c>
    </row>
    <row r="267" spans="1:5" ht="38.25">
      <c r="A267" s="35" t="s">
        <v>57</v>
      </c>
      <c r="E267" s="42" t="s">
        <v>1174</v>
      </c>
    </row>
    <row r="268" spans="1:5" ht="12.75">
      <c r="A268" t="s">
        <v>58</v>
      </c>
      <c r="E268" s="39" t="s">
        <v>5</v>
      </c>
    </row>
    <row r="269" spans="1:13" ht="12.75">
      <c r="A269" t="s">
        <v>47</v>
      </c>
      <c r="C269" s="31" t="s">
        <v>1175</v>
      </c>
      <c r="E269" s="33" t="s">
        <v>1176</v>
      </c>
      <c r="J269" s="32">
        <f>0</f>
      </c>
      <c s="32">
        <f>0</f>
      </c>
      <c s="32">
        <f>0+L270+L274+L278</f>
      </c>
      <c s="32">
        <f>0+M270+M274+M278</f>
      </c>
    </row>
    <row r="270" spans="1:16" ht="12.75">
      <c r="A270" t="s">
        <v>50</v>
      </c>
      <c s="34" t="s">
        <v>1177</v>
      </c>
      <c s="34" t="s">
        <v>1178</v>
      </c>
      <c s="35" t="s">
        <v>5</v>
      </c>
      <c s="6" t="s">
        <v>1179</v>
      </c>
      <c s="36" t="s">
        <v>97</v>
      </c>
      <c s="37">
        <v>81.5</v>
      </c>
      <c s="36">
        <v>0</v>
      </c>
      <c s="36">
        <f>ROUND(G270*H270,6)</f>
      </c>
      <c r="L270" s="38">
        <v>0</v>
      </c>
      <c s="32">
        <f>ROUND(ROUND(L270,2)*ROUND(G270,3),2)</f>
      </c>
      <c s="36" t="s">
        <v>414</v>
      </c>
      <c>
        <f>(M270*21)/100</f>
      </c>
      <c t="s">
        <v>28</v>
      </c>
    </row>
    <row r="271" spans="1:5" ht="12.75">
      <c r="A271" s="35" t="s">
        <v>56</v>
      </c>
      <c r="E271" s="39" t="s">
        <v>1179</v>
      </c>
    </row>
    <row r="272" spans="1:5" ht="12.75">
      <c r="A272" s="35" t="s">
        <v>57</v>
      </c>
      <c r="E272" s="40" t="s">
        <v>5</v>
      </c>
    </row>
    <row r="273" spans="1:5" ht="12.75">
      <c r="A273" t="s">
        <v>58</v>
      </c>
      <c r="E273" s="39" t="s">
        <v>5</v>
      </c>
    </row>
    <row r="274" spans="1:16" ht="12.75">
      <c r="A274" t="s">
        <v>50</v>
      </c>
      <c s="34" t="s">
        <v>309</v>
      </c>
      <c s="34" t="s">
        <v>1180</v>
      </c>
      <c s="35" t="s">
        <v>5</v>
      </c>
      <c s="6" t="s">
        <v>1181</v>
      </c>
      <c s="36" t="s">
        <v>97</v>
      </c>
      <c s="37">
        <v>83.945</v>
      </c>
      <c s="36">
        <v>0.0001</v>
      </c>
      <c s="36">
        <f>ROUND(G274*H274,6)</f>
      </c>
      <c r="L274" s="38">
        <v>0</v>
      </c>
      <c s="32">
        <f>ROUND(ROUND(L274,2)*ROUND(G274,3),2)</f>
      </c>
      <c s="36" t="s">
        <v>414</v>
      </c>
      <c>
        <f>(M274*21)/100</f>
      </c>
      <c t="s">
        <v>28</v>
      </c>
    </row>
    <row r="275" spans="1:5" ht="12.75">
      <c r="A275" s="35" t="s">
        <v>56</v>
      </c>
      <c r="E275" s="39" t="s">
        <v>1181</v>
      </c>
    </row>
    <row r="276" spans="1:5" ht="25.5">
      <c r="A276" s="35" t="s">
        <v>57</v>
      </c>
      <c r="E276" s="40" t="s">
        <v>1182</v>
      </c>
    </row>
    <row r="277" spans="1:5" ht="12.75">
      <c r="A277" t="s">
        <v>58</v>
      </c>
      <c r="E277" s="39" t="s">
        <v>5</v>
      </c>
    </row>
    <row r="278" spans="1:16" ht="25.5">
      <c r="A278" t="s">
        <v>50</v>
      </c>
      <c s="34" t="s">
        <v>87</v>
      </c>
      <c s="34" t="s">
        <v>1183</v>
      </c>
      <c s="35" t="s">
        <v>5</v>
      </c>
      <c s="6" t="s">
        <v>1184</v>
      </c>
      <c s="36" t="s">
        <v>398</v>
      </c>
      <c s="37">
        <v>0.008</v>
      </c>
      <c s="36">
        <v>0</v>
      </c>
      <c s="36">
        <f>ROUND(G278*H278,6)</f>
      </c>
      <c r="L278" s="38">
        <v>0</v>
      </c>
      <c s="32">
        <f>ROUND(ROUND(L278,2)*ROUND(G278,3),2)</f>
      </c>
      <c s="36" t="s">
        <v>414</v>
      </c>
      <c>
        <f>(M278*21)/100</f>
      </c>
      <c t="s">
        <v>28</v>
      </c>
    </row>
    <row r="279" spans="1:5" ht="25.5">
      <c r="A279" s="35" t="s">
        <v>56</v>
      </c>
      <c r="E279" s="39" t="s">
        <v>1184</v>
      </c>
    </row>
    <row r="280" spans="1:5" ht="12.75">
      <c r="A280" s="35" t="s">
        <v>57</v>
      </c>
      <c r="E280" s="40" t="s">
        <v>5</v>
      </c>
    </row>
    <row r="281" spans="1:5" ht="12.75">
      <c r="A281" t="s">
        <v>58</v>
      </c>
      <c r="E281" s="39" t="s">
        <v>5</v>
      </c>
    </row>
    <row r="282" spans="1:13" ht="12.75">
      <c r="A282" t="s">
        <v>47</v>
      </c>
      <c r="C282" s="31" t="s">
        <v>89</v>
      </c>
      <c r="E282" s="33" t="s">
        <v>1185</v>
      </c>
      <c r="J282" s="32">
        <f>0</f>
      </c>
      <c s="32">
        <f>0</f>
      </c>
      <c s="32">
        <f>0+L283+L287+L291+L295+L299+L303+L307+L311</f>
      </c>
      <c s="32">
        <f>0+M283+M287+M291+M295+M299+M303+M307+M311</f>
      </c>
    </row>
    <row r="283" spans="1:16" ht="12.75">
      <c r="A283" t="s">
        <v>50</v>
      </c>
      <c s="34" t="s">
        <v>120</v>
      </c>
      <c s="34" t="s">
        <v>1186</v>
      </c>
      <c s="35" t="s">
        <v>5</v>
      </c>
      <c s="6" t="s">
        <v>1187</v>
      </c>
      <c s="36" t="s">
        <v>114</v>
      </c>
      <c s="37">
        <v>35</v>
      </c>
      <c s="36">
        <v>0.29221</v>
      </c>
      <c s="36">
        <f>ROUND(G283*H283,6)</f>
      </c>
      <c r="L283" s="38">
        <v>0</v>
      </c>
      <c s="32">
        <f>ROUND(ROUND(L283,2)*ROUND(G283,3),2)</f>
      </c>
      <c s="36" t="s">
        <v>414</v>
      </c>
      <c>
        <f>(M283*21)/100</f>
      </c>
      <c t="s">
        <v>28</v>
      </c>
    </row>
    <row r="284" spans="1:5" ht="12.75">
      <c r="A284" s="35" t="s">
        <v>56</v>
      </c>
      <c r="E284" s="39" t="s">
        <v>1187</v>
      </c>
    </row>
    <row r="285" spans="1:5" ht="38.25">
      <c r="A285" s="35" t="s">
        <v>57</v>
      </c>
      <c r="E285" s="42" t="s">
        <v>1188</v>
      </c>
    </row>
    <row r="286" spans="1:5" ht="12.75">
      <c r="A286" t="s">
        <v>58</v>
      </c>
      <c r="E286" s="39" t="s">
        <v>5</v>
      </c>
    </row>
    <row r="287" spans="1:16" ht="12.75">
      <c r="A287" t="s">
        <v>50</v>
      </c>
      <c s="34" t="s">
        <v>125</v>
      </c>
      <c s="34" t="s">
        <v>1189</v>
      </c>
      <c s="35" t="s">
        <v>5</v>
      </c>
      <c s="6" t="s">
        <v>1190</v>
      </c>
      <c s="36" t="s">
        <v>114</v>
      </c>
      <c s="37">
        <v>35</v>
      </c>
      <c s="36">
        <v>0</v>
      </c>
      <c s="36">
        <f>ROUND(G287*H287,6)</f>
      </c>
      <c r="L287" s="38">
        <v>0</v>
      </c>
      <c s="32">
        <f>ROUND(ROUND(L287,2)*ROUND(G287,3),2)</f>
      </c>
      <c s="36" t="s">
        <v>166</v>
      </c>
      <c>
        <f>(M287*21)/100</f>
      </c>
      <c t="s">
        <v>28</v>
      </c>
    </row>
    <row r="288" spans="1:5" ht="12.75">
      <c r="A288" s="35" t="s">
        <v>56</v>
      </c>
      <c r="E288" s="39" t="s">
        <v>1190</v>
      </c>
    </row>
    <row r="289" spans="1:5" ht="12.75">
      <c r="A289" s="35" t="s">
        <v>57</v>
      </c>
      <c r="E289" s="40" t="s">
        <v>5</v>
      </c>
    </row>
    <row r="290" spans="1:5" ht="12.75">
      <c r="A290" t="s">
        <v>58</v>
      </c>
      <c r="E290" s="39" t="s">
        <v>1191</v>
      </c>
    </row>
    <row r="291" spans="1:16" ht="25.5">
      <c r="A291" t="s">
        <v>50</v>
      </c>
      <c s="34" t="s">
        <v>129</v>
      </c>
      <c s="34" t="s">
        <v>1192</v>
      </c>
      <c s="35" t="s">
        <v>5</v>
      </c>
      <c s="6" t="s">
        <v>1193</v>
      </c>
      <c s="36" t="s">
        <v>97</v>
      </c>
      <c s="37">
        <v>114</v>
      </c>
      <c s="36">
        <v>0</v>
      </c>
      <c s="36">
        <f>ROUND(G291*H291,6)</f>
      </c>
      <c r="L291" s="38">
        <v>0</v>
      </c>
      <c s="32">
        <f>ROUND(ROUND(L291,2)*ROUND(G291,3),2)</f>
      </c>
      <c s="36" t="s">
        <v>414</v>
      </c>
      <c>
        <f>(M291*21)/100</f>
      </c>
      <c t="s">
        <v>28</v>
      </c>
    </row>
    <row r="292" spans="1:5" ht="25.5">
      <c r="A292" s="35" t="s">
        <v>56</v>
      </c>
      <c r="E292" s="39" t="s">
        <v>1193</v>
      </c>
    </row>
    <row r="293" spans="1:5" ht="25.5">
      <c r="A293" s="35" t="s">
        <v>57</v>
      </c>
      <c r="E293" s="40" t="s">
        <v>1194</v>
      </c>
    </row>
    <row r="294" spans="1:5" ht="12.75">
      <c r="A294" t="s">
        <v>58</v>
      </c>
      <c r="E294" s="39" t="s">
        <v>5</v>
      </c>
    </row>
    <row r="295" spans="1:16" ht="25.5">
      <c r="A295" t="s">
        <v>50</v>
      </c>
      <c s="34" t="s">
        <v>133</v>
      </c>
      <c s="34" t="s">
        <v>1195</v>
      </c>
      <c s="35" t="s">
        <v>5</v>
      </c>
      <c s="6" t="s">
        <v>1196</v>
      </c>
      <c s="36" t="s">
        <v>97</v>
      </c>
      <c s="37">
        <v>1596</v>
      </c>
      <c s="36">
        <v>0</v>
      </c>
      <c s="36">
        <f>ROUND(G295*H295,6)</f>
      </c>
      <c r="L295" s="38">
        <v>0</v>
      </c>
      <c s="32">
        <f>ROUND(ROUND(L295,2)*ROUND(G295,3),2)</f>
      </c>
      <c s="36" t="s">
        <v>414</v>
      </c>
      <c>
        <f>(M295*21)/100</f>
      </c>
      <c t="s">
        <v>28</v>
      </c>
    </row>
    <row r="296" spans="1:5" ht="25.5">
      <c r="A296" s="35" t="s">
        <v>56</v>
      </c>
      <c r="E296" s="39" t="s">
        <v>1197</v>
      </c>
    </row>
    <row r="297" spans="1:5" ht="25.5">
      <c r="A297" s="35" t="s">
        <v>57</v>
      </c>
      <c r="E297" s="40" t="s">
        <v>1198</v>
      </c>
    </row>
    <row r="298" spans="1:5" ht="12.75">
      <c r="A298" t="s">
        <v>58</v>
      </c>
      <c r="E298" s="39" t="s">
        <v>5</v>
      </c>
    </row>
    <row r="299" spans="1:16" ht="38.25">
      <c r="A299" t="s">
        <v>50</v>
      </c>
      <c s="34" t="s">
        <v>137</v>
      </c>
      <c s="34" t="s">
        <v>1199</v>
      </c>
      <c s="35" t="s">
        <v>5</v>
      </c>
      <c s="6" t="s">
        <v>1200</v>
      </c>
      <c s="36" t="s">
        <v>54</v>
      </c>
      <c s="37">
        <v>1</v>
      </c>
      <c s="36">
        <v>0</v>
      </c>
      <c s="36">
        <f>ROUND(G299*H299,6)</f>
      </c>
      <c r="L299" s="38">
        <v>0</v>
      </c>
      <c s="32">
        <f>ROUND(ROUND(L299,2)*ROUND(G299,3),2)</f>
      </c>
      <c s="36" t="s">
        <v>414</v>
      </c>
      <c>
        <f>(M299*21)/100</f>
      </c>
      <c t="s">
        <v>28</v>
      </c>
    </row>
    <row r="300" spans="1:5" ht="38.25">
      <c r="A300" s="35" t="s">
        <v>56</v>
      </c>
      <c r="E300" s="39" t="s">
        <v>1201</v>
      </c>
    </row>
    <row r="301" spans="1:5" ht="12.75">
      <c r="A301" s="35" t="s">
        <v>57</v>
      </c>
      <c r="E301" s="40" t="s">
        <v>5</v>
      </c>
    </row>
    <row r="302" spans="1:5" ht="12.75">
      <c r="A302" t="s">
        <v>58</v>
      </c>
      <c r="E302" s="39" t="s">
        <v>5</v>
      </c>
    </row>
    <row r="303" spans="1:16" ht="25.5">
      <c r="A303" t="s">
        <v>50</v>
      </c>
      <c s="34" t="s">
        <v>141</v>
      </c>
      <c s="34" t="s">
        <v>1202</v>
      </c>
      <c s="35" t="s">
        <v>5</v>
      </c>
      <c s="6" t="s">
        <v>1203</v>
      </c>
      <c s="36" t="s">
        <v>97</v>
      </c>
      <c s="37">
        <v>114</v>
      </c>
      <c s="36">
        <v>0</v>
      </c>
      <c s="36">
        <f>ROUND(G303*H303,6)</f>
      </c>
      <c r="L303" s="38">
        <v>0</v>
      </c>
      <c s="32">
        <f>ROUND(ROUND(L303,2)*ROUND(G303,3),2)</f>
      </c>
      <c s="36" t="s">
        <v>414</v>
      </c>
      <c>
        <f>(M303*21)/100</f>
      </c>
      <c t="s">
        <v>28</v>
      </c>
    </row>
    <row r="304" spans="1:5" ht="25.5">
      <c r="A304" s="35" t="s">
        <v>56</v>
      </c>
      <c r="E304" s="39" t="s">
        <v>1203</v>
      </c>
    </row>
    <row r="305" spans="1:5" ht="12.75">
      <c r="A305" s="35" t="s">
        <v>57</v>
      </c>
      <c r="E305" s="40" t="s">
        <v>5</v>
      </c>
    </row>
    <row r="306" spans="1:5" ht="12.75">
      <c r="A306" t="s">
        <v>58</v>
      </c>
      <c r="E306" s="39" t="s">
        <v>5</v>
      </c>
    </row>
    <row r="307" spans="1:16" ht="12.75">
      <c r="A307" t="s">
        <v>50</v>
      </c>
      <c s="34" t="s">
        <v>144</v>
      </c>
      <c s="34" t="s">
        <v>1204</v>
      </c>
      <c s="35" t="s">
        <v>5</v>
      </c>
      <c s="6" t="s">
        <v>1205</v>
      </c>
      <c s="36" t="s">
        <v>97</v>
      </c>
      <c s="37">
        <v>114</v>
      </c>
      <c s="36">
        <v>0</v>
      </c>
      <c s="36">
        <f>ROUND(G307*H307,6)</f>
      </c>
      <c r="L307" s="38">
        <v>0</v>
      </c>
      <c s="32">
        <f>ROUND(ROUND(L307,2)*ROUND(G307,3),2)</f>
      </c>
      <c s="36" t="s">
        <v>414</v>
      </c>
      <c>
        <f>(M307*21)/100</f>
      </c>
      <c t="s">
        <v>28</v>
      </c>
    </row>
    <row r="308" spans="1:5" ht="12.75">
      <c r="A308" s="35" t="s">
        <v>56</v>
      </c>
      <c r="E308" s="39" t="s">
        <v>1205</v>
      </c>
    </row>
    <row r="309" spans="1:5" ht="12.75">
      <c r="A309" s="35" t="s">
        <v>57</v>
      </c>
      <c r="E309" s="40" t="s">
        <v>5</v>
      </c>
    </row>
    <row r="310" spans="1:5" ht="12.75">
      <c r="A310" t="s">
        <v>58</v>
      </c>
      <c r="E310" s="39" t="s">
        <v>5</v>
      </c>
    </row>
    <row r="311" spans="1:16" ht="25.5">
      <c r="A311" t="s">
        <v>50</v>
      </c>
      <c s="34" t="s">
        <v>148</v>
      </c>
      <c s="34" t="s">
        <v>1206</v>
      </c>
      <c s="35" t="s">
        <v>5</v>
      </c>
      <c s="6" t="s">
        <v>1207</v>
      </c>
      <c s="36" t="s">
        <v>97</v>
      </c>
      <c s="37">
        <v>114</v>
      </c>
      <c s="36">
        <v>0</v>
      </c>
      <c s="36">
        <f>ROUND(G311*H311,6)</f>
      </c>
      <c r="L311" s="38">
        <v>0</v>
      </c>
      <c s="32">
        <f>ROUND(ROUND(L311,2)*ROUND(G311,3),2)</f>
      </c>
      <c s="36" t="s">
        <v>414</v>
      </c>
      <c>
        <f>(M311*21)/100</f>
      </c>
      <c t="s">
        <v>28</v>
      </c>
    </row>
    <row r="312" spans="1:5" ht="25.5">
      <c r="A312" s="35" t="s">
        <v>56</v>
      </c>
      <c r="E312" s="39" t="s">
        <v>1207</v>
      </c>
    </row>
    <row r="313" spans="1:5" ht="12.75">
      <c r="A313" s="35" t="s">
        <v>57</v>
      </c>
      <c r="E313" s="40" t="s">
        <v>5</v>
      </c>
    </row>
    <row r="314" spans="1:5" ht="12.75">
      <c r="A314" t="s">
        <v>58</v>
      </c>
      <c r="E314" s="39" t="s">
        <v>5</v>
      </c>
    </row>
    <row r="315" spans="1:13" ht="12.75">
      <c r="A315" t="s">
        <v>47</v>
      </c>
      <c r="C315" s="31" t="s">
        <v>1208</v>
      </c>
      <c r="E315" s="33" t="s">
        <v>1209</v>
      </c>
      <c r="J315" s="32">
        <f>0</f>
      </c>
      <c s="32">
        <f>0</f>
      </c>
      <c s="32">
        <f>0+L316</f>
      </c>
      <c s="32">
        <f>0+M316</f>
      </c>
    </row>
    <row r="316" spans="1:16" ht="38.25">
      <c r="A316" t="s">
        <v>50</v>
      </c>
      <c s="34" t="s">
        <v>152</v>
      </c>
      <c s="34" t="s">
        <v>1210</v>
      </c>
      <c s="35" t="s">
        <v>5</v>
      </c>
      <c s="6" t="s">
        <v>1211</v>
      </c>
      <c s="36" t="s">
        <v>398</v>
      </c>
      <c s="37">
        <v>58.713</v>
      </c>
      <c s="36">
        <v>0</v>
      </c>
      <c s="36">
        <f>ROUND(G316*H316,6)</f>
      </c>
      <c r="L316" s="38">
        <v>0</v>
      </c>
      <c s="32">
        <f>ROUND(ROUND(L316,2)*ROUND(G316,3),2)</f>
      </c>
      <c s="36" t="s">
        <v>414</v>
      </c>
      <c>
        <f>(M316*21)/100</f>
      </c>
      <c t="s">
        <v>28</v>
      </c>
    </row>
    <row r="317" spans="1:5" ht="38.25">
      <c r="A317" s="35" t="s">
        <v>56</v>
      </c>
      <c r="E317" s="39" t="s">
        <v>1212</v>
      </c>
    </row>
    <row r="318" spans="1:5" ht="12.75">
      <c r="A318" s="35" t="s">
        <v>57</v>
      </c>
      <c r="E318" s="40" t="s">
        <v>5</v>
      </c>
    </row>
    <row r="319" spans="1:5" ht="12.75">
      <c r="A319" t="s">
        <v>58</v>
      </c>
      <c r="E3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1213</v>
      </c>
      <c s="41">
        <f>Rekapitulace!C29</f>
      </c>
      <c s="20" t="s">
        <v>0</v>
      </c>
      <c t="s">
        <v>23</v>
      </c>
      <c t="s">
        <v>28</v>
      </c>
    </row>
    <row r="4" spans="1:16" ht="32" customHeight="1">
      <c r="A4" s="24" t="s">
        <v>20</v>
      </c>
      <c s="25" t="s">
        <v>29</v>
      </c>
      <c s="27" t="s">
        <v>1213</v>
      </c>
      <c r="E4" s="26" t="s">
        <v>1214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1217</v>
      </c>
      <c r="E8" s="30" t="s">
        <v>1216</v>
      </c>
      <c r="J8" s="29">
        <f>0+J9+J26+J31+J40+J57+J62+J67</f>
      </c>
      <c s="29">
        <f>0+K9+K26+K31+K40+K57+K62+K67</f>
      </c>
      <c s="29">
        <f>0+L9+L26+L31+L40+L57+L62+L67</f>
      </c>
      <c s="29">
        <f>0+M9+M26+M31+M40+M57+M62+M67</f>
      </c>
    </row>
    <row r="9" spans="1:13" ht="12.75">
      <c r="A9" t="s">
        <v>47</v>
      </c>
      <c r="C9" s="31" t="s">
        <v>51</v>
      </c>
      <c r="E9" s="33" t="s">
        <v>912</v>
      </c>
      <c r="J9" s="32">
        <f>0</f>
      </c>
      <c s="32">
        <f>0</f>
      </c>
      <c s="32">
        <f>0+L10+L14+L18+L22</f>
      </c>
      <c s="32">
        <f>0+M10+M14+M18+M22</f>
      </c>
    </row>
    <row r="10" spans="1:16" ht="25.5">
      <c r="A10" t="s">
        <v>50</v>
      </c>
      <c s="34" t="s">
        <v>51</v>
      </c>
      <c s="34" t="s">
        <v>1218</v>
      </c>
      <c s="35" t="s">
        <v>5</v>
      </c>
      <c s="6" t="s">
        <v>1219</v>
      </c>
      <c s="36" t="s">
        <v>97</v>
      </c>
      <c s="37">
        <v>4</v>
      </c>
      <c s="36">
        <v>0</v>
      </c>
      <c s="36">
        <f>ROUND(G10*H10,6)</f>
      </c>
      <c r="L10" s="38">
        <v>0</v>
      </c>
      <c s="32">
        <f>ROUND(ROUND(L10,2)*ROUND(G10,3),2)</f>
      </c>
      <c s="36" t="s">
        <v>414</v>
      </c>
      <c>
        <f>(M10*21)/100</f>
      </c>
      <c t="s">
        <v>28</v>
      </c>
    </row>
    <row r="11" spans="1:5" ht="25.5">
      <c r="A11" s="35" t="s">
        <v>56</v>
      </c>
      <c r="E11" s="39" t="s">
        <v>1219</v>
      </c>
    </row>
    <row r="12" spans="1:5" ht="12.75">
      <c r="A12" s="35" t="s">
        <v>57</v>
      </c>
      <c r="E12" s="40" t="s">
        <v>5</v>
      </c>
    </row>
    <row r="13" spans="1:5" ht="51">
      <c r="A13" t="s">
        <v>58</v>
      </c>
      <c r="E13" s="39" t="s">
        <v>1220</v>
      </c>
    </row>
    <row r="14" spans="1:16" ht="25.5">
      <c r="A14" t="s">
        <v>50</v>
      </c>
      <c s="34" t="s">
        <v>28</v>
      </c>
      <c s="34" t="s">
        <v>1221</v>
      </c>
      <c s="35" t="s">
        <v>5</v>
      </c>
      <c s="6" t="s">
        <v>1222</v>
      </c>
      <c s="36" t="s">
        <v>1015</v>
      </c>
      <c s="37">
        <v>0.24</v>
      </c>
      <c s="36">
        <v>0</v>
      </c>
      <c s="36">
        <f>ROUND(G14*H14,6)</f>
      </c>
      <c r="L14" s="38">
        <v>0</v>
      </c>
      <c s="32">
        <f>ROUND(ROUND(L14,2)*ROUND(G14,3),2)</f>
      </c>
      <c s="36" t="s">
        <v>414</v>
      </c>
      <c>
        <f>(M14*21)/100</f>
      </c>
      <c t="s">
        <v>28</v>
      </c>
    </row>
    <row r="15" spans="1:5" ht="25.5">
      <c r="A15" s="35" t="s">
        <v>56</v>
      </c>
      <c r="E15" s="39" t="s">
        <v>1222</v>
      </c>
    </row>
    <row r="16" spans="1:5" ht="12.75">
      <c r="A16" s="35" t="s">
        <v>57</v>
      </c>
      <c r="E16" s="40" t="s">
        <v>5</v>
      </c>
    </row>
    <row r="17" spans="1:5" ht="38.25">
      <c r="A17" t="s">
        <v>58</v>
      </c>
      <c r="E17" s="39" t="s">
        <v>1223</v>
      </c>
    </row>
    <row r="18" spans="1:16" ht="25.5">
      <c r="A18" t="s">
        <v>50</v>
      </c>
      <c s="34" t="s">
        <v>26</v>
      </c>
      <c s="34" t="s">
        <v>1224</v>
      </c>
      <c s="35" t="s">
        <v>5</v>
      </c>
      <c s="6" t="s">
        <v>1225</v>
      </c>
      <c s="36" t="s">
        <v>1015</v>
      </c>
      <c s="37">
        <v>0.56</v>
      </c>
      <c s="36">
        <v>0</v>
      </c>
      <c s="36">
        <f>ROUND(G18*H18,6)</f>
      </c>
      <c r="L18" s="38">
        <v>0</v>
      </c>
      <c s="32">
        <f>ROUND(ROUND(L18,2)*ROUND(G18,3),2)</f>
      </c>
      <c s="36" t="s">
        <v>414</v>
      </c>
      <c>
        <f>(M18*21)/100</f>
      </c>
      <c t="s">
        <v>28</v>
      </c>
    </row>
    <row r="19" spans="1:5" ht="25.5">
      <c r="A19" s="35" t="s">
        <v>56</v>
      </c>
      <c r="E19" s="39" t="s">
        <v>1225</v>
      </c>
    </row>
    <row r="20" spans="1:5" ht="12.75">
      <c r="A20" s="35" t="s">
        <v>57</v>
      </c>
      <c r="E20" s="40" t="s">
        <v>5</v>
      </c>
    </row>
    <row r="21" spans="1:5" ht="38.25">
      <c r="A21" t="s">
        <v>58</v>
      </c>
      <c r="E21" s="39" t="s">
        <v>1226</v>
      </c>
    </row>
    <row r="22" spans="1:16" ht="25.5">
      <c r="A22" t="s">
        <v>50</v>
      </c>
      <c s="34" t="s">
        <v>66</v>
      </c>
      <c s="34" t="s">
        <v>1227</v>
      </c>
      <c s="35" t="s">
        <v>5</v>
      </c>
      <c s="6" t="s">
        <v>1228</v>
      </c>
      <c s="36" t="s">
        <v>1015</v>
      </c>
      <c s="37">
        <v>0.8</v>
      </c>
      <c s="36">
        <v>0</v>
      </c>
      <c s="36">
        <f>ROUND(G22*H22,6)</f>
      </c>
      <c r="L22" s="38">
        <v>0</v>
      </c>
      <c s="32">
        <f>ROUND(ROUND(L22,2)*ROUND(G22,3),2)</f>
      </c>
      <c s="36" t="s">
        <v>414</v>
      </c>
      <c>
        <f>(M22*21)/100</f>
      </c>
      <c t="s">
        <v>28</v>
      </c>
    </row>
    <row r="23" spans="1:5" ht="25.5">
      <c r="A23" s="35" t="s">
        <v>56</v>
      </c>
      <c r="E23" s="39" t="s">
        <v>1228</v>
      </c>
    </row>
    <row r="24" spans="1:5" ht="12.75">
      <c r="A24" s="35" t="s">
        <v>57</v>
      </c>
      <c r="E24" s="40" t="s">
        <v>5</v>
      </c>
    </row>
    <row r="25" spans="1:5" ht="38.25">
      <c r="A25" t="s">
        <v>58</v>
      </c>
      <c r="E25" s="39" t="s">
        <v>1229</v>
      </c>
    </row>
    <row r="26" spans="1:13" ht="12.75">
      <c r="A26" t="s">
        <v>47</v>
      </c>
      <c r="C26" s="31" t="s">
        <v>28</v>
      </c>
      <c r="E26" s="33" t="s">
        <v>1230</v>
      </c>
      <c r="J26" s="32">
        <f>0</f>
      </c>
      <c s="32">
        <f>0</f>
      </c>
      <c s="32">
        <f>0+L27</f>
      </c>
      <c s="32">
        <f>0+M27</f>
      </c>
    </row>
    <row r="27" spans="1:16" ht="25.5">
      <c r="A27" t="s">
        <v>50</v>
      </c>
      <c s="34" t="s">
        <v>69</v>
      </c>
      <c s="34" t="s">
        <v>1231</v>
      </c>
      <c s="35" t="s">
        <v>5</v>
      </c>
      <c s="6" t="s">
        <v>1232</v>
      </c>
      <c s="36" t="s">
        <v>1015</v>
      </c>
      <c s="37">
        <v>0.725</v>
      </c>
      <c s="36">
        <v>2.50187</v>
      </c>
      <c s="36">
        <f>ROUND(G27*H27,6)</f>
      </c>
      <c r="L27" s="38">
        <v>0</v>
      </c>
      <c s="32">
        <f>ROUND(ROUND(L27,2)*ROUND(G27,3),2)</f>
      </c>
      <c s="36" t="s">
        <v>414</v>
      </c>
      <c>
        <f>(M27*21)/100</f>
      </c>
      <c t="s">
        <v>28</v>
      </c>
    </row>
    <row r="28" spans="1:5" ht="25.5">
      <c r="A28" s="35" t="s">
        <v>56</v>
      </c>
      <c r="E28" s="39" t="s">
        <v>1232</v>
      </c>
    </row>
    <row r="29" spans="1:5" ht="12.75">
      <c r="A29" s="35" t="s">
        <v>57</v>
      </c>
      <c r="E29" s="40" t="s">
        <v>5</v>
      </c>
    </row>
    <row r="30" spans="1:5" ht="38.25">
      <c r="A30" t="s">
        <v>58</v>
      </c>
      <c r="E30" s="39" t="s">
        <v>1233</v>
      </c>
    </row>
    <row r="31" spans="1:13" ht="12.75">
      <c r="A31" t="s">
        <v>47</v>
      </c>
      <c r="C31" s="31" t="s">
        <v>69</v>
      </c>
      <c r="E31" s="33" t="s">
        <v>1234</v>
      </c>
      <c r="J31" s="32">
        <f>0</f>
      </c>
      <c s="32">
        <f>0</f>
      </c>
      <c s="32">
        <f>0+L32+L36</f>
      </c>
      <c s="32">
        <f>0+M32+M36</f>
      </c>
    </row>
    <row r="32" spans="1:16" ht="25.5">
      <c r="A32" t="s">
        <v>50</v>
      </c>
      <c s="34" t="s">
        <v>27</v>
      </c>
      <c s="34" t="s">
        <v>1235</v>
      </c>
      <c s="35" t="s">
        <v>5</v>
      </c>
      <c s="6" t="s">
        <v>1236</v>
      </c>
      <c s="36" t="s">
        <v>97</v>
      </c>
      <c s="37">
        <v>1.96</v>
      </c>
      <c s="36">
        <v>0</v>
      </c>
      <c s="36">
        <f>ROUND(G32*H32,6)</f>
      </c>
      <c r="L32" s="38">
        <v>0</v>
      </c>
      <c s="32">
        <f>ROUND(ROUND(L32,2)*ROUND(G32,3),2)</f>
      </c>
      <c s="36" t="s">
        <v>414</v>
      </c>
      <c>
        <f>(M32*21)/100</f>
      </c>
      <c t="s">
        <v>28</v>
      </c>
    </row>
    <row r="33" spans="1:5" ht="25.5">
      <c r="A33" s="35" t="s">
        <v>56</v>
      </c>
      <c r="E33" s="39" t="s">
        <v>1236</v>
      </c>
    </row>
    <row r="34" spans="1:5" ht="12.75">
      <c r="A34" s="35" t="s">
        <v>57</v>
      </c>
      <c r="E34" s="40" t="s">
        <v>5</v>
      </c>
    </row>
    <row r="35" spans="1:5" ht="38.25">
      <c r="A35" t="s">
        <v>58</v>
      </c>
      <c r="E35" s="39" t="s">
        <v>1237</v>
      </c>
    </row>
    <row r="36" spans="1:16" ht="25.5">
      <c r="A36" t="s">
        <v>50</v>
      </c>
      <c s="34" t="s">
        <v>77</v>
      </c>
      <c s="34" t="s">
        <v>1238</v>
      </c>
      <c s="35" t="s">
        <v>5</v>
      </c>
      <c s="6" t="s">
        <v>1239</v>
      </c>
      <c s="36" t="s">
        <v>97</v>
      </c>
      <c s="37">
        <v>4</v>
      </c>
      <c s="36">
        <v>0.08922</v>
      </c>
      <c s="36">
        <f>ROUND(G36*H36,6)</f>
      </c>
      <c r="L36" s="38">
        <v>0</v>
      </c>
      <c s="32">
        <f>ROUND(ROUND(L36,2)*ROUND(G36,3),2)</f>
      </c>
      <c s="36" t="s">
        <v>414</v>
      </c>
      <c>
        <f>(M36*21)/100</f>
      </c>
      <c t="s">
        <v>28</v>
      </c>
    </row>
    <row r="37" spans="1:5" ht="25.5">
      <c r="A37" s="35" t="s">
        <v>56</v>
      </c>
      <c r="E37" s="39" t="s">
        <v>1239</v>
      </c>
    </row>
    <row r="38" spans="1:5" ht="12.75">
      <c r="A38" s="35" t="s">
        <v>57</v>
      </c>
      <c r="E38" s="40" t="s">
        <v>5</v>
      </c>
    </row>
    <row r="39" spans="1:5" ht="63.75">
      <c r="A39" t="s">
        <v>58</v>
      </c>
      <c r="E39" s="39" t="s">
        <v>1240</v>
      </c>
    </row>
    <row r="40" spans="1:13" ht="12.75">
      <c r="A40" t="s">
        <v>47</v>
      </c>
      <c r="C40" s="31" t="s">
        <v>1113</v>
      </c>
      <c r="E40" s="33" t="s">
        <v>1114</v>
      </c>
      <c r="J40" s="32">
        <f>0</f>
      </c>
      <c s="32">
        <f>0</f>
      </c>
      <c s="32">
        <f>0+L41+L45+L49+L53</f>
      </c>
      <c s="32">
        <f>0+M41+M45+M49+M53</f>
      </c>
    </row>
    <row r="41" spans="1:16" ht="25.5">
      <c r="A41" t="s">
        <v>50</v>
      </c>
      <c s="34" t="s">
        <v>81</v>
      </c>
      <c s="34" t="s">
        <v>1241</v>
      </c>
      <c s="35" t="s">
        <v>5</v>
      </c>
      <c s="6" t="s">
        <v>1242</v>
      </c>
      <c s="36" t="s">
        <v>72</v>
      </c>
      <c s="37">
        <v>1133</v>
      </c>
      <c s="36">
        <v>5E-05</v>
      </c>
      <c s="36">
        <f>ROUND(G41*H41,6)</f>
      </c>
      <c r="L41" s="38">
        <v>0</v>
      </c>
      <c s="32">
        <f>ROUND(ROUND(L41,2)*ROUND(G41,3),2)</f>
      </c>
      <c s="36" t="s">
        <v>414</v>
      </c>
      <c>
        <f>(M41*21)/100</f>
      </c>
      <c t="s">
        <v>28</v>
      </c>
    </row>
    <row r="42" spans="1:5" ht="25.5">
      <c r="A42" s="35" t="s">
        <v>56</v>
      </c>
      <c r="E42" s="39" t="s">
        <v>1242</v>
      </c>
    </row>
    <row r="43" spans="1:5" ht="12.75">
      <c r="A43" s="35" t="s">
        <v>57</v>
      </c>
      <c r="E43" s="40" t="s">
        <v>5</v>
      </c>
    </row>
    <row r="44" spans="1:5" ht="38.25">
      <c r="A44" t="s">
        <v>58</v>
      </c>
      <c r="E44" s="39" t="s">
        <v>1243</v>
      </c>
    </row>
    <row r="45" spans="1:16" ht="12.75">
      <c r="A45" t="s">
        <v>50</v>
      </c>
      <c s="34" t="s">
        <v>89</v>
      </c>
      <c s="34" t="s">
        <v>1244</v>
      </c>
      <c s="35" t="s">
        <v>5</v>
      </c>
      <c s="6" t="s">
        <v>1245</v>
      </c>
      <c s="36" t="s">
        <v>84</v>
      </c>
      <c s="37">
        <v>1</v>
      </c>
      <c s="36">
        <v>1.133</v>
      </c>
      <c s="36">
        <f>ROUND(G45*H45,6)</f>
      </c>
      <c r="L45" s="38">
        <v>0</v>
      </c>
      <c s="32">
        <f>ROUND(ROUND(L45,2)*ROUND(G45,3),2)</f>
      </c>
      <c s="36" t="s">
        <v>166</v>
      </c>
      <c>
        <f>(M45*21)/100</f>
      </c>
      <c t="s">
        <v>28</v>
      </c>
    </row>
    <row r="46" spans="1:5" ht="12.75">
      <c r="A46" s="35" t="s">
        <v>56</v>
      </c>
      <c r="E46" s="39" t="s">
        <v>1245</v>
      </c>
    </row>
    <row r="47" spans="1:5" ht="12.75">
      <c r="A47" s="35" t="s">
        <v>57</v>
      </c>
      <c r="E47" s="40" t="s">
        <v>5</v>
      </c>
    </row>
    <row r="48" spans="1:5" ht="12.75">
      <c r="A48" t="s">
        <v>58</v>
      </c>
      <c r="E48" s="39" t="s">
        <v>1245</v>
      </c>
    </row>
    <row r="49" spans="1:16" ht="25.5">
      <c r="A49" t="s">
        <v>50</v>
      </c>
      <c s="34" t="s">
        <v>94</v>
      </c>
      <c s="34" t="s">
        <v>1162</v>
      </c>
      <c s="35" t="s">
        <v>5</v>
      </c>
      <c s="6" t="s">
        <v>1163</v>
      </c>
      <c s="36" t="s">
        <v>398</v>
      </c>
      <c s="37">
        <v>1.19</v>
      </c>
      <c s="36">
        <v>0</v>
      </c>
      <c s="36">
        <f>ROUND(G49*H49,6)</f>
      </c>
      <c r="L49" s="38">
        <v>0</v>
      </c>
      <c s="32">
        <f>ROUND(ROUND(L49,2)*ROUND(G49,3),2)</f>
      </c>
      <c s="36" t="s">
        <v>414</v>
      </c>
      <c>
        <f>(M49*21)/100</f>
      </c>
      <c t="s">
        <v>28</v>
      </c>
    </row>
    <row r="50" spans="1:5" ht="25.5">
      <c r="A50" s="35" t="s">
        <v>56</v>
      </c>
      <c r="E50" s="39" t="s">
        <v>1163</v>
      </c>
    </row>
    <row r="51" spans="1:5" ht="12.75">
      <c r="A51" s="35" t="s">
        <v>57</v>
      </c>
      <c r="E51" s="40" t="s">
        <v>5</v>
      </c>
    </row>
    <row r="52" spans="1:5" ht="38.25">
      <c r="A52" t="s">
        <v>58</v>
      </c>
      <c r="E52" s="39" t="s">
        <v>1246</v>
      </c>
    </row>
    <row r="53" spans="1:16" ht="38.25">
      <c r="A53" t="s">
        <v>50</v>
      </c>
      <c s="34" t="s">
        <v>99</v>
      </c>
      <c s="34" t="s">
        <v>1247</v>
      </c>
      <c s="35" t="s">
        <v>5</v>
      </c>
      <c s="6" t="s">
        <v>1248</v>
      </c>
      <c s="36" t="s">
        <v>398</v>
      </c>
      <c s="37">
        <v>1.19</v>
      </c>
      <c s="36">
        <v>0</v>
      </c>
      <c s="36">
        <f>ROUND(G53*H53,6)</f>
      </c>
      <c r="L53" s="38">
        <v>0</v>
      </c>
      <c s="32">
        <f>ROUND(ROUND(L53,2)*ROUND(G53,3),2)</f>
      </c>
      <c s="36" t="s">
        <v>414</v>
      </c>
      <c>
        <f>(M53*21)/100</f>
      </c>
      <c t="s">
        <v>28</v>
      </c>
    </row>
    <row r="54" spans="1:5" ht="38.25">
      <c r="A54" s="35" t="s">
        <v>56</v>
      </c>
      <c r="E54" s="39" t="s">
        <v>1248</v>
      </c>
    </row>
    <row r="55" spans="1:5" ht="12.75">
      <c r="A55" s="35" t="s">
        <v>57</v>
      </c>
      <c r="E55" s="40" t="s">
        <v>5</v>
      </c>
    </row>
    <row r="56" spans="1:5" ht="51">
      <c r="A56" t="s">
        <v>58</v>
      </c>
      <c r="E56" s="39" t="s">
        <v>1249</v>
      </c>
    </row>
    <row r="57" spans="1:13" ht="12.75">
      <c r="A57" t="s">
        <v>47</v>
      </c>
      <c r="C57" s="31" t="s">
        <v>89</v>
      </c>
      <c r="E57" s="33" t="s">
        <v>1185</v>
      </c>
      <c r="J57" s="32">
        <f>0</f>
      </c>
      <c s="32">
        <f>0</f>
      </c>
      <c s="32">
        <f>0+L58</f>
      </c>
      <c s="32">
        <f>0+M58</f>
      </c>
    </row>
    <row r="58" spans="1:16" ht="38.25">
      <c r="A58" t="s">
        <v>50</v>
      </c>
      <c s="34" t="s">
        <v>103</v>
      </c>
      <c s="34" t="s">
        <v>1250</v>
      </c>
      <c s="35" t="s">
        <v>5</v>
      </c>
      <c s="6" t="s">
        <v>1251</v>
      </c>
      <c s="36" t="s">
        <v>97</v>
      </c>
      <c s="37">
        <v>4</v>
      </c>
      <c s="36">
        <v>0</v>
      </c>
      <c s="36">
        <f>ROUND(G58*H58,6)</f>
      </c>
      <c r="L58" s="38">
        <v>0</v>
      </c>
      <c s="32">
        <f>ROUND(ROUND(L58,2)*ROUND(G58,3),2)</f>
      </c>
      <c s="36" t="s">
        <v>414</v>
      </c>
      <c>
        <f>(M58*21)/100</f>
      </c>
      <c t="s">
        <v>28</v>
      </c>
    </row>
    <row r="59" spans="1:5" ht="38.25">
      <c r="A59" s="35" t="s">
        <v>56</v>
      </c>
      <c r="E59" s="39" t="s">
        <v>1251</v>
      </c>
    </row>
    <row r="60" spans="1:5" ht="12.75">
      <c r="A60" s="35" t="s">
        <v>57</v>
      </c>
      <c r="E60" s="40" t="s">
        <v>5</v>
      </c>
    </row>
    <row r="61" spans="1:5" ht="51">
      <c r="A61" t="s">
        <v>58</v>
      </c>
      <c r="E61" s="39" t="s">
        <v>1252</v>
      </c>
    </row>
    <row r="62" spans="1:13" ht="12.75">
      <c r="A62" t="s">
        <v>47</v>
      </c>
      <c r="C62" s="31" t="s">
        <v>1208</v>
      </c>
      <c r="E62" s="33" t="s">
        <v>1209</v>
      </c>
      <c r="J62" s="32">
        <f>0</f>
      </c>
      <c s="32">
        <f>0</f>
      </c>
      <c s="32">
        <f>0+L63</f>
      </c>
      <c s="32">
        <f>0+M63</f>
      </c>
    </row>
    <row r="63" spans="1:16" ht="25.5">
      <c r="A63" t="s">
        <v>50</v>
      </c>
      <c s="34" t="s">
        <v>107</v>
      </c>
      <c s="34" t="s">
        <v>1253</v>
      </c>
      <c s="35" t="s">
        <v>5</v>
      </c>
      <c s="6" t="s">
        <v>1254</v>
      </c>
      <c s="36" t="s">
        <v>398</v>
      </c>
      <c s="37">
        <v>2.171</v>
      </c>
      <c s="36">
        <v>0</v>
      </c>
      <c s="36">
        <f>ROUND(G63*H63,6)</f>
      </c>
      <c r="L63" s="38">
        <v>0</v>
      </c>
      <c s="32">
        <f>ROUND(ROUND(L63,2)*ROUND(G63,3),2)</f>
      </c>
      <c s="36" t="s">
        <v>414</v>
      </c>
      <c>
        <f>(M63*21)/100</f>
      </c>
      <c t="s">
        <v>28</v>
      </c>
    </row>
    <row r="64" spans="1:5" ht="25.5">
      <c r="A64" s="35" t="s">
        <v>56</v>
      </c>
      <c r="E64" s="39" t="s">
        <v>1254</v>
      </c>
    </row>
    <row r="65" spans="1:5" ht="12.75">
      <c r="A65" s="35" t="s">
        <v>57</v>
      </c>
      <c r="E65" s="40" t="s">
        <v>5</v>
      </c>
    </row>
    <row r="66" spans="1:5" ht="51">
      <c r="A66" t="s">
        <v>58</v>
      </c>
      <c r="E66" s="39" t="s">
        <v>1255</v>
      </c>
    </row>
    <row r="67" spans="1:13" ht="12.75">
      <c r="A67" t="s">
        <v>47</v>
      </c>
      <c r="C67" s="31" t="s">
        <v>392</v>
      </c>
      <c r="E67" s="33" t="s">
        <v>393</v>
      </c>
      <c r="J67" s="32">
        <f>0</f>
      </c>
      <c s="32">
        <f>0</f>
      </c>
      <c s="32">
        <f>0+L68</f>
      </c>
      <c s="32">
        <f>0+M68</f>
      </c>
    </row>
    <row r="68" spans="1:16" ht="25.5">
      <c r="A68" t="s">
        <v>50</v>
      </c>
      <c s="34" t="s">
        <v>111</v>
      </c>
      <c s="34" t="s">
        <v>1256</v>
      </c>
      <c s="35" t="s">
        <v>1257</v>
      </c>
      <c s="6" t="s">
        <v>1258</v>
      </c>
      <c s="36" t="s">
        <v>398</v>
      </c>
      <c s="37">
        <v>1.6</v>
      </c>
      <c s="36">
        <v>0</v>
      </c>
      <c s="36">
        <f>ROUND(G68*H68,6)</f>
      </c>
      <c r="L68" s="38">
        <v>0</v>
      </c>
      <c s="32">
        <f>ROUND(ROUND(L68,2)*ROUND(G68,3),2)</f>
      </c>
      <c s="36" t="s">
        <v>166</v>
      </c>
      <c>
        <f>(M68*21)/100</f>
      </c>
      <c t="s">
        <v>28</v>
      </c>
    </row>
    <row r="69" spans="1:5" ht="25.5">
      <c r="A69" s="35" t="s">
        <v>56</v>
      </c>
      <c r="E69" s="39" t="s">
        <v>1259</v>
      </c>
    </row>
    <row r="70" spans="1:5" ht="12.75">
      <c r="A70" s="35" t="s">
        <v>57</v>
      </c>
      <c r="E70" s="40" t="s">
        <v>5</v>
      </c>
    </row>
    <row r="71" spans="1:5" ht="102">
      <c r="A71" t="s">
        <v>58</v>
      </c>
      <c r="E71" s="39" t="s">
        <v>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1213</v>
      </c>
      <c s="41">
        <f>Rekapitulace!C29</f>
      </c>
      <c s="20" t="s">
        <v>0</v>
      </c>
      <c t="s">
        <v>23</v>
      </c>
      <c t="s">
        <v>28</v>
      </c>
    </row>
    <row r="4" spans="1:16" ht="32" customHeight="1">
      <c r="A4" s="24" t="s">
        <v>20</v>
      </c>
      <c s="25" t="s">
        <v>29</v>
      </c>
      <c s="27" t="s">
        <v>1213</v>
      </c>
      <c r="E4" s="26" t="s">
        <v>1214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1262</v>
      </c>
      <c r="E8" s="30" t="s">
        <v>1261</v>
      </c>
      <c r="J8" s="29">
        <f>0+J9+J30+J35+J68+J73+J106</f>
      </c>
      <c s="29">
        <f>0+K9+K30+K35+K68+K73+K106</f>
      </c>
      <c s="29">
        <f>0+L9+L30+L35+L68+L73+L106</f>
      </c>
      <c s="29">
        <f>0+M9+M30+M35+M68+M73+M106</f>
      </c>
    </row>
    <row r="9" spans="1:13" ht="12.75">
      <c r="A9" t="s">
        <v>47</v>
      </c>
      <c r="C9" s="31" t="s">
        <v>51</v>
      </c>
      <c r="E9" s="33" t="s">
        <v>912</v>
      </c>
      <c r="J9" s="32">
        <f>0</f>
      </c>
      <c s="32">
        <f>0</f>
      </c>
      <c s="32">
        <f>0+L10+L14+L18+L22+L26</f>
      </c>
      <c s="32">
        <f>0+M10+M14+M18+M22+M26</f>
      </c>
    </row>
    <row r="10" spans="1:16" ht="12.75">
      <c r="A10" t="s">
        <v>50</v>
      </c>
      <c s="34" t="s">
        <v>69</v>
      </c>
      <c s="34" t="s">
        <v>1263</v>
      </c>
      <c s="35" t="s">
        <v>5</v>
      </c>
      <c s="6" t="s">
        <v>1264</v>
      </c>
      <c s="36" t="s">
        <v>1015</v>
      </c>
      <c s="37">
        <v>14.35</v>
      </c>
      <c s="36">
        <v>0</v>
      </c>
      <c s="36">
        <f>ROUND(G10*H10,6)</f>
      </c>
      <c r="L10" s="38">
        <v>0</v>
      </c>
      <c s="32">
        <f>ROUND(ROUND(L10,2)*ROUND(G10,3),2)</f>
      </c>
      <c s="36" t="s">
        <v>55</v>
      </c>
      <c>
        <f>(M10*21)/100</f>
      </c>
      <c t="s">
        <v>28</v>
      </c>
    </row>
    <row r="11" spans="1:5" ht="12.75">
      <c r="A11" s="35" t="s">
        <v>56</v>
      </c>
      <c r="E11" s="39" t="s">
        <v>1264</v>
      </c>
    </row>
    <row r="12" spans="1:5" ht="12.75">
      <c r="A12" s="35" t="s">
        <v>57</v>
      </c>
      <c r="E12" s="40" t="s">
        <v>5</v>
      </c>
    </row>
    <row r="13" spans="1:5" ht="63.75">
      <c r="A13" t="s">
        <v>58</v>
      </c>
      <c r="E13" s="39" t="s">
        <v>1265</v>
      </c>
    </row>
    <row r="14" spans="1:16" ht="25.5">
      <c r="A14" t="s">
        <v>50</v>
      </c>
      <c s="34" t="s">
        <v>27</v>
      </c>
      <c s="34" t="s">
        <v>1266</v>
      </c>
      <c s="35" t="s">
        <v>5</v>
      </c>
      <c s="6" t="s">
        <v>1267</v>
      </c>
      <c s="36" t="s">
        <v>1015</v>
      </c>
      <c s="37">
        <v>43.05</v>
      </c>
      <c s="36">
        <v>0</v>
      </c>
      <c s="36">
        <f>ROUND(G14*H14,6)</f>
      </c>
      <c r="L14" s="38">
        <v>0</v>
      </c>
      <c s="32">
        <f>ROUND(ROUND(L14,2)*ROUND(G14,3),2)</f>
      </c>
      <c s="36" t="s">
        <v>55</v>
      </c>
      <c>
        <f>(M14*21)/100</f>
      </c>
      <c t="s">
        <v>28</v>
      </c>
    </row>
    <row r="15" spans="1:5" ht="25.5">
      <c r="A15" s="35" t="s">
        <v>56</v>
      </c>
      <c r="E15" s="39" t="s">
        <v>1267</v>
      </c>
    </row>
    <row r="16" spans="1:5" ht="12.75">
      <c r="A16" s="35" t="s">
        <v>57</v>
      </c>
      <c r="E16" s="40" t="s">
        <v>5</v>
      </c>
    </row>
    <row r="17" spans="1:5" ht="76.5">
      <c r="A17" t="s">
        <v>58</v>
      </c>
      <c r="E17" s="39" t="s">
        <v>1268</v>
      </c>
    </row>
    <row r="18" spans="1:16" ht="25.5">
      <c r="A18" t="s">
        <v>50</v>
      </c>
      <c s="34" t="s">
        <v>77</v>
      </c>
      <c s="34" t="s">
        <v>1269</v>
      </c>
      <c s="35" t="s">
        <v>5</v>
      </c>
      <c s="6" t="s">
        <v>1270</v>
      </c>
      <c s="36" t="s">
        <v>114</v>
      </c>
      <c s="37">
        <v>22</v>
      </c>
      <c s="36">
        <v>0</v>
      </c>
      <c s="36">
        <f>ROUND(G18*H18,6)</f>
      </c>
      <c r="L18" s="38">
        <v>0</v>
      </c>
      <c s="32">
        <f>ROUND(ROUND(L18,2)*ROUND(G18,3),2)</f>
      </c>
      <c s="36" t="s">
        <v>55</v>
      </c>
      <c>
        <f>(M18*21)/100</f>
      </c>
      <c t="s">
        <v>28</v>
      </c>
    </row>
    <row r="19" spans="1:5" ht="25.5">
      <c r="A19" s="35" t="s">
        <v>56</v>
      </c>
      <c r="E19" s="39" t="s">
        <v>1270</v>
      </c>
    </row>
    <row r="20" spans="1:5" ht="12.75">
      <c r="A20" s="35" t="s">
        <v>57</v>
      </c>
      <c r="E20" s="40" t="s">
        <v>5</v>
      </c>
    </row>
    <row r="21" spans="1:5" ht="76.5">
      <c r="A21" t="s">
        <v>58</v>
      </c>
      <c r="E21" s="39" t="s">
        <v>1271</v>
      </c>
    </row>
    <row r="22" spans="1:16" ht="12.75">
      <c r="A22" t="s">
        <v>50</v>
      </c>
      <c s="34" t="s">
        <v>81</v>
      </c>
      <c s="34" t="s">
        <v>1272</v>
      </c>
      <c s="35" t="s">
        <v>5</v>
      </c>
      <c s="6" t="s">
        <v>1273</v>
      </c>
      <c s="36" t="s">
        <v>1015</v>
      </c>
      <c s="37">
        <v>10.5</v>
      </c>
      <c s="36">
        <v>0</v>
      </c>
      <c s="36">
        <f>ROUND(G22*H22,6)</f>
      </c>
      <c r="L22" s="38">
        <v>0</v>
      </c>
      <c s="32">
        <f>ROUND(ROUND(L22,2)*ROUND(G22,3),2)</f>
      </c>
      <c s="36" t="s">
        <v>55</v>
      </c>
      <c>
        <f>(M22*21)/100</f>
      </c>
      <c t="s">
        <v>28</v>
      </c>
    </row>
    <row r="23" spans="1:5" ht="12.75">
      <c r="A23" s="35" t="s">
        <v>56</v>
      </c>
      <c r="E23" s="39" t="s">
        <v>1273</v>
      </c>
    </row>
    <row r="24" spans="1:5" ht="12.75">
      <c r="A24" s="35" t="s">
        <v>57</v>
      </c>
      <c r="E24" s="40" t="s">
        <v>5</v>
      </c>
    </row>
    <row r="25" spans="1:5" ht="38.25">
      <c r="A25" t="s">
        <v>58</v>
      </c>
      <c r="E25" s="39" t="s">
        <v>1274</v>
      </c>
    </row>
    <row r="26" spans="1:16" ht="12.75">
      <c r="A26" t="s">
        <v>50</v>
      </c>
      <c s="34" t="s">
        <v>89</v>
      </c>
      <c s="34" t="s">
        <v>1275</v>
      </c>
      <c s="35" t="s">
        <v>5</v>
      </c>
      <c s="6" t="s">
        <v>1276</v>
      </c>
      <c s="36" t="s">
        <v>97</v>
      </c>
      <c s="37">
        <v>47.6</v>
      </c>
      <c s="36">
        <v>0</v>
      </c>
      <c s="36">
        <f>ROUND(G26*H26,6)</f>
      </c>
      <c r="L26" s="38">
        <v>0</v>
      </c>
      <c s="32">
        <f>ROUND(ROUND(L26,2)*ROUND(G26,3),2)</f>
      </c>
      <c s="36" t="s">
        <v>55</v>
      </c>
      <c>
        <f>(M26*21)/100</f>
      </c>
      <c t="s">
        <v>28</v>
      </c>
    </row>
    <row r="27" spans="1:5" ht="12.75">
      <c r="A27" s="35" t="s">
        <v>56</v>
      </c>
      <c r="E27" s="39" t="s">
        <v>1276</v>
      </c>
    </row>
    <row r="28" spans="1:5" ht="12.75">
      <c r="A28" s="35" t="s">
        <v>57</v>
      </c>
      <c r="E28" s="40" t="s">
        <v>5</v>
      </c>
    </row>
    <row r="29" spans="1:5" ht="38.25">
      <c r="A29" t="s">
        <v>58</v>
      </c>
      <c r="E29" s="39" t="s">
        <v>1277</v>
      </c>
    </row>
    <row r="30" spans="1:13" ht="12.75">
      <c r="A30" t="s">
        <v>47</v>
      </c>
      <c r="C30" s="31" t="s">
        <v>28</v>
      </c>
      <c r="E30" s="33" t="s">
        <v>1278</v>
      </c>
      <c r="J30" s="32">
        <f>0</f>
      </c>
      <c s="32">
        <f>0</f>
      </c>
      <c s="32">
        <f>0+L31</f>
      </c>
      <c s="32">
        <f>0+M31</f>
      </c>
    </row>
    <row r="31" spans="1:16" ht="12.75">
      <c r="A31" t="s">
        <v>50</v>
      </c>
      <c s="34" t="s">
        <v>94</v>
      </c>
      <c s="34" t="s">
        <v>1279</v>
      </c>
      <c s="35" t="s">
        <v>5</v>
      </c>
      <c s="6" t="s">
        <v>1280</v>
      </c>
      <c s="36" t="s">
        <v>97</v>
      </c>
      <c s="37">
        <v>9.468</v>
      </c>
      <c s="36">
        <v>0</v>
      </c>
      <c s="36">
        <f>ROUND(G31*H31,6)</f>
      </c>
      <c r="L31" s="38">
        <v>0</v>
      </c>
      <c s="32">
        <f>ROUND(ROUND(L31,2)*ROUND(G31,3),2)</f>
      </c>
      <c s="36" t="s">
        <v>55</v>
      </c>
      <c>
        <f>(M31*21)/100</f>
      </c>
      <c t="s">
        <v>28</v>
      </c>
    </row>
    <row r="32" spans="1:5" ht="12.75">
      <c r="A32" s="35" t="s">
        <v>56</v>
      </c>
      <c r="E32" s="39" t="s">
        <v>1280</v>
      </c>
    </row>
    <row r="33" spans="1:5" ht="12.75">
      <c r="A33" s="35" t="s">
        <v>57</v>
      </c>
      <c r="E33" s="40" t="s">
        <v>5</v>
      </c>
    </row>
    <row r="34" spans="1:5" ht="63.75">
      <c r="A34" t="s">
        <v>58</v>
      </c>
      <c r="E34" s="39" t="s">
        <v>1281</v>
      </c>
    </row>
    <row r="35" spans="1:13" ht="12.75">
      <c r="A35" t="s">
        <v>47</v>
      </c>
      <c r="C35" s="31" t="s">
        <v>69</v>
      </c>
      <c r="E35" s="33" t="s">
        <v>1282</v>
      </c>
      <c r="J35" s="32">
        <f>0</f>
      </c>
      <c s="32">
        <f>0</f>
      </c>
      <c s="32">
        <f>0+L36+L40+L44+L48+L52+L56+L60+L64</f>
      </c>
      <c s="32">
        <f>0+M36+M40+M44+M48+M52+M56+M60+M64</f>
      </c>
    </row>
    <row r="36" spans="1:16" ht="12.75">
      <c r="A36" t="s">
        <v>50</v>
      </c>
      <c s="34" t="s">
        <v>99</v>
      </c>
      <c s="34" t="s">
        <v>1283</v>
      </c>
      <c s="35" t="s">
        <v>5</v>
      </c>
      <c s="6" t="s">
        <v>1284</v>
      </c>
      <c s="36" t="s">
        <v>97</v>
      </c>
      <c s="37">
        <v>2.88</v>
      </c>
      <c s="36">
        <v>0</v>
      </c>
      <c s="36">
        <f>ROUND(G36*H36,6)</f>
      </c>
      <c r="L36" s="38">
        <v>0</v>
      </c>
      <c s="32">
        <f>ROUND(ROUND(L36,2)*ROUND(G36,3),2)</f>
      </c>
      <c s="36" t="s">
        <v>55</v>
      </c>
      <c>
        <f>(M36*21)/100</f>
      </c>
      <c t="s">
        <v>28</v>
      </c>
    </row>
    <row r="37" spans="1:5" ht="12.75">
      <c r="A37" s="35" t="s">
        <v>56</v>
      </c>
      <c r="E37" s="39" t="s">
        <v>1284</v>
      </c>
    </row>
    <row r="38" spans="1:5" ht="12.75">
      <c r="A38" s="35" t="s">
        <v>57</v>
      </c>
      <c r="E38" s="40" t="s">
        <v>5</v>
      </c>
    </row>
    <row r="39" spans="1:5" ht="51">
      <c r="A39" t="s">
        <v>58</v>
      </c>
      <c r="E39" s="39" t="s">
        <v>1285</v>
      </c>
    </row>
    <row r="40" spans="1:16" ht="12.75">
      <c r="A40" t="s">
        <v>50</v>
      </c>
      <c s="34" t="s">
        <v>103</v>
      </c>
      <c s="34" t="s">
        <v>1286</v>
      </c>
      <c s="35" t="s">
        <v>5</v>
      </c>
      <c s="6" t="s">
        <v>1287</v>
      </c>
      <c s="36" t="s">
        <v>97</v>
      </c>
      <c s="37">
        <v>124</v>
      </c>
      <c s="36">
        <v>0</v>
      </c>
      <c s="36">
        <f>ROUND(G40*H40,6)</f>
      </c>
      <c r="L40" s="38">
        <v>0</v>
      </c>
      <c s="32">
        <f>ROUND(ROUND(L40,2)*ROUND(G40,3),2)</f>
      </c>
      <c s="36" t="s">
        <v>55</v>
      </c>
      <c>
        <f>(M40*21)/100</f>
      </c>
      <c t="s">
        <v>28</v>
      </c>
    </row>
    <row r="41" spans="1:5" ht="12.75">
      <c r="A41" s="35" t="s">
        <v>56</v>
      </c>
      <c r="E41" s="39" t="s">
        <v>1287</v>
      </c>
    </row>
    <row r="42" spans="1:5" ht="12.75">
      <c r="A42" s="35" t="s">
        <v>57</v>
      </c>
      <c r="E42" s="40" t="s">
        <v>5</v>
      </c>
    </row>
    <row r="43" spans="1:5" ht="51">
      <c r="A43" t="s">
        <v>58</v>
      </c>
      <c r="E43" s="39" t="s">
        <v>1288</v>
      </c>
    </row>
    <row r="44" spans="1:16" ht="12.75">
      <c r="A44" t="s">
        <v>50</v>
      </c>
      <c s="34" t="s">
        <v>107</v>
      </c>
      <c s="34" t="s">
        <v>1289</v>
      </c>
      <c s="35" t="s">
        <v>5</v>
      </c>
      <c s="6" t="s">
        <v>1290</v>
      </c>
      <c s="36" t="s">
        <v>97</v>
      </c>
      <c s="37">
        <v>68.2</v>
      </c>
      <c s="36">
        <v>0</v>
      </c>
      <c s="36">
        <f>ROUND(G44*H44,6)</f>
      </c>
      <c r="L44" s="38">
        <v>0</v>
      </c>
      <c s="32">
        <f>ROUND(ROUND(L44,2)*ROUND(G44,3),2)</f>
      </c>
      <c s="36" t="s">
        <v>55</v>
      </c>
      <c>
        <f>(M44*21)/100</f>
      </c>
      <c t="s">
        <v>28</v>
      </c>
    </row>
    <row r="45" spans="1:5" ht="12.75">
      <c r="A45" s="35" t="s">
        <v>56</v>
      </c>
      <c r="E45" s="39" t="s">
        <v>1290</v>
      </c>
    </row>
    <row r="46" spans="1:5" ht="12.75">
      <c r="A46" s="35" t="s">
        <v>57</v>
      </c>
      <c r="E46" s="40" t="s">
        <v>5</v>
      </c>
    </row>
    <row r="47" spans="1:5" ht="51">
      <c r="A47" t="s">
        <v>58</v>
      </c>
      <c r="E47" s="39" t="s">
        <v>1291</v>
      </c>
    </row>
    <row r="48" spans="1:16" ht="12.75">
      <c r="A48" t="s">
        <v>50</v>
      </c>
      <c s="34" t="s">
        <v>111</v>
      </c>
      <c s="34" t="s">
        <v>1292</v>
      </c>
      <c s="35" t="s">
        <v>5</v>
      </c>
      <c s="6" t="s">
        <v>1293</v>
      </c>
      <c s="36" t="s">
        <v>97</v>
      </c>
      <c s="37">
        <v>2.88</v>
      </c>
      <c s="36">
        <v>0</v>
      </c>
      <c s="36">
        <f>ROUND(G48*H48,6)</f>
      </c>
      <c r="L48" s="38">
        <v>0</v>
      </c>
      <c s="32">
        <f>ROUND(ROUND(L48,2)*ROUND(G48,3),2)</f>
      </c>
      <c s="36" t="s">
        <v>55</v>
      </c>
      <c>
        <f>(M48*21)/100</f>
      </c>
      <c t="s">
        <v>28</v>
      </c>
    </row>
    <row r="49" spans="1:5" ht="12.75">
      <c r="A49" s="35" t="s">
        <v>56</v>
      </c>
      <c r="E49" s="39" t="s">
        <v>1293</v>
      </c>
    </row>
    <row r="50" spans="1:5" ht="12.75">
      <c r="A50" s="35" t="s">
        <v>57</v>
      </c>
      <c r="E50" s="40" t="s">
        <v>5</v>
      </c>
    </row>
    <row r="51" spans="1:5" ht="51">
      <c r="A51" t="s">
        <v>58</v>
      </c>
      <c r="E51" s="39" t="s">
        <v>1294</v>
      </c>
    </row>
    <row r="52" spans="1:16" ht="12.75">
      <c r="A52" t="s">
        <v>50</v>
      </c>
      <c s="34" t="s">
        <v>116</v>
      </c>
      <c s="34" t="s">
        <v>1295</v>
      </c>
      <c s="35" t="s">
        <v>5</v>
      </c>
      <c s="6" t="s">
        <v>1296</v>
      </c>
      <c s="36" t="s">
        <v>97</v>
      </c>
      <c s="37">
        <v>68.2</v>
      </c>
      <c s="36">
        <v>0</v>
      </c>
      <c s="36">
        <f>ROUND(G52*H52,6)</f>
      </c>
      <c r="L52" s="38">
        <v>0</v>
      </c>
      <c s="32">
        <f>ROUND(ROUND(L52,2)*ROUND(G52,3),2)</f>
      </c>
      <c s="36" t="s">
        <v>55</v>
      </c>
      <c>
        <f>(M52*21)/100</f>
      </c>
      <c t="s">
        <v>28</v>
      </c>
    </row>
    <row r="53" spans="1:5" ht="12.75">
      <c r="A53" s="35" t="s">
        <v>56</v>
      </c>
      <c r="E53" s="39" t="s">
        <v>1296</v>
      </c>
    </row>
    <row r="54" spans="1:5" ht="12.75">
      <c r="A54" s="35" t="s">
        <v>57</v>
      </c>
      <c r="E54" s="40" t="s">
        <v>5</v>
      </c>
    </row>
    <row r="55" spans="1:5" ht="127.5">
      <c r="A55" t="s">
        <v>58</v>
      </c>
      <c r="E55" s="39" t="s">
        <v>1297</v>
      </c>
    </row>
    <row r="56" spans="1:16" ht="25.5">
      <c r="A56" t="s">
        <v>50</v>
      </c>
      <c s="34" t="s">
        <v>120</v>
      </c>
      <c s="34" t="s">
        <v>1298</v>
      </c>
      <c s="35" t="s">
        <v>5</v>
      </c>
      <c s="6" t="s">
        <v>1299</v>
      </c>
      <c s="36" t="s">
        <v>97</v>
      </c>
      <c s="37">
        <v>62</v>
      </c>
      <c s="36">
        <v>0</v>
      </c>
      <c s="36">
        <f>ROUND(G56*H56,6)</f>
      </c>
      <c r="L56" s="38">
        <v>0</v>
      </c>
      <c s="32">
        <f>ROUND(ROUND(L56,2)*ROUND(G56,3),2)</f>
      </c>
      <c s="36" t="s">
        <v>55</v>
      </c>
      <c>
        <f>(M56*21)/100</f>
      </c>
      <c t="s">
        <v>28</v>
      </c>
    </row>
    <row r="57" spans="1:5" ht="25.5">
      <c r="A57" s="35" t="s">
        <v>56</v>
      </c>
      <c r="E57" s="39" t="s">
        <v>1299</v>
      </c>
    </row>
    <row r="58" spans="1:5" ht="12.75">
      <c r="A58" s="35" t="s">
        <v>57</v>
      </c>
      <c r="E58" s="40" t="s">
        <v>5</v>
      </c>
    </row>
    <row r="59" spans="1:5" ht="127.5">
      <c r="A59" t="s">
        <v>58</v>
      </c>
      <c r="E59" s="39" t="s">
        <v>1300</v>
      </c>
    </row>
    <row r="60" spans="1:16" ht="12.75">
      <c r="A60" t="s">
        <v>50</v>
      </c>
      <c s="34" t="s">
        <v>125</v>
      </c>
      <c s="34" t="s">
        <v>1301</v>
      </c>
      <c s="35" t="s">
        <v>5</v>
      </c>
      <c s="6" t="s">
        <v>1302</v>
      </c>
      <c s="36" t="s">
        <v>97</v>
      </c>
      <c s="37">
        <v>31.5</v>
      </c>
      <c s="36">
        <v>0</v>
      </c>
      <c s="36">
        <f>ROUND(G60*H60,6)</f>
      </c>
      <c r="L60" s="38">
        <v>0</v>
      </c>
      <c s="32">
        <f>ROUND(ROUND(L60,2)*ROUND(G60,3),2)</f>
      </c>
      <c s="36" t="s">
        <v>55</v>
      </c>
      <c>
        <f>(M60*21)/100</f>
      </c>
      <c t="s">
        <v>28</v>
      </c>
    </row>
    <row r="61" spans="1:5" ht="12.75">
      <c r="A61" s="35" t="s">
        <v>56</v>
      </c>
      <c r="E61" s="39" t="s">
        <v>1302</v>
      </c>
    </row>
    <row r="62" spans="1:5" ht="12.75">
      <c r="A62" s="35" t="s">
        <v>57</v>
      </c>
      <c r="E62" s="40" t="s">
        <v>5</v>
      </c>
    </row>
    <row r="63" spans="1:5" ht="89.25">
      <c r="A63" t="s">
        <v>58</v>
      </c>
      <c r="E63" s="39" t="s">
        <v>1303</v>
      </c>
    </row>
    <row r="64" spans="1:16" ht="12.75">
      <c r="A64" t="s">
        <v>50</v>
      </c>
      <c s="34" t="s">
        <v>129</v>
      </c>
      <c s="34" t="s">
        <v>1304</v>
      </c>
      <c s="35" t="s">
        <v>5</v>
      </c>
      <c s="6" t="s">
        <v>1305</v>
      </c>
      <c s="36" t="s">
        <v>97</v>
      </c>
      <c s="37">
        <v>62</v>
      </c>
      <c s="36">
        <v>0</v>
      </c>
      <c s="36">
        <f>ROUND(G64*H64,6)</f>
      </c>
      <c r="L64" s="38">
        <v>0</v>
      </c>
      <c s="32">
        <f>ROUND(ROUND(L64,2)*ROUND(G64,3),2)</f>
      </c>
      <c s="36" t="s">
        <v>55</v>
      </c>
      <c>
        <f>(M64*21)/100</f>
      </c>
      <c t="s">
        <v>28</v>
      </c>
    </row>
    <row r="65" spans="1:5" ht="12.75">
      <c r="A65" s="35" t="s">
        <v>56</v>
      </c>
      <c r="E65" s="39" t="s">
        <v>1305</v>
      </c>
    </row>
    <row r="66" spans="1:5" ht="12.75">
      <c r="A66" s="35" t="s">
        <v>57</v>
      </c>
      <c r="E66" s="40" t="s">
        <v>5</v>
      </c>
    </row>
    <row r="67" spans="1:5" ht="102">
      <c r="A67" t="s">
        <v>58</v>
      </c>
      <c r="E67" s="39" t="s">
        <v>1306</v>
      </c>
    </row>
    <row r="68" spans="1:13" ht="12.75">
      <c r="A68" t="s">
        <v>47</v>
      </c>
      <c r="C68" s="31" t="s">
        <v>81</v>
      </c>
      <c r="E68" s="33" t="s">
        <v>1307</v>
      </c>
      <c r="J68" s="32">
        <f>0</f>
      </c>
      <c s="32">
        <f>0</f>
      </c>
      <c s="32">
        <f>0+L69</f>
      </c>
      <c s="32">
        <f>0+M69</f>
      </c>
    </row>
    <row r="69" spans="1:16" ht="12.75">
      <c r="A69" t="s">
        <v>50</v>
      </c>
      <c s="34" t="s">
        <v>133</v>
      </c>
      <c s="34" t="s">
        <v>1308</v>
      </c>
      <c s="35" t="s">
        <v>5</v>
      </c>
      <c s="6" t="s">
        <v>1309</v>
      </c>
      <c s="36" t="s">
        <v>54</v>
      </c>
      <c s="37">
        <v>1</v>
      </c>
      <c s="36">
        <v>0</v>
      </c>
      <c s="36">
        <f>ROUND(G69*H69,6)</f>
      </c>
      <c r="L69" s="38">
        <v>0</v>
      </c>
      <c s="32">
        <f>ROUND(ROUND(L69,2)*ROUND(G69,3),2)</f>
      </c>
      <c s="36" t="s">
        <v>55</v>
      </c>
      <c>
        <f>(M69*21)/100</f>
      </c>
      <c t="s">
        <v>28</v>
      </c>
    </row>
    <row r="70" spans="1:5" ht="12.75">
      <c r="A70" s="35" t="s">
        <v>56</v>
      </c>
      <c r="E70" s="39" t="s">
        <v>1309</v>
      </c>
    </row>
    <row r="71" spans="1:5" ht="12.75">
      <c r="A71" s="35" t="s">
        <v>57</v>
      </c>
      <c r="E71" s="40" t="s">
        <v>5</v>
      </c>
    </row>
    <row r="72" spans="1:5" ht="63.75">
      <c r="A72" t="s">
        <v>58</v>
      </c>
      <c r="E72" s="39" t="s">
        <v>1310</v>
      </c>
    </row>
    <row r="73" spans="1:13" ht="12.75">
      <c r="A73" t="s">
        <v>47</v>
      </c>
      <c r="C73" s="31" t="s">
        <v>89</v>
      </c>
      <c r="E73" s="33" t="s">
        <v>1311</v>
      </c>
      <c r="J73" s="32">
        <f>0</f>
      </c>
      <c s="32">
        <f>0</f>
      </c>
      <c s="32">
        <f>0+L74+L78+L82+L86+L90+L94+L98+L102</f>
      </c>
      <c s="32">
        <f>0+M74+M78+M82+M86+M90+M94+M98+M102</f>
      </c>
    </row>
    <row r="74" spans="1:16" ht="25.5">
      <c r="A74" t="s">
        <v>50</v>
      </c>
      <c s="34" t="s">
        <v>137</v>
      </c>
      <c s="34" t="s">
        <v>1312</v>
      </c>
      <c s="35" t="s">
        <v>5</v>
      </c>
      <c s="6" t="s">
        <v>1313</v>
      </c>
      <c s="36" t="s">
        <v>54</v>
      </c>
      <c s="37">
        <v>3</v>
      </c>
      <c s="36">
        <v>0</v>
      </c>
      <c s="36">
        <f>ROUND(G74*H74,6)</f>
      </c>
      <c r="L74" s="38">
        <v>0</v>
      </c>
      <c s="32">
        <f>ROUND(ROUND(L74,2)*ROUND(G74,3),2)</f>
      </c>
      <c s="36" t="s">
        <v>55</v>
      </c>
      <c>
        <f>(M74*21)/100</f>
      </c>
      <c t="s">
        <v>28</v>
      </c>
    </row>
    <row r="75" spans="1:5" ht="25.5">
      <c r="A75" s="35" t="s">
        <v>56</v>
      </c>
      <c r="E75" s="39" t="s">
        <v>1313</v>
      </c>
    </row>
    <row r="76" spans="1:5" ht="12.75">
      <c r="A76" s="35" t="s">
        <v>57</v>
      </c>
      <c r="E76" s="40" t="s">
        <v>5</v>
      </c>
    </row>
    <row r="77" spans="1:5" ht="51">
      <c r="A77" t="s">
        <v>58</v>
      </c>
      <c r="E77" s="39" t="s">
        <v>1314</v>
      </c>
    </row>
    <row r="78" spans="1:16" ht="12.75">
      <c r="A78" t="s">
        <v>50</v>
      </c>
      <c s="34" t="s">
        <v>141</v>
      </c>
      <c s="34" t="s">
        <v>1315</v>
      </c>
      <c s="35" t="s">
        <v>5</v>
      </c>
      <c s="6" t="s">
        <v>1316</v>
      </c>
      <c s="36" t="s">
        <v>54</v>
      </c>
      <c s="37">
        <v>2</v>
      </c>
      <c s="36">
        <v>0</v>
      </c>
      <c s="36">
        <f>ROUND(G78*H78,6)</f>
      </c>
      <c r="L78" s="38">
        <v>0</v>
      </c>
      <c s="32">
        <f>ROUND(ROUND(L78,2)*ROUND(G78,3),2)</f>
      </c>
      <c s="36" t="s">
        <v>55</v>
      </c>
      <c>
        <f>(M78*21)/100</f>
      </c>
      <c t="s">
        <v>28</v>
      </c>
    </row>
    <row r="79" spans="1:5" ht="12.75">
      <c r="A79" s="35" t="s">
        <v>56</v>
      </c>
      <c r="E79" s="39" t="s">
        <v>1316</v>
      </c>
    </row>
    <row r="80" spans="1:5" ht="12.75">
      <c r="A80" s="35" t="s">
        <v>57</v>
      </c>
      <c r="E80" s="40" t="s">
        <v>5</v>
      </c>
    </row>
    <row r="81" spans="1:5" ht="25.5">
      <c r="A81" t="s">
        <v>58</v>
      </c>
      <c r="E81" s="39" t="s">
        <v>1317</v>
      </c>
    </row>
    <row r="82" spans="1:16" ht="12.75">
      <c r="A82" t="s">
        <v>50</v>
      </c>
      <c s="34" t="s">
        <v>144</v>
      </c>
      <c s="34" t="s">
        <v>1318</v>
      </c>
      <c s="35" t="s">
        <v>5</v>
      </c>
      <c s="6" t="s">
        <v>1319</v>
      </c>
      <c s="36" t="s">
        <v>114</v>
      </c>
      <c s="37">
        <v>80.68</v>
      </c>
      <c s="36">
        <v>0</v>
      </c>
      <c s="36">
        <f>ROUND(G82*H82,6)</f>
      </c>
      <c r="L82" s="38">
        <v>0</v>
      </c>
      <c s="32">
        <f>ROUND(ROUND(L82,2)*ROUND(G82,3),2)</f>
      </c>
      <c s="36" t="s">
        <v>55</v>
      </c>
      <c>
        <f>(M82*21)/100</f>
      </c>
      <c t="s">
        <v>28</v>
      </c>
    </row>
    <row r="83" spans="1:5" ht="12.75">
      <c r="A83" s="35" t="s">
        <v>56</v>
      </c>
      <c r="E83" s="39" t="s">
        <v>1319</v>
      </c>
    </row>
    <row r="84" spans="1:5" ht="12.75">
      <c r="A84" s="35" t="s">
        <v>57</v>
      </c>
      <c r="E84" s="40" t="s">
        <v>5</v>
      </c>
    </row>
    <row r="85" spans="1:5" ht="38.25">
      <c r="A85" t="s">
        <v>58</v>
      </c>
      <c r="E85" s="39" t="s">
        <v>1320</v>
      </c>
    </row>
    <row r="86" spans="1:16" ht="12.75">
      <c r="A86" t="s">
        <v>50</v>
      </c>
      <c s="34" t="s">
        <v>148</v>
      </c>
      <c s="34" t="s">
        <v>1321</v>
      </c>
      <c s="35" t="s">
        <v>5</v>
      </c>
      <c s="6" t="s">
        <v>1322</v>
      </c>
      <c s="36" t="s">
        <v>114</v>
      </c>
      <c s="37">
        <v>9.8</v>
      </c>
      <c s="36">
        <v>0</v>
      </c>
      <c s="36">
        <f>ROUND(G86*H86,6)</f>
      </c>
      <c r="L86" s="38">
        <v>0</v>
      </c>
      <c s="32">
        <f>ROUND(ROUND(L86,2)*ROUND(G86,3),2)</f>
      </c>
      <c s="36" t="s">
        <v>55</v>
      </c>
      <c>
        <f>(M86*21)/100</f>
      </c>
      <c t="s">
        <v>28</v>
      </c>
    </row>
    <row r="87" spans="1:5" ht="12.75">
      <c r="A87" s="35" t="s">
        <v>56</v>
      </c>
      <c r="E87" s="39" t="s">
        <v>1322</v>
      </c>
    </row>
    <row r="88" spans="1:5" ht="12.75">
      <c r="A88" s="35" t="s">
        <v>57</v>
      </c>
      <c r="E88" s="40" t="s">
        <v>5</v>
      </c>
    </row>
    <row r="89" spans="1:5" ht="25.5">
      <c r="A89" t="s">
        <v>58</v>
      </c>
      <c r="E89" s="39" t="s">
        <v>1323</v>
      </c>
    </row>
    <row r="90" spans="1:16" ht="12.75">
      <c r="A90" t="s">
        <v>50</v>
      </c>
      <c s="34" t="s">
        <v>152</v>
      </c>
      <c s="34" t="s">
        <v>1324</v>
      </c>
      <c s="35" t="s">
        <v>5</v>
      </c>
      <c s="6" t="s">
        <v>1325</v>
      </c>
      <c s="36" t="s">
        <v>54</v>
      </c>
      <c s="37">
        <v>1</v>
      </c>
      <c s="36">
        <v>0</v>
      </c>
      <c s="36">
        <f>ROUND(G90*H90,6)</f>
      </c>
      <c r="L90" s="38">
        <v>0</v>
      </c>
      <c s="32">
        <f>ROUND(ROUND(L90,2)*ROUND(G90,3),2)</f>
      </c>
      <c s="36" t="s">
        <v>55</v>
      </c>
      <c>
        <f>(M90*21)/100</f>
      </c>
      <c t="s">
        <v>28</v>
      </c>
    </row>
    <row r="91" spans="1:5" ht="12.75">
      <c r="A91" s="35" t="s">
        <v>56</v>
      </c>
      <c r="E91" s="39" t="s">
        <v>1325</v>
      </c>
    </row>
    <row r="92" spans="1:5" ht="12.75">
      <c r="A92" s="35" t="s">
        <v>57</v>
      </c>
      <c r="E92" s="40" t="s">
        <v>5</v>
      </c>
    </row>
    <row r="93" spans="1:5" ht="89.25">
      <c r="A93" t="s">
        <v>58</v>
      </c>
      <c r="E93" s="39" t="s">
        <v>1326</v>
      </c>
    </row>
    <row r="94" spans="1:16" ht="12.75">
      <c r="A94" t="s">
        <v>50</v>
      </c>
      <c s="34" t="s">
        <v>156</v>
      </c>
      <c s="34" t="s">
        <v>1327</v>
      </c>
      <c s="35" t="s">
        <v>5</v>
      </c>
      <c s="6" t="s">
        <v>1328</v>
      </c>
      <c s="36" t="s">
        <v>114</v>
      </c>
      <c s="37">
        <v>1</v>
      </c>
      <c s="36">
        <v>0</v>
      </c>
      <c s="36">
        <f>ROUND(G94*H94,6)</f>
      </c>
      <c r="L94" s="38">
        <v>0</v>
      </c>
      <c s="32">
        <f>ROUND(ROUND(L94,2)*ROUND(G94,3),2)</f>
      </c>
      <c s="36" t="s">
        <v>55</v>
      </c>
      <c>
        <f>(M94*21)/100</f>
      </c>
      <c t="s">
        <v>28</v>
      </c>
    </row>
    <row r="95" spans="1:5" ht="12.75">
      <c r="A95" s="35" t="s">
        <v>56</v>
      </c>
      <c r="E95" s="39" t="s">
        <v>1328</v>
      </c>
    </row>
    <row r="96" spans="1:5" ht="12.75">
      <c r="A96" s="35" t="s">
        <v>57</v>
      </c>
      <c r="E96" s="40" t="s">
        <v>5</v>
      </c>
    </row>
    <row r="97" spans="1:5" ht="89.25">
      <c r="A97" t="s">
        <v>58</v>
      </c>
      <c r="E97" s="39" t="s">
        <v>1329</v>
      </c>
    </row>
    <row r="98" spans="1:16" ht="12.75">
      <c r="A98" t="s">
        <v>50</v>
      </c>
      <c s="34" t="s">
        <v>212</v>
      </c>
      <c s="34" t="s">
        <v>104</v>
      </c>
      <c s="35" t="s">
        <v>5</v>
      </c>
      <c s="6" t="s">
        <v>105</v>
      </c>
      <c s="36" t="s">
        <v>92</v>
      </c>
      <c s="37">
        <v>15</v>
      </c>
      <c s="36">
        <v>0</v>
      </c>
      <c s="36">
        <f>ROUND(G98*H98,6)</f>
      </c>
      <c r="L98" s="38">
        <v>0</v>
      </c>
      <c s="32">
        <f>ROUND(ROUND(L98,2)*ROUND(G98,3),2)</f>
      </c>
      <c s="36" t="s">
        <v>166</v>
      </c>
      <c>
        <f>(M98*21)/100</f>
      </c>
      <c t="s">
        <v>28</v>
      </c>
    </row>
    <row r="99" spans="1:5" ht="12.75">
      <c r="A99" s="35" t="s">
        <v>56</v>
      </c>
      <c r="E99" s="39" t="s">
        <v>105</v>
      </c>
    </row>
    <row r="100" spans="1:5" ht="12.75">
      <c r="A100" s="35" t="s">
        <v>57</v>
      </c>
      <c r="E100" s="40" t="s">
        <v>5</v>
      </c>
    </row>
    <row r="101" spans="1:5" ht="12.75">
      <c r="A101" t="s">
        <v>58</v>
      </c>
      <c r="E101" s="39" t="s">
        <v>292</v>
      </c>
    </row>
    <row r="102" spans="1:16" ht="12.75">
      <c r="A102" t="s">
        <v>50</v>
      </c>
      <c s="34" t="s">
        <v>218</v>
      </c>
      <c s="34" t="s">
        <v>1330</v>
      </c>
      <c s="35" t="s">
        <v>5</v>
      </c>
      <c s="6" t="s">
        <v>1331</v>
      </c>
      <c s="36" t="s">
        <v>54</v>
      </c>
      <c s="37">
        <v>1</v>
      </c>
      <c s="36">
        <v>0</v>
      </c>
      <c s="36">
        <f>ROUND(G102*H102,6)</f>
      </c>
      <c r="L102" s="38">
        <v>0</v>
      </c>
      <c s="32">
        <f>ROUND(ROUND(L102,2)*ROUND(G102,3),2)</f>
      </c>
      <c s="36" t="s">
        <v>166</v>
      </c>
      <c>
        <f>(M102*21)/100</f>
      </c>
      <c t="s">
        <v>28</v>
      </c>
    </row>
    <row r="103" spans="1:5" ht="12.75">
      <c r="A103" s="35" t="s">
        <v>56</v>
      </c>
      <c r="E103" s="39" t="s">
        <v>1331</v>
      </c>
    </row>
    <row r="104" spans="1:5" ht="12.75">
      <c r="A104" s="35" t="s">
        <v>57</v>
      </c>
      <c r="E104" s="40" t="s">
        <v>5</v>
      </c>
    </row>
    <row r="105" spans="1:5" ht="76.5">
      <c r="A105" t="s">
        <v>58</v>
      </c>
      <c r="E105" s="39" t="s">
        <v>1332</v>
      </c>
    </row>
    <row r="106" spans="1:13" ht="12.75">
      <c r="A106" t="s">
        <v>47</v>
      </c>
      <c r="C106" s="31" t="s">
        <v>392</v>
      </c>
      <c r="E106" s="33" t="s">
        <v>393</v>
      </c>
      <c r="J106" s="32">
        <f>0</f>
      </c>
      <c s="32">
        <f>0</f>
      </c>
      <c s="32">
        <f>0+L107+L111</f>
      </c>
      <c s="32">
        <f>0+M107+M111</f>
      </c>
    </row>
    <row r="107" spans="1:16" ht="25.5">
      <c r="A107" t="s">
        <v>50</v>
      </c>
      <c s="34" t="s">
        <v>51</v>
      </c>
      <c s="34" t="s">
        <v>1256</v>
      </c>
      <c s="35" t="s">
        <v>1257</v>
      </c>
      <c s="6" t="s">
        <v>1258</v>
      </c>
      <c s="36" t="s">
        <v>398</v>
      </c>
      <c s="37">
        <v>130.83</v>
      </c>
      <c s="36">
        <v>0</v>
      </c>
      <c s="36">
        <f>ROUND(G107*H107,6)</f>
      </c>
      <c r="L107" s="38">
        <v>0</v>
      </c>
      <c s="32">
        <f>ROUND(ROUND(L107,2)*ROUND(G107,3),2)</f>
      </c>
      <c s="36" t="s">
        <v>166</v>
      </c>
      <c>
        <f>(M107*21)/100</f>
      </c>
      <c t="s">
        <v>28</v>
      </c>
    </row>
    <row r="108" spans="1:5" ht="25.5">
      <c r="A108" s="35" t="s">
        <v>56</v>
      </c>
      <c r="E108" s="39" t="s">
        <v>1259</v>
      </c>
    </row>
    <row r="109" spans="1:5" ht="12.75">
      <c r="A109" s="35" t="s">
        <v>57</v>
      </c>
      <c r="E109" s="40" t="s">
        <v>5</v>
      </c>
    </row>
    <row r="110" spans="1:5" ht="89.25">
      <c r="A110" t="s">
        <v>58</v>
      </c>
      <c r="E110" s="39" t="s">
        <v>1333</v>
      </c>
    </row>
    <row r="111" spans="1:16" ht="25.5">
      <c r="A111" t="s">
        <v>50</v>
      </c>
      <c s="34" t="s">
        <v>28</v>
      </c>
      <c s="34" t="s">
        <v>1334</v>
      </c>
      <c s="35" t="s">
        <v>1335</v>
      </c>
      <c s="6" t="s">
        <v>1336</v>
      </c>
      <c s="36" t="s">
        <v>398</v>
      </c>
      <c s="37">
        <v>1.584</v>
      </c>
      <c s="36">
        <v>0</v>
      </c>
      <c s="36">
        <f>ROUND(G111*H111,6)</f>
      </c>
      <c r="L111" s="38">
        <v>0</v>
      </c>
      <c s="32">
        <f>ROUND(ROUND(L111,2)*ROUND(G111,3),2)</f>
      </c>
      <c s="36" t="s">
        <v>166</v>
      </c>
      <c>
        <f>(M111*21)/100</f>
      </c>
      <c t="s">
        <v>28</v>
      </c>
    </row>
    <row r="112" spans="1:5" ht="12.75">
      <c r="A112" s="35" t="s">
        <v>56</v>
      </c>
      <c r="E112" s="39" t="s">
        <v>1337</v>
      </c>
    </row>
    <row r="113" spans="1:5" ht="12.75">
      <c r="A113" s="35" t="s">
        <v>57</v>
      </c>
      <c r="E113" s="40" t="s">
        <v>5</v>
      </c>
    </row>
    <row r="114" spans="1:5" ht="89.25">
      <c r="A114" t="s">
        <v>58</v>
      </c>
      <c r="E114" s="39" t="s">
        <v>1338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1213</v>
      </c>
      <c s="41">
        <f>Rekapitulace!C29</f>
      </c>
      <c s="20" t="s">
        <v>0</v>
      </c>
      <c t="s">
        <v>23</v>
      </c>
      <c t="s">
        <v>28</v>
      </c>
    </row>
    <row r="4" spans="1:16" ht="32" customHeight="1">
      <c r="A4" s="24" t="s">
        <v>20</v>
      </c>
      <c s="25" t="s">
        <v>29</v>
      </c>
      <c s="27" t="s">
        <v>1213</v>
      </c>
      <c r="E4" s="26" t="s">
        <v>1214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1341</v>
      </c>
      <c r="E8" s="30" t="s">
        <v>1340</v>
      </c>
      <c r="J8" s="29">
        <f>0+J9+J50+J75+J84+J101+J114+J139+J144+J149</f>
      </c>
      <c s="29">
        <f>0+K9+K50+K75+K84+K101+K114+K139+K144+K149</f>
      </c>
      <c s="29">
        <f>0+L9+L50+L75+L84+L101+L114+L139+L144+L149</f>
      </c>
      <c s="29">
        <f>0+M9+M50+M75+M84+M101+M114+M139+M144+M149</f>
      </c>
    </row>
    <row r="9" spans="1:13" ht="12.75">
      <c r="A9" t="s">
        <v>47</v>
      </c>
      <c r="C9" s="31" t="s">
        <v>51</v>
      </c>
      <c r="E9" s="33" t="s">
        <v>912</v>
      </c>
      <c r="J9" s="32">
        <f>0</f>
      </c>
      <c s="32">
        <f>0</f>
      </c>
      <c s="32">
        <f>0+L10+L14+L18+L22+L26+L30+L34+L38+L42+L46</f>
      </c>
      <c s="32">
        <f>0+M10+M14+M18+M22+M26+M30+M34+M38+M42+M46</f>
      </c>
    </row>
    <row r="10" spans="1:16" ht="25.5">
      <c r="A10" t="s">
        <v>50</v>
      </c>
      <c s="34" t="s">
        <v>51</v>
      </c>
      <c s="34" t="s">
        <v>1342</v>
      </c>
      <c s="35" t="s">
        <v>5</v>
      </c>
      <c s="6" t="s">
        <v>1343</v>
      </c>
      <c s="36" t="s">
        <v>97</v>
      </c>
      <c s="37">
        <v>662</v>
      </c>
      <c s="36">
        <v>0</v>
      </c>
      <c s="36">
        <f>ROUND(G10*H10,6)</f>
      </c>
      <c r="L10" s="38">
        <v>0</v>
      </c>
      <c s="32">
        <f>ROUND(ROUND(L10,2)*ROUND(G10,3),2)</f>
      </c>
      <c s="36" t="s">
        <v>414</v>
      </c>
      <c>
        <f>(M10*21)/100</f>
      </c>
      <c t="s">
        <v>28</v>
      </c>
    </row>
    <row r="11" spans="1:5" ht="38.25">
      <c r="A11" s="35" t="s">
        <v>56</v>
      </c>
      <c r="E11" s="39" t="s">
        <v>1344</v>
      </c>
    </row>
    <row r="12" spans="1:5" ht="25.5">
      <c r="A12" s="35" t="s">
        <v>57</v>
      </c>
      <c r="E12" s="42" t="s">
        <v>1345</v>
      </c>
    </row>
    <row r="13" spans="1:5" ht="12.75">
      <c r="A13" t="s">
        <v>58</v>
      </c>
      <c r="E13" s="39" t="s">
        <v>5</v>
      </c>
    </row>
    <row r="14" spans="1:16" ht="25.5">
      <c r="A14" t="s">
        <v>50</v>
      </c>
      <c s="34" t="s">
        <v>28</v>
      </c>
      <c s="34" t="s">
        <v>1346</v>
      </c>
      <c s="35" t="s">
        <v>5</v>
      </c>
      <c s="6" t="s">
        <v>1347</v>
      </c>
      <c s="36" t="s">
        <v>1015</v>
      </c>
      <c s="37">
        <v>69.51</v>
      </c>
      <c s="36">
        <v>0</v>
      </c>
      <c s="36">
        <f>ROUND(G14*H14,6)</f>
      </c>
      <c r="L14" s="38">
        <v>0</v>
      </c>
      <c s="32">
        <f>ROUND(ROUND(L14,2)*ROUND(G14,3),2)</f>
      </c>
      <c s="36" t="s">
        <v>414</v>
      </c>
      <c>
        <f>(M14*21)/100</f>
      </c>
      <c t="s">
        <v>28</v>
      </c>
    </row>
    <row r="15" spans="1:5" ht="25.5">
      <c r="A15" s="35" t="s">
        <v>56</v>
      </c>
      <c r="E15" s="39" t="s">
        <v>1347</v>
      </c>
    </row>
    <row r="16" spans="1:5" ht="38.25">
      <c r="A16" s="35" t="s">
        <v>57</v>
      </c>
      <c r="E16" s="42" t="s">
        <v>1348</v>
      </c>
    </row>
    <row r="17" spans="1:5" ht="12.75">
      <c r="A17" t="s">
        <v>58</v>
      </c>
      <c r="E17" s="39" t="s">
        <v>5</v>
      </c>
    </row>
    <row r="18" spans="1:16" ht="25.5">
      <c r="A18" t="s">
        <v>50</v>
      </c>
      <c s="34" t="s">
        <v>26</v>
      </c>
      <c s="34" t="s">
        <v>1349</v>
      </c>
      <c s="35" t="s">
        <v>5</v>
      </c>
      <c s="6" t="s">
        <v>1350</v>
      </c>
      <c s="36" t="s">
        <v>1015</v>
      </c>
      <c s="37">
        <v>162.19</v>
      </c>
      <c s="36">
        <v>0</v>
      </c>
      <c s="36">
        <f>ROUND(G18*H18,6)</f>
      </c>
      <c r="L18" s="38">
        <v>0</v>
      </c>
      <c s="32">
        <f>ROUND(ROUND(L18,2)*ROUND(G18,3),2)</f>
      </c>
      <c s="36" t="s">
        <v>414</v>
      </c>
      <c>
        <f>(M18*21)/100</f>
      </c>
      <c t="s">
        <v>28</v>
      </c>
    </row>
    <row r="19" spans="1:5" ht="25.5">
      <c r="A19" s="35" t="s">
        <v>56</v>
      </c>
      <c r="E19" s="39" t="s">
        <v>1350</v>
      </c>
    </row>
    <row r="20" spans="1:5" ht="38.25">
      <c r="A20" s="35" t="s">
        <v>57</v>
      </c>
      <c r="E20" s="42" t="s">
        <v>1351</v>
      </c>
    </row>
    <row r="21" spans="1:5" ht="12.75">
      <c r="A21" t="s">
        <v>58</v>
      </c>
      <c r="E21" s="39" t="s">
        <v>5</v>
      </c>
    </row>
    <row r="22" spans="1:16" ht="25.5">
      <c r="A22" t="s">
        <v>50</v>
      </c>
      <c s="34" t="s">
        <v>66</v>
      </c>
      <c s="34" t="s">
        <v>1352</v>
      </c>
      <c s="35" t="s">
        <v>5</v>
      </c>
      <c s="6" t="s">
        <v>1353</v>
      </c>
      <c s="36" t="s">
        <v>1015</v>
      </c>
      <c s="37">
        <v>7.487</v>
      </c>
      <c s="36">
        <v>0</v>
      </c>
      <c s="36">
        <f>ROUND(G22*H22,6)</f>
      </c>
      <c r="L22" s="38">
        <v>0</v>
      </c>
      <c s="32">
        <f>ROUND(ROUND(L22,2)*ROUND(G22,3),2)</f>
      </c>
      <c s="36" t="s">
        <v>414</v>
      </c>
      <c>
        <f>(M22*21)/100</f>
      </c>
      <c t="s">
        <v>28</v>
      </c>
    </row>
    <row r="23" spans="1:5" ht="25.5">
      <c r="A23" s="35" t="s">
        <v>56</v>
      </c>
      <c r="E23" s="39" t="s">
        <v>1353</v>
      </c>
    </row>
    <row r="24" spans="1:5" ht="102">
      <c r="A24" s="35" t="s">
        <v>57</v>
      </c>
      <c r="E24" s="42" t="s">
        <v>1354</v>
      </c>
    </row>
    <row r="25" spans="1:5" ht="12.75">
      <c r="A25" t="s">
        <v>58</v>
      </c>
      <c r="E25" s="39" t="s">
        <v>5</v>
      </c>
    </row>
    <row r="26" spans="1:16" ht="25.5">
      <c r="A26" t="s">
        <v>50</v>
      </c>
      <c s="34" t="s">
        <v>69</v>
      </c>
      <c s="34" t="s">
        <v>1355</v>
      </c>
      <c s="35" t="s">
        <v>5</v>
      </c>
      <c s="6" t="s">
        <v>1356</v>
      </c>
      <c s="36" t="s">
        <v>1015</v>
      </c>
      <c s="37">
        <v>17.469</v>
      </c>
      <c s="36">
        <v>0</v>
      </c>
      <c s="36">
        <f>ROUND(G26*H26,6)</f>
      </c>
      <c r="L26" s="38">
        <v>0</v>
      </c>
      <c s="32">
        <f>ROUND(ROUND(L26,2)*ROUND(G26,3),2)</f>
      </c>
      <c s="36" t="s">
        <v>414</v>
      </c>
      <c>
        <f>(M26*21)/100</f>
      </c>
      <c t="s">
        <v>28</v>
      </c>
    </row>
    <row r="27" spans="1:5" ht="25.5">
      <c r="A27" s="35" t="s">
        <v>56</v>
      </c>
      <c r="E27" s="39" t="s">
        <v>1356</v>
      </c>
    </row>
    <row r="28" spans="1:5" ht="102">
      <c r="A28" s="35" t="s">
        <v>57</v>
      </c>
      <c r="E28" s="42" t="s">
        <v>1357</v>
      </c>
    </row>
    <row r="29" spans="1:5" ht="12.75">
      <c r="A29" t="s">
        <v>58</v>
      </c>
      <c r="E29" s="39" t="s">
        <v>5</v>
      </c>
    </row>
    <row r="30" spans="1:16" ht="25.5">
      <c r="A30" t="s">
        <v>50</v>
      </c>
      <c s="34" t="s">
        <v>27</v>
      </c>
      <c s="34" t="s">
        <v>1358</v>
      </c>
      <c s="35" t="s">
        <v>5</v>
      </c>
      <c s="6" t="s">
        <v>1359</v>
      </c>
      <c s="36" t="s">
        <v>1015</v>
      </c>
      <c s="37">
        <v>3</v>
      </c>
      <c s="36">
        <v>0</v>
      </c>
      <c s="36">
        <f>ROUND(G30*H30,6)</f>
      </c>
      <c r="L30" s="38">
        <v>0</v>
      </c>
      <c s="32">
        <f>ROUND(ROUND(L30,2)*ROUND(G30,3),2)</f>
      </c>
      <c s="36" t="s">
        <v>414</v>
      </c>
      <c>
        <f>(M30*21)/100</f>
      </c>
      <c t="s">
        <v>28</v>
      </c>
    </row>
    <row r="31" spans="1:5" ht="25.5">
      <c r="A31" s="35" t="s">
        <v>56</v>
      </c>
      <c r="E31" s="39" t="s">
        <v>1359</v>
      </c>
    </row>
    <row r="32" spans="1:5" ht="12.75">
      <c r="A32" s="35" t="s">
        <v>57</v>
      </c>
      <c r="E32" s="40" t="s">
        <v>1360</v>
      </c>
    </row>
    <row r="33" spans="1:5" ht="12.75">
      <c r="A33" t="s">
        <v>58</v>
      </c>
      <c r="E33" s="39" t="s">
        <v>5</v>
      </c>
    </row>
    <row r="34" spans="1:16" ht="25.5">
      <c r="A34" t="s">
        <v>50</v>
      </c>
      <c s="34" t="s">
        <v>89</v>
      </c>
      <c s="34" t="s">
        <v>1361</v>
      </c>
      <c s="35" t="s">
        <v>5</v>
      </c>
      <c s="6" t="s">
        <v>1362</v>
      </c>
      <c s="36" t="s">
        <v>1015</v>
      </c>
      <c s="37">
        <v>2.16</v>
      </c>
      <c s="36">
        <v>0</v>
      </c>
      <c s="36">
        <f>ROUND(G34*H34,6)</f>
      </c>
      <c r="L34" s="38">
        <v>0</v>
      </c>
      <c s="32">
        <f>ROUND(ROUND(L34,2)*ROUND(G34,3),2)</f>
      </c>
      <c s="36" t="s">
        <v>414</v>
      </c>
      <c>
        <f>(M34*21)/100</f>
      </c>
      <c t="s">
        <v>28</v>
      </c>
    </row>
    <row r="35" spans="1:5" ht="25.5">
      <c r="A35" s="35" t="s">
        <v>56</v>
      </c>
      <c r="E35" s="39" t="s">
        <v>1362</v>
      </c>
    </row>
    <row r="36" spans="1:5" ht="12.75">
      <c r="A36" s="35" t="s">
        <v>57</v>
      </c>
      <c r="E36" s="40" t="s">
        <v>1363</v>
      </c>
    </row>
    <row r="37" spans="1:5" ht="12.75">
      <c r="A37" t="s">
        <v>58</v>
      </c>
      <c r="E37" s="39" t="s">
        <v>5</v>
      </c>
    </row>
    <row r="38" spans="1:16" ht="25.5">
      <c r="A38" t="s">
        <v>50</v>
      </c>
      <c s="34" t="s">
        <v>94</v>
      </c>
      <c s="34" t="s">
        <v>1364</v>
      </c>
      <c s="35" t="s">
        <v>5</v>
      </c>
      <c s="6" t="s">
        <v>1365</v>
      </c>
      <c s="36" t="s">
        <v>1015</v>
      </c>
      <c s="37">
        <v>1.045</v>
      </c>
      <c s="36">
        <v>0</v>
      </c>
      <c s="36">
        <f>ROUND(G38*H38,6)</f>
      </c>
      <c r="L38" s="38">
        <v>0</v>
      </c>
      <c s="32">
        <f>ROUND(ROUND(L38,2)*ROUND(G38,3),2)</f>
      </c>
      <c s="36" t="s">
        <v>414</v>
      </c>
      <c>
        <f>(M38*21)/100</f>
      </c>
      <c t="s">
        <v>28</v>
      </c>
    </row>
    <row r="39" spans="1:5" ht="38.25">
      <c r="A39" s="35" t="s">
        <v>56</v>
      </c>
      <c r="E39" s="39" t="s">
        <v>1366</v>
      </c>
    </row>
    <row r="40" spans="1:5" ht="51">
      <c r="A40" s="35" t="s">
        <v>57</v>
      </c>
      <c r="E40" s="42" t="s">
        <v>1367</v>
      </c>
    </row>
    <row r="41" spans="1:5" ht="12.75">
      <c r="A41" t="s">
        <v>58</v>
      </c>
      <c r="E41" s="39" t="s">
        <v>5</v>
      </c>
    </row>
    <row r="42" spans="1:16" ht="12.75">
      <c r="A42" t="s">
        <v>50</v>
      </c>
      <c s="34" t="s">
        <v>99</v>
      </c>
      <c s="34" t="s">
        <v>1368</v>
      </c>
      <c s="35" t="s">
        <v>5</v>
      </c>
      <c s="6" t="s">
        <v>1369</v>
      </c>
      <c s="36" t="s">
        <v>398</v>
      </c>
      <c s="37">
        <v>2.09</v>
      </c>
      <c s="36">
        <v>1</v>
      </c>
      <c s="36">
        <f>ROUND(G42*H42,6)</f>
      </c>
      <c r="L42" s="38">
        <v>0</v>
      </c>
      <c s="32">
        <f>ROUND(ROUND(L42,2)*ROUND(G42,3),2)</f>
      </c>
      <c s="36" t="s">
        <v>414</v>
      </c>
      <c>
        <f>(M42*21)/100</f>
      </c>
      <c t="s">
        <v>28</v>
      </c>
    </row>
    <row r="43" spans="1:5" ht="12.75">
      <c r="A43" s="35" t="s">
        <v>56</v>
      </c>
      <c r="E43" s="39" t="s">
        <v>1369</v>
      </c>
    </row>
    <row r="44" spans="1:5" ht="12.75">
      <c r="A44" s="35" t="s">
        <v>57</v>
      </c>
      <c r="E44" s="40" t="s">
        <v>1370</v>
      </c>
    </row>
    <row r="45" spans="1:5" ht="12.75">
      <c r="A45" t="s">
        <v>58</v>
      </c>
      <c r="E45" s="39" t="s">
        <v>5</v>
      </c>
    </row>
    <row r="46" spans="1:16" ht="25.5">
      <c r="A46" t="s">
        <v>50</v>
      </c>
      <c s="34" t="s">
        <v>103</v>
      </c>
      <c s="34" t="s">
        <v>1371</v>
      </c>
      <c s="35" t="s">
        <v>5</v>
      </c>
      <c s="6" t="s">
        <v>1372</v>
      </c>
      <c s="36" t="s">
        <v>97</v>
      </c>
      <c s="37">
        <v>662</v>
      </c>
      <c s="36">
        <v>0</v>
      </c>
      <c s="36">
        <f>ROUND(G46*H46,6)</f>
      </c>
      <c r="L46" s="38">
        <v>0</v>
      </c>
      <c s="32">
        <f>ROUND(ROUND(L46,2)*ROUND(G46,3),2)</f>
      </c>
      <c s="36" t="s">
        <v>414</v>
      </c>
      <c>
        <f>(M46*21)/100</f>
      </c>
      <c t="s">
        <v>28</v>
      </c>
    </row>
    <row r="47" spans="1:5" ht="25.5">
      <c r="A47" s="35" t="s">
        <v>56</v>
      </c>
      <c r="E47" s="39" t="s">
        <v>1372</v>
      </c>
    </row>
    <row r="48" spans="1:5" ht="25.5">
      <c r="A48" s="35" t="s">
        <v>57</v>
      </c>
      <c r="E48" s="42" t="s">
        <v>1345</v>
      </c>
    </row>
    <row r="49" spans="1:5" ht="12.75">
      <c r="A49" t="s">
        <v>58</v>
      </c>
      <c r="E49" s="39" t="s">
        <v>5</v>
      </c>
    </row>
    <row r="50" spans="1:13" ht="12.75">
      <c r="A50" t="s">
        <v>47</v>
      </c>
      <c r="C50" s="31" t="s">
        <v>28</v>
      </c>
      <c r="E50" s="33" t="s">
        <v>1230</v>
      </c>
      <c r="J50" s="32">
        <f>0</f>
      </c>
      <c s="32">
        <f>0</f>
      </c>
      <c s="32">
        <f>0+L51+L55+L59+L63+L67+L71</f>
      </c>
      <c s="32">
        <f>0+M51+M55+M59+M63+M67+M71</f>
      </c>
    </row>
    <row r="51" spans="1:16" ht="25.5">
      <c r="A51" t="s">
        <v>50</v>
      </c>
      <c s="34" t="s">
        <v>107</v>
      </c>
      <c s="34" t="s">
        <v>1373</v>
      </c>
      <c s="35" t="s">
        <v>5</v>
      </c>
      <c s="6" t="s">
        <v>1374</v>
      </c>
      <c s="36" t="s">
        <v>1015</v>
      </c>
      <c s="37">
        <v>15.575</v>
      </c>
      <c s="36">
        <v>1.665</v>
      </c>
      <c s="36">
        <f>ROUND(G51*H51,6)</f>
      </c>
      <c r="L51" s="38">
        <v>0</v>
      </c>
      <c s="32">
        <f>ROUND(ROUND(L51,2)*ROUND(G51,3),2)</f>
      </c>
      <c s="36" t="s">
        <v>414</v>
      </c>
      <c>
        <f>(M51*21)/100</f>
      </c>
      <c t="s">
        <v>28</v>
      </c>
    </row>
    <row r="52" spans="1:5" ht="25.5">
      <c r="A52" s="35" t="s">
        <v>56</v>
      </c>
      <c r="E52" s="39" t="s">
        <v>1374</v>
      </c>
    </row>
    <row r="53" spans="1:5" ht="38.25">
      <c r="A53" s="35" t="s">
        <v>57</v>
      </c>
      <c r="E53" s="40" t="s">
        <v>1375</v>
      </c>
    </row>
    <row r="54" spans="1:5" ht="12.75">
      <c r="A54" t="s">
        <v>58</v>
      </c>
      <c r="E54" s="39" t="s">
        <v>5</v>
      </c>
    </row>
    <row r="55" spans="1:16" ht="25.5">
      <c r="A55" t="s">
        <v>50</v>
      </c>
      <c s="34" t="s">
        <v>111</v>
      </c>
      <c s="34" t="s">
        <v>1376</v>
      </c>
      <c s="35" t="s">
        <v>5</v>
      </c>
      <c s="6" t="s">
        <v>1377</v>
      </c>
      <c s="36" t="s">
        <v>97</v>
      </c>
      <c s="37">
        <v>170.84</v>
      </c>
      <c s="36">
        <v>0.00017</v>
      </c>
      <c s="36">
        <f>ROUND(G55*H55,6)</f>
      </c>
      <c r="L55" s="38">
        <v>0</v>
      </c>
      <c s="32">
        <f>ROUND(ROUND(L55,2)*ROUND(G55,3),2)</f>
      </c>
      <c s="36" t="s">
        <v>414</v>
      </c>
      <c>
        <f>(M55*21)/100</f>
      </c>
      <c t="s">
        <v>28</v>
      </c>
    </row>
    <row r="56" spans="1:5" ht="25.5">
      <c r="A56" s="35" t="s">
        <v>56</v>
      </c>
      <c r="E56" s="39" t="s">
        <v>1377</v>
      </c>
    </row>
    <row r="57" spans="1:5" ht="12.75">
      <c r="A57" s="35" t="s">
        <v>57</v>
      </c>
      <c r="E57" s="40" t="s">
        <v>1378</v>
      </c>
    </row>
    <row r="58" spans="1:5" ht="12.75">
      <c r="A58" t="s">
        <v>58</v>
      </c>
      <c r="E58" s="39" t="s">
        <v>5</v>
      </c>
    </row>
    <row r="59" spans="1:16" ht="12.75">
      <c r="A59" t="s">
        <v>50</v>
      </c>
      <c s="34" t="s">
        <v>116</v>
      </c>
      <c s="34" t="s">
        <v>1379</v>
      </c>
      <c s="35" t="s">
        <v>5</v>
      </c>
      <c s="6" t="s">
        <v>1380</v>
      </c>
      <c s="36" t="s">
        <v>97</v>
      </c>
      <c s="37">
        <v>202.36</v>
      </c>
      <c s="36">
        <v>0.0002</v>
      </c>
      <c s="36">
        <f>ROUND(G59*H59,6)</f>
      </c>
      <c r="L59" s="38">
        <v>0</v>
      </c>
      <c s="32">
        <f>ROUND(ROUND(L59,2)*ROUND(G59,3),2)</f>
      </c>
      <c s="36" t="s">
        <v>414</v>
      </c>
      <c>
        <f>(M59*21)/100</f>
      </c>
      <c t="s">
        <v>28</v>
      </c>
    </row>
    <row r="60" spans="1:5" ht="12.75">
      <c r="A60" s="35" t="s">
        <v>56</v>
      </c>
      <c r="E60" s="39" t="s">
        <v>1380</v>
      </c>
    </row>
    <row r="61" spans="1:5" ht="12.75">
      <c r="A61" s="35" t="s">
        <v>57</v>
      </c>
      <c r="E61" s="40" t="s">
        <v>1381</v>
      </c>
    </row>
    <row r="62" spans="1:5" ht="12.75">
      <c r="A62" t="s">
        <v>58</v>
      </c>
      <c r="E62" s="39" t="s">
        <v>5</v>
      </c>
    </row>
    <row r="63" spans="1:16" ht="12.75">
      <c r="A63" t="s">
        <v>50</v>
      </c>
      <c s="34" t="s">
        <v>120</v>
      </c>
      <c s="34" t="s">
        <v>1382</v>
      </c>
      <c s="35" t="s">
        <v>5</v>
      </c>
      <c s="6" t="s">
        <v>1383</v>
      </c>
      <c s="36" t="s">
        <v>1015</v>
      </c>
      <c s="37">
        <v>4.271</v>
      </c>
      <c s="36">
        <v>2.30102</v>
      </c>
      <c s="36">
        <f>ROUND(G63*H63,6)</f>
      </c>
      <c r="L63" s="38">
        <v>0</v>
      </c>
      <c s="32">
        <f>ROUND(ROUND(L63,2)*ROUND(G63,3),2)</f>
      </c>
      <c s="36" t="s">
        <v>414</v>
      </c>
      <c>
        <f>(M63*21)/100</f>
      </c>
      <c t="s">
        <v>28</v>
      </c>
    </row>
    <row r="64" spans="1:5" ht="12.75">
      <c r="A64" s="35" t="s">
        <v>56</v>
      </c>
      <c r="E64" s="39" t="s">
        <v>1383</v>
      </c>
    </row>
    <row r="65" spans="1:5" ht="12.75">
      <c r="A65" s="35" t="s">
        <v>57</v>
      </c>
      <c r="E65" s="40" t="s">
        <v>1384</v>
      </c>
    </row>
    <row r="66" spans="1:5" ht="12.75">
      <c r="A66" t="s">
        <v>58</v>
      </c>
      <c r="E66" s="39" t="s">
        <v>5</v>
      </c>
    </row>
    <row r="67" spans="1:16" ht="12.75">
      <c r="A67" t="s">
        <v>50</v>
      </c>
      <c s="34" t="s">
        <v>125</v>
      </c>
      <c s="34" t="s">
        <v>1385</v>
      </c>
      <c s="35" t="s">
        <v>5</v>
      </c>
      <c s="6" t="s">
        <v>1386</v>
      </c>
      <c s="36" t="s">
        <v>114</v>
      </c>
      <c s="37">
        <v>85.42</v>
      </c>
      <c s="36">
        <v>0.00116</v>
      </c>
      <c s="36">
        <f>ROUND(G67*H67,6)</f>
      </c>
      <c r="L67" s="38">
        <v>0</v>
      </c>
      <c s="32">
        <f>ROUND(ROUND(L67,2)*ROUND(G67,3),2)</f>
      </c>
      <c s="36" t="s">
        <v>414</v>
      </c>
      <c>
        <f>(M67*21)/100</f>
      </c>
      <c t="s">
        <v>28</v>
      </c>
    </row>
    <row r="68" spans="1:5" ht="12.75">
      <c r="A68" s="35" t="s">
        <v>56</v>
      </c>
      <c r="E68" s="39" t="s">
        <v>1386</v>
      </c>
    </row>
    <row r="69" spans="1:5" ht="12.75">
      <c r="A69" s="35" t="s">
        <v>57</v>
      </c>
      <c r="E69" s="40" t="s">
        <v>5</v>
      </c>
    </row>
    <row r="70" spans="1:5" ht="12.75">
      <c r="A70" t="s">
        <v>58</v>
      </c>
      <c r="E70" s="39" t="s">
        <v>5</v>
      </c>
    </row>
    <row r="71" spans="1:16" ht="25.5">
      <c r="A71" t="s">
        <v>50</v>
      </c>
      <c s="34" t="s">
        <v>129</v>
      </c>
      <c s="34" t="s">
        <v>1387</v>
      </c>
      <c s="35" t="s">
        <v>5</v>
      </c>
      <c s="6" t="s">
        <v>1388</v>
      </c>
      <c s="36" t="s">
        <v>1015</v>
      </c>
      <c s="37">
        <v>10.025</v>
      </c>
      <c s="36">
        <v>1.93125</v>
      </c>
      <c s="36">
        <f>ROUND(G71*H71,6)</f>
      </c>
      <c r="L71" s="38">
        <v>0</v>
      </c>
      <c s="32">
        <f>ROUND(ROUND(L71,2)*ROUND(G71,3),2)</f>
      </c>
      <c s="36" t="s">
        <v>414</v>
      </c>
      <c>
        <f>(M71*21)/100</f>
      </c>
      <c t="s">
        <v>28</v>
      </c>
    </row>
    <row r="72" spans="1:5" ht="25.5">
      <c r="A72" s="35" t="s">
        <v>56</v>
      </c>
      <c r="E72" s="39" t="s">
        <v>1388</v>
      </c>
    </row>
    <row r="73" spans="1:5" ht="51">
      <c r="A73" s="35" t="s">
        <v>57</v>
      </c>
      <c r="E73" s="42" t="s">
        <v>1389</v>
      </c>
    </row>
    <row r="74" spans="1:5" ht="12.75">
      <c r="A74" t="s">
        <v>58</v>
      </c>
      <c r="E74" s="39" t="s">
        <v>5</v>
      </c>
    </row>
    <row r="75" spans="1:13" ht="12.75">
      <c r="A75" t="s">
        <v>47</v>
      </c>
      <c r="C75" s="31" t="s">
        <v>66</v>
      </c>
      <c r="E75" s="33" t="s">
        <v>1028</v>
      </c>
      <c r="J75" s="32">
        <f>0</f>
      </c>
      <c s="32">
        <f>0</f>
      </c>
      <c s="32">
        <f>0+L76+L80</f>
      </c>
      <c s="32">
        <f>0+M76+M80</f>
      </c>
    </row>
    <row r="76" spans="1:16" ht="12.75">
      <c r="A76" t="s">
        <v>50</v>
      </c>
      <c s="34" t="s">
        <v>133</v>
      </c>
      <c s="34" t="s">
        <v>1390</v>
      </c>
      <c s="35" t="s">
        <v>5</v>
      </c>
      <c s="6" t="s">
        <v>1391</v>
      </c>
      <c s="36" t="s">
        <v>97</v>
      </c>
      <c s="37">
        <v>662</v>
      </c>
      <c s="36">
        <v>0.20266</v>
      </c>
      <c s="36">
        <f>ROUND(G76*H76,6)</f>
      </c>
      <c r="L76" s="38">
        <v>0</v>
      </c>
      <c s="32">
        <f>ROUND(ROUND(L76,2)*ROUND(G76,3),2)</f>
      </c>
      <c s="36" t="s">
        <v>414</v>
      </c>
      <c>
        <f>(M76*21)/100</f>
      </c>
      <c t="s">
        <v>28</v>
      </c>
    </row>
    <row r="77" spans="1:5" ht="12.75">
      <c r="A77" s="35" t="s">
        <v>56</v>
      </c>
      <c r="E77" s="39" t="s">
        <v>1391</v>
      </c>
    </row>
    <row r="78" spans="1:5" ht="25.5">
      <c r="A78" s="35" t="s">
        <v>57</v>
      </c>
      <c r="E78" s="42" t="s">
        <v>1392</v>
      </c>
    </row>
    <row r="79" spans="1:5" ht="12.75">
      <c r="A79" t="s">
        <v>58</v>
      </c>
      <c r="E79" s="39" t="s">
        <v>5</v>
      </c>
    </row>
    <row r="80" spans="1:16" ht="25.5">
      <c r="A80" t="s">
        <v>50</v>
      </c>
      <c s="34" t="s">
        <v>137</v>
      </c>
      <c s="34" t="s">
        <v>1393</v>
      </c>
      <c s="35" t="s">
        <v>5</v>
      </c>
      <c s="6" t="s">
        <v>1394</v>
      </c>
      <c s="36" t="s">
        <v>1015</v>
      </c>
      <c s="37">
        <v>0.36</v>
      </c>
      <c s="36">
        <v>1.89077</v>
      </c>
      <c s="36">
        <f>ROUND(G80*H80,6)</f>
      </c>
      <c r="L80" s="38">
        <v>0</v>
      </c>
      <c s="32">
        <f>ROUND(ROUND(L80,2)*ROUND(G80,3),2)</f>
      </c>
      <c s="36" t="s">
        <v>414</v>
      </c>
      <c>
        <f>(M80*21)/100</f>
      </c>
      <c t="s">
        <v>28</v>
      </c>
    </row>
    <row r="81" spans="1:5" ht="25.5">
      <c r="A81" s="35" t="s">
        <v>56</v>
      </c>
      <c r="E81" s="39" t="s">
        <v>1394</v>
      </c>
    </row>
    <row r="82" spans="1:5" ht="25.5">
      <c r="A82" s="35" t="s">
        <v>57</v>
      </c>
      <c r="E82" s="42" t="s">
        <v>1395</v>
      </c>
    </row>
    <row r="83" spans="1:5" ht="12.75">
      <c r="A83" t="s">
        <v>58</v>
      </c>
      <c r="E83" s="39" t="s">
        <v>5</v>
      </c>
    </row>
    <row r="84" spans="1:13" ht="12.75">
      <c r="A84" t="s">
        <v>47</v>
      </c>
      <c r="C84" s="31" t="s">
        <v>69</v>
      </c>
      <c r="E84" s="33" t="s">
        <v>1234</v>
      </c>
      <c r="J84" s="32">
        <f>0</f>
      </c>
      <c s="32">
        <f>0</f>
      </c>
      <c s="32">
        <f>0+L85+L89+L93+L97</f>
      </c>
      <c s="32">
        <f>0+M85+M89+M93+M97</f>
      </c>
    </row>
    <row r="85" spans="1:16" ht="25.5">
      <c r="A85" t="s">
        <v>50</v>
      </c>
      <c s="34" t="s">
        <v>141</v>
      </c>
      <c s="34" t="s">
        <v>1396</v>
      </c>
      <c s="35" t="s">
        <v>5</v>
      </c>
      <c s="6" t="s">
        <v>1397</v>
      </c>
      <c s="36" t="s">
        <v>97</v>
      </c>
      <c s="37">
        <v>662</v>
      </c>
      <c s="36">
        <v>0.345</v>
      </c>
      <c s="36">
        <f>ROUND(G85*H85,6)</f>
      </c>
      <c r="L85" s="38">
        <v>0</v>
      </c>
      <c s="32">
        <f>ROUND(ROUND(L85,2)*ROUND(G85,3),2)</f>
      </c>
      <c s="36" t="s">
        <v>414</v>
      </c>
      <c>
        <f>(M85*21)/100</f>
      </c>
      <c t="s">
        <v>28</v>
      </c>
    </row>
    <row r="86" spans="1:5" ht="25.5">
      <c r="A86" s="35" t="s">
        <v>56</v>
      </c>
      <c r="E86" s="39" t="s">
        <v>1397</v>
      </c>
    </row>
    <row r="87" spans="1:5" ht="25.5">
      <c r="A87" s="35" t="s">
        <v>57</v>
      </c>
      <c r="E87" s="42" t="s">
        <v>1345</v>
      </c>
    </row>
    <row r="88" spans="1:5" ht="12.75">
      <c r="A88" t="s">
        <v>58</v>
      </c>
      <c r="E88" s="39" t="s">
        <v>5</v>
      </c>
    </row>
    <row r="89" spans="1:16" ht="25.5">
      <c r="A89" t="s">
        <v>50</v>
      </c>
      <c s="34" t="s">
        <v>144</v>
      </c>
      <c s="34" t="s">
        <v>1398</v>
      </c>
      <c s="35" t="s">
        <v>5</v>
      </c>
      <c s="6" t="s">
        <v>1399</v>
      </c>
      <c s="36" t="s">
        <v>97</v>
      </c>
      <c s="37">
        <v>662</v>
      </c>
      <c s="36">
        <v>0.46</v>
      </c>
      <c s="36">
        <f>ROUND(G89*H89,6)</f>
      </c>
      <c r="L89" s="38">
        <v>0</v>
      </c>
      <c s="32">
        <f>ROUND(ROUND(L89,2)*ROUND(G89,3),2)</f>
      </c>
      <c s="36" t="s">
        <v>414</v>
      </c>
      <c>
        <f>(M89*21)/100</f>
      </c>
      <c t="s">
        <v>28</v>
      </c>
    </row>
    <row r="90" spans="1:5" ht="25.5">
      <c r="A90" s="35" t="s">
        <v>56</v>
      </c>
      <c r="E90" s="39" t="s">
        <v>1399</v>
      </c>
    </row>
    <row r="91" spans="1:5" ht="25.5">
      <c r="A91" s="35" t="s">
        <v>57</v>
      </c>
      <c r="E91" s="42" t="s">
        <v>1345</v>
      </c>
    </row>
    <row r="92" spans="1:5" ht="12.75">
      <c r="A92" t="s">
        <v>58</v>
      </c>
      <c r="E92" s="39" t="s">
        <v>5</v>
      </c>
    </row>
    <row r="93" spans="1:16" ht="38.25">
      <c r="A93" t="s">
        <v>50</v>
      </c>
      <c s="34" t="s">
        <v>148</v>
      </c>
      <c s="34" t="s">
        <v>1400</v>
      </c>
      <c s="35" t="s">
        <v>5</v>
      </c>
      <c s="6" t="s">
        <v>1401</v>
      </c>
      <c s="36" t="s">
        <v>97</v>
      </c>
      <c s="37">
        <v>662</v>
      </c>
      <c s="36">
        <v>0.101</v>
      </c>
      <c s="36">
        <f>ROUND(G93*H93,6)</f>
      </c>
      <c r="L93" s="38">
        <v>0</v>
      </c>
      <c s="32">
        <f>ROUND(ROUND(L93,2)*ROUND(G93,3),2)</f>
      </c>
      <c s="36" t="s">
        <v>414</v>
      </c>
      <c>
        <f>(M93*21)/100</f>
      </c>
      <c t="s">
        <v>28</v>
      </c>
    </row>
    <row r="94" spans="1:5" ht="51">
      <c r="A94" s="35" t="s">
        <v>56</v>
      </c>
      <c r="E94" s="39" t="s">
        <v>1402</v>
      </c>
    </row>
    <row r="95" spans="1:5" ht="25.5">
      <c r="A95" s="35" t="s">
        <v>57</v>
      </c>
      <c r="E95" s="42" t="s">
        <v>1345</v>
      </c>
    </row>
    <row r="96" spans="1:5" ht="12.75">
      <c r="A96" t="s">
        <v>58</v>
      </c>
      <c r="E96" s="39" t="s">
        <v>5</v>
      </c>
    </row>
    <row r="97" spans="1:16" ht="12.75">
      <c r="A97" t="s">
        <v>50</v>
      </c>
      <c s="34" t="s">
        <v>152</v>
      </c>
      <c s="34" t="s">
        <v>1403</v>
      </c>
      <c s="35" t="s">
        <v>5</v>
      </c>
      <c s="6" t="s">
        <v>1404</v>
      </c>
      <c s="36" t="s">
        <v>97</v>
      </c>
      <c s="37">
        <v>668.62</v>
      </c>
      <c s="36">
        <v>0.21</v>
      </c>
      <c s="36">
        <f>ROUND(G97*H97,6)</f>
      </c>
      <c r="L97" s="38">
        <v>0</v>
      </c>
      <c s="32">
        <f>ROUND(ROUND(L97,2)*ROUND(G97,3),2)</f>
      </c>
      <c s="36" t="s">
        <v>414</v>
      </c>
      <c>
        <f>(M97*21)/100</f>
      </c>
      <c t="s">
        <v>28</v>
      </c>
    </row>
    <row r="98" spans="1:5" ht="12.75">
      <c r="A98" s="35" t="s">
        <v>56</v>
      </c>
      <c r="E98" s="39" t="s">
        <v>1404</v>
      </c>
    </row>
    <row r="99" spans="1:5" ht="12.75">
      <c r="A99" s="35" t="s">
        <v>57</v>
      </c>
      <c r="E99" s="40" t="s">
        <v>1405</v>
      </c>
    </row>
    <row r="100" spans="1:5" ht="12.75">
      <c r="A100" t="s">
        <v>58</v>
      </c>
      <c r="E100" s="39" t="s">
        <v>1406</v>
      </c>
    </row>
    <row r="101" spans="1:13" ht="12.75">
      <c r="A101" t="s">
        <v>47</v>
      </c>
      <c r="C101" s="31" t="s">
        <v>81</v>
      </c>
      <c r="E101" s="33" t="s">
        <v>1407</v>
      </c>
      <c r="J101" s="32">
        <f>0</f>
      </c>
      <c s="32">
        <f>0</f>
      </c>
      <c s="32">
        <f>0+L102+L106+L110</f>
      </c>
      <c s="32">
        <f>0+M102+M106+M110</f>
      </c>
    </row>
    <row r="102" spans="1:16" ht="25.5">
      <c r="A102" t="s">
        <v>50</v>
      </c>
      <c s="34" t="s">
        <v>156</v>
      </c>
      <c s="34" t="s">
        <v>1408</v>
      </c>
      <c s="35" t="s">
        <v>5</v>
      </c>
      <c s="6" t="s">
        <v>1409</v>
      </c>
      <c s="36" t="s">
        <v>114</v>
      </c>
      <c s="37">
        <v>4.5</v>
      </c>
      <c s="36">
        <v>0.0015</v>
      </c>
      <c s="36">
        <f>ROUND(G102*H102,6)</f>
      </c>
      <c r="L102" s="38">
        <v>0</v>
      </c>
      <c s="32">
        <f>ROUND(ROUND(L102,2)*ROUND(G102,3),2)</f>
      </c>
      <c s="36" t="s">
        <v>414</v>
      </c>
      <c>
        <f>(M102*21)/100</f>
      </c>
      <c t="s">
        <v>28</v>
      </c>
    </row>
    <row r="103" spans="1:5" ht="25.5">
      <c r="A103" s="35" t="s">
        <v>56</v>
      </c>
      <c r="E103" s="39" t="s">
        <v>1409</v>
      </c>
    </row>
    <row r="104" spans="1:5" ht="25.5">
      <c r="A104" s="35" t="s">
        <v>57</v>
      </c>
      <c r="E104" s="42" t="s">
        <v>1410</v>
      </c>
    </row>
    <row r="105" spans="1:5" ht="12.75">
      <c r="A105" t="s">
        <v>58</v>
      </c>
      <c r="E105" s="39" t="s">
        <v>5</v>
      </c>
    </row>
    <row r="106" spans="1:16" ht="12.75">
      <c r="A106" t="s">
        <v>50</v>
      </c>
      <c s="34" t="s">
        <v>212</v>
      </c>
      <c s="34" t="s">
        <v>1411</v>
      </c>
      <c s="35" t="s">
        <v>5</v>
      </c>
      <c s="6" t="s">
        <v>1412</v>
      </c>
      <c s="36" t="s">
        <v>54</v>
      </c>
      <c s="37">
        <v>3</v>
      </c>
      <c s="36">
        <v>0.00012</v>
      </c>
      <c s="36">
        <f>ROUND(G106*H106,6)</f>
      </c>
      <c r="L106" s="38">
        <v>0</v>
      </c>
      <c s="32">
        <f>ROUND(ROUND(L106,2)*ROUND(G106,3),2)</f>
      </c>
      <c s="36" t="s">
        <v>414</v>
      </c>
      <c>
        <f>(M106*21)/100</f>
      </c>
      <c t="s">
        <v>28</v>
      </c>
    </row>
    <row r="107" spans="1:5" ht="12.75">
      <c r="A107" s="35" t="s">
        <v>56</v>
      </c>
      <c r="E107" s="39" t="s">
        <v>1412</v>
      </c>
    </row>
    <row r="108" spans="1:5" ht="12.75">
      <c r="A108" s="35" t="s">
        <v>57</v>
      </c>
      <c r="E108" s="40" t="s">
        <v>5</v>
      </c>
    </row>
    <row r="109" spans="1:5" ht="12.75">
      <c r="A109" t="s">
        <v>58</v>
      </c>
      <c r="E109" s="39" t="s">
        <v>5</v>
      </c>
    </row>
    <row r="110" spans="1:16" ht="12.75">
      <c r="A110" t="s">
        <v>50</v>
      </c>
      <c s="34" t="s">
        <v>215</v>
      </c>
      <c s="34" t="s">
        <v>1413</v>
      </c>
      <c s="35" t="s">
        <v>5</v>
      </c>
      <c s="6" t="s">
        <v>1414</v>
      </c>
      <c s="36" t="s">
        <v>54</v>
      </c>
      <c s="37">
        <v>3</v>
      </c>
      <c s="36">
        <v>0.0064</v>
      </c>
      <c s="36">
        <f>ROUND(G110*H110,6)</f>
      </c>
      <c r="L110" s="38">
        <v>0</v>
      </c>
      <c s="32">
        <f>ROUND(ROUND(L110,2)*ROUND(G110,3),2)</f>
      </c>
      <c s="36" t="s">
        <v>166</v>
      </c>
      <c>
        <f>(M110*21)/100</f>
      </c>
      <c t="s">
        <v>28</v>
      </c>
    </row>
    <row r="111" spans="1:5" ht="12.75">
      <c r="A111" s="35" t="s">
        <v>56</v>
      </c>
      <c r="E111" s="39" t="s">
        <v>1414</v>
      </c>
    </row>
    <row r="112" spans="1:5" ht="12.75">
      <c r="A112" s="35" t="s">
        <v>57</v>
      </c>
      <c r="E112" s="40" t="s">
        <v>5</v>
      </c>
    </row>
    <row r="113" spans="1:5" ht="12.75">
      <c r="A113" t="s">
        <v>58</v>
      </c>
      <c r="E113" s="39" t="s">
        <v>5</v>
      </c>
    </row>
    <row r="114" spans="1:13" ht="12.75">
      <c r="A114" t="s">
        <v>47</v>
      </c>
      <c r="C114" s="31" t="s">
        <v>89</v>
      </c>
      <c r="E114" s="33" t="s">
        <v>1185</v>
      </c>
      <c r="J114" s="32">
        <f>0</f>
      </c>
      <c s="32">
        <f>0</f>
      </c>
      <c s="32">
        <f>0+L115+L119+L123+L127+L131+L135</f>
      </c>
      <c s="32">
        <f>0+M115+M119+M123+M127+M131+M135</f>
      </c>
    </row>
    <row r="115" spans="1:16" ht="12.75">
      <c r="A115" t="s">
        <v>50</v>
      </c>
      <c s="34" t="s">
        <v>218</v>
      </c>
      <c s="34" t="s">
        <v>1186</v>
      </c>
      <c s="35" t="s">
        <v>5</v>
      </c>
      <c s="6" t="s">
        <v>1187</v>
      </c>
      <c s="36" t="s">
        <v>114</v>
      </c>
      <c s="37">
        <v>85.42</v>
      </c>
      <c s="36">
        <v>0.29221</v>
      </c>
      <c s="36">
        <f>ROUND(G115*H115,6)</f>
      </c>
      <c r="L115" s="38">
        <v>0</v>
      </c>
      <c s="32">
        <f>ROUND(ROUND(L115,2)*ROUND(G115,3),2)</f>
      </c>
      <c s="36" t="s">
        <v>414</v>
      </c>
      <c>
        <f>(M115*21)/100</f>
      </c>
      <c t="s">
        <v>28</v>
      </c>
    </row>
    <row r="116" spans="1:5" ht="12.75">
      <c r="A116" s="35" t="s">
        <v>56</v>
      </c>
      <c r="E116" s="39" t="s">
        <v>1187</v>
      </c>
    </row>
    <row r="117" spans="1:5" ht="12.75">
      <c r="A117" s="35" t="s">
        <v>57</v>
      </c>
      <c r="E117" s="40" t="s">
        <v>1415</v>
      </c>
    </row>
    <row r="118" spans="1:5" ht="12.75">
      <c r="A118" t="s">
        <v>58</v>
      </c>
      <c r="E118" s="39" t="s">
        <v>5</v>
      </c>
    </row>
    <row r="119" spans="1:16" ht="12.75">
      <c r="A119" t="s">
        <v>50</v>
      </c>
      <c s="34" t="s">
        <v>221</v>
      </c>
      <c s="34" t="s">
        <v>1416</v>
      </c>
      <c s="35" t="s">
        <v>5</v>
      </c>
      <c s="6" t="s">
        <v>1417</v>
      </c>
      <c s="36" t="s">
        <v>114</v>
      </c>
      <c s="37">
        <v>85.42</v>
      </c>
      <c s="36">
        <v>0.0166</v>
      </c>
      <c s="36">
        <f>ROUND(G119*H119,6)</f>
      </c>
      <c r="L119" s="38">
        <v>0</v>
      </c>
      <c s="32">
        <f>ROUND(ROUND(L119,2)*ROUND(G119,3),2)</f>
      </c>
      <c s="36" t="s">
        <v>166</v>
      </c>
      <c>
        <f>(M119*21)/100</f>
      </c>
      <c t="s">
        <v>28</v>
      </c>
    </row>
    <row r="120" spans="1:5" ht="12.75">
      <c r="A120" s="35" t="s">
        <v>56</v>
      </c>
      <c r="E120" s="39" t="s">
        <v>1417</v>
      </c>
    </row>
    <row r="121" spans="1:5" ht="12.75">
      <c r="A121" s="35" t="s">
        <v>57</v>
      </c>
      <c r="E121" s="40" t="s">
        <v>5</v>
      </c>
    </row>
    <row r="122" spans="1:5" ht="12.75">
      <c r="A122" t="s">
        <v>58</v>
      </c>
      <c r="E122" s="39" t="s">
        <v>5</v>
      </c>
    </row>
    <row r="123" spans="1:16" ht="25.5">
      <c r="A123" t="s">
        <v>50</v>
      </c>
      <c s="34" t="s">
        <v>224</v>
      </c>
      <c s="34" t="s">
        <v>1418</v>
      </c>
      <c s="35" t="s">
        <v>5</v>
      </c>
      <c s="6" t="s">
        <v>1419</v>
      </c>
      <c s="36" t="s">
        <v>54</v>
      </c>
      <c s="37">
        <v>2</v>
      </c>
      <c s="36">
        <v>0.0036</v>
      </c>
      <c s="36">
        <f>ROUND(G123*H123,6)</f>
      </c>
      <c r="L123" s="38">
        <v>0</v>
      </c>
      <c s="32">
        <f>ROUND(ROUND(L123,2)*ROUND(G123,3),2)</f>
      </c>
      <c s="36" t="s">
        <v>414</v>
      </c>
      <c>
        <f>(M123*21)/100</f>
      </c>
      <c t="s">
        <v>28</v>
      </c>
    </row>
    <row r="124" spans="1:5" ht="25.5">
      <c r="A124" s="35" t="s">
        <v>56</v>
      </c>
      <c r="E124" s="39" t="s">
        <v>1419</v>
      </c>
    </row>
    <row r="125" spans="1:5" ht="12.75">
      <c r="A125" s="35" t="s">
        <v>57</v>
      </c>
      <c r="E125" s="40" t="s">
        <v>5</v>
      </c>
    </row>
    <row r="126" spans="1:5" ht="12.75">
      <c r="A126" t="s">
        <v>58</v>
      </c>
      <c r="E126" s="39" t="s">
        <v>5</v>
      </c>
    </row>
    <row r="127" spans="1:16" ht="12.75">
      <c r="A127" t="s">
        <v>50</v>
      </c>
      <c s="34" t="s">
        <v>227</v>
      </c>
      <c s="34" t="s">
        <v>1420</v>
      </c>
      <c s="35" t="s">
        <v>5</v>
      </c>
      <c s="6" t="s">
        <v>1421</v>
      </c>
      <c s="36" t="s">
        <v>114</v>
      </c>
      <c s="37">
        <v>85.42</v>
      </c>
      <c s="36">
        <v>0.00703</v>
      </c>
      <c s="36">
        <f>ROUND(G127*H127,6)</f>
      </c>
      <c r="L127" s="38">
        <v>0</v>
      </c>
      <c s="32">
        <f>ROUND(ROUND(L127,2)*ROUND(G127,3),2)</f>
      </c>
      <c s="36" t="s">
        <v>414</v>
      </c>
      <c>
        <f>(M127*21)/100</f>
      </c>
      <c t="s">
        <v>28</v>
      </c>
    </row>
    <row r="128" spans="1:5" ht="12.75">
      <c r="A128" s="35" t="s">
        <v>56</v>
      </c>
      <c r="E128" s="39" t="s">
        <v>1421</v>
      </c>
    </row>
    <row r="129" spans="1:5" ht="12.75">
      <c r="A129" s="35" t="s">
        <v>57</v>
      </c>
      <c r="E129" s="40" t="s">
        <v>1415</v>
      </c>
    </row>
    <row r="130" spans="1:5" ht="12.75">
      <c r="A130" t="s">
        <v>58</v>
      </c>
      <c r="E130" s="39" t="s">
        <v>5</v>
      </c>
    </row>
    <row r="131" spans="1:16" ht="12.75">
      <c r="A131" t="s">
        <v>50</v>
      </c>
      <c s="34" t="s">
        <v>230</v>
      </c>
      <c s="34" t="s">
        <v>1422</v>
      </c>
      <c s="35" t="s">
        <v>5</v>
      </c>
      <c s="6" t="s">
        <v>1423</v>
      </c>
      <c s="36" t="s">
        <v>54</v>
      </c>
      <c s="37">
        <v>3</v>
      </c>
      <c s="36">
        <v>0.27205</v>
      </c>
      <c s="36">
        <f>ROUND(G131*H131,6)</f>
      </c>
      <c r="L131" s="38">
        <v>0</v>
      </c>
      <c s="32">
        <f>ROUND(ROUND(L131,2)*ROUND(G131,3),2)</f>
      </c>
      <c s="36" t="s">
        <v>414</v>
      </c>
      <c>
        <f>(M131*21)/100</f>
      </c>
      <c t="s">
        <v>28</v>
      </c>
    </row>
    <row r="132" spans="1:5" ht="12.75">
      <c r="A132" s="35" t="s">
        <v>56</v>
      </c>
      <c r="E132" s="39" t="s">
        <v>1423</v>
      </c>
    </row>
    <row r="133" spans="1:5" ht="12.75">
      <c r="A133" s="35" t="s">
        <v>57</v>
      </c>
      <c r="E133" s="40" t="s">
        <v>5</v>
      </c>
    </row>
    <row r="134" spans="1:5" ht="12.75">
      <c r="A134" t="s">
        <v>58</v>
      </c>
      <c r="E134" s="39" t="s">
        <v>5</v>
      </c>
    </row>
    <row r="135" spans="1:16" ht="12.75">
      <c r="A135" t="s">
        <v>50</v>
      </c>
      <c s="34" t="s">
        <v>233</v>
      </c>
      <c s="34" t="s">
        <v>1424</v>
      </c>
      <c s="35" t="s">
        <v>5</v>
      </c>
      <c s="6" t="s">
        <v>1425</v>
      </c>
      <c s="36" t="s">
        <v>54</v>
      </c>
      <c s="37">
        <v>3</v>
      </c>
      <c s="36">
        <v>0.022</v>
      </c>
      <c s="36">
        <f>ROUND(G135*H135,6)</f>
      </c>
      <c r="L135" s="38">
        <v>0</v>
      </c>
      <c s="32">
        <f>ROUND(ROUND(L135,2)*ROUND(G135,3),2)</f>
      </c>
      <c s="36" t="s">
        <v>166</v>
      </c>
      <c>
        <f>(M135*21)/100</f>
      </c>
      <c t="s">
        <v>28</v>
      </c>
    </row>
    <row r="136" spans="1:5" ht="12.75">
      <c r="A136" s="35" t="s">
        <v>56</v>
      </c>
      <c r="E136" s="39" t="s">
        <v>1425</v>
      </c>
    </row>
    <row r="137" spans="1:5" ht="12.75">
      <c r="A137" s="35" t="s">
        <v>57</v>
      </c>
      <c r="E137" s="40" t="s">
        <v>5</v>
      </c>
    </row>
    <row r="138" spans="1:5" ht="12.75">
      <c r="A138" t="s">
        <v>58</v>
      </c>
      <c r="E138" s="39" t="s">
        <v>5</v>
      </c>
    </row>
    <row r="139" spans="1:13" ht="12.75">
      <c r="A139" t="s">
        <v>47</v>
      </c>
      <c r="C139" s="31" t="s">
        <v>1208</v>
      </c>
      <c r="E139" s="33" t="s">
        <v>1209</v>
      </c>
      <c r="J139" s="32">
        <f>0</f>
      </c>
      <c s="32">
        <f>0</f>
      </c>
      <c s="32">
        <f>0+L140</f>
      </c>
      <c s="32">
        <f>0+M140</f>
      </c>
    </row>
    <row r="140" spans="1:16" ht="25.5">
      <c r="A140" t="s">
        <v>50</v>
      </c>
      <c s="34" t="s">
        <v>245</v>
      </c>
      <c s="34" t="s">
        <v>1426</v>
      </c>
      <c s="35" t="s">
        <v>5</v>
      </c>
      <c s="6" t="s">
        <v>1427</v>
      </c>
      <c s="36" t="s">
        <v>398</v>
      </c>
      <c s="37">
        <v>400.775</v>
      </c>
      <c s="36">
        <v>0</v>
      </c>
      <c s="36">
        <f>ROUND(G140*H140,6)</f>
      </c>
      <c r="L140" s="38">
        <v>0</v>
      </c>
      <c s="32">
        <f>ROUND(ROUND(L140,2)*ROUND(G140,3),2)</f>
      </c>
      <c s="36" t="s">
        <v>414</v>
      </c>
      <c>
        <f>(M140*21)/100</f>
      </c>
      <c t="s">
        <v>28</v>
      </c>
    </row>
    <row r="141" spans="1:5" ht="25.5">
      <c r="A141" s="35" t="s">
        <v>56</v>
      </c>
      <c r="E141" s="39" t="s">
        <v>1427</v>
      </c>
    </row>
    <row r="142" spans="1:5" ht="12.75">
      <c r="A142" s="35" t="s">
        <v>57</v>
      </c>
      <c r="E142" s="40" t="s">
        <v>5</v>
      </c>
    </row>
    <row r="143" spans="1:5" ht="12.75">
      <c r="A143" t="s">
        <v>58</v>
      </c>
      <c r="E143" s="39" t="s">
        <v>5</v>
      </c>
    </row>
    <row r="144" spans="1:13" ht="12.75">
      <c r="A144" t="s">
        <v>47</v>
      </c>
      <c r="C144" s="31" t="s">
        <v>532</v>
      </c>
      <c r="E144" s="33" t="s">
        <v>533</v>
      </c>
      <c r="J144" s="32">
        <f>0</f>
      </c>
      <c s="32">
        <f>0</f>
      </c>
      <c s="32">
        <f>0+L145</f>
      </c>
      <c s="32">
        <f>0+M145</f>
      </c>
    </row>
    <row r="145" spans="1:16" ht="12.75">
      <c r="A145" t="s">
        <v>50</v>
      </c>
      <c s="34" t="s">
        <v>248</v>
      </c>
      <c s="34" t="s">
        <v>1428</v>
      </c>
      <c s="35" t="s">
        <v>5</v>
      </c>
      <c s="6" t="s">
        <v>1429</v>
      </c>
      <c s="36" t="s">
        <v>54</v>
      </c>
      <c s="37">
        <v>9</v>
      </c>
      <c s="36">
        <v>0</v>
      </c>
      <c s="36">
        <f>ROUND(G145*H145,6)</f>
      </c>
      <c r="L145" s="38">
        <v>0</v>
      </c>
      <c s="32">
        <f>ROUND(ROUND(L145,2)*ROUND(G145,3),2)</f>
      </c>
      <c s="36" t="s">
        <v>166</v>
      </c>
      <c>
        <f>(M145*21)/100</f>
      </c>
      <c t="s">
        <v>28</v>
      </c>
    </row>
    <row r="146" spans="1:5" ht="12.75">
      <c r="A146" s="35" t="s">
        <v>56</v>
      </c>
      <c r="E146" s="39" t="s">
        <v>1429</v>
      </c>
    </row>
    <row r="147" spans="1:5" ht="12.75">
      <c r="A147" s="35" t="s">
        <v>57</v>
      </c>
      <c r="E147" s="40" t="s">
        <v>1430</v>
      </c>
    </row>
    <row r="148" spans="1:5" ht="12.75">
      <c r="A148" t="s">
        <v>58</v>
      </c>
      <c r="E148" s="39" t="s">
        <v>5</v>
      </c>
    </row>
    <row r="149" spans="1:13" ht="12.75">
      <c r="A149" t="s">
        <v>47</v>
      </c>
      <c r="C149" s="31" t="s">
        <v>392</v>
      </c>
      <c r="E149" s="33" t="s">
        <v>1431</v>
      </c>
      <c r="J149" s="32">
        <f>0</f>
      </c>
      <c s="32">
        <f>0</f>
      </c>
      <c s="32">
        <f>0+L150+L154</f>
      </c>
      <c s="32">
        <f>0+M150+M154</f>
      </c>
    </row>
    <row r="150" spans="1:16" ht="25.5">
      <c r="A150" t="s">
        <v>50</v>
      </c>
      <c s="34" t="s">
        <v>251</v>
      </c>
      <c s="34" t="s">
        <v>1334</v>
      </c>
      <c s="35" t="s">
        <v>1335</v>
      </c>
      <c s="6" t="s">
        <v>1336</v>
      </c>
      <c s="36" t="s">
        <v>398</v>
      </c>
      <c s="37">
        <v>195.29</v>
      </c>
      <c s="36">
        <v>0</v>
      </c>
      <c s="36">
        <f>ROUND(G150*H150,6)</f>
      </c>
      <c r="L150" s="38">
        <v>0</v>
      </c>
      <c s="32">
        <f>ROUND(ROUND(L150,2)*ROUND(G150,3),2)</f>
      </c>
      <c s="36" t="s">
        <v>166</v>
      </c>
      <c>
        <f>(M150*21)/100</f>
      </c>
      <c t="s">
        <v>28</v>
      </c>
    </row>
    <row r="151" spans="1:5" ht="12.75">
      <c r="A151" s="35" t="s">
        <v>56</v>
      </c>
      <c r="E151" s="39" t="s">
        <v>1337</v>
      </c>
    </row>
    <row r="152" spans="1:5" ht="12.75">
      <c r="A152" s="35" t="s">
        <v>57</v>
      </c>
      <c r="E152" s="40" t="s">
        <v>5</v>
      </c>
    </row>
    <row r="153" spans="1:5" ht="102">
      <c r="A153" t="s">
        <v>58</v>
      </c>
      <c r="E153" s="39" t="s">
        <v>406</v>
      </c>
    </row>
    <row r="154" spans="1:16" ht="25.5">
      <c r="A154" t="s">
        <v>50</v>
      </c>
      <c s="34" t="s">
        <v>254</v>
      </c>
      <c s="34" t="s">
        <v>1256</v>
      </c>
      <c s="35" t="s">
        <v>1257</v>
      </c>
      <c s="6" t="s">
        <v>1258</v>
      </c>
      <c s="36" t="s">
        <v>398</v>
      </c>
      <c s="37">
        <v>508.992</v>
      </c>
      <c s="36">
        <v>0</v>
      </c>
      <c s="36">
        <f>ROUND(G154*H154,6)</f>
      </c>
      <c r="L154" s="38">
        <v>0</v>
      </c>
      <c s="32">
        <f>ROUND(ROUND(L154,2)*ROUND(G154,3),2)</f>
      </c>
      <c s="36" t="s">
        <v>166</v>
      </c>
      <c>
        <f>(M154*21)/100</f>
      </c>
      <c t="s">
        <v>28</v>
      </c>
    </row>
    <row r="155" spans="1:5" ht="25.5">
      <c r="A155" s="35" t="s">
        <v>56</v>
      </c>
      <c r="E155" s="39" t="s">
        <v>1259</v>
      </c>
    </row>
    <row r="156" spans="1:5" ht="12.75">
      <c r="A156" s="35" t="s">
        <v>57</v>
      </c>
      <c r="E156" s="40" t="s">
        <v>5</v>
      </c>
    </row>
    <row r="157" spans="1:5" ht="102">
      <c r="A157" t="s">
        <v>58</v>
      </c>
      <c r="E157" s="39" t="s">
        <v>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6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COUNTIFS(L8:L3606,"=0",A8:A3606,"P")+COUNTIFS(L8:L3606,"",A8:A3606,"P")+SUM(Q8:Q3606)</f>
      </c>
    </row>
    <row r="8" spans="1:13" ht="12.75">
      <c r="A8" t="s">
        <v>45</v>
      </c>
      <c r="C8" s="28" t="s">
        <v>1436</v>
      </c>
      <c r="E8" s="30" t="s">
        <v>1435</v>
      </c>
      <c r="J8" s="29">
        <f>0+J9+J62+J135+J296+J469+J478+J871+J940+J1077+J1174+J1207+J1212+J1233+J1274+J1299+J1556+J1597+J1602+J1907+J2504+J2601+J2606+J2667+J2696+J2841+J2926+J2983+J3016+J3021+J3562+J3567+J3576+J3581</f>
      </c>
      <c s="29">
        <f>0+K9+K62+K135+K296+K469+K478+K871+K940+K1077+K1174+K1207+K1212+K1233+K1274+K1299+K1556+K1597+K1602+K1907+K2504+K2601+K2606+K2667+K2696+K2841+K2926+K2983+K3016+K3021+K3562+K3567+K3576+K3581</f>
      </c>
      <c s="29">
        <f>0+L9+L62+L135+L296+L469+L478+L871+L940+L1077+L1174+L1207+L1212+L1233+L1274+L1299+L1556+L1597+L1602+L1907+L2504+L2601+L2606+L2667+L2696+L2841+L2926+L2983+L3016+L3021+L3562+L3567+L3576+L3581</f>
      </c>
      <c s="29">
        <f>0+M9+M62+M135+M296+M469+M478+M871+M940+M1077+M1174+M1207+M1212+M1233+M1274+M1299+M1556+M1597+M1602+M1907+M2504+M2601+M2606+M2667+M2696+M2841+M2926+M2983+M3016+M3021+M3562+M3567+M3576+M3581</f>
      </c>
    </row>
    <row r="9" spans="1:13" ht="12.75">
      <c r="A9" t="s">
        <v>47</v>
      </c>
      <c r="C9" s="31" t="s">
        <v>51</v>
      </c>
      <c r="E9" s="33" t="s">
        <v>912</v>
      </c>
      <c r="J9" s="32">
        <f>0</f>
      </c>
      <c s="32">
        <f>0</f>
      </c>
      <c s="32">
        <f>0+L10+L14+L18+L22+L26+L30+L34+L38+L42+L46+L50+L54+L58</f>
      </c>
      <c s="32">
        <f>0+M10+M14+M18+M22+M26+M30+M34+M38+M42+M46+M50+M54+M58</f>
      </c>
    </row>
    <row r="10" spans="1:16" ht="25.5">
      <c r="A10" t="s">
        <v>50</v>
      </c>
      <c s="34" t="s">
        <v>51</v>
      </c>
      <c s="34" t="s">
        <v>1437</v>
      </c>
      <c s="35" t="s">
        <v>5</v>
      </c>
      <c s="6" t="s">
        <v>1219</v>
      </c>
      <c s="36" t="s">
        <v>97</v>
      </c>
      <c s="37">
        <v>20.5</v>
      </c>
      <c s="36">
        <v>0</v>
      </c>
      <c s="36">
        <f>ROUND(G10*H10,6)</f>
      </c>
      <c r="L10" s="38">
        <v>0</v>
      </c>
      <c s="32">
        <f>ROUND(ROUND(L10,2)*ROUND(G10,3),2)</f>
      </c>
      <c s="36" t="s">
        <v>414</v>
      </c>
      <c>
        <f>(M10*21)/100</f>
      </c>
      <c t="s">
        <v>28</v>
      </c>
    </row>
    <row r="11" spans="1:5" ht="38.25">
      <c r="A11" s="35" t="s">
        <v>56</v>
      </c>
      <c r="E11" s="39" t="s">
        <v>1438</v>
      </c>
    </row>
    <row r="12" spans="1:5" ht="114.75">
      <c r="A12" s="35" t="s">
        <v>57</v>
      </c>
      <c r="E12" s="42" t="s">
        <v>1439</v>
      </c>
    </row>
    <row r="13" spans="1:5" ht="12.75">
      <c r="A13" t="s">
        <v>58</v>
      </c>
      <c r="E13" s="39" t="s">
        <v>5</v>
      </c>
    </row>
    <row r="14" spans="1:16" ht="25.5">
      <c r="A14" t="s">
        <v>50</v>
      </c>
      <c s="34" t="s">
        <v>28</v>
      </c>
      <c s="34" t="s">
        <v>1440</v>
      </c>
      <c s="35" t="s">
        <v>5</v>
      </c>
      <c s="6" t="s">
        <v>1441</v>
      </c>
      <c s="36" t="s">
        <v>97</v>
      </c>
      <c s="37">
        <v>20.5</v>
      </c>
      <c s="36">
        <v>0</v>
      </c>
      <c s="36">
        <f>ROUND(G14*H14,6)</f>
      </c>
      <c r="L14" s="38">
        <v>0</v>
      </c>
      <c s="32">
        <f>ROUND(ROUND(L14,2)*ROUND(G14,3),2)</f>
      </c>
      <c s="36" t="s">
        <v>414</v>
      </c>
      <c>
        <f>(M14*21)/100</f>
      </c>
      <c t="s">
        <v>28</v>
      </c>
    </row>
    <row r="15" spans="1:5" ht="38.25">
      <c r="A15" s="35" t="s">
        <v>56</v>
      </c>
      <c r="E15" s="39" t="s">
        <v>1442</v>
      </c>
    </row>
    <row r="16" spans="1:5" ht="114.75">
      <c r="A16" s="35" t="s">
        <v>57</v>
      </c>
      <c r="E16" s="42" t="s">
        <v>1439</v>
      </c>
    </row>
    <row r="17" spans="1:5" ht="12.75">
      <c r="A17" t="s">
        <v>58</v>
      </c>
      <c r="E17" s="39" t="s">
        <v>5</v>
      </c>
    </row>
    <row r="18" spans="1:16" ht="25.5">
      <c r="A18" t="s">
        <v>50</v>
      </c>
      <c s="34" t="s">
        <v>26</v>
      </c>
      <c s="34" t="s">
        <v>1443</v>
      </c>
      <c s="35" t="s">
        <v>5</v>
      </c>
      <c s="6" t="s">
        <v>1444</v>
      </c>
      <c s="36" t="s">
        <v>92</v>
      </c>
      <c s="37">
        <v>2160</v>
      </c>
      <c s="36">
        <v>4E-05</v>
      </c>
      <c s="36">
        <f>ROUND(G18*H18,6)</f>
      </c>
      <c r="L18" s="38">
        <v>0</v>
      </c>
      <c s="32">
        <f>ROUND(ROUND(L18,2)*ROUND(G18,3),2)</f>
      </c>
      <c s="36" t="s">
        <v>414</v>
      </c>
      <c>
        <f>(M18*21)/100</f>
      </c>
      <c t="s">
        <v>28</v>
      </c>
    </row>
    <row r="19" spans="1:5" ht="25.5">
      <c r="A19" s="35" t="s">
        <v>56</v>
      </c>
      <c r="E19" s="39" t="s">
        <v>1444</v>
      </c>
    </row>
    <row r="20" spans="1:5" ht="89.25">
      <c r="A20" s="35" t="s">
        <v>57</v>
      </c>
      <c r="E20" s="42" t="s">
        <v>1445</v>
      </c>
    </row>
    <row r="21" spans="1:5" ht="12.75">
      <c r="A21" t="s">
        <v>58</v>
      </c>
      <c r="E21" s="39" t="s">
        <v>5</v>
      </c>
    </row>
    <row r="22" spans="1:16" ht="25.5">
      <c r="A22" t="s">
        <v>50</v>
      </c>
      <c s="34" t="s">
        <v>66</v>
      </c>
      <c s="34" t="s">
        <v>1446</v>
      </c>
      <c s="35" t="s">
        <v>5</v>
      </c>
      <c s="6" t="s">
        <v>1447</v>
      </c>
      <c s="36" t="s">
        <v>1015</v>
      </c>
      <c s="37">
        <v>107.933</v>
      </c>
      <c s="36">
        <v>0</v>
      </c>
      <c s="36">
        <f>ROUND(G22*H22,6)</f>
      </c>
      <c r="L22" s="38">
        <v>0</v>
      </c>
      <c s="32">
        <f>ROUND(ROUND(L22,2)*ROUND(G22,3),2)</f>
      </c>
      <c s="36" t="s">
        <v>414</v>
      </c>
      <c>
        <f>(M22*21)/100</f>
      </c>
      <c t="s">
        <v>28</v>
      </c>
    </row>
    <row r="23" spans="1:5" ht="25.5">
      <c r="A23" s="35" t="s">
        <v>56</v>
      </c>
      <c r="E23" s="39" t="s">
        <v>1447</v>
      </c>
    </row>
    <row r="24" spans="1:5" ht="127.5">
      <c r="A24" s="35" t="s">
        <v>57</v>
      </c>
      <c r="E24" s="42" t="s">
        <v>1448</v>
      </c>
    </row>
    <row r="25" spans="1:5" ht="12.75">
      <c r="A25" t="s">
        <v>58</v>
      </c>
      <c r="E25" s="39" t="s">
        <v>5</v>
      </c>
    </row>
    <row r="26" spans="1:16" ht="25.5">
      <c r="A26" t="s">
        <v>50</v>
      </c>
      <c s="34" t="s">
        <v>69</v>
      </c>
      <c s="34" t="s">
        <v>1449</v>
      </c>
      <c s="35" t="s">
        <v>5</v>
      </c>
      <c s="6" t="s">
        <v>1450</v>
      </c>
      <c s="36" t="s">
        <v>1015</v>
      </c>
      <c s="37">
        <v>539.662</v>
      </c>
      <c s="36">
        <v>0</v>
      </c>
      <c s="36">
        <f>ROUND(G26*H26,6)</f>
      </c>
      <c r="L26" s="38">
        <v>0</v>
      </c>
      <c s="32">
        <f>ROUND(ROUND(L26,2)*ROUND(G26,3),2)</f>
      </c>
      <c s="36" t="s">
        <v>414</v>
      </c>
      <c>
        <f>(M26*21)/100</f>
      </c>
      <c t="s">
        <v>28</v>
      </c>
    </row>
    <row r="27" spans="1:5" ht="25.5">
      <c r="A27" s="35" t="s">
        <v>56</v>
      </c>
      <c r="E27" s="39" t="s">
        <v>1450</v>
      </c>
    </row>
    <row r="28" spans="1:5" ht="127.5">
      <c r="A28" s="35" t="s">
        <v>57</v>
      </c>
      <c r="E28" s="42" t="s">
        <v>1451</v>
      </c>
    </row>
    <row r="29" spans="1:5" ht="12.75">
      <c r="A29" t="s">
        <v>58</v>
      </c>
      <c r="E29" s="39" t="s">
        <v>5</v>
      </c>
    </row>
    <row r="30" spans="1:16" ht="25.5">
      <c r="A30" t="s">
        <v>50</v>
      </c>
      <c s="34" t="s">
        <v>27</v>
      </c>
      <c s="34" t="s">
        <v>1452</v>
      </c>
      <c s="35" t="s">
        <v>5</v>
      </c>
      <c s="6" t="s">
        <v>1453</v>
      </c>
      <c s="36" t="s">
        <v>1015</v>
      </c>
      <c s="37">
        <v>431.729</v>
      </c>
      <c s="36">
        <v>0</v>
      </c>
      <c s="36">
        <f>ROUND(G30*H30,6)</f>
      </c>
      <c r="L30" s="38">
        <v>0</v>
      </c>
      <c s="32">
        <f>ROUND(ROUND(L30,2)*ROUND(G30,3),2)</f>
      </c>
      <c s="36" t="s">
        <v>414</v>
      </c>
      <c>
        <f>(M30*21)/100</f>
      </c>
      <c t="s">
        <v>28</v>
      </c>
    </row>
    <row r="31" spans="1:5" ht="25.5">
      <c r="A31" s="35" t="s">
        <v>56</v>
      </c>
      <c r="E31" s="39" t="s">
        <v>1453</v>
      </c>
    </row>
    <row r="32" spans="1:5" ht="127.5">
      <c r="A32" s="35" t="s">
        <v>57</v>
      </c>
      <c r="E32" s="42" t="s">
        <v>1454</v>
      </c>
    </row>
    <row r="33" spans="1:5" ht="12.75">
      <c r="A33" t="s">
        <v>58</v>
      </c>
      <c r="E33" s="39" t="s">
        <v>5</v>
      </c>
    </row>
    <row r="34" spans="1:16" ht="25.5">
      <c r="A34" t="s">
        <v>50</v>
      </c>
      <c s="34" t="s">
        <v>77</v>
      </c>
      <c s="34" t="s">
        <v>1455</v>
      </c>
      <c s="35" t="s">
        <v>5</v>
      </c>
      <c s="6" t="s">
        <v>1456</v>
      </c>
      <c s="36" t="s">
        <v>1015</v>
      </c>
      <c s="37">
        <v>38.143</v>
      </c>
      <c s="36">
        <v>0</v>
      </c>
      <c s="36">
        <f>ROUND(G34*H34,6)</f>
      </c>
      <c r="L34" s="38">
        <v>0</v>
      </c>
      <c s="32">
        <f>ROUND(ROUND(L34,2)*ROUND(G34,3),2)</f>
      </c>
      <c s="36" t="s">
        <v>414</v>
      </c>
      <c>
        <f>(M34*21)/100</f>
      </c>
      <c t="s">
        <v>28</v>
      </c>
    </row>
    <row r="35" spans="1:5" ht="25.5">
      <c r="A35" s="35" t="s">
        <v>56</v>
      </c>
      <c r="E35" s="39" t="s">
        <v>1456</v>
      </c>
    </row>
    <row r="36" spans="1:5" ht="242.25">
      <c r="A36" s="35" t="s">
        <v>57</v>
      </c>
      <c r="E36" s="42" t="s">
        <v>1457</v>
      </c>
    </row>
    <row r="37" spans="1:5" ht="12.75">
      <c r="A37" t="s">
        <v>58</v>
      </c>
      <c r="E37" s="39" t="s">
        <v>5</v>
      </c>
    </row>
    <row r="38" spans="1:16" ht="25.5">
      <c r="A38" t="s">
        <v>50</v>
      </c>
      <c s="34" t="s">
        <v>81</v>
      </c>
      <c s="34" t="s">
        <v>1458</v>
      </c>
      <c s="35" t="s">
        <v>5</v>
      </c>
      <c s="6" t="s">
        <v>1459</v>
      </c>
      <c s="36" t="s">
        <v>97</v>
      </c>
      <c s="37">
        <v>533.056</v>
      </c>
      <c s="36">
        <v>0</v>
      </c>
      <c s="36">
        <f>ROUND(G38*H38,6)</f>
      </c>
      <c r="L38" s="38">
        <v>0</v>
      </c>
      <c s="32">
        <f>ROUND(ROUND(L38,2)*ROUND(G38,3),2)</f>
      </c>
      <c s="36" t="s">
        <v>414</v>
      </c>
      <c>
        <f>(M38*21)/100</f>
      </c>
      <c t="s">
        <v>28</v>
      </c>
    </row>
    <row r="39" spans="1:5" ht="25.5">
      <c r="A39" s="35" t="s">
        <v>56</v>
      </c>
      <c r="E39" s="39" t="s">
        <v>1459</v>
      </c>
    </row>
    <row r="40" spans="1:5" ht="89.25">
      <c r="A40" s="35" t="s">
        <v>57</v>
      </c>
      <c r="E40" s="42" t="s">
        <v>1460</v>
      </c>
    </row>
    <row r="41" spans="1:5" ht="12.75">
      <c r="A41" t="s">
        <v>58</v>
      </c>
      <c r="E41" s="39" t="s">
        <v>5</v>
      </c>
    </row>
    <row r="42" spans="1:16" ht="12.75">
      <c r="A42" t="s">
        <v>50</v>
      </c>
      <c s="34" t="s">
        <v>89</v>
      </c>
      <c s="34" t="s">
        <v>1461</v>
      </c>
      <c s="35" t="s">
        <v>5</v>
      </c>
      <c s="6" t="s">
        <v>1462</v>
      </c>
      <c s="36" t="s">
        <v>398</v>
      </c>
      <c s="37">
        <v>18.124</v>
      </c>
      <c s="36">
        <v>1</v>
      </c>
      <c s="36">
        <f>ROUND(G42*H42,6)</f>
      </c>
      <c r="L42" s="38">
        <v>0</v>
      </c>
      <c s="32">
        <f>ROUND(ROUND(L42,2)*ROUND(G42,3),2)</f>
      </c>
      <c s="36" t="s">
        <v>414</v>
      </c>
      <c>
        <f>(M42*21)/100</f>
      </c>
      <c t="s">
        <v>28</v>
      </c>
    </row>
    <row r="43" spans="1:5" ht="12.75">
      <c r="A43" s="35" t="s">
        <v>56</v>
      </c>
      <c r="E43" s="39" t="s">
        <v>1462</v>
      </c>
    </row>
    <row r="44" spans="1:5" ht="89.25">
      <c r="A44" s="35" t="s">
        <v>57</v>
      </c>
      <c r="E44" s="42" t="s">
        <v>1463</v>
      </c>
    </row>
    <row r="45" spans="1:5" ht="12.75">
      <c r="A45" t="s">
        <v>58</v>
      </c>
      <c r="E45" s="39" t="s">
        <v>5</v>
      </c>
    </row>
    <row r="46" spans="1:16" ht="25.5">
      <c r="A46" t="s">
        <v>50</v>
      </c>
      <c s="34" t="s">
        <v>94</v>
      </c>
      <c s="34" t="s">
        <v>1464</v>
      </c>
      <c s="35" t="s">
        <v>5</v>
      </c>
      <c s="6" t="s">
        <v>1465</v>
      </c>
      <c s="36" t="s">
        <v>97</v>
      </c>
      <c s="37">
        <v>533.056</v>
      </c>
      <c s="36">
        <v>9E-05</v>
      </c>
      <c s="36">
        <f>ROUND(G46*H46,6)</f>
      </c>
      <c r="L46" s="38">
        <v>0</v>
      </c>
      <c s="32">
        <f>ROUND(ROUND(L46,2)*ROUND(G46,3),2)</f>
      </c>
      <c s="36" t="s">
        <v>414</v>
      </c>
      <c>
        <f>(M46*21)/100</f>
      </c>
      <c t="s">
        <v>28</v>
      </c>
    </row>
    <row r="47" spans="1:5" ht="25.5">
      <c r="A47" s="35" t="s">
        <v>56</v>
      </c>
      <c r="E47" s="39" t="s">
        <v>1465</v>
      </c>
    </row>
    <row r="48" spans="1:5" ht="89.25">
      <c r="A48" s="35" t="s">
        <v>57</v>
      </c>
      <c r="E48" s="42" t="s">
        <v>1460</v>
      </c>
    </row>
    <row r="49" spans="1:5" ht="12.75">
      <c r="A49" t="s">
        <v>58</v>
      </c>
      <c r="E49" s="39" t="s">
        <v>5</v>
      </c>
    </row>
    <row r="50" spans="1:16" ht="38.25">
      <c r="A50" t="s">
        <v>50</v>
      </c>
      <c s="34" t="s">
        <v>99</v>
      </c>
      <c s="34" t="s">
        <v>1466</v>
      </c>
      <c s="35" t="s">
        <v>5</v>
      </c>
      <c s="6" t="s">
        <v>1467</v>
      </c>
      <c s="36" t="s">
        <v>1015</v>
      </c>
      <c s="37">
        <v>539.662</v>
      </c>
      <c s="36">
        <v>0</v>
      </c>
      <c s="36">
        <f>ROUND(G50*H50,6)</f>
      </c>
      <c r="L50" s="38">
        <v>0</v>
      </c>
      <c s="32">
        <f>ROUND(ROUND(L50,2)*ROUND(G50,3),2)</f>
      </c>
      <c s="36" t="s">
        <v>414</v>
      </c>
      <c>
        <f>(M50*21)/100</f>
      </c>
      <c t="s">
        <v>28</v>
      </c>
    </row>
    <row r="51" spans="1:5" ht="38.25">
      <c r="A51" s="35" t="s">
        <v>56</v>
      </c>
      <c r="E51" s="39" t="s">
        <v>1468</v>
      </c>
    </row>
    <row r="52" spans="1:5" ht="127.5">
      <c r="A52" s="35" t="s">
        <v>57</v>
      </c>
      <c r="E52" s="42" t="s">
        <v>1469</v>
      </c>
    </row>
    <row r="53" spans="1:5" ht="12.75">
      <c r="A53" t="s">
        <v>58</v>
      </c>
      <c r="E53" s="39" t="s">
        <v>5</v>
      </c>
    </row>
    <row r="54" spans="1:16" ht="25.5">
      <c r="A54" t="s">
        <v>50</v>
      </c>
      <c s="34" t="s">
        <v>103</v>
      </c>
      <c s="34" t="s">
        <v>1470</v>
      </c>
      <c s="35" t="s">
        <v>5</v>
      </c>
      <c s="6" t="s">
        <v>1471</v>
      </c>
      <c s="36" t="s">
        <v>1015</v>
      </c>
      <c s="37">
        <v>30.75</v>
      </c>
      <c s="36">
        <v>0</v>
      </c>
      <c s="36">
        <f>ROUND(G54*H54,6)</f>
      </c>
      <c r="L54" s="38">
        <v>0</v>
      </c>
      <c s="32">
        <f>ROUND(ROUND(L54,2)*ROUND(G54,3),2)</f>
      </c>
      <c s="36" t="s">
        <v>414</v>
      </c>
      <c>
        <f>(M54*21)/100</f>
      </c>
      <c t="s">
        <v>28</v>
      </c>
    </row>
    <row r="55" spans="1:5" ht="25.5">
      <c r="A55" s="35" t="s">
        <v>56</v>
      </c>
      <c r="E55" s="39" t="s">
        <v>1471</v>
      </c>
    </row>
    <row r="56" spans="1:5" ht="63.75">
      <c r="A56" s="35" t="s">
        <v>57</v>
      </c>
      <c r="E56" s="42" t="s">
        <v>1472</v>
      </c>
    </row>
    <row r="57" spans="1:5" ht="12.75">
      <c r="A57" t="s">
        <v>58</v>
      </c>
      <c r="E57" s="39" t="s">
        <v>5</v>
      </c>
    </row>
    <row r="58" spans="1:16" ht="25.5">
      <c r="A58" t="s">
        <v>50</v>
      </c>
      <c s="34" t="s">
        <v>107</v>
      </c>
      <c s="34" t="s">
        <v>1361</v>
      </c>
      <c s="35" t="s">
        <v>5</v>
      </c>
      <c s="6" t="s">
        <v>1362</v>
      </c>
      <c s="36" t="s">
        <v>1015</v>
      </c>
      <c s="37">
        <v>570.307</v>
      </c>
      <c s="36">
        <v>0</v>
      </c>
      <c s="36">
        <f>ROUND(G58*H58,6)</f>
      </c>
      <c r="L58" s="38">
        <v>0</v>
      </c>
      <c s="32">
        <f>ROUND(ROUND(L58,2)*ROUND(G58,3),2)</f>
      </c>
      <c s="36" t="s">
        <v>414</v>
      </c>
      <c>
        <f>(M58*21)/100</f>
      </c>
      <c t="s">
        <v>28</v>
      </c>
    </row>
    <row r="59" spans="1:5" ht="25.5">
      <c r="A59" s="35" t="s">
        <v>56</v>
      </c>
      <c r="E59" s="39" t="s">
        <v>1362</v>
      </c>
    </row>
    <row r="60" spans="1:5" ht="229.5">
      <c r="A60" s="35" t="s">
        <v>57</v>
      </c>
      <c r="E60" s="42" t="s">
        <v>1473</v>
      </c>
    </row>
    <row r="61" spans="1:5" ht="12.75">
      <c r="A61" t="s">
        <v>58</v>
      </c>
      <c r="E61" s="39" t="s">
        <v>5</v>
      </c>
    </row>
    <row r="62" spans="1:13" ht="12.75">
      <c r="A62" t="s">
        <v>47</v>
      </c>
      <c r="C62" s="31" t="s">
        <v>28</v>
      </c>
      <c r="E62" s="33" t="s">
        <v>1230</v>
      </c>
      <c r="J62" s="32">
        <f>0</f>
      </c>
      <c s="32">
        <f>0</f>
      </c>
      <c s="32">
        <f>0+L63+L67+L71+L75+L79+L83+L87+L91+L95+L99+L103+L107+L111+L115+L119+L123+L127+L131</f>
      </c>
      <c s="32">
        <f>0+M63+M67+M71+M75+M79+M83+M87+M91+M95+M99+M103+M107+M111+M115+M119+M123+M127+M131</f>
      </c>
    </row>
    <row r="63" spans="1:16" ht="12.75">
      <c r="A63" t="s">
        <v>50</v>
      </c>
      <c s="34" t="s">
        <v>116</v>
      </c>
      <c s="34" t="s">
        <v>1474</v>
      </c>
      <c s="35" t="s">
        <v>5</v>
      </c>
      <c s="6" t="s">
        <v>1475</v>
      </c>
      <c s="36" t="s">
        <v>1015</v>
      </c>
      <c s="37">
        <v>15.529</v>
      </c>
      <c s="36">
        <v>2.50187</v>
      </c>
      <c s="36">
        <f>ROUND(G63*H63,6)</f>
      </c>
      <c r="L63" s="38">
        <v>0</v>
      </c>
      <c s="32">
        <f>ROUND(ROUND(L63,2)*ROUND(G63,3),2)</f>
      </c>
      <c s="36" t="s">
        <v>414</v>
      </c>
      <c>
        <f>(M63*21)/100</f>
      </c>
      <c t="s">
        <v>28</v>
      </c>
    </row>
    <row r="64" spans="1:5" ht="12.75">
      <c r="A64" s="35" t="s">
        <v>56</v>
      </c>
      <c r="E64" s="39" t="s">
        <v>1475</v>
      </c>
    </row>
    <row r="65" spans="1:5" ht="102">
      <c r="A65" s="35" t="s">
        <v>57</v>
      </c>
      <c r="E65" s="42" t="s">
        <v>1476</v>
      </c>
    </row>
    <row r="66" spans="1:5" ht="12.75">
      <c r="A66" t="s">
        <v>58</v>
      </c>
      <c r="E66" s="39" t="s">
        <v>5</v>
      </c>
    </row>
    <row r="67" spans="1:16" ht="25.5">
      <c r="A67" t="s">
        <v>50</v>
      </c>
      <c s="34" t="s">
        <v>120</v>
      </c>
      <c s="34" t="s">
        <v>1477</v>
      </c>
      <c s="35" t="s">
        <v>5</v>
      </c>
      <c s="6" t="s">
        <v>1478</v>
      </c>
      <c s="36" t="s">
        <v>1015</v>
      </c>
      <c s="37">
        <v>58.13</v>
      </c>
      <c s="36">
        <v>2.52361</v>
      </c>
      <c s="36">
        <f>ROUND(G67*H67,6)</f>
      </c>
      <c r="L67" s="38">
        <v>0</v>
      </c>
      <c s="32">
        <f>ROUND(ROUND(L67,2)*ROUND(G67,3),2)</f>
      </c>
      <c s="36" t="s">
        <v>414</v>
      </c>
      <c>
        <f>(M67*21)/100</f>
      </c>
      <c t="s">
        <v>28</v>
      </c>
    </row>
    <row r="68" spans="1:5" ht="25.5">
      <c r="A68" s="35" t="s">
        <v>56</v>
      </c>
      <c r="E68" s="39" t="s">
        <v>1478</v>
      </c>
    </row>
    <row r="69" spans="1:5" ht="216.75">
      <c r="A69" s="35" t="s">
        <v>57</v>
      </c>
      <c r="E69" s="42" t="s">
        <v>1479</v>
      </c>
    </row>
    <row r="70" spans="1:5" ht="12.75">
      <c r="A70" t="s">
        <v>58</v>
      </c>
      <c r="E70" s="39" t="s">
        <v>5</v>
      </c>
    </row>
    <row r="71" spans="1:16" ht="12.75">
      <c r="A71" t="s">
        <v>50</v>
      </c>
      <c s="34" t="s">
        <v>125</v>
      </c>
      <c s="34" t="s">
        <v>1480</v>
      </c>
      <c s="35" t="s">
        <v>5</v>
      </c>
      <c s="6" t="s">
        <v>1481</v>
      </c>
      <c s="36" t="s">
        <v>97</v>
      </c>
      <c s="37">
        <v>34.637</v>
      </c>
      <c s="36">
        <v>0.00247</v>
      </c>
      <c s="36">
        <f>ROUND(G71*H71,6)</f>
      </c>
      <c r="L71" s="38">
        <v>0</v>
      </c>
      <c s="32">
        <f>ROUND(ROUND(L71,2)*ROUND(G71,3),2)</f>
      </c>
      <c s="36" t="s">
        <v>414</v>
      </c>
      <c>
        <f>(M71*21)/100</f>
      </c>
      <c t="s">
        <v>28</v>
      </c>
    </row>
    <row r="72" spans="1:5" ht="12.75">
      <c r="A72" s="35" t="s">
        <v>56</v>
      </c>
      <c r="E72" s="39" t="s">
        <v>1481</v>
      </c>
    </row>
    <row r="73" spans="1:5" ht="191.25">
      <c r="A73" s="35" t="s">
        <v>57</v>
      </c>
      <c r="E73" s="42" t="s">
        <v>1482</v>
      </c>
    </row>
    <row r="74" spans="1:5" ht="12.75">
      <c r="A74" t="s">
        <v>58</v>
      </c>
      <c r="E74" s="39" t="s">
        <v>5</v>
      </c>
    </row>
    <row r="75" spans="1:16" ht="12.75">
      <c r="A75" t="s">
        <v>50</v>
      </c>
      <c s="34" t="s">
        <v>129</v>
      </c>
      <c s="34" t="s">
        <v>1483</v>
      </c>
      <c s="35" t="s">
        <v>5</v>
      </c>
      <c s="6" t="s">
        <v>1484</v>
      </c>
      <c s="36" t="s">
        <v>97</v>
      </c>
      <c s="37">
        <v>34.637</v>
      </c>
      <c s="36">
        <v>0</v>
      </c>
      <c s="36">
        <f>ROUND(G75*H75,6)</f>
      </c>
      <c r="L75" s="38">
        <v>0</v>
      </c>
      <c s="32">
        <f>ROUND(ROUND(L75,2)*ROUND(G75,3),2)</f>
      </c>
      <c s="36" t="s">
        <v>414</v>
      </c>
      <c>
        <f>(M75*21)/100</f>
      </c>
      <c t="s">
        <v>28</v>
      </c>
    </row>
    <row r="76" spans="1:5" ht="12.75">
      <c r="A76" s="35" t="s">
        <v>56</v>
      </c>
      <c r="E76" s="39" t="s">
        <v>1484</v>
      </c>
    </row>
    <row r="77" spans="1:5" ht="191.25">
      <c r="A77" s="35" t="s">
        <v>57</v>
      </c>
      <c r="E77" s="42" t="s">
        <v>1482</v>
      </c>
    </row>
    <row r="78" spans="1:5" ht="12.75">
      <c r="A78" t="s">
        <v>58</v>
      </c>
      <c r="E78" s="39" t="s">
        <v>5</v>
      </c>
    </row>
    <row r="79" spans="1:16" ht="12.75">
      <c r="A79" t="s">
        <v>50</v>
      </c>
      <c s="34" t="s">
        <v>133</v>
      </c>
      <c s="34" t="s">
        <v>1485</v>
      </c>
      <c s="35" t="s">
        <v>5</v>
      </c>
      <c s="6" t="s">
        <v>1486</v>
      </c>
      <c s="36" t="s">
        <v>398</v>
      </c>
      <c s="37">
        <v>15.303</v>
      </c>
      <c s="36">
        <v>1.06062</v>
      </c>
      <c s="36">
        <f>ROUND(G79*H79,6)</f>
      </c>
      <c r="L79" s="38">
        <v>0</v>
      </c>
      <c s="32">
        <f>ROUND(ROUND(L79,2)*ROUND(G79,3),2)</f>
      </c>
      <c s="36" t="s">
        <v>414</v>
      </c>
      <c>
        <f>(M79*21)/100</f>
      </c>
      <c t="s">
        <v>28</v>
      </c>
    </row>
    <row r="80" spans="1:5" ht="12.75">
      <c r="A80" s="35" t="s">
        <v>56</v>
      </c>
      <c r="E80" s="39" t="s">
        <v>1486</v>
      </c>
    </row>
    <row r="81" spans="1:5" ht="127.5">
      <c r="A81" s="35" t="s">
        <v>57</v>
      </c>
      <c r="E81" s="42" t="s">
        <v>1487</v>
      </c>
    </row>
    <row r="82" spans="1:5" ht="12.75">
      <c r="A82" t="s">
        <v>58</v>
      </c>
      <c r="E82" s="39" t="s">
        <v>5</v>
      </c>
    </row>
    <row r="83" spans="1:16" ht="12.75">
      <c r="A83" t="s">
        <v>50</v>
      </c>
      <c s="34" t="s">
        <v>137</v>
      </c>
      <c s="34" t="s">
        <v>1488</v>
      </c>
      <c s="35" t="s">
        <v>5</v>
      </c>
      <c s="6" t="s">
        <v>1489</v>
      </c>
      <c s="36" t="s">
        <v>1015</v>
      </c>
      <c s="37">
        <v>11.951</v>
      </c>
      <c s="36">
        <v>2.50187</v>
      </c>
      <c s="36">
        <f>ROUND(G83*H83,6)</f>
      </c>
      <c r="L83" s="38">
        <v>0</v>
      </c>
      <c s="32">
        <f>ROUND(ROUND(L83,2)*ROUND(G83,3),2)</f>
      </c>
      <c s="36" t="s">
        <v>414</v>
      </c>
      <c>
        <f>(M83*21)/100</f>
      </c>
      <c t="s">
        <v>28</v>
      </c>
    </row>
    <row r="84" spans="1:5" ht="12.75">
      <c r="A84" s="35" t="s">
        <v>56</v>
      </c>
      <c r="E84" s="39" t="s">
        <v>1489</v>
      </c>
    </row>
    <row r="85" spans="1:5" ht="409.5">
      <c r="A85" s="35" t="s">
        <v>57</v>
      </c>
      <c r="E85" s="42" t="s">
        <v>1490</v>
      </c>
    </row>
    <row r="86" spans="1:5" ht="12.75">
      <c r="A86" t="s">
        <v>58</v>
      </c>
      <c r="E86" s="39" t="s">
        <v>5</v>
      </c>
    </row>
    <row r="87" spans="1:16" ht="25.5">
      <c r="A87" t="s">
        <v>50</v>
      </c>
      <c s="34" t="s">
        <v>141</v>
      </c>
      <c s="34" t="s">
        <v>1491</v>
      </c>
      <c s="35" t="s">
        <v>5</v>
      </c>
      <c s="6" t="s">
        <v>1492</v>
      </c>
      <c s="36" t="s">
        <v>1015</v>
      </c>
      <c s="37">
        <v>9.115</v>
      </c>
      <c s="36">
        <v>2.50187</v>
      </c>
      <c s="36">
        <f>ROUND(G87*H87,6)</f>
      </c>
      <c r="L87" s="38">
        <v>0</v>
      </c>
      <c s="32">
        <f>ROUND(ROUND(L87,2)*ROUND(G87,3),2)</f>
      </c>
      <c s="36" t="s">
        <v>414</v>
      </c>
      <c>
        <f>(M87*21)/100</f>
      </c>
      <c t="s">
        <v>28</v>
      </c>
    </row>
    <row r="88" spans="1:5" ht="25.5">
      <c r="A88" s="35" t="s">
        <v>56</v>
      </c>
      <c r="E88" s="39" t="s">
        <v>1492</v>
      </c>
    </row>
    <row r="89" spans="1:5" ht="293.25">
      <c r="A89" s="35" t="s">
        <v>57</v>
      </c>
      <c r="E89" s="42" t="s">
        <v>1493</v>
      </c>
    </row>
    <row r="90" spans="1:5" ht="12.75">
      <c r="A90" t="s">
        <v>58</v>
      </c>
      <c r="E90" s="39" t="s">
        <v>5</v>
      </c>
    </row>
    <row r="91" spans="1:16" ht="12.75">
      <c r="A91" t="s">
        <v>50</v>
      </c>
      <c s="34" t="s">
        <v>144</v>
      </c>
      <c s="34" t="s">
        <v>1494</v>
      </c>
      <c s="35" t="s">
        <v>5</v>
      </c>
      <c s="6" t="s">
        <v>1495</v>
      </c>
      <c s="36" t="s">
        <v>398</v>
      </c>
      <c s="37">
        <v>1.367</v>
      </c>
      <c s="36">
        <v>1.06062</v>
      </c>
      <c s="36">
        <f>ROUND(G91*H91,6)</f>
      </c>
      <c r="L91" s="38">
        <v>0</v>
      </c>
      <c s="32">
        <f>ROUND(ROUND(L91,2)*ROUND(G91,3),2)</f>
      </c>
      <c s="36" t="s">
        <v>414</v>
      </c>
      <c>
        <f>(M91*21)/100</f>
      </c>
      <c t="s">
        <v>28</v>
      </c>
    </row>
    <row r="92" spans="1:5" ht="12.75">
      <c r="A92" s="35" t="s">
        <v>56</v>
      </c>
      <c r="E92" s="39" t="s">
        <v>1495</v>
      </c>
    </row>
    <row r="93" spans="1:5" ht="293.25">
      <c r="A93" s="35" t="s">
        <v>57</v>
      </c>
      <c r="E93" s="42" t="s">
        <v>1496</v>
      </c>
    </row>
    <row r="94" spans="1:5" ht="12.75">
      <c r="A94" t="s">
        <v>58</v>
      </c>
      <c r="E94" s="39" t="s">
        <v>5</v>
      </c>
    </row>
    <row r="95" spans="1:16" ht="25.5">
      <c r="A95" t="s">
        <v>50</v>
      </c>
      <c s="34" t="s">
        <v>148</v>
      </c>
      <c s="34" t="s">
        <v>1497</v>
      </c>
      <c s="35" t="s">
        <v>5</v>
      </c>
      <c s="6" t="s">
        <v>1498</v>
      </c>
      <c s="36" t="s">
        <v>1015</v>
      </c>
      <c s="37">
        <v>1.767</v>
      </c>
      <c s="36">
        <v>2.50187</v>
      </c>
      <c s="36">
        <f>ROUND(G95*H95,6)</f>
      </c>
      <c r="L95" s="38">
        <v>0</v>
      </c>
      <c s="32">
        <f>ROUND(ROUND(L95,2)*ROUND(G95,3),2)</f>
      </c>
      <c s="36" t="s">
        <v>414</v>
      </c>
      <c>
        <f>(M95*21)/100</f>
      </c>
      <c t="s">
        <v>28</v>
      </c>
    </row>
    <row r="96" spans="1:5" ht="25.5">
      <c r="A96" s="35" t="s">
        <v>56</v>
      </c>
      <c r="E96" s="39" t="s">
        <v>1498</v>
      </c>
    </row>
    <row r="97" spans="1:5" ht="114.75">
      <c r="A97" s="35" t="s">
        <v>57</v>
      </c>
      <c r="E97" s="42" t="s">
        <v>1499</v>
      </c>
    </row>
    <row r="98" spans="1:5" ht="12.75">
      <c r="A98" t="s">
        <v>58</v>
      </c>
      <c r="E98" s="39" t="s">
        <v>5</v>
      </c>
    </row>
    <row r="99" spans="1:16" ht="12.75">
      <c r="A99" t="s">
        <v>50</v>
      </c>
      <c s="34" t="s">
        <v>152</v>
      </c>
      <c s="34" t="s">
        <v>1500</v>
      </c>
      <c s="35" t="s">
        <v>5</v>
      </c>
      <c s="6" t="s">
        <v>1501</v>
      </c>
      <c s="36" t="s">
        <v>398</v>
      </c>
      <c s="37">
        <v>0.265</v>
      </c>
      <c s="36">
        <v>1.06062</v>
      </c>
      <c s="36">
        <f>ROUND(G99*H99,6)</f>
      </c>
      <c r="L99" s="38">
        <v>0</v>
      </c>
      <c s="32">
        <f>ROUND(ROUND(L99,2)*ROUND(G99,3),2)</f>
      </c>
      <c s="36" t="s">
        <v>414</v>
      </c>
      <c>
        <f>(M99*21)/100</f>
      </c>
      <c t="s">
        <v>28</v>
      </c>
    </row>
    <row r="100" spans="1:5" ht="12.75">
      <c r="A100" s="35" t="s">
        <v>56</v>
      </c>
      <c r="E100" s="39" t="s">
        <v>1501</v>
      </c>
    </row>
    <row r="101" spans="1:5" ht="114.75">
      <c r="A101" s="35" t="s">
        <v>57</v>
      </c>
      <c r="E101" s="42" t="s">
        <v>1502</v>
      </c>
    </row>
    <row r="102" spans="1:5" ht="12.75">
      <c r="A102" t="s">
        <v>58</v>
      </c>
      <c r="E102" s="39" t="s">
        <v>5</v>
      </c>
    </row>
    <row r="103" spans="1:16" ht="25.5">
      <c r="A103" t="s">
        <v>50</v>
      </c>
      <c s="34" t="s">
        <v>156</v>
      </c>
      <c s="34" t="s">
        <v>1503</v>
      </c>
      <c s="35" t="s">
        <v>5</v>
      </c>
      <c s="6" t="s">
        <v>1504</v>
      </c>
      <c s="36" t="s">
        <v>97</v>
      </c>
      <c s="37">
        <v>39.485</v>
      </c>
      <c s="36">
        <v>0.49689</v>
      </c>
      <c s="36">
        <f>ROUND(G103*H103,6)</f>
      </c>
      <c r="L103" s="38">
        <v>0</v>
      </c>
      <c s="32">
        <f>ROUND(ROUND(L103,2)*ROUND(G103,3),2)</f>
      </c>
      <c s="36" t="s">
        <v>414</v>
      </c>
      <c>
        <f>(M103*21)/100</f>
      </c>
      <c t="s">
        <v>28</v>
      </c>
    </row>
    <row r="104" spans="1:5" ht="25.5">
      <c r="A104" s="35" t="s">
        <v>56</v>
      </c>
      <c r="E104" s="39" t="s">
        <v>1504</v>
      </c>
    </row>
    <row r="105" spans="1:5" ht="102">
      <c r="A105" s="35" t="s">
        <v>57</v>
      </c>
      <c r="E105" s="42" t="s">
        <v>1505</v>
      </c>
    </row>
    <row r="106" spans="1:5" ht="12.75">
      <c r="A106" t="s">
        <v>58</v>
      </c>
      <c r="E106" s="39" t="s">
        <v>5</v>
      </c>
    </row>
    <row r="107" spans="1:16" ht="25.5">
      <c r="A107" t="s">
        <v>50</v>
      </c>
      <c s="34" t="s">
        <v>212</v>
      </c>
      <c s="34" t="s">
        <v>1506</v>
      </c>
      <c s="35" t="s">
        <v>5</v>
      </c>
      <c s="6" t="s">
        <v>1507</v>
      </c>
      <c s="36" t="s">
        <v>1015</v>
      </c>
      <c s="37">
        <v>87.448</v>
      </c>
      <c s="36">
        <v>2.5235</v>
      </c>
      <c s="36">
        <f>ROUND(G107*H107,6)</f>
      </c>
      <c r="L107" s="38">
        <v>0</v>
      </c>
      <c s="32">
        <f>ROUND(ROUND(L107,2)*ROUND(G107,3),2)</f>
      </c>
      <c s="36" t="s">
        <v>414</v>
      </c>
      <c>
        <f>(M107*21)/100</f>
      </c>
      <c t="s">
        <v>28</v>
      </c>
    </row>
    <row r="108" spans="1:5" ht="25.5">
      <c r="A108" s="35" t="s">
        <v>56</v>
      </c>
      <c r="E108" s="39" t="s">
        <v>1507</v>
      </c>
    </row>
    <row r="109" spans="1:5" ht="280.5">
      <c r="A109" s="35" t="s">
        <v>57</v>
      </c>
      <c r="E109" s="42" t="s">
        <v>1508</v>
      </c>
    </row>
    <row r="110" spans="1:5" ht="12.75">
      <c r="A110" t="s">
        <v>58</v>
      </c>
      <c r="E110" s="39" t="s">
        <v>5</v>
      </c>
    </row>
    <row r="111" spans="1:16" ht="25.5">
      <c r="A111" t="s">
        <v>50</v>
      </c>
      <c s="34" t="s">
        <v>215</v>
      </c>
      <c s="34" t="s">
        <v>1509</v>
      </c>
      <c s="35" t="s">
        <v>5</v>
      </c>
      <c s="6" t="s">
        <v>1510</v>
      </c>
      <c s="36" t="s">
        <v>1015</v>
      </c>
      <c s="37">
        <v>19.877</v>
      </c>
      <c s="36">
        <v>2.5235</v>
      </c>
      <c s="36">
        <f>ROUND(G111*H111,6)</f>
      </c>
      <c r="L111" s="38">
        <v>0</v>
      </c>
      <c s="32">
        <f>ROUND(ROUND(L111,2)*ROUND(G111,3),2)</f>
      </c>
      <c s="36" t="s">
        <v>414</v>
      </c>
      <c>
        <f>(M111*21)/100</f>
      </c>
      <c t="s">
        <v>28</v>
      </c>
    </row>
    <row r="112" spans="1:5" ht="25.5">
      <c r="A112" s="35" t="s">
        <v>56</v>
      </c>
      <c r="E112" s="39" t="s">
        <v>1510</v>
      </c>
    </row>
    <row r="113" spans="1:5" ht="165.75">
      <c r="A113" s="35" t="s">
        <v>57</v>
      </c>
      <c r="E113" s="42" t="s">
        <v>1511</v>
      </c>
    </row>
    <row r="114" spans="1:5" ht="12.75">
      <c r="A114" t="s">
        <v>58</v>
      </c>
      <c r="E114" s="39" t="s">
        <v>5</v>
      </c>
    </row>
    <row r="115" spans="1:16" ht="12.75">
      <c r="A115" t="s">
        <v>50</v>
      </c>
      <c s="34" t="s">
        <v>218</v>
      </c>
      <c s="34" t="s">
        <v>1512</v>
      </c>
      <c s="35" t="s">
        <v>5</v>
      </c>
      <c s="6" t="s">
        <v>1513</v>
      </c>
      <c s="36" t="s">
        <v>97</v>
      </c>
      <c s="37">
        <v>469.733</v>
      </c>
      <c s="36">
        <v>0.00275</v>
      </c>
      <c s="36">
        <f>ROUND(G115*H115,6)</f>
      </c>
      <c r="L115" s="38">
        <v>0</v>
      </c>
      <c s="32">
        <f>ROUND(ROUND(L115,2)*ROUND(G115,3),2)</f>
      </c>
      <c s="36" t="s">
        <v>414</v>
      </c>
      <c>
        <f>(M115*21)/100</f>
      </c>
      <c t="s">
        <v>28</v>
      </c>
    </row>
    <row r="116" spans="1:5" ht="12.75">
      <c r="A116" s="35" t="s">
        <v>56</v>
      </c>
      <c r="E116" s="39" t="s">
        <v>1513</v>
      </c>
    </row>
    <row r="117" spans="1:5" ht="331.5">
      <c r="A117" s="35" t="s">
        <v>57</v>
      </c>
      <c r="E117" s="42" t="s">
        <v>1514</v>
      </c>
    </row>
    <row r="118" spans="1:5" ht="12.75">
      <c r="A118" t="s">
        <v>58</v>
      </c>
      <c r="E118" s="39" t="s">
        <v>5</v>
      </c>
    </row>
    <row r="119" spans="1:16" ht="12.75">
      <c r="A119" t="s">
        <v>50</v>
      </c>
      <c s="34" t="s">
        <v>221</v>
      </c>
      <c s="34" t="s">
        <v>1515</v>
      </c>
      <c s="35" t="s">
        <v>5</v>
      </c>
      <c s="6" t="s">
        <v>1516</v>
      </c>
      <c s="36" t="s">
        <v>97</v>
      </c>
      <c s="37">
        <v>469.733</v>
      </c>
      <c s="36">
        <v>0</v>
      </c>
      <c s="36">
        <f>ROUND(G119*H119,6)</f>
      </c>
      <c r="L119" s="38">
        <v>0</v>
      </c>
      <c s="32">
        <f>ROUND(ROUND(L119,2)*ROUND(G119,3),2)</f>
      </c>
      <c s="36" t="s">
        <v>414</v>
      </c>
      <c>
        <f>(M119*21)/100</f>
      </c>
      <c t="s">
        <v>28</v>
      </c>
    </row>
    <row r="120" spans="1:5" ht="12.75">
      <c r="A120" s="35" t="s">
        <v>56</v>
      </c>
      <c r="E120" s="39" t="s">
        <v>1516</v>
      </c>
    </row>
    <row r="121" spans="1:5" ht="331.5">
      <c r="A121" s="35" t="s">
        <v>57</v>
      </c>
      <c r="E121" s="42" t="s">
        <v>1514</v>
      </c>
    </row>
    <row r="122" spans="1:5" ht="12.75">
      <c r="A122" t="s">
        <v>58</v>
      </c>
      <c r="E122" s="39" t="s">
        <v>5</v>
      </c>
    </row>
    <row r="123" spans="1:16" ht="12.75">
      <c r="A123" t="s">
        <v>50</v>
      </c>
      <c s="34" t="s">
        <v>224</v>
      </c>
      <c s="34" t="s">
        <v>1517</v>
      </c>
      <c s="35" t="s">
        <v>5</v>
      </c>
      <c s="6" t="s">
        <v>1518</v>
      </c>
      <c s="36" t="s">
        <v>97</v>
      </c>
      <c s="37">
        <v>7.223</v>
      </c>
      <c s="36">
        <v>0.00346</v>
      </c>
      <c s="36">
        <f>ROUND(G123*H123,6)</f>
      </c>
      <c r="L123" s="38">
        <v>0</v>
      </c>
      <c s="32">
        <f>ROUND(ROUND(L123,2)*ROUND(G123,3),2)</f>
      </c>
      <c s="36" t="s">
        <v>414</v>
      </c>
      <c>
        <f>(M123*21)/100</f>
      </c>
      <c t="s">
        <v>28</v>
      </c>
    </row>
    <row r="124" spans="1:5" ht="12.75">
      <c r="A124" s="35" t="s">
        <v>56</v>
      </c>
      <c r="E124" s="39" t="s">
        <v>1518</v>
      </c>
    </row>
    <row r="125" spans="1:5" ht="102">
      <c r="A125" s="35" t="s">
        <v>57</v>
      </c>
      <c r="E125" s="42" t="s">
        <v>1519</v>
      </c>
    </row>
    <row r="126" spans="1:5" ht="12.75">
      <c r="A126" t="s">
        <v>58</v>
      </c>
      <c r="E126" s="39" t="s">
        <v>5</v>
      </c>
    </row>
    <row r="127" spans="1:16" ht="12.75">
      <c r="A127" t="s">
        <v>50</v>
      </c>
      <c s="34" t="s">
        <v>227</v>
      </c>
      <c s="34" t="s">
        <v>1520</v>
      </c>
      <c s="35" t="s">
        <v>5</v>
      </c>
      <c s="6" t="s">
        <v>1521</v>
      </c>
      <c s="36" t="s">
        <v>97</v>
      </c>
      <c s="37">
        <v>7.223</v>
      </c>
      <c s="36">
        <v>0</v>
      </c>
      <c s="36">
        <f>ROUND(G127*H127,6)</f>
      </c>
      <c r="L127" s="38">
        <v>0</v>
      </c>
      <c s="32">
        <f>ROUND(ROUND(L127,2)*ROUND(G127,3),2)</f>
      </c>
      <c s="36" t="s">
        <v>414</v>
      </c>
      <c>
        <f>(M127*21)/100</f>
      </c>
      <c t="s">
        <v>28</v>
      </c>
    </row>
    <row r="128" spans="1:5" ht="12.75">
      <c r="A128" s="35" t="s">
        <v>56</v>
      </c>
      <c r="E128" s="39" t="s">
        <v>1521</v>
      </c>
    </row>
    <row r="129" spans="1:5" ht="102">
      <c r="A129" s="35" t="s">
        <v>57</v>
      </c>
      <c r="E129" s="42" t="s">
        <v>1519</v>
      </c>
    </row>
    <row r="130" spans="1:5" ht="12.75">
      <c r="A130" t="s">
        <v>58</v>
      </c>
      <c r="E130" s="39" t="s">
        <v>5</v>
      </c>
    </row>
    <row r="131" spans="1:16" ht="25.5">
      <c r="A131" t="s">
        <v>50</v>
      </c>
      <c s="34" t="s">
        <v>230</v>
      </c>
      <c s="34" t="s">
        <v>1522</v>
      </c>
      <c s="35" t="s">
        <v>5</v>
      </c>
      <c s="6" t="s">
        <v>1523</v>
      </c>
      <c s="36" t="s">
        <v>398</v>
      </c>
      <c s="37">
        <v>10.386</v>
      </c>
      <c s="36">
        <v>1.0594</v>
      </c>
      <c s="36">
        <f>ROUND(G131*H131,6)</f>
      </c>
      <c r="L131" s="38">
        <v>0</v>
      </c>
      <c s="32">
        <f>ROUND(ROUND(L131,2)*ROUND(G131,3),2)</f>
      </c>
      <c s="36" t="s">
        <v>414</v>
      </c>
      <c>
        <f>(M131*21)/100</f>
      </c>
      <c t="s">
        <v>28</v>
      </c>
    </row>
    <row r="132" spans="1:5" ht="38.25">
      <c r="A132" s="35" t="s">
        <v>56</v>
      </c>
      <c r="E132" s="39" t="s">
        <v>1524</v>
      </c>
    </row>
    <row r="133" spans="1:5" ht="178.5">
      <c r="A133" s="35" t="s">
        <v>57</v>
      </c>
      <c r="E133" s="42" t="s">
        <v>1525</v>
      </c>
    </row>
    <row r="134" spans="1:5" ht="12.75">
      <c r="A134" t="s">
        <v>58</v>
      </c>
      <c r="E134" s="39" t="s">
        <v>5</v>
      </c>
    </row>
    <row r="135" spans="1:13" ht="12.75">
      <c r="A135" t="s">
        <v>47</v>
      </c>
      <c r="C135" s="31" t="s">
        <v>26</v>
      </c>
      <c r="E135" s="33" t="s">
        <v>1005</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50</v>
      </c>
      <c s="34" t="s">
        <v>233</v>
      </c>
      <c s="34" t="s">
        <v>1526</v>
      </c>
      <c s="35" t="s">
        <v>5</v>
      </c>
      <c s="6" t="s">
        <v>1527</v>
      </c>
      <c s="36" t="s">
        <v>1015</v>
      </c>
      <c s="37">
        <v>33.5</v>
      </c>
      <c s="36">
        <v>0</v>
      </c>
      <c s="36">
        <f>ROUND(G136*H136,6)</f>
      </c>
      <c r="L136" s="38">
        <v>0</v>
      </c>
      <c s="32">
        <f>ROUND(ROUND(L136,2)*ROUND(G136,3),2)</f>
      </c>
      <c s="36" t="s">
        <v>414</v>
      </c>
      <c>
        <f>(M136*21)/100</f>
      </c>
      <c t="s">
        <v>28</v>
      </c>
    </row>
    <row r="137" spans="1:5" ht="12.75">
      <c r="A137" s="35" t="s">
        <v>56</v>
      </c>
      <c r="E137" s="39" t="s">
        <v>1527</v>
      </c>
    </row>
    <row r="138" spans="1:5" ht="114.75">
      <c r="A138" s="35" t="s">
        <v>57</v>
      </c>
      <c r="E138" s="42" t="s">
        <v>1528</v>
      </c>
    </row>
    <row r="139" spans="1:5" ht="12.75">
      <c r="A139" t="s">
        <v>58</v>
      </c>
      <c r="E139" s="39" t="s">
        <v>5</v>
      </c>
    </row>
    <row r="140" spans="1:16" ht="25.5">
      <c r="A140" t="s">
        <v>50</v>
      </c>
      <c s="34" t="s">
        <v>236</v>
      </c>
      <c s="34" t="s">
        <v>1529</v>
      </c>
      <c s="35" t="s">
        <v>5</v>
      </c>
      <c s="6" t="s">
        <v>1530</v>
      </c>
      <c s="36" t="s">
        <v>1015</v>
      </c>
      <c s="37">
        <v>1.898</v>
      </c>
      <c s="36">
        <v>2.39757</v>
      </c>
      <c s="36">
        <f>ROUND(G140*H140,6)</f>
      </c>
      <c r="L140" s="38">
        <v>0</v>
      </c>
      <c s="32">
        <f>ROUND(ROUND(L140,2)*ROUND(G140,3),2)</f>
      </c>
      <c s="36" t="s">
        <v>414</v>
      </c>
      <c>
        <f>(M140*21)/100</f>
      </c>
      <c t="s">
        <v>28</v>
      </c>
    </row>
    <row r="141" spans="1:5" ht="25.5">
      <c r="A141" s="35" t="s">
        <v>56</v>
      </c>
      <c r="E141" s="39" t="s">
        <v>1530</v>
      </c>
    </row>
    <row r="142" spans="1:5" ht="191.25">
      <c r="A142" s="35" t="s">
        <v>57</v>
      </c>
      <c r="E142" s="42" t="s">
        <v>1531</v>
      </c>
    </row>
    <row r="143" spans="1:5" ht="12.75">
      <c r="A143" t="s">
        <v>58</v>
      </c>
      <c r="E143" s="39" t="s">
        <v>5</v>
      </c>
    </row>
    <row r="144" spans="1:16" ht="25.5">
      <c r="A144" t="s">
        <v>50</v>
      </c>
      <c s="34" t="s">
        <v>239</v>
      </c>
      <c s="34" t="s">
        <v>1532</v>
      </c>
      <c s="35" t="s">
        <v>5</v>
      </c>
      <c s="6" t="s">
        <v>1533</v>
      </c>
      <c s="36" t="s">
        <v>97</v>
      </c>
      <c s="37">
        <v>2.84</v>
      </c>
      <c s="36">
        <v>1.23815</v>
      </c>
      <c s="36">
        <f>ROUND(G144*H144,6)</f>
      </c>
      <c r="L144" s="38">
        <v>0</v>
      </c>
      <c s="32">
        <f>ROUND(ROUND(L144,2)*ROUND(G144,3),2)</f>
      </c>
      <c s="36" t="s">
        <v>414</v>
      </c>
      <c>
        <f>(M144*21)/100</f>
      </c>
      <c t="s">
        <v>28</v>
      </c>
    </row>
    <row r="145" spans="1:5" ht="25.5">
      <c r="A145" s="35" t="s">
        <v>56</v>
      </c>
      <c r="E145" s="39" t="s">
        <v>1533</v>
      </c>
    </row>
    <row r="146" spans="1:5" ht="102">
      <c r="A146" s="35" t="s">
        <v>57</v>
      </c>
      <c r="E146" s="42" t="s">
        <v>1534</v>
      </c>
    </row>
    <row r="147" spans="1:5" ht="12.75">
      <c r="A147" t="s">
        <v>58</v>
      </c>
      <c r="E147" s="39" t="s">
        <v>5</v>
      </c>
    </row>
    <row r="148" spans="1:16" ht="25.5">
      <c r="A148" t="s">
        <v>50</v>
      </c>
      <c s="34" t="s">
        <v>242</v>
      </c>
      <c s="34" t="s">
        <v>1535</v>
      </c>
      <c s="35" t="s">
        <v>5</v>
      </c>
      <c s="6" t="s">
        <v>1536</v>
      </c>
      <c s="36" t="s">
        <v>97</v>
      </c>
      <c s="37">
        <v>43.588</v>
      </c>
      <c s="36">
        <v>0.15023</v>
      </c>
      <c s="36">
        <f>ROUND(G148*H148,6)</f>
      </c>
      <c r="L148" s="38">
        <v>0</v>
      </c>
      <c s="32">
        <f>ROUND(ROUND(L148,2)*ROUND(G148,3),2)</f>
      </c>
      <c s="36" t="s">
        <v>414</v>
      </c>
      <c>
        <f>(M148*21)/100</f>
      </c>
      <c t="s">
        <v>28</v>
      </c>
    </row>
    <row r="149" spans="1:5" ht="25.5">
      <c r="A149" s="35" t="s">
        <v>56</v>
      </c>
      <c r="E149" s="39" t="s">
        <v>1536</v>
      </c>
    </row>
    <row r="150" spans="1:5" ht="267.75">
      <c r="A150" s="35" t="s">
        <v>57</v>
      </c>
      <c r="E150" s="42" t="s">
        <v>1537</v>
      </c>
    </row>
    <row r="151" spans="1:5" ht="12.75">
      <c r="A151" t="s">
        <v>58</v>
      </c>
      <c r="E151" s="39" t="s">
        <v>5</v>
      </c>
    </row>
    <row r="152" spans="1:16" ht="25.5">
      <c r="A152" t="s">
        <v>50</v>
      </c>
      <c s="34" t="s">
        <v>245</v>
      </c>
      <c s="34" t="s">
        <v>1538</v>
      </c>
      <c s="35" t="s">
        <v>5</v>
      </c>
      <c s="6" t="s">
        <v>1539</v>
      </c>
      <c s="36" t="s">
        <v>97</v>
      </c>
      <c s="37">
        <v>177.155</v>
      </c>
      <c s="36">
        <v>0.14381</v>
      </c>
      <c s="36">
        <f>ROUND(G152*H152,6)</f>
      </c>
      <c r="L152" s="38">
        <v>0</v>
      </c>
      <c s="32">
        <f>ROUND(ROUND(L152,2)*ROUND(G152,3),2)</f>
      </c>
      <c s="36" t="s">
        <v>414</v>
      </c>
      <c>
        <f>(M152*21)/100</f>
      </c>
      <c t="s">
        <v>28</v>
      </c>
    </row>
    <row r="153" spans="1:5" ht="25.5">
      <c r="A153" s="35" t="s">
        <v>56</v>
      </c>
      <c r="E153" s="39" t="s">
        <v>1539</v>
      </c>
    </row>
    <row r="154" spans="1:5" ht="409.5">
      <c r="A154" s="35" t="s">
        <v>57</v>
      </c>
      <c r="E154" s="42" t="s">
        <v>1540</v>
      </c>
    </row>
    <row r="155" spans="1:5" ht="12.75">
      <c r="A155" t="s">
        <v>58</v>
      </c>
      <c r="E155" s="39" t="s">
        <v>5</v>
      </c>
    </row>
    <row r="156" spans="1:16" ht="25.5">
      <c r="A156" t="s">
        <v>50</v>
      </c>
      <c s="34" t="s">
        <v>248</v>
      </c>
      <c s="34" t="s">
        <v>1541</v>
      </c>
      <c s="35" t="s">
        <v>5</v>
      </c>
      <c s="6" t="s">
        <v>1542</v>
      </c>
      <c s="36" t="s">
        <v>97</v>
      </c>
      <c s="37">
        <v>521.83</v>
      </c>
      <c s="36">
        <v>0.22898</v>
      </c>
      <c s="36">
        <f>ROUND(G156*H156,6)</f>
      </c>
      <c r="L156" s="38">
        <v>0</v>
      </c>
      <c s="32">
        <f>ROUND(ROUND(L156,2)*ROUND(G156,3),2)</f>
      </c>
      <c s="36" t="s">
        <v>414</v>
      </c>
      <c>
        <f>(M156*21)/100</f>
      </c>
      <c t="s">
        <v>28</v>
      </c>
    </row>
    <row r="157" spans="1:5" ht="25.5">
      <c r="A157" s="35" t="s">
        <v>56</v>
      </c>
      <c r="E157" s="39" t="s">
        <v>1542</v>
      </c>
    </row>
    <row r="158" spans="1:5" ht="409.5">
      <c r="A158" s="35" t="s">
        <v>57</v>
      </c>
      <c r="E158" s="42" t="s">
        <v>1543</v>
      </c>
    </row>
    <row r="159" spans="1:5" ht="12.75">
      <c r="A159" t="s">
        <v>58</v>
      </c>
      <c r="E159" s="39" t="s">
        <v>5</v>
      </c>
    </row>
    <row r="160" spans="1:16" ht="25.5">
      <c r="A160" t="s">
        <v>50</v>
      </c>
      <c s="34" t="s">
        <v>251</v>
      </c>
      <c s="34" t="s">
        <v>1544</v>
      </c>
      <c s="35" t="s">
        <v>5</v>
      </c>
      <c s="6" t="s">
        <v>1545</v>
      </c>
      <c s="36" t="s">
        <v>97</v>
      </c>
      <c s="37">
        <v>163.411</v>
      </c>
      <c s="36">
        <v>0.26878</v>
      </c>
      <c s="36">
        <f>ROUND(G160*H160,6)</f>
      </c>
      <c r="L160" s="38">
        <v>0</v>
      </c>
      <c s="32">
        <f>ROUND(ROUND(L160,2)*ROUND(G160,3),2)</f>
      </c>
      <c s="36" t="s">
        <v>414</v>
      </c>
      <c>
        <f>(M160*21)/100</f>
      </c>
      <c t="s">
        <v>28</v>
      </c>
    </row>
    <row r="161" spans="1:5" ht="25.5">
      <c r="A161" s="35" t="s">
        <v>56</v>
      </c>
      <c r="E161" s="39" t="s">
        <v>1545</v>
      </c>
    </row>
    <row r="162" spans="1:5" ht="409.5">
      <c r="A162" s="35" t="s">
        <v>57</v>
      </c>
      <c r="E162" s="42" t="s">
        <v>1546</v>
      </c>
    </row>
    <row r="163" spans="1:5" ht="12.75">
      <c r="A163" t="s">
        <v>58</v>
      </c>
      <c r="E163" s="39" t="s">
        <v>5</v>
      </c>
    </row>
    <row r="164" spans="1:16" ht="25.5">
      <c r="A164" t="s">
        <v>50</v>
      </c>
      <c s="34" t="s">
        <v>254</v>
      </c>
      <c s="34" t="s">
        <v>1547</v>
      </c>
      <c s="35" t="s">
        <v>5</v>
      </c>
      <c s="6" t="s">
        <v>1548</v>
      </c>
      <c s="36" t="s">
        <v>97</v>
      </c>
      <c s="37">
        <v>14.688</v>
      </c>
      <c s="36">
        <v>0.30131</v>
      </c>
      <c s="36">
        <f>ROUND(G164*H164,6)</f>
      </c>
      <c r="L164" s="38">
        <v>0</v>
      </c>
      <c s="32">
        <f>ROUND(ROUND(L164,2)*ROUND(G164,3),2)</f>
      </c>
      <c s="36" t="s">
        <v>414</v>
      </c>
      <c>
        <f>(M164*21)/100</f>
      </c>
      <c t="s">
        <v>28</v>
      </c>
    </row>
    <row r="165" spans="1:5" ht="25.5">
      <c r="A165" s="35" t="s">
        <v>56</v>
      </c>
      <c r="E165" s="39" t="s">
        <v>1548</v>
      </c>
    </row>
    <row r="166" spans="1:5" ht="140.25">
      <c r="A166" s="35" t="s">
        <v>57</v>
      </c>
      <c r="E166" s="42" t="s">
        <v>1549</v>
      </c>
    </row>
    <row r="167" spans="1:5" ht="12.75">
      <c r="A167" t="s">
        <v>58</v>
      </c>
      <c r="E167" s="39" t="s">
        <v>5</v>
      </c>
    </row>
    <row r="168" spans="1:16" ht="25.5">
      <c r="A168" t="s">
        <v>50</v>
      </c>
      <c s="34" t="s">
        <v>257</v>
      </c>
      <c s="34" t="s">
        <v>1550</v>
      </c>
      <c s="35" t="s">
        <v>5</v>
      </c>
      <c s="6" t="s">
        <v>1551</v>
      </c>
      <c s="36" t="s">
        <v>97</v>
      </c>
      <c s="37">
        <v>2.96</v>
      </c>
      <c s="36">
        <v>0.35011</v>
      </c>
      <c s="36">
        <f>ROUND(G168*H168,6)</f>
      </c>
      <c r="L168" s="38">
        <v>0</v>
      </c>
      <c s="32">
        <f>ROUND(ROUND(L168,2)*ROUND(G168,3),2)</f>
      </c>
      <c s="36" t="s">
        <v>414</v>
      </c>
      <c>
        <f>(M168*21)/100</f>
      </c>
      <c t="s">
        <v>28</v>
      </c>
    </row>
    <row r="169" spans="1:5" ht="25.5">
      <c r="A169" s="35" t="s">
        <v>56</v>
      </c>
      <c r="E169" s="39" t="s">
        <v>1551</v>
      </c>
    </row>
    <row r="170" spans="1:5" ht="114.75">
      <c r="A170" s="35" t="s">
        <v>57</v>
      </c>
      <c r="E170" s="42" t="s">
        <v>1552</v>
      </c>
    </row>
    <row r="171" spans="1:5" ht="12.75">
      <c r="A171" t="s">
        <v>58</v>
      </c>
      <c r="E171" s="39" t="s">
        <v>5</v>
      </c>
    </row>
    <row r="172" spans="1:16" ht="25.5">
      <c r="A172" t="s">
        <v>50</v>
      </c>
      <c s="34" t="s">
        <v>260</v>
      </c>
      <c s="34" t="s">
        <v>1553</v>
      </c>
      <c s="35" t="s">
        <v>5</v>
      </c>
      <c s="6" t="s">
        <v>1554</v>
      </c>
      <c s="36" t="s">
        <v>398</v>
      </c>
      <c s="37">
        <v>0.213</v>
      </c>
      <c s="36">
        <v>1.04922</v>
      </c>
      <c s="36">
        <f>ROUND(G172*H172,6)</f>
      </c>
      <c r="L172" s="38">
        <v>0</v>
      </c>
      <c s="32">
        <f>ROUND(ROUND(L172,2)*ROUND(G172,3),2)</f>
      </c>
      <c s="36" t="s">
        <v>414</v>
      </c>
      <c>
        <f>(M172*21)/100</f>
      </c>
      <c t="s">
        <v>28</v>
      </c>
    </row>
    <row r="173" spans="1:5" ht="25.5">
      <c r="A173" s="35" t="s">
        <v>56</v>
      </c>
      <c r="E173" s="39" t="s">
        <v>1554</v>
      </c>
    </row>
    <row r="174" spans="1:5" ht="102">
      <c r="A174" s="35" t="s">
        <v>57</v>
      </c>
      <c r="E174" s="42" t="s">
        <v>1555</v>
      </c>
    </row>
    <row r="175" spans="1:5" ht="12.75">
      <c r="A175" t="s">
        <v>58</v>
      </c>
      <c r="E175" s="39" t="s">
        <v>5</v>
      </c>
    </row>
    <row r="176" spans="1:16" ht="25.5">
      <c r="A176" t="s">
        <v>50</v>
      </c>
      <c s="34" t="s">
        <v>263</v>
      </c>
      <c s="34" t="s">
        <v>1556</v>
      </c>
      <c s="35" t="s">
        <v>5</v>
      </c>
      <c s="6" t="s">
        <v>1557</v>
      </c>
      <c s="36" t="s">
        <v>54</v>
      </c>
      <c s="37">
        <v>1</v>
      </c>
      <c s="36">
        <v>0.01794</v>
      </c>
      <c s="36">
        <f>ROUND(G176*H176,6)</f>
      </c>
      <c r="L176" s="38">
        <v>0</v>
      </c>
      <c s="32">
        <f>ROUND(ROUND(L176,2)*ROUND(G176,3),2)</f>
      </c>
      <c s="36" t="s">
        <v>414</v>
      </c>
      <c>
        <f>(M176*21)/100</f>
      </c>
      <c t="s">
        <v>28</v>
      </c>
    </row>
    <row r="177" spans="1:5" ht="25.5">
      <c r="A177" s="35" t="s">
        <v>56</v>
      </c>
      <c r="E177" s="39" t="s">
        <v>1557</v>
      </c>
    </row>
    <row r="178" spans="1:5" ht="63.75">
      <c r="A178" s="35" t="s">
        <v>57</v>
      </c>
      <c r="E178" s="42" t="s">
        <v>1558</v>
      </c>
    </row>
    <row r="179" spans="1:5" ht="12.75">
      <c r="A179" t="s">
        <v>58</v>
      </c>
      <c r="E179" s="39" t="s">
        <v>5</v>
      </c>
    </row>
    <row r="180" spans="1:16" ht="25.5">
      <c r="A180" t="s">
        <v>50</v>
      </c>
      <c s="34" t="s">
        <v>266</v>
      </c>
      <c s="34" t="s">
        <v>1559</v>
      </c>
      <c s="35" t="s">
        <v>5</v>
      </c>
      <c s="6" t="s">
        <v>1560</v>
      </c>
      <c s="36" t="s">
        <v>54</v>
      </c>
      <c s="37">
        <v>3</v>
      </c>
      <c s="36">
        <v>0.02278</v>
      </c>
      <c s="36">
        <f>ROUND(G180*H180,6)</f>
      </c>
      <c r="L180" s="38">
        <v>0</v>
      </c>
      <c s="32">
        <f>ROUND(ROUND(L180,2)*ROUND(G180,3),2)</f>
      </c>
      <c s="36" t="s">
        <v>414</v>
      </c>
      <c>
        <f>(M180*21)/100</f>
      </c>
      <c t="s">
        <v>28</v>
      </c>
    </row>
    <row r="181" spans="1:5" ht="25.5">
      <c r="A181" s="35" t="s">
        <v>56</v>
      </c>
      <c r="E181" s="39" t="s">
        <v>1560</v>
      </c>
    </row>
    <row r="182" spans="1:5" ht="63.75">
      <c r="A182" s="35" t="s">
        <v>57</v>
      </c>
      <c r="E182" s="42" t="s">
        <v>1561</v>
      </c>
    </row>
    <row r="183" spans="1:5" ht="12.75">
      <c r="A183" t="s">
        <v>58</v>
      </c>
      <c r="E183" s="39" t="s">
        <v>5</v>
      </c>
    </row>
    <row r="184" spans="1:16" ht="25.5">
      <c r="A184" t="s">
        <v>50</v>
      </c>
      <c s="34" t="s">
        <v>269</v>
      </c>
      <c s="34" t="s">
        <v>1562</v>
      </c>
      <c s="35" t="s">
        <v>5</v>
      </c>
      <c s="6" t="s">
        <v>1563</v>
      </c>
      <c s="36" t="s">
        <v>54</v>
      </c>
      <c s="37">
        <v>5</v>
      </c>
      <c s="36">
        <v>0.02721</v>
      </c>
      <c s="36">
        <f>ROUND(G184*H184,6)</f>
      </c>
      <c r="L184" s="38">
        <v>0</v>
      </c>
      <c s="32">
        <f>ROUND(ROUND(L184,2)*ROUND(G184,3),2)</f>
      </c>
      <c s="36" t="s">
        <v>414</v>
      </c>
      <c>
        <f>(M184*21)/100</f>
      </c>
      <c t="s">
        <v>28</v>
      </c>
    </row>
    <row r="185" spans="1:5" ht="25.5">
      <c r="A185" s="35" t="s">
        <v>56</v>
      </c>
      <c r="E185" s="39" t="s">
        <v>1563</v>
      </c>
    </row>
    <row r="186" spans="1:5" ht="127.5">
      <c r="A186" s="35" t="s">
        <v>57</v>
      </c>
      <c r="E186" s="42" t="s">
        <v>1564</v>
      </c>
    </row>
    <row r="187" spans="1:5" ht="12.75">
      <c r="A187" t="s">
        <v>58</v>
      </c>
      <c r="E187" s="39" t="s">
        <v>5</v>
      </c>
    </row>
    <row r="188" spans="1:16" ht="25.5">
      <c r="A188" t="s">
        <v>50</v>
      </c>
      <c s="34" t="s">
        <v>272</v>
      </c>
      <c s="34" t="s">
        <v>1565</v>
      </c>
      <c s="35" t="s">
        <v>5</v>
      </c>
      <c s="6" t="s">
        <v>1566</v>
      </c>
      <c s="36" t="s">
        <v>54</v>
      </c>
      <c s="37">
        <v>2</v>
      </c>
      <c s="36">
        <v>0.06355</v>
      </c>
      <c s="36">
        <f>ROUND(G188*H188,6)</f>
      </c>
      <c r="L188" s="38">
        <v>0</v>
      </c>
      <c s="32">
        <f>ROUND(ROUND(L188,2)*ROUND(G188,3),2)</f>
      </c>
      <c s="36" t="s">
        <v>414</v>
      </c>
      <c>
        <f>(M188*21)/100</f>
      </c>
      <c t="s">
        <v>28</v>
      </c>
    </row>
    <row r="189" spans="1:5" ht="25.5">
      <c r="A189" s="35" t="s">
        <v>56</v>
      </c>
      <c r="E189" s="39" t="s">
        <v>1566</v>
      </c>
    </row>
    <row r="190" spans="1:5" ht="63.75">
      <c r="A190" s="35" t="s">
        <v>57</v>
      </c>
      <c r="E190" s="42" t="s">
        <v>1567</v>
      </c>
    </row>
    <row r="191" spans="1:5" ht="12.75">
      <c r="A191" t="s">
        <v>58</v>
      </c>
      <c r="E191" s="39" t="s">
        <v>5</v>
      </c>
    </row>
    <row r="192" spans="1:16" ht="25.5">
      <c r="A192" t="s">
        <v>50</v>
      </c>
      <c s="34" t="s">
        <v>276</v>
      </c>
      <c s="34" t="s">
        <v>1568</v>
      </c>
      <c s="35" t="s">
        <v>5</v>
      </c>
      <c s="6" t="s">
        <v>1569</v>
      </c>
      <c s="36" t="s">
        <v>54</v>
      </c>
      <c s="37">
        <v>2</v>
      </c>
      <c s="36">
        <v>0.08185</v>
      </c>
      <c s="36">
        <f>ROUND(G192*H192,6)</f>
      </c>
      <c r="L192" s="38">
        <v>0</v>
      </c>
      <c s="32">
        <f>ROUND(ROUND(L192,2)*ROUND(G192,3),2)</f>
      </c>
      <c s="36" t="s">
        <v>414</v>
      </c>
      <c>
        <f>(M192*21)/100</f>
      </c>
      <c t="s">
        <v>28</v>
      </c>
    </row>
    <row r="193" spans="1:5" ht="25.5">
      <c r="A193" s="35" t="s">
        <v>56</v>
      </c>
      <c r="E193" s="39" t="s">
        <v>1569</v>
      </c>
    </row>
    <row r="194" spans="1:5" ht="63.75">
      <c r="A194" s="35" t="s">
        <v>57</v>
      </c>
      <c r="E194" s="42" t="s">
        <v>1570</v>
      </c>
    </row>
    <row r="195" spans="1:5" ht="12.75">
      <c r="A195" t="s">
        <v>58</v>
      </c>
      <c r="E195" s="39" t="s">
        <v>5</v>
      </c>
    </row>
    <row r="196" spans="1:16" ht="12.75">
      <c r="A196" t="s">
        <v>50</v>
      </c>
      <c s="34" t="s">
        <v>279</v>
      </c>
      <c s="34" t="s">
        <v>1571</v>
      </c>
      <c s="35" t="s">
        <v>5</v>
      </c>
      <c s="6" t="s">
        <v>1572</v>
      </c>
      <c s="36" t="s">
        <v>1015</v>
      </c>
      <c s="37">
        <v>2.321</v>
      </c>
      <c s="36">
        <v>1.94302</v>
      </c>
      <c s="36">
        <f>ROUND(G196*H196,6)</f>
      </c>
      <c r="L196" s="38">
        <v>0</v>
      </c>
      <c s="32">
        <f>ROUND(ROUND(L196,2)*ROUND(G196,3),2)</f>
      </c>
      <c s="36" t="s">
        <v>414</v>
      </c>
      <c>
        <f>(M196*21)/100</f>
      </c>
      <c t="s">
        <v>28</v>
      </c>
    </row>
    <row r="197" spans="1:5" ht="12.75">
      <c r="A197" s="35" t="s">
        <v>56</v>
      </c>
      <c r="E197" s="39" t="s">
        <v>1572</v>
      </c>
    </row>
    <row r="198" spans="1:5" ht="409.5">
      <c r="A198" s="35" t="s">
        <v>57</v>
      </c>
      <c r="E198" s="42" t="s">
        <v>1573</v>
      </c>
    </row>
    <row r="199" spans="1:5" ht="12.75">
      <c r="A199" t="s">
        <v>58</v>
      </c>
      <c r="E199" s="39" t="s">
        <v>5</v>
      </c>
    </row>
    <row r="200" spans="1:16" ht="25.5">
      <c r="A200" t="s">
        <v>50</v>
      </c>
      <c s="34" t="s">
        <v>282</v>
      </c>
      <c s="34" t="s">
        <v>1574</v>
      </c>
      <c s="35" t="s">
        <v>5</v>
      </c>
      <c s="6" t="s">
        <v>1575</v>
      </c>
      <c s="36" t="s">
        <v>398</v>
      </c>
      <c s="37">
        <v>1.661</v>
      </c>
      <c s="36">
        <v>0.01954</v>
      </c>
      <c s="36">
        <f>ROUND(G200*H200,6)</f>
      </c>
      <c r="L200" s="38">
        <v>0</v>
      </c>
      <c s="32">
        <f>ROUND(ROUND(L200,2)*ROUND(G200,3),2)</f>
      </c>
      <c s="36" t="s">
        <v>414</v>
      </c>
      <c>
        <f>(M200*21)/100</f>
      </c>
      <c t="s">
        <v>28</v>
      </c>
    </row>
    <row r="201" spans="1:5" ht="25.5">
      <c r="A201" s="35" t="s">
        <v>56</v>
      </c>
      <c r="E201" s="39" t="s">
        <v>1575</v>
      </c>
    </row>
    <row r="202" spans="1:5" ht="409.5">
      <c r="A202" s="35" t="s">
        <v>57</v>
      </c>
      <c r="E202" s="42" t="s">
        <v>1576</v>
      </c>
    </row>
    <row r="203" spans="1:5" ht="12.75">
      <c r="A203" t="s">
        <v>58</v>
      </c>
      <c r="E203" s="39" t="s">
        <v>5</v>
      </c>
    </row>
    <row r="204" spans="1:16" ht="12.75">
      <c r="A204" t="s">
        <v>50</v>
      </c>
      <c s="34" t="s">
        <v>394</v>
      </c>
      <c s="34" t="s">
        <v>1577</v>
      </c>
      <c s="35" t="s">
        <v>5</v>
      </c>
      <c s="6" t="s">
        <v>1578</v>
      </c>
      <c s="36" t="s">
        <v>398</v>
      </c>
      <c s="37">
        <v>1.661</v>
      </c>
      <c s="36">
        <v>1</v>
      </c>
      <c s="36">
        <f>ROUND(G204*H204,6)</f>
      </c>
      <c r="L204" s="38">
        <v>0</v>
      </c>
      <c s="32">
        <f>ROUND(ROUND(L204,2)*ROUND(G204,3),2)</f>
      </c>
      <c s="36" t="s">
        <v>414</v>
      </c>
      <c>
        <f>(M204*21)/100</f>
      </c>
      <c t="s">
        <v>28</v>
      </c>
    </row>
    <row r="205" spans="1:5" ht="12.75">
      <c r="A205" s="35" t="s">
        <v>56</v>
      </c>
      <c r="E205" s="39" t="s">
        <v>1578</v>
      </c>
    </row>
    <row r="206" spans="1:5" ht="12.75">
      <c r="A206" s="35" t="s">
        <v>57</v>
      </c>
      <c r="E206" s="40" t="s">
        <v>5</v>
      </c>
    </row>
    <row r="207" spans="1:5" ht="12.75">
      <c r="A207" t="s">
        <v>58</v>
      </c>
      <c r="E207" s="39" t="s">
        <v>5</v>
      </c>
    </row>
    <row r="208" spans="1:16" ht="25.5">
      <c r="A208" t="s">
        <v>50</v>
      </c>
      <c s="34" t="s">
        <v>401</v>
      </c>
      <c s="34" t="s">
        <v>1579</v>
      </c>
      <c s="35" t="s">
        <v>5</v>
      </c>
      <c s="6" t="s">
        <v>1580</v>
      </c>
      <c s="36" t="s">
        <v>398</v>
      </c>
      <c s="37">
        <v>2.476</v>
      </c>
      <c s="36">
        <v>0.01709</v>
      </c>
      <c s="36">
        <f>ROUND(G208*H208,6)</f>
      </c>
      <c r="L208" s="38">
        <v>0</v>
      </c>
      <c s="32">
        <f>ROUND(ROUND(L208,2)*ROUND(G208,3),2)</f>
      </c>
      <c s="36" t="s">
        <v>414</v>
      </c>
      <c>
        <f>(M208*21)/100</f>
      </c>
      <c t="s">
        <v>28</v>
      </c>
    </row>
    <row r="209" spans="1:5" ht="25.5">
      <c r="A209" s="35" t="s">
        <v>56</v>
      </c>
      <c r="E209" s="39" t="s">
        <v>1580</v>
      </c>
    </row>
    <row r="210" spans="1:5" ht="408">
      <c r="A210" s="35" t="s">
        <v>57</v>
      </c>
      <c r="E210" s="42" t="s">
        <v>1581</v>
      </c>
    </row>
    <row r="211" spans="1:5" ht="12.75">
      <c r="A211" t="s">
        <v>58</v>
      </c>
      <c r="E211" s="39" t="s">
        <v>5</v>
      </c>
    </row>
    <row r="212" spans="1:16" ht="12.75">
      <c r="A212" t="s">
        <v>50</v>
      </c>
      <c s="34" t="s">
        <v>735</v>
      </c>
      <c s="34" t="s">
        <v>1582</v>
      </c>
      <c s="35" t="s">
        <v>5</v>
      </c>
      <c s="6" t="s">
        <v>1583</v>
      </c>
      <c s="36" t="s">
        <v>398</v>
      </c>
      <c s="37">
        <v>0.038</v>
      </c>
      <c s="36">
        <v>1</v>
      </c>
      <c s="36">
        <f>ROUND(G212*H212,6)</f>
      </c>
      <c r="L212" s="38">
        <v>0</v>
      </c>
      <c s="32">
        <f>ROUND(ROUND(L212,2)*ROUND(G212,3),2)</f>
      </c>
      <c s="36" t="s">
        <v>414</v>
      </c>
      <c>
        <f>(M212*21)/100</f>
      </c>
      <c t="s">
        <v>28</v>
      </c>
    </row>
    <row r="213" spans="1:5" ht="12.75">
      <c r="A213" s="35" t="s">
        <v>56</v>
      </c>
      <c r="E213" s="39" t="s">
        <v>1583</v>
      </c>
    </row>
    <row r="214" spans="1:5" ht="76.5">
      <c r="A214" s="35" t="s">
        <v>57</v>
      </c>
      <c r="E214" s="42" t="s">
        <v>1584</v>
      </c>
    </row>
    <row r="215" spans="1:5" ht="12.75">
      <c r="A215" t="s">
        <v>58</v>
      </c>
      <c r="E215" s="39" t="s">
        <v>5</v>
      </c>
    </row>
    <row r="216" spans="1:16" ht="12.75">
      <c r="A216" t="s">
        <v>50</v>
      </c>
      <c s="34" t="s">
        <v>739</v>
      </c>
      <c s="34" t="s">
        <v>1585</v>
      </c>
      <c s="35" t="s">
        <v>5</v>
      </c>
      <c s="6" t="s">
        <v>1586</v>
      </c>
      <c s="36" t="s">
        <v>398</v>
      </c>
      <c s="37">
        <v>0.664</v>
      </c>
      <c s="36">
        <v>1</v>
      </c>
      <c s="36">
        <f>ROUND(G216*H216,6)</f>
      </c>
      <c r="L216" s="38">
        <v>0</v>
      </c>
      <c s="32">
        <f>ROUND(ROUND(L216,2)*ROUND(G216,3),2)</f>
      </c>
      <c s="36" t="s">
        <v>414</v>
      </c>
      <c>
        <f>(M216*21)/100</f>
      </c>
      <c t="s">
        <v>28</v>
      </c>
    </row>
    <row r="217" spans="1:5" ht="12.75">
      <c r="A217" s="35" t="s">
        <v>56</v>
      </c>
      <c r="E217" s="39" t="s">
        <v>1586</v>
      </c>
    </row>
    <row r="218" spans="1:5" ht="204">
      <c r="A218" s="35" t="s">
        <v>57</v>
      </c>
      <c r="E218" s="42" t="s">
        <v>1587</v>
      </c>
    </row>
    <row r="219" spans="1:5" ht="12.75">
      <c r="A219" t="s">
        <v>58</v>
      </c>
      <c r="E219" s="39" t="s">
        <v>5</v>
      </c>
    </row>
    <row r="220" spans="1:16" ht="12.75">
      <c r="A220" t="s">
        <v>50</v>
      </c>
      <c s="34" t="s">
        <v>743</v>
      </c>
      <c s="34" t="s">
        <v>1588</v>
      </c>
      <c s="35" t="s">
        <v>5</v>
      </c>
      <c s="6" t="s">
        <v>1589</v>
      </c>
      <c s="36" t="s">
        <v>398</v>
      </c>
      <c s="37">
        <v>1.774</v>
      </c>
      <c s="36">
        <v>1</v>
      </c>
      <c s="36">
        <f>ROUND(G220*H220,6)</f>
      </c>
      <c r="L220" s="38">
        <v>0</v>
      </c>
      <c s="32">
        <f>ROUND(ROUND(L220,2)*ROUND(G220,3),2)</f>
      </c>
      <c s="36" t="s">
        <v>414</v>
      </c>
      <c>
        <f>(M220*21)/100</f>
      </c>
      <c t="s">
        <v>28</v>
      </c>
    </row>
    <row r="221" spans="1:5" ht="12.75">
      <c r="A221" s="35" t="s">
        <v>56</v>
      </c>
      <c r="E221" s="39" t="s">
        <v>1589</v>
      </c>
    </row>
    <row r="222" spans="1:5" ht="178.5">
      <c r="A222" s="35" t="s">
        <v>57</v>
      </c>
      <c r="E222" s="42" t="s">
        <v>1590</v>
      </c>
    </row>
    <row r="223" spans="1:5" ht="12.75">
      <c r="A223" t="s">
        <v>58</v>
      </c>
      <c r="E223" s="39" t="s">
        <v>5</v>
      </c>
    </row>
    <row r="224" spans="1:16" ht="25.5">
      <c r="A224" t="s">
        <v>50</v>
      </c>
      <c s="34" t="s">
        <v>747</v>
      </c>
      <c s="34" t="s">
        <v>1591</v>
      </c>
      <c s="35" t="s">
        <v>5</v>
      </c>
      <c s="6" t="s">
        <v>1592</v>
      </c>
      <c s="36" t="s">
        <v>398</v>
      </c>
      <c s="37">
        <v>2.543</v>
      </c>
      <c s="36">
        <v>0.01221</v>
      </c>
      <c s="36">
        <f>ROUND(G224*H224,6)</f>
      </c>
      <c r="L224" s="38">
        <v>0</v>
      </c>
      <c s="32">
        <f>ROUND(ROUND(L224,2)*ROUND(G224,3),2)</f>
      </c>
      <c s="36" t="s">
        <v>414</v>
      </c>
      <c>
        <f>(M224*21)/100</f>
      </c>
      <c t="s">
        <v>28</v>
      </c>
    </row>
    <row r="225" spans="1:5" ht="25.5">
      <c r="A225" s="35" t="s">
        <v>56</v>
      </c>
      <c r="E225" s="39" t="s">
        <v>1592</v>
      </c>
    </row>
    <row r="226" spans="1:5" ht="89.25">
      <c r="A226" s="35" t="s">
        <v>57</v>
      </c>
      <c r="E226" s="42" t="s">
        <v>1593</v>
      </c>
    </row>
    <row r="227" spans="1:5" ht="12.75">
      <c r="A227" t="s">
        <v>58</v>
      </c>
      <c r="E227" s="39" t="s">
        <v>5</v>
      </c>
    </row>
    <row r="228" spans="1:16" ht="12.75">
      <c r="A228" t="s">
        <v>50</v>
      </c>
      <c s="34" t="s">
        <v>751</v>
      </c>
      <c s="34" t="s">
        <v>1594</v>
      </c>
      <c s="35" t="s">
        <v>5</v>
      </c>
      <c s="6" t="s">
        <v>1595</v>
      </c>
      <c s="36" t="s">
        <v>398</v>
      </c>
      <c s="37">
        <v>2.543</v>
      </c>
      <c s="36">
        <v>1</v>
      </c>
      <c s="36">
        <f>ROUND(G228*H228,6)</f>
      </c>
      <c r="L228" s="38">
        <v>0</v>
      </c>
      <c s="32">
        <f>ROUND(ROUND(L228,2)*ROUND(G228,3),2)</f>
      </c>
      <c s="36" t="s">
        <v>414</v>
      </c>
      <c>
        <f>(M228*21)/100</f>
      </c>
      <c t="s">
        <v>28</v>
      </c>
    </row>
    <row r="229" spans="1:5" ht="12.75">
      <c r="A229" s="35" t="s">
        <v>56</v>
      </c>
      <c r="E229" s="39" t="s">
        <v>1595</v>
      </c>
    </row>
    <row r="230" spans="1:5" ht="12.75">
      <c r="A230" s="35" t="s">
        <v>57</v>
      </c>
      <c r="E230" s="40" t="s">
        <v>5</v>
      </c>
    </row>
    <row r="231" spans="1:5" ht="12.75">
      <c r="A231" t="s">
        <v>58</v>
      </c>
      <c r="E231" s="39" t="s">
        <v>5</v>
      </c>
    </row>
    <row r="232" spans="1:16" ht="25.5">
      <c r="A232" t="s">
        <v>50</v>
      </c>
      <c s="34" t="s">
        <v>755</v>
      </c>
      <c s="34" t="s">
        <v>1596</v>
      </c>
      <c s="35" t="s">
        <v>5</v>
      </c>
      <c s="6" t="s">
        <v>1597</v>
      </c>
      <c s="36" t="s">
        <v>398</v>
      </c>
      <c s="37">
        <v>0.189</v>
      </c>
      <c s="36">
        <v>1.09</v>
      </c>
      <c s="36">
        <f>ROUND(G232*H232,6)</f>
      </c>
      <c r="L232" s="38">
        <v>0</v>
      </c>
      <c s="32">
        <f>ROUND(ROUND(L232,2)*ROUND(G232,3),2)</f>
      </c>
      <c s="36" t="s">
        <v>414</v>
      </c>
      <c>
        <f>(M232*21)/100</f>
      </c>
      <c t="s">
        <v>28</v>
      </c>
    </row>
    <row r="233" spans="1:5" ht="25.5">
      <c r="A233" s="35" t="s">
        <v>56</v>
      </c>
      <c r="E233" s="39" t="s">
        <v>1597</v>
      </c>
    </row>
    <row r="234" spans="1:5" ht="102">
      <c r="A234" s="35" t="s">
        <v>57</v>
      </c>
      <c r="E234" s="42" t="s">
        <v>1598</v>
      </c>
    </row>
    <row r="235" spans="1:5" ht="12.75">
      <c r="A235" t="s">
        <v>58</v>
      </c>
      <c r="E235" s="39" t="s">
        <v>5</v>
      </c>
    </row>
    <row r="236" spans="1:16" ht="25.5">
      <c r="A236" t="s">
        <v>50</v>
      </c>
      <c s="34" t="s">
        <v>759</v>
      </c>
      <c s="34" t="s">
        <v>1599</v>
      </c>
      <c s="35" t="s">
        <v>5</v>
      </c>
      <c s="6" t="s">
        <v>1600</v>
      </c>
      <c s="36" t="s">
        <v>97</v>
      </c>
      <c s="37">
        <v>30.128</v>
      </c>
      <c s="36">
        <v>0.08808</v>
      </c>
      <c s="36">
        <f>ROUND(G236*H236,6)</f>
      </c>
      <c r="L236" s="38">
        <v>0</v>
      </c>
      <c s="32">
        <f>ROUND(ROUND(L236,2)*ROUND(G236,3),2)</f>
      </c>
      <c s="36" t="s">
        <v>414</v>
      </c>
      <c>
        <f>(M236*21)/100</f>
      </c>
      <c t="s">
        <v>28</v>
      </c>
    </row>
    <row r="237" spans="1:5" ht="25.5">
      <c r="A237" s="35" t="s">
        <v>56</v>
      </c>
      <c r="E237" s="39" t="s">
        <v>1600</v>
      </c>
    </row>
    <row r="238" spans="1:5" ht="76.5">
      <c r="A238" s="35" t="s">
        <v>57</v>
      </c>
      <c r="E238" s="42" t="s">
        <v>1601</v>
      </c>
    </row>
    <row r="239" spans="1:5" ht="12.75">
      <c r="A239" t="s">
        <v>58</v>
      </c>
      <c r="E239" s="39" t="s">
        <v>5</v>
      </c>
    </row>
    <row r="240" spans="1:16" ht="25.5">
      <c r="A240" t="s">
        <v>50</v>
      </c>
      <c s="34" t="s">
        <v>761</v>
      </c>
      <c s="34" t="s">
        <v>1602</v>
      </c>
      <c s="35" t="s">
        <v>5</v>
      </c>
      <c s="6" t="s">
        <v>1603</v>
      </c>
      <c s="36" t="s">
        <v>398</v>
      </c>
      <c s="37">
        <v>0.094</v>
      </c>
      <c s="36">
        <v>1.04632</v>
      </c>
      <c s="36">
        <f>ROUND(G240*H240,6)</f>
      </c>
      <c r="L240" s="38">
        <v>0</v>
      </c>
      <c s="32">
        <f>ROUND(ROUND(L240,2)*ROUND(G240,3),2)</f>
      </c>
      <c s="36" t="s">
        <v>414</v>
      </c>
      <c>
        <f>(M240*21)/100</f>
      </c>
      <c t="s">
        <v>28</v>
      </c>
    </row>
    <row r="241" spans="1:5" ht="25.5">
      <c r="A241" s="35" t="s">
        <v>56</v>
      </c>
      <c r="E241" s="39" t="s">
        <v>1603</v>
      </c>
    </row>
    <row r="242" spans="1:5" ht="102">
      <c r="A242" s="35" t="s">
        <v>57</v>
      </c>
      <c r="E242" s="42" t="s">
        <v>1604</v>
      </c>
    </row>
    <row r="243" spans="1:5" ht="12.75">
      <c r="A243" t="s">
        <v>58</v>
      </c>
      <c r="E243" s="39" t="s">
        <v>5</v>
      </c>
    </row>
    <row r="244" spans="1:16" ht="25.5">
      <c r="A244" t="s">
        <v>50</v>
      </c>
      <c s="34" t="s">
        <v>765</v>
      </c>
      <c s="34" t="s">
        <v>1605</v>
      </c>
      <c s="35" t="s">
        <v>5</v>
      </c>
      <c s="6" t="s">
        <v>1606</v>
      </c>
      <c s="36" t="s">
        <v>97</v>
      </c>
      <c s="37">
        <v>89.972</v>
      </c>
      <c s="36">
        <v>0.12021</v>
      </c>
      <c s="36">
        <f>ROUND(G244*H244,6)</f>
      </c>
      <c r="L244" s="38">
        <v>0</v>
      </c>
      <c s="32">
        <f>ROUND(ROUND(L244,2)*ROUND(G244,3),2)</f>
      </c>
      <c s="36" t="s">
        <v>414</v>
      </c>
      <c>
        <f>(M244*21)/100</f>
      </c>
      <c t="s">
        <v>28</v>
      </c>
    </row>
    <row r="245" spans="1:5" ht="25.5">
      <c r="A245" s="35" t="s">
        <v>56</v>
      </c>
      <c r="E245" s="39" t="s">
        <v>1606</v>
      </c>
    </row>
    <row r="246" spans="1:5" ht="409.5">
      <c r="A246" s="35" t="s">
        <v>57</v>
      </c>
      <c r="E246" s="42" t="s">
        <v>1607</v>
      </c>
    </row>
    <row r="247" spans="1:5" ht="12.75">
      <c r="A247" t="s">
        <v>58</v>
      </c>
      <c r="E247" s="39" t="s">
        <v>5</v>
      </c>
    </row>
    <row r="248" spans="1:16" ht="25.5">
      <c r="A248" t="s">
        <v>50</v>
      </c>
      <c s="34" t="s">
        <v>769</v>
      </c>
      <c s="34" t="s">
        <v>1608</v>
      </c>
      <c s="35" t="s">
        <v>5</v>
      </c>
      <c s="6" t="s">
        <v>1609</v>
      </c>
      <c s="36" t="s">
        <v>97</v>
      </c>
      <c s="37">
        <v>262.911</v>
      </c>
      <c s="36">
        <v>0.11396</v>
      </c>
      <c s="36">
        <f>ROUND(G248*H248,6)</f>
      </c>
      <c r="L248" s="38">
        <v>0</v>
      </c>
      <c s="32">
        <f>ROUND(ROUND(L248,2)*ROUND(G248,3),2)</f>
      </c>
      <c s="36" t="s">
        <v>414</v>
      </c>
      <c>
        <f>(M248*21)/100</f>
      </c>
      <c t="s">
        <v>28</v>
      </c>
    </row>
    <row r="249" spans="1:5" ht="25.5">
      <c r="A249" s="35" t="s">
        <v>56</v>
      </c>
      <c r="E249" s="39" t="s">
        <v>1609</v>
      </c>
    </row>
    <row r="250" spans="1:5" ht="409.5">
      <c r="A250" s="35" t="s">
        <v>57</v>
      </c>
      <c r="E250" s="42" t="s">
        <v>1610</v>
      </c>
    </row>
    <row r="251" spans="1:5" ht="12.75">
      <c r="A251" t="s">
        <v>58</v>
      </c>
      <c r="E251" s="39" t="s">
        <v>5</v>
      </c>
    </row>
    <row r="252" spans="1:16" ht="12.75">
      <c r="A252" t="s">
        <v>50</v>
      </c>
      <c s="34" t="s">
        <v>771</v>
      </c>
      <c s="34" t="s">
        <v>1611</v>
      </c>
      <c s="35" t="s">
        <v>5</v>
      </c>
      <c s="6" t="s">
        <v>1612</v>
      </c>
      <c s="36" t="s">
        <v>114</v>
      </c>
      <c s="37">
        <v>22.495</v>
      </c>
      <c s="36">
        <v>8E-05</v>
      </c>
      <c s="36">
        <f>ROUND(G252*H252,6)</f>
      </c>
      <c r="L252" s="38">
        <v>0</v>
      </c>
      <c s="32">
        <f>ROUND(ROUND(L252,2)*ROUND(G252,3),2)</f>
      </c>
      <c s="36" t="s">
        <v>414</v>
      </c>
      <c>
        <f>(M252*21)/100</f>
      </c>
      <c t="s">
        <v>28</v>
      </c>
    </row>
    <row r="253" spans="1:5" ht="12.75">
      <c r="A253" s="35" t="s">
        <v>56</v>
      </c>
      <c r="E253" s="39" t="s">
        <v>1612</v>
      </c>
    </row>
    <row r="254" spans="1:5" ht="357">
      <c r="A254" s="35" t="s">
        <v>57</v>
      </c>
      <c r="E254" s="42" t="s">
        <v>1613</v>
      </c>
    </row>
    <row r="255" spans="1:5" ht="12.75">
      <c r="A255" t="s">
        <v>58</v>
      </c>
      <c r="E255" s="39" t="s">
        <v>5</v>
      </c>
    </row>
    <row r="256" spans="1:16" ht="12.75">
      <c r="A256" t="s">
        <v>50</v>
      </c>
      <c s="34" t="s">
        <v>773</v>
      </c>
      <c s="34" t="s">
        <v>1614</v>
      </c>
      <c s="35" t="s">
        <v>5</v>
      </c>
      <c s="6" t="s">
        <v>1615</v>
      </c>
      <c s="36" t="s">
        <v>114</v>
      </c>
      <c s="37">
        <v>86.88</v>
      </c>
      <c s="36">
        <v>0.00012</v>
      </c>
      <c s="36">
        <f>ROUND(G256*H256,6)</f>
      </c>
      <c r="L256" s="38">
        <v>0</v>
      </c>
      <c s="32">
        <f>ROUND(ROUND(L256,2)*ROUND(G256,3),2)</f>
      </c>
      <c s="36" t="s">
        <v>414</v>
      </c>
      <c>
        <f>(M256*21)/100</f>
      </c>
      <c t="s">
        <v>28</v>
      </c>
    </row>
    <row r="257" spans="1:5" ht="12.75">
      <c r="A257" s="35" t="s">
        <v>56</v>
      </c>
      <c r="E257" s="39" t="s">
        <v>1615</v>
      </c>
    </row>
    <row r="258" spans="1:5" ht="409.5">
      <c r="A258" s="35" t="s">
        <v>57</v>
      </c>
      <c r="E258" s="42" t="s">
        <v>1616</v>
      </c>
    </row>
    <row r="259" spans="1:5" ht="12.75">
      <c r="A259" t="s">
        <v>58</v>
      </c>
      <c r="E259" s="39" t="s">
        <v>5</v>
      </c>
    </row>
    <row r="260" spans="1:16" ht="12.75">
      <c r="A260" t="s">
        <v>50</v>
      </c>
      <c s="34" t="s">
        <v>776</v>
      </c>
      <c s="34" t="s">
        <v>1617</v>
      </c>
      <c s="35" t="s">
        <v>5</v>
      </c>
      <c s="6" t="s">
        <v>1618</v>
      </c>
      <c s="36" t="s">
        <v>114</v>
      </c>
      <c s="37">
        <v>162.145</v>
      </c>
      <c s="36">
        <v>0.0002</v>
      </c>
      <c s="36">
        <f>ROUND(G260*H260,6)</f>
      </c>
      <c r="L260" s="38">
        <v>0</v>
      </c>
      <c s="32">
        <f>ROUND(ROUND(L260,2)*ROUND(G260,3),2)</f>
      </c>
      <c s="36" t="s">
        <v>414</v>
      </c>
      <c>
        <f>(M260*21)/100</f>
      </c>
      <c t="s">
        <v>28</v>
      </c>
    </row>
    <row r="261" spans="1:5" ht="12.75">
      <c r="A261" s="35" t="s">
        <v>56</v>
      </c>
      <c r="E261" s="39" t="s">
        <v>1618</v>
      </c>
    </row>
    <row r="262" spans="1:5" ht="102">
      <c r="A262" s="35" t="s">
        <v>57</v>
      </c>
      <c r="E262" s="42" t="s">
        <v>1619</v>
      </c>
    </row>
    <row r="263" spans="1:5" ht="12.75">
      <c r="A263" t="s">
        <v>58</v>
      </c>
      <c r="E263" s="39" t="s">
        <v>5</v>
      </c>
    </row>
    <row r="264" spans="1:16" ht="25.5">
      <c r="A264" t="s">
        <v>50</v>
      </c>
      <c s="34" t="s">
        <v>780</v>
      </c>
      <c s="34" t="s">
        <v>1620</v>
      </c>
      <c s="35" t="s">
        <v>5</v>
      </c>
      <c s="6" t="s">
        <v>1621</v>
      </c>
      <c s="36" t="s">
        <v>1015</v>
      </c>
      <c s="37">
        <v>0.307</v>
      </c>
      <c s="36">
        <v>2.30103</v>
      </c>
      <c s="36">
        <f>ROUND(G264*H264,6)</f>
      </c>
      <c r="L264" s="38">
        <v>0</v>
      </c>
      <c s="32">
        <f>ROUND(ROUND(L264,2)*ROUND(G264,3),2)</f>
      </c>
      <c s="36" t="s">
        <v>414</v>
      </c>
      <c>
        <f>(M264*21)/100</f>
      </c>
      <c t="s">
        <v>28</v>
      </c>
    </row>
    <row r="265" spans="1:5" ht="25.5">
      <c r="A265" s="35" t="s">
        <v>56</v>
      </c>
      <c r="E265" s="39" t="s">
        <v>1621</v>
      </c>
    </row>
    <row r="266" spans="1:5" ht="102">
      <c r="A266" s="35" t="s">
        <v>57</v>
      </c>
      <c r="E266" s="42" t="s">
        <v>1622</v>
      </c>
    </row>
    <row r="267" spans="1:5" ht="12.75">
      <c r="A267" t="s">
        <v>58</v>
      </c>
      <c r="E267" s="39" t="s">
        <v>5</v>
      </c>
    </row>
    <row r="268" spans="1:16" ht="12.75">
      <c r="A268" t="s">
        <v>50</v>
      </c>
      <c s="34" t="s">
        <v>784</v>
      </c>
      <c s="34" t="s">
        <v>1623</v>
      </c>
      <c s="35" t="s">
        <v>5</v>
      </c>
      <c s="6" t="s">
        <v>1624</v>
      </c>
      <c s="36" t="s">
        <v>97</v>
      </c>
      <c s="37">
        <v>3.919</v>
      </c>
      <c s="36">
        <v>0.00346</v>
      </c>
      <c s="36">
        <f>ROUND(G268*H268,6)</f>
      </c>
      <c r="L268" s="38">
        <v>0</v>
      </c>
      <c s="32">
        <f>ROUND(ROUND(L268,2)*ROUND(G268,3),2)</f>
      </c>
      <c s="36" t="s">
        <v>414</v>
      </c>
      <c>
        <f>(M268*21)/100</f>
      </c>
      <c t="s">
        <v>28</v>
      </c>
    </row>
    <row r="269" spans="1:5" ht="12.75">
      <c r="A269" s="35" t="s">
        <v>56</v>
      </c>
      <c r="E269" s="39" t="s">
        <v>1624</v>
      </c>
    </row>
    <row r="270" spans="1:5" ht="102">
      <c r="A270" s="35" t="s">
        <v>57</v>
      </c>
      <c r="E270" s="42" t="s">
        <v>1625</v>
      </c>
    </row>
    <row r="271" spans="1:5" ht="12.75">
      <c r="A271" t="s">
        <v>58</v>
      </c>
      <c r="E271" s="39" t="s">
        <v>5</v>
      </c>
    </row>
    <row r="272" spans="1:16" ht="12.75">
      <c r="A272" t="s">
        <v>50</v>
      </c>
      <c s="34" t="s">
        <v>788</v>
      </c>
      <c s="34" t="s">
        <v>1626</v>
      </c>
      <c s="35" t="s">
        <v>5</v>
      </c>
      <c s="6" t="s">
        <v>1627</v>
      </c>
      <c s="36" t="s">
        <v>97</v>
      </c>
      <c s="37">
        <v>3.919</v>
      </c>
      <c s="36">
        <v>0</v>
      </c>
      <c s="36">
        <f>ROUND(G272*H272,6)</f>
      </c>
      <c r="L272" s="38">
        <v>0</v>
      </c>
      <c s="32">
        <f>ROUND(ROUND(L272,2)*ROUND(G272,3),2)</f>
      </c>
      <c s="36" t="s">
        <v>414</v>
      </c>
      <c>
        <f>(M272*21)/100</f>
      </c>
      <c t="s">
        <v>28</v>
      </c>
    </row>
    <row r="273" spans="1:5" ht="12.75">
      <c r="A273" s="35" t="s">
        <v>56</v>
      </c>
      <c r="E273" s="39" t="s">
        <v>1627</v>
      </c>
    </row>
    <row r="274" spans="1:5" ht="102">
      <c r="A274" s="35" t="s">
        <v>57</v>
      </c>
      <c r="E274" s="42" t="s">
        <v>1625</v>
      </c>
    </row>
    <row r="275" spans="1:5" ht="12.75">
      <c r="A275" t="s">
        <v>58</v>
      </c>
      <c r="E275" s="39" t="s">
        <v>5</v>
      </c>
    </row>
    <row r="276" spans="1:16" ht="25.5">
      <c r="A276" t="s">
        <v>50</v>
      </c>
      <c s="34" t="s">
        <v>792</v>
      </c>
      <c s="34" t="s">
        <v>1628</v>
      </c>
      <c s="35" t="s">
        <v>5</v>
      </c>
      <c s="6" t="s">
        <v>1629</v>
      </c>
      <c s="36" t="s">
        <v>1015</v>
      </c>
      <c s="37">
        <v>6.237</v>
      </c>
      <c s="36">
        <v>2.50188</v>
      </c>
      <c s="36">
        <f>ROUND(G276*H276,6)</f>
      </c>
      <c r="L276" s="38">
        <v>0</v>
      </c>
      <c s="32">
        <f>ROUND(ROUND(L276,2)*ROUND(G276,3),2)</f>
      </c>
      <c s="36" t="s">
        <v>414</v>
      </c>
      <c>
        <f>(M276*21)/100</f>
      </c>
      <c t="s">
        <v>28</v>
      </c>
    </row>
    <row r="277" spans="1:5" ht="25.5">
      <c r="A277" s="35" t="s">
        <v>56</v>
      </c>
      <c r="E277" s="39" t="s">
        <v>1629</v>
      </c>
    </row>
    <row r="278" spans="1:5" ht="102">
      <c r="A278" s="35" t="s">
        <v>57</v>
      </c>
      <c r="E278" s="42" t="s">
        <v>1630</v>
      </c>
    </row>
    <row r="279" spans="1:5" ht="12.75">
      <c r="A279" t="s">
        <v>58</v>
      </c>
      <c r="E279" s="39" t="s">
        <v>5</v>
      </c>
    </row>
    <row r="280" spans="1:16" ht="12.75">
      <c r="A280" t="s">
        <v>50</v>
      </c>
      <c s="34" t="s">
        <v>794</v>
      </c>
      <c s="34" t="s">
        <v>1631</v>
      </c>
      <c s="35" t="s">
        <v>5</v>
      </c>
      <c s="6" t="s">
        <v>1632</v>
      </c>
      <c s="36" t="s">
        <v>97</v>
      </c>
      <c s="37">
        <v>51.978</v>
      </c>
      <c s="36">
        <v>0.00346</v>
      </c>
      <c s="36">
        <f>ROUND(G280*H280,6)</f>
      </c>
      <c r="L280" s="38">
        <v>0</v>
      </c>
      <c s="32">
        <f>ROUND(ROUND(L280,2)*ROUND(G280,3),2)</f>
      </c>
      <c s="36" t="s">
        <v>414</v>
      </c>
      <c>
        <f>(M280*21)/100</f>
      </c>
      <c t="s">
        <v>28</v>
      </c>
    </row>
    <row r="281" spans="1:5" ht="12.75">
      <c r="A281" s="35" t="s">
        <v>56</v>
      </c>
      <c r="E281" s="39" t="s">
        <v>1632</v>
      </c>
    </row>
    <row r="282" spans="1:5" ht="102">
      <c r="A282" s="35" t="s">
        <v>57</v>
      </c>
      <c r="E282" s="42" t="s">
        <v>1633</v>
      </c>
    </row>
    <row r="283" spans="1:5" ht="12.75">
      <c r="A283" t="s">
        <v>58</v>
      </c>
      <c r="E283" s="39" t="s">
        <v>5</v>
      </c>
    </row>
    <row r="284" spans="1:16" ht="25.5">
      <c r="A284" t="s">
        <v>50</v>
      </c>
      <c s="34" t="s">
        <v>293</v>
      </c>
      <c s="34" t="s">
        <v>1634</v>
      </c>
      <c s="35" t="s">
        <v>5</v>
      </c>
      <c s="6" t="s">
        <v>1635</v>
      </c>
      <c s="36" t="s">
        <v>97</v>
      </c>
      <c s="37">
        <v>51.978</v>
      </c>
      <c s="36">
        <v>0</v>
      </c>
      <c s="36">
        <f>ROUND(G284*H284,6)</f>
      </c>
      <c r="L284" s="38">
        <v>0</v>
      </c>
      <c s="32">
        <f>ROUND(ROUND(L284,2)*ROUND(G284,3),2)</f>
      </c>
      <c s="36" t="s">
        <v>414</v>
      </c>
      <c>
        <f>(M284*21)/100</f>
      </c>
      <c t="s">
        <v>28</v>
      </c>
    </row>
    <row r="285" spans="1:5" ht="25.5">
      <c r="A285" s="35" t="s">
        <v>56</v>
      </c>
      <c r="E285" s="39" t="s">
        <v>1635</v>
      </c>
    </row>
    <row r="286" spans="1:5" ht="102">
      <c r="A286" s="35" t="s">
        <v>57</v>
      </c>
      <c r="E286" s="42" t="s">
        <v>1633</v>
      </c>
    </row>
    <row r="287" spans="1:5" ht="12.75">
      <c r="A287" t="s">
        <v>58</v>
      </c>
      <c r="E287" s="39" t="s">
        <v>5</v>
      </c>
    </row>
    <row r="288" spans="1:16" ht="25.5">
      <c r="A288" t="s">
        <v>50</v>
      </c>
      <c s="34" t="s">
        <v>798</v>
      </c>
      <c s="34" t="s">
        <v>1636</v>
      </c>
      <c s="35" t="s">
        <v>5</v>
      </c>
      <c s="6" t="s">
        <v>1637</v>
      </c>
      <c s="36" t="s">
        <v>97</v>
      </c>
      <c s="37">
        <v>28.828</v>
      </c>
      <c s="36">
        <v>0.17818</v>
      </c>
      <c s="36">
        <f>ROUND(G288*H288,6)</f>
      </c>
      <c r="L288" s="38">
        <v>0</v>
      </c>
      <c s="32">
        <f>ROUND(ROUND(L288,2)*ROUND(G288,3),2)</f>
      </c>
      <c s="36" t="s">
        <v>414</v>
      </c>
      <c>
        <f>(M288*21)/100</f>
      </c>
      <c t="s">
        <v>28</v>
      </c>
    </row>
    <row r="289" spans="1:5" ht="25.5">
      <c r="A289" s="35" t="s">
        <v>56</v>
      </c>
      <c r="E289" s="39" t="s">
        <v>1637</v>
      </c>
    </row>
    <row r="290" spans="1:5" ht="409.5">
      <c r="A290" s="35" t="s">
        <v>57</v>
      </c>
      <c r="E290" s="42" t="s">
        <v>1638</v>
      </c>
    </row>
    <row r="291" spans="1:5" ht="12.75">
      <c r="A291" t="s">
        <v>58</v>
      </c>
      <c r="E291" s="39" t="s">
        <v>5</v>
      </c>
    </row>
    <row r="292" spans="1:16" ht="25.5">
      <c r="A292" t="s">
        <v>50</v>
      </c>
      <c s="34" t="s">
        <v>1171</v>
      </c>
      <c s="34" t="s">
        <v>1639</v>
      </c>
      <c s="35" t="s">
        <v>5</v>
      </c>
      <c s="6" t="s">
        <v>1640</v>
      </c>
      <c s="36" t="s">
        <v>97</v>
      </c>
      <c s="37">
        <v>97.216</v>
      </c>
      <c s="36">
        <v>0.00785</v>
      </c>
      <c s="36">
        <f>ROUND(G292*H292,6)</f>
      </c>
      <c r="L292" s="38">
        <v>0</v>
      </c>
      <c s="32">
        <f>ROUND(ROUND(L292,2)*ROUND(G292,3),2)</f>
      </c>
      <c s="36" t="s">
        <v>414</v>
      </c>
      <c>
        <f>(M292*21)/100</f>
      </c>
      <c t="s">
        <v>28</v>
      </c>
    </row>
    <row r="293" spans="1:5" ht="25.5">
      <c r="A293" s="35" t="s">
        <v>56</v>
      </c>
      <c r="E293" s="39" t="s">
        <v>1640</v>
      </c>
    </row>
    <row r="294" spans="1:5" ht="12.75">
      <c r="A294" s="35" t="s">
        <v>57</v>
      </c>
      <c r="E294" s="40" t="s">
        <v>5</v>
      </c>
    </row>
    <row r="295" spans="1:5" ht="12.75">
      <c r="A295" t="s">
        <v>58</v>
      </c>
      <c r="E295" s="39" t="s">
        <v>5</v>
      </c>
    </row>
    <row r="296" spans="1:13" ht="12.75">
      <c r="A296" t="s">
        <v>47</v>
      </c>
      <c r="C296" s="31" t="s">
        <v>66</v>
      </c>
      <c r="E296" s="33" t="s">
        <v>1028</v>
      </c>
      <c r="J296" s="32">
        <f>0</f>
      </c>
      <c s="32">
        <f>0</f>
      </c>
      <c s="32">
        <f>0+L297+L301+L305+L309+L313+L317+L321+L325+L329+L333+L337+L341+L345+L349+L353+L357+L361+L365+L369+L373+L377+L381+L385+L389+L393+L397+L401+L405+L409+L413+L417+L421+L425+L429+L433+L437+L441+L445+L449+L453+L457+L461+L465</f>
      </c>
      <c s="32">
        <f>0+M297+M301+M305+M309+M313+M317+M321+M325+M329+M333+M337+M341+M345+M349+M353+M357+M361+M365+M369+M373+M377+M381+M385+M389+M393+M397+M401+M405+M409+M413+M417+M421+M425+M429+M433+M437+M441+M445+M449+M453+M457+M461+M465</f>
      </c>
    </row>
    <row r="297" spans="1:16" ht="25.5">
      <c r="A297" t="s">
        <v>50</v>
      </c>
      <c s="34" t="s">
        <v>1177</v>
      </c>
      <c s="34" t="s">
        <v>1641</v>
      </c>
      <c s="35" t="s">
        <v>5</v>
      </c>
      <c s="6" t="s">
        <v>1642</v>
      </c>
      <c s="36" t="s">
        <v>54</v>
      </c>
      <c s="37">
        <v>942</v>
      </c>
      <c s="36">
        <v>0.08772</v>
      </c>
      <c s="36">
        <f>ROUND(G297*H297,6)</f>
      </c>
      <c r="L297" s="38">
        <v>0</v>
      </c>
      <c s="32">
        <f>ROUND(ROUND(L297,2)*ROUND(G297,3),2)</f>
      </c>
      <c s="36" t="s">
        <v>414</v>
      </c>
      <c>
        <f>(M297*21)/100</f>
      </c>
      <c t="s">
        <v>28</v>
      </c>
    </row>
    <row r="298" spans="1:5" ht="38.25">
      <c r="A298" s="35" t="s">
        <v>56</v>
      </c>
      <c r="E298" s="39" t="s">
        <v>1643</v>
      </c>
    </row>
    <row r="299" spans="1:5" ht="12.75">
      <c r="A299" s="35" t="s">
        <v>57</v>
      </c>
      <c r="E299" s="40" t="s">
        <v>5</v>
      </c>
    </row>
    <row r="300" spans="1:5" ht="12.75">
      <c r="A300" t="s">
        <v>58</v>
      </c>
      <c r="E300" s="39" t="s">
        <v>5</v>
      </c>
    </row>
    <row r="301" spans="1:16" ht="12.75">
      <c r="A301" t="s">
        <v>50</v>
      </c>
      <c s="34" t="s">
        <v>309</v>
      </c>
      <c s="34" t="s">
        <v>1644</v>
      </c>
      <c s="35" t="s">
        <v>5</v>
      </c>
      <c s="6" t="s">
        <v>1645</v>
      </c>
      <c s="36" t="s">
        <v>54</v>
      </c>
      <c s="37">
        <v>942</v>
      </c>
      <c s="36">
        <v>0.106</v>
      </c>
      <c s="36">
        <f>ROUND(G301*H301,6)</f>
      </c>
      <c r="L301" s="38">
        <v>0</v>
      </c>
      <c s="32">
        <f>ROUND(ROUND(L301,2)*ROUND(G301,3),2)</f>
      </c>
      <c s="36" t="s">
        <v>414</v>
      </c>
      <c>
        <f>(M301*21)/100</f>
      </c>
      <c t="s">
        <v>28</v>
      </c>
    </row>
    <row r="302" spans="1:5" ht="12.75">
      <c r="A302" s="35" t="s">
        <v>56</v>
      </c>
      <c r="E302" s="39" t="s">
        <v>1645</v>
      </c>
    </row>
    <row r="303" spans="1:5" ht="12.75">
      <c r="A303" s="35" t="s">
        <v>57</v>
      </c>
      <c r="E303" s="40" t="s">
        <v>5</v>
      </c>
    </row>
    <row r="304" spans="1:5" ht="12.75">
      <c r="A304" t="s">
        <v>58</v>
      </c>
      <c r="E304" s="39" t="s">
        <v>5</v>
      </c>
    </row>
    <row r="305" spans="1:16" ht="25.5">
      <c r="A305" t="s">
        <v>50</v>
      </c>
      <c s="34" t="s">
        <v>87</v>
      </c>
      <c s="34" t="s">
        <v>1646</v>
      </c>
      <c s="35" t="s">
        <v>5</v>
      </c>
      <c s="6" t="s">
        <v>1647</v>
      </c>
      <c s="36" t="s">
        <v>398</v>
      </c>
      <c s="37">
        <v>11.011</v>
      </c>
      <c s="36">
        <v>0</v>
      </c>
      <c s="36">
        <f>ROUND(G305*H305,6)</f>
      </c>
      <c r="L305" s="38">
        <v>0</v>
      </c>
      <c s="32">
        <f>ROUND(ROUND(L305,2)*ROUND(G305,3),2)</f>
      </c>
      <c s="36" t="s">
        <v>414</v>
      </c>
      <c>
        <f>(M305*21)/100</f>
      </c>
      <c t="s">
        <v>28</v>
      </c>
    </row>
    <row r="306" spans="1:5" ht="25.5">
      <c r="A306" s="35" t="s">
        <v>56</v>
      </c>
      <c r="E306" s="39" t="s">
        <v>1647</v>
      </c>
    </row>
    <row r="307" spans="1:5" ht="89.25">
      <c r="A307" s="35" t="s">
        <v>57</v>
      </c>
      <c r="E307" s="42" t="s">
        <v>1648</v>
      </c>
    </row>
    <row r="308" spans="1:5" ht="12.75">
      <c r="A308" t="s">
        <v>58</v>
      </c>
      <c r="E308" s="39" t="s">
        <v>5</v>
      </c>
    </row>
    <row r="309" spans="1:16" ht="12.75">
      <c r="A309" t="s">
        <v>50</v>
      </c>
      <c s="34" t="s">
        <v>1649</v>
      </c>
      <c s="34" t="s">
        <v>1650</v>
      </c>
      <c s="35" t="s">
        <v>5</v>
      </c>
      <c s="6" t="s">
        <v>1651</v>
      </c>
      <c s="36" t="s">
        <v>398</v>
      </c>
      <c s="37">
        <v>0.644</v>
      </c>
      <c s="36">
        <v>1</v>
      </c>
      <c s="36">
        <f>ROUND(G309*H309,6)</f>
      </c>
      <c r="L309" s="38">
        <v>0</v>
      </c>
      <c s="32">
        <f>ROUND(ROUND(L309,2)*ROUND(G309,3),2)</f>
      </c>
      <c s="36" t="s">
        <v>414</v>
      </c>
      <c>
        <f>(M309*21)/100</f>
      </c>
      <c t="s">
        <v>28</v>
      </c>
    </row>
    <row r="310" spans="1:5" ht="12.75">
      <c r="A310" s="35" t="s">
        <v>56</v>
      </c>
      <c r="E310" s="39" t="s">
        <v>1651</v>
      </c>
    </row>
    <row r="311" spans="1:5" ht="12.75">
      <c r="A311" s="35" t="s">
        <v>57</v>
      </c>
      <c r="E311" s="40" t="s">
        <v>5</v>
      </c>
    </row>
    <row r="312" spans="1:5" ht="12.75">
      <c r="A312" t="s">
        <v>58</v>
      </c>
      <c r="E312" s="39" t="s">
        <v>5</v>
      </c>
    </row>
    <row r="313" spans="1:16" ht="12.75">
      <c r="A313" t="s">
        <v>50</v>
      </c>
      <c s="34" t="s">
        <v>1652</v>
      </c>
      <c s="34" t="s">
        <v>1653</v>
      </c>
      <c s="35" t="s">
        <v>5</v>
      </c>
      <c s="6" t="s">
        <v>1654</v>
      </c>
      <c s="36" t="s">
        <v>398</v>
      </c>
      <c s="37">
        <v>10.361</v>
      </c>
      <c s="36">
        <v>1</v>
      </c>
      <c s="36">
        <f>ROUND(G313*H313,6)</f>
      </c>
      <c r="L313" s="38">
        <v>0</v>
      </c>
      <c s="32">
        <f>ROUND(ROUND(L313,2)*ROUND(G313,3),2)</f>
      </c>
      <c s="36" t="s">
        <v>414</v>
      </c>
      <c>
        <f>(M313*21)/100</f>
      </c>
      <c t="s">
        <v>28</v>
      </c>
    </row>
    <row r="314" spans="1:5" ht="12.75">
      <c r="A314" s="35" t="s">
        <v>56</v>
      </c>
      <c r="E314" s="39" t="s">
        <v>1654</v>
      </c>
    </row>
    <row r="315" spans="1:5" ht="12.75">
      <c r="A315" s="35" t="s">
        <v>57</v>
      </c>
      <c r="E315" s="40" t="s">
        <v>5</v>
      </c>
    </row>
    <row r="316" spans="1:5" ht="12.75">
      <c r="A316" t="s">
        <v>58</v>
      </c>
      <c r="E316" s="39" t="s">
        <v>5</v>
      </c>
    </row>
    <row r="317" spans="1:16" ht="25.5">
      <c r="A317" t="s">
        <v>50</v>
      </c>
      <c s="34" t="s">
        <v>1655</v>
      </c>
      <c s="34" t="s">
        <v>1656</v>
      </c>
      <c s="35" t="s">
        <v>5</v>
      </c>
      <c s="6" t="s">
        <v>1657</v>
      </c>
      <c s="36" t="s">
        <v>1015</v>
      </c>
      <c s="37">
        <v>27.559</v>
      </c>
      <c s="36">
        <v>2.50201</v>
      </c>
      <c s="36">
        <f>ROUND(G317*H317,6)</f>
      </c>
      <c r="L317" s="38">
        <v>0</v>
      </c>
      <c s="32">
        <f>ROUND(ROUND(L317,2)*ROUND(G317,3),2)</f>
      </c>
      <c s="36" t="s">
        <v>414</v>
      </c>
      <c>
        <f>(M317*21)/100</f>
      </c>
      <c t="s">
        <v>28</v>
      </c>
    </row>
    <row r="318" spans="1:5" ht="25.5">
      <c r="A318" s="35" t="s">
        <v>56</v>
      </c>
      <c r="E318" s="39" t="s">
        <v>1657</v>
      </c>
    </row>
    <row r="319" spans="1:5" ht="89.25">
      <c r="A319" s="35" t="s">
        <v>57</v>
      </c>
      <c r="E319" s="42" t="s">
        <v>1658</v>
      </c>
    </row>
    <row r="320" spans="1:5" ht="12.75">
      <c r="A320" t="s">
        <v>58</v>
      </c>
      <c r="E320" s="39" t="s">
        <v>5</v>
      </c>
    </row>
    <row r="321" spans="1:16" ht="25.5">
      <c r="A321" t="s">
        <v>50</v>
      </c>
      <c s="34" t="s">
        <v>1659</v>
      </c>
      <c s="34" t="s">
        <v>1660</v>
      </c>
      <c s="35" t="s">
        <v>5</v>
      </c>
      <c s="6" t="s">
        <v>1661</v>
      </c>
      <c s="36" t="s">
        <v>1015</v>
      </c>
      <c s="37">
        <v>42.126</v>
      </c>
      <c s="36">
        <v>2.50201</v>
      </c>
      <c s="36">
        <f>ROUND(G321*H321,6)</f>
      </c>
      <c r="L321" s="38">
        <v>0</v>
      </c>
      <c s="32">
        <f>ROUND(ROUND(L321,2)*ROUND(G321,3),2)</f>
      </c>
      <c s="36" t="s">
        <v>414</v>
      </c>
      <c>
        <f>(M321*21)/100</f>
      </c>
      <c t="s">
        <v>28</v>
      </c>
    </row>
    <row r="322" spans="1:5" ht="25.5">
      <c r="A322" s="35" t="s">
        <v>56</v>
      </c>
      <c r="E322" s="39" t="s">
        <v>1661</v>
      </c>
    </row>
    <row r="323" spans="1:5" ht="127.5">
      <c r="A323" s="35" t="s">
        <v>57</v>
      </c>
      <c r="E323" s="42" t="s">
        <v>1662</v>
      </c>
    </row>
    <row r="324" spans="1:5" ht="12.75">
      <c r="A324" t="s">
        <v>58</v>
      </c>
      <c r="E324" s="39" t="s">
        <v>5</v>
      </c>
    </row>
    <row r="325" spans="1:16" ht="25.5">
      <c r="A325" t="s">
        <v>50</v>
      </c>
      <c s="34" t="s">
        <v>1663</v>
      </c>
      <c s="34" t="s">
        <v>1033</v>
      </c>
      <c s="35" t="s">
        <v>5</v>
      </c>
      <c s="6" t="s">
        <v>1034</v>
      </c>
      <c s="36" t="s">
        <v>97</v>
      </c>
      <c s="37">
        <v>112.888</v>
      </c>
      <c s="36">
        <v>0.00533</v>
      </c>
      <c s="36">
        <f>ROUND(G325*H325,6)</f>
      </c>
      <c r="L325" s="38">
        <v>0</v>
      </c>
      <c s="32">
        <f>ROUND(ROUND(L325,2)*ROUND(G325,3),2)</f>
      </c>
      <c s="36" t="s">
        <v>414</v>
      </c>
      <c>
        <f>(M325*21)/100</f>
      </c>
      <c t="s">
        <v>28</v>
      </c>
    </row>
    <row r="326" spans="1:5" ht="25.5">
      <c r="A326" s="35" t="s">
        <v>56</v>
      </c>
      <c r="E326" s="39" t="s">
        <v>1034</v>
      </c>
    </row>
    <row r="327" spans="1:5" ht="89.25">
      <c r="A327" s="35" t="s">
        <v>57</v>
      </c>
      <c r="E327" s="42" t="s">
        <v>1664</v>
      </c>
    </row>
    <row r="328" spans="1:5" ht="12.75">
      <c r="A328" t="s">
        <v>58</v>
      </c>
      <c r="E328" s="39" t="s">
        <v>5</v>
      </c>
    </row>
    <row r="329" spans="1:16" ht="25.5">
      <c r="A329" t="s">
        <v>50</v>
      </c>
      <c s="34" t="s">
        <v>1665</v>
      </c>
      <c s="34" t="s">
        <v>1036</v>
      </c>
      <c s="35" t="s">
        <v>5</v>
      </c>
      <c s="6" t="s">
        <v>1037</v>
      </c>
      <c s="36" t="s">
        <v>97</v>
      </c>
      <c s="37">
        <v>112.888</v>
      </c>
      <c s="36">
        <v>0</v>
      </c>
      <c s="36">
        <f>ROUND(G329*H329,6)</f>
      </c>
      <c r="L329" s="38">
        <v>0</v>
      </c>
      <c s="32">
        <f>ROUND(ROUND(L329,2)*ROUND(G329,3),2)</f>
      </c>
      <c s="36" t="s">
        <v>414</v>
      </c>
      <c>
        <f>(M329*21)/100</f>
      </c>
      <c t="s">
        <v>28</v>
      </c>
    </row>
    <row r="330" spans="1:5" ht="25.5">
      <c r="A330" s="35" t="s">
        <v>56</v>
      </c>
      <c r="E330" s="39" t="s">
        <v>1037</v>
      </c>
    </row>
    <row r="331" spans="1:5" ht="89.25">
      <c r="A331" s="35" t="s">
        <v>57</v>
      </c>
      <c r="E331" s="42" t="s">
        <v>1664</v>
      </c>
    </row>
    <row r="332" spans="1:5" ht="12.75">
      <c r="A332" t="s">
        <v>58</v>
      </c>
      <c r="E332" s="39" t="s">
        <v>5</v>
      </c>
    </row>
    <row r="333" spans="1:16" ht="25.5">
      <c r="A333" t="s">
        <v>50</v>
      </c>
      <c s="34" t="s">
        <v>1666</v>
      </c>
      <c s="34" t="s">
        <v>1667</v>
      </c>
      <c s="35" t="s">
        <v>5</v>
      </c>
      <c s="6" t="s">
        <v>1668</v>
      </c>
      <c s="36" t="s">
        <v>97</v>
      </c>
      <c s="37">
        <v>125.849</v>
      </c>
      <c s="36">
        <v>0.00552</v>
      </c>
      <c s="36">
        <f>ROUND(G333*H333,6)</f>
      </c>
      <c r="L333" s="38">
        <v>0</v>
      </c>
      <c s="32">
        <f>ROUND(ROUND(L333,2)*ROUND(G333,3),2)</f>
      </c>
      <c s="36" t="s">
        <v>414</v>
      </c>
      <c>
        <f>(M333*21)/100</f>
      </c>
      <c t="s">
        <v>28</v>
      </c>
    </row>
    <row r="334" spans="1:5" ht="25.5">
      <c r="A334" s="35" t="s">
        <v>56</v>
      </c>
      <c r="E334" s="39" t="s">
        <v>1668</v>
      </c>
    </row>
    <row r="335" spans="1:5" ht="306">
      <c r="A335" s="35" t="s">
        <v>57</v>
      </c>
      <c r="E335" s="42" t="s">
        <v>1669</v>
      </c>
    </row>
    <row r="336" spans="1:5" ht="12.75">
      <c r="A336" t="s">
        <v>58</v>
      </c>
      <c r="E336" s="39" t="s">
        <v>5</v>
      </c>
    </row>
    <row r="337" spans="1:16" ht="25.5">
      <c r="A337" t="s">
        <v>50</v>
      </c>
      <c s="34" t="s">
        <v>1670</v>
      </c>
      <c s="34" t="s">
        <v>1671</v>
      </c>
      <c s="35" t="s">
        <v>5</v>
      </c>
      <c s="6" t="s">
        <v>1672</v>
      </c>
      <c s="36" t="s">
        <v>97</v>
      </c>
      <c s="37">
        <v>125.849</v>
      </c>
      <c s="36">
        <v>0</v>
      </c>
      <c s="36">
        <f>ROUND(G337*H337,6)</f>
      </c>
      <c r="L337" s="38">
        <v>0</v>
      </c>
      <c s="32">
        <f>ROUND(ROUND(L337,2)*ROUND(G337,3),2)</f>
      </c>
      <c s="36" t="s">
        <v>414</v>
      </c>
      <c>
        <f>(M337*21)/100</f>
      </c>
      <c t="s">
        <v>28</v>
      </c>
    </row>
    <row r="338" spans="1:5" ht="25.5">
      <c r="A338" s="35" t="s">
        <v>56</v>
      </c>
      <c r="E338" s="39" t="s">
        <v>1672</v>
      </c>
    </row>
    <row r="339" spans="1:5" ht="306">
      <c r="A339" s="35" t="s">
        <v>57</v>
      </c>
      <c r="E339" s="42" t="s">
        <v>1669</v>
      </c>
    </row>
    <row r="340" spans="1:5" ht="12.75">
      <c r="A340" t="s">
        <v>58</v>
      </c>
      <c r="E340" s="39" t="s">
        <v>5</v>
      </c>
    </row>
    <row r="341" spans="1:16" ht="25.5">
      <c r="A341" t="s">
        <v>50</v>
      </c>
      <c s="34" t="s">
        <v>1673</v>
      </c>
      <c s="34" t="s">
        <v>1674</v>
      </c>
      <c s="35" t="s">
        <v>5</v>
      </c>
      <c s="6" t="s">
        <v>1675</v>
      </c>
      <c s="36" t="s">
        <v>97</v>
      </c>
      <c s="37">
        <v>6.615</v>
      </c>
      <c s="36">
        <v>0.01031</v>
      </c>
      <c s="36">
        <f>ROUND(G341*H341,6)</f>
      </c>
      <c r="L341" s="38">
        <v>0</v>
      </c>
      <c s="32">
        <f>ROUND(ROUND(L341,2)*ROUND(G341,3),2)</f>
      </c>
      <c s="36" t="s">
        <v>414</v>
      </c>
      <c>
        <f>(M341*21)/100</f>
      </c>
      <c t="s">
        <v>28</v>
      </c>
    </row>
    <row r="342" spans="1:5" ht="63.75">
      <c r="A342" s="35" t="s">
        <v>56</v>
      </c>
      <c r="E342" s="39" t="s">
        <v>1676</v>
      </c>
    </row>
    <row r="343" spans="1:5" ht="76.5">
      <c r="A343" s="35" t="s">
        <v>57</v>
      </c>
      <c r="E343" s="42" t="s">
        <v>1677</v>
      </c>
    </row>
    <row r="344" spans="1:5" ht="12.75">
      <c r="A344" t="s">
        <v>58</v>
      </c>
      <c r="E344" s="39" t="s">
        <v>5</v>
      </c>
    </row>
    <row r="345" spans="1:16" ht="25.5">
      <c r="A345" t="s">
        <v>50</v>
      </c>
      <c s="34" t="s">
        <v>1678</v>
      </c>
      <c s="34" t="s">
        <v>1679</v>
      </c>
      <c s="35" t="s">
        <v>5</v>
      </c>
      <c s="6" t="s">
        <v>1675</v>
      </c>
      <c s="36" t="s">
        <v>97</v>
      </c>
      <c s="37">
        <v>101.945</v>
      </c>
      <c s="36">
        <v>0.01053</v>
      </c>
      <c s="36">
        <f>ROUND(G345*H345,6)</f>
      </c>
      <c r="L345" s="38">
        <v>0</v>
      </c>
      <c s="32">
        <f>ROUND(ROUND(L345,2)*ROUND(G345,3),2)</f>
      </c>
      <c s="36" t="s">
        <v>414</v>
      </c>
      <c>
        <f>(M345*21)/100</f>
      </c>
      <c t="s">
        <v>28</v>
      </c>
    </row>
    <row r="346" spans="1:5" ht="63.75">
      <c r="A346" s="35" t="s">
        <v>56</v>
      </c>
      <c r="E346" s="39" t="s">
        <v>1680</v>
      </c>
    </row>
    <row r="347" spans="1:5" ht="153">
      <c r="A347" s="35" t="s">
        <v>57</v>
      </c>
      <c r="E347" s="42" t="s">
        <v>1681</v>
      </c>
    </row>
    <row r="348" spans="1:5" ht="12.75">
      <c r="A348" t="s">
        <v>58</v>
      </c>
      <c r="E348" s="39" t="s">
        <v>5</v>
      </c>
    </row>
    <row r="349" spans="1:16" ht="25.5">
      <c r="A349" t="s">
        <v>50</v>
      </c>
      <c s="34" t="s">
        <v>1682</v>
      </c>
      <c s="34" t="s">
        <v>1683</v>
      </c>
      <c s="35" t="s">
        <v>5</v>
      </c>
      <c s="6" t="s">
        <v>1684</v>
      </c>
      <c s="36" t="s">
        <v>97</v>
      </c>
      <c s="37">
        <v>108.56</v>
      </c>
      <c s="36">
        <v>0.0109</v>
      </c>
      <c s="36">
        <f>ROUND(G349*H349,6)</f>
      </c>
      <c r="L349" s="38">
        <v>0</v>
      </c>
      <c s="32">
        <f>ROUND(ROUND(L349,2)*ROUND(G349,3),2)</f>
      </c>
      <c s="36" t="s">
        <v>414</v>
      </c>
      <c>
        <f>(M349*21)/100</f>
      </c>
      <c t="s">
        <v>28</v>
      </c>
    </row>
    <row r="350" spans="1:5" ht="51">
      <c r="A350" s="35" t="s">
        <v>56</v>
      </c>
      <c r="E350" s="39" t="s">
        <v>1685</v>
      </c>
    </row>
    <row r="351" spans="1:5" ht="178.5">
      <c r="A351" s="35" t="s">
        <v>57</v>
      </c>
      <c r="E351" s="42" t="s">
        <v>1686</v>
      </c>
    </row>
    <row r="352" spans="1:5" ht="12.75">
      <c r="A352" t="s">
        <v>58</v>
      </c>
      <c r="E352" s="39" t="s">
        <v>5</v>
      </c>
    </row>
    <row r="353" spans="1:16" ht="25.5">
      <c r="A353" t="s">
        <v>50</v>
      </c>
      <c s="34" t="s">
        <v>1687</v>
      </c>
      <c s="34" t="s">
        <v>1688</v>
      </c>
      <c s="35" t="s">
        <v>5</v>
      </c>
      <c s="6" t="s">
        <v>1689</v>
      </c>
      <c s="36" t="s">
        <v>97</v>
      </c>
      <c s="37">
        <v>110.236</v>
      </c>
      <c s="36">
        <v>0.00088</v>
      </c>
      <c s="36">
        <f>ROUND(G353*H353,6)</f>
      </c>
      <c r="L353" s="38">
        <v>0</v>
      </c>
      <c s="32">
        <f>ROUND(ROUND(L353,2)*ROUND(G353,3),2)</f>
      </c>
      <c s="36" t="s">
        <v>414</v>
      </c>
      <c>
        <f>(M353*21)/100</f>
      </c>
      <c t="s">
        <v>28</v>
      </c>
    </row>
    <row r="354" spans="1:5" ht="25.5">
      <c r="A354" s="35" t="s">
        <v>56</v>
      </c>
      <c r="E354" s="39" t="s">
        <v>1689</v>
      </c>
    </row>
    <row r="355" spans="1:5" ht="89.25">
      <c r="A355" s="35" t="s">
        <v>57</v>
      </c>
      <c r="E355" s="42" t="s">
        <v>1690</v>
      </c>
    </row>
    <row r="356" spans="1:5" ht="12.75">
      <c r="A356" t="s">
        <v>58</v>
      </c>
      <c r="E356" s="39" t="s">
        <v>5</v>
      </c>
    </row>
    <row r="357" spans="1:16" ht="25.5">
      <c r="A357" t="s">
        <v>50</v>
      </c>
      <c s="34" t="s">
        <v>1691</v>
      </c>
      <c s="34" t="s">
        <v>1692</v>
      </c>
      <c s="35" t="s">
        <v>5</v>
      </c>
      <c s="6" t="s">
        <v>1693</v>
      </c>
      <c s="36" t="s">
        <v>97</v>
      </c>
      <c s="37">
        <v>110.236</v>
      </c>
      <c s="36">
        <v>0</v>
      </c>
      <c s="36">
        <f>ROUND(G357*H357,6)</f>
      </c>
      <c r="L357" s="38">
        <v>0</v>
      </c>
      <c s="32">
        <f>ROUND(ROUND(L357,2)*ROUND(G357,3),2)</f>
      </c>
      <c s="36" t="s">
        <v>414</v>
      </c>
      <c>
        <f>(M357*21)/100</f>
      </c>
      <c t="s">
        <v>28</v>
      </c>
    </row>
    <row r="358" spans="1:5" ht="25.5">
      <c r="A358" s="35" t="s">
        <v>56</v>
      </c>
      <c r="E358" s="39" t="s">
        <v>1693</v>
      </c>
    </row>
    <row r="359" spans="1:5" ht="89.25">
      <c r="A359" s="35" t="s">
        <v>57</v>
      </c>
      <c r="E359" s="42" t="s">
        <v>1690</v>
      </c>
    </row>
    <row r="360" spans="1:5" ht="12.75">
      <c r="A360" t="s">
        <v>58</v>
      </c>
      <c r="E360" s="39" t="s">
        <v>5</v>
      </c>
    </row>
    <row r="361" spans="1:16" ht="25.5">
      <c r="A361" t="s">
        <v>50</v>
      </c>
      <c s="34" t="s">
        <v>1694</v>
      </c>
      <c s="34" t="s">
        <v>1695</v>
      </c>
      <c s="35" t="s">
        <v>5</v>
      </c>
      <c s="6" t="s">
        <v>1696</v>
      </c>
      <c s="36" t="s">
        <v>97</v>
      </c>
      <c s="37">
        <v>101.861</v>
      </c>
      <c s="36">
        <v>0.00119</v>
      </c>
      <c s="36">
        <f>ROUND(G361*H361,6)</f>
      </c>
      <c r="L361" s="38">
        <v>0</v>
      </c>
      <c s="32">
        <f>ROUND(ROUND(L361,2)*ROUND(G361,3),2)</f>
      </c>
      <c s="36" t="s">
        <v>414</v>
      </c>
      <c>
        <f>(M361*21)/100</f>
      </c>
      <c t="s">
        <v>28</v>
      </c>
    </row>
    <row r="362" spans="1:5" ht="25.5">
      <c r="A362" s="35" t="s">
        <v>56</v>
      </c>
      <c r="E362" s="39" t="s">
        <v>1696</v>
      </c>
    </row>
    <row r="363" spans="1:5" ht="191.25">
      <c r="A363" s="35" t="s">
        <v>57</v>
      </c>
      <c r="E363" s="42" t="s">
        <v>1697</v>
      </c>
    </row>
    <row r="364" spans="1:5" ht="12.75">
      <c r="A364" t="s">
        <v>58</v>
      </c>
      <c r="E364" s="39" t="s">
        <v>5</v>
      </c>
    </row>
    <row r="365" spans="1:16" ht="25.5">
      <c r="A365" t="s">
        <v>50</v>
      </c>
      <c s="34" t="s">
        <v>1698</v>
      </c>
      <c s="34" t="s">
        <v>1699</v>
      </c>
      <c s="35" t="s">
        <v>5</v>
      </c>
      <c s="6" t="s">
        <v>1700</v>
      </c>
      <c s="36" t="s">
        <v>97</v>
      </c>
      <c s="37">
        <v>101.861</v>
      </c>
      <c s="36">
        <v>0</v>
      </c>
      <c s="36">
        <f>ROUND(G365*H365,6)</f>
      </c>
      <c r="L365" s="38">
        <v>0</v>
      </c>
      <c s="32">
        <f>ROUND(ROUND(L365,2)*ROUND(G365,3),2)</f>
      </c>
      <c s="36" t="s">
        <v>414</v>
      </c>
      <c>
        <f>(M365*21)/100</f>
      </c>
      <c t="s">
        <v>28</v>
      </c>
    </row>
    <row r="366" spans="1:5" ht="25.5">
      <c r="A366" s="35" t="s">
        <v>56</v>
      </c>
      <c r="E366" s="39" t="s">
        <v>1700</v>
      </c>
    </row>
    <row r="367" spans="1:5" ht="191.25">
      <c r="A367" s="35" t="s">
        <v>57</v>
      </c>
      <c r="E367" s="42" t="s">
        <v>1697</v>
      </c>
    </row>
    <row r="368" spans="1:5" ht="12.75">
      <c r="A368" t="s">
        <v>58</v>
      </c>
      <c r="E368" s="39" t="s">
        <v>5</v>
      </c>
    </row>
    <row r="369" spans="1:16" ht="38.25">
      <c r="A369" t="s">
        <v>50</v>
      </c>
      <c s="34" t="s">
        <v>1701</v>
      </c>
      <c s="34" t="s">
        <v>1042</v>
      </c>
      <c s="35" t="s">
        <v>5</v>
      </c>
      <c s="6" t="s">
        <v>1043</v>
      </c>
      <c s="36" t="s">
        <v>398</v>
      </c>
      <c s="37">
        <v>12.515</v>
      </c>
      <c s="36">
        <v>1.05555</v>
      </c>
      <c s="36">
        <f>ROUND(G369*H369,6)</f>
      </c>
      <c r="L369" s="38">
        <v>0</v>
      </c>
      <c s="32">
        <f>ROUND(ROUND(L369,2)*ROUND(G369,3),2)</f>
      </c>
      <c s="36" t="s">
        <v>414</v>
      </c>
      <c>
        <f>(M369*21)/100</f>
      </c>
      <c t="s">
        <v>28</v>
      </c>
    </row>
    <row r="370" spans="1:5" ht="51">
      <c r="A370" s="35" t="s">
        <v>56</v>
      </c>
      <c r="E370" s="39" t="s">
        <v>1044</v>
      </c>
    </row>
    <row r="371" spans="1:5" ht="165.75">
      <c r="A371" s="35" t="s">
        <v>57</v>
      </c>
      <c r="E371" s="42" t="s">
        <v>1702</v>
      </c>
    </row>
    <row r="372" spans="1:5" ht="12.75">
      <c r="A372" t="s">
        <v>58</v>
      </c>
      <c r="E372" s="39" t="s">
        <v>5</v>
      </c>
    </row>
    <row r="373" spans="1:16" ht="38.25">
      <c r="A373" t="s">
        <v>50</v>
      </c>
      <c s="34" t="s">
        <v>1703</v>
      </c>
      <c s="34" t="s">
        <v>1704</v>
      </c>
      <c s="35" t="s">
        <v>5</v>
      </c>
      <c s="6" t="s">
        <v>1043</v>
      </c>
      <c s="36" t="s">
        <v>398</v>
      </c>
      <c s="37">
        <v>0.338</v>
      </c>
      <c s="36">
        <v>1.06277</v>
      </c>
      <c s="36">
        <f>ROUND(G373*H373,6)</f>
      </c>
      <c r="L373" s="38">
        <v>0</v>
      </c>
      <c s="32">
        <f>ROUND(ROUND(L373,2)*ROUND(G373,3),2)</f>
      </c>
      <c s="36" t="s">
        <v>414</v>
      </c>
      <c>
        <f>(M373*21)/100</f>
      </c>
      <c t="s">
        <v>28</v>
      </c>
    </row>
    <row r="374" spans="1:5" ht="51">
      <c r="A374" s="35" t="s">
        <v>56</v>
      </c>
      <c r="E374" s="39" t="s">
        <v>1705</v>
      </c>
    </row>
    <row r="375" spans="1:5" ht="153">
      <c r="A375" s="35" t="s">
        <v>57</v>
      </c>
      <c r="E375" s="42" t="s">
        <v>1706</v>
      </c>
    </row>
    <row r="376" spans="1:5" ht="12.75">
      <c r="A376" t="s">
        <v>58</v>
      </c>
      <c r="E376" s="39" t="s">
        <v>5</v>
      </c>
    </row>
    <row r="377" spans="1:16" ht="25.5">
      <c r="A377" t="s">
        <v>50</v>
      </c>
      <c s="34" t="s">
        <v>1707</v>
      </c>
      <c s="34" t="s">
        <v>1708</v>
      </c>
      <c s="35" t="s">
        <v>5</v>
      </c>
      <c s="6" t="s">
        <v>1709</v>
      </c>
      <c s="36" t="s">
        <v>54</v>
      </c>
      <c s="37">
        <v>38</v>
      </c>
      <c s="36">
        <v>0.02278</v>
      </c>
      <c s="36">
        <f>ROUND(G377*H377,6)</f>
      </c>
      <c r="L377" s="38">
        <v>0</v>
      </c>
      <c s="32">
        <f>ROUND(ROUND(L377,2)*ROUND(G377,3),2)</f>
      </c>
      <c s="36" t="s">
        <v>414</v>
      </c>
      <c>
        <f>(M377*21)/100</f>
      </c>
      <c t="s">
        <v>28</v>
      </c>
    </row>
    <row r="378" spans="1:5" ht="25.5">
      <c r="A378" s="35" t="s">
        <v>56</v>
      </c>
      <c r="E378" s="39" t="s">
        <v>1709</v>
      </c>
    </row>
    <row r="379" spans="1:5" ht="114.75">
      <c r="A379" s="35" t="s">
        <v>57</v>
      </c>
      <c r="E379" s="42" t="s">
        <v>1710</v>
      </c>
    </row>
    <row r="380" spans="1:5" ht="12.75">
      <c r="A380" t="s">
        <v>58</v>
      </c>
      <c r="E380" s="39" t="s">
        <v>5</v>
      </c>
    </row>
    <row r="381" spans="1:16" ht="25.5">
      <c r="A381" t="s">
        <v>50</v>
      </c>
      <c s="34" t="s">
        <v>1711</v>
      </c>
      <c s="34" t="s">
        <v>1712</v>
      </c>
      <c s="35" t="s">
        <v>5</v>
      </c>
      <c s="6" t="s">
        <v>1713</v>
      </c>
      <c s="36" t="s">
        <v>1015</v>
      </c>
      <c s="37">
        <v>0.469</v>
      </c>
      <c s="36">
        <v>2.50194</v>
      </c>
      <c s="36">
        <f>ROUND(G381*H381,6)</f>
      </c>
      <c r="L381" s="38">
        <v>0</v>
      </c>
      <c s="32">
        <f>ROUND(ROUND(L381,2)*ROUND(G381,3),2)</f>
      </c>
      <c s="36" t="s">
        <v>414</v>
      </c>
      <c>
        <f>(M381*21)/100</f>
      </c>
      <c t="s">
        <v>28</v>
      </c>
    </row>
    <row r="382" spans="1:5" ht="38.25">
      <c r="A382" s="35" t="s">
        <v>56</v>
      </c>
      <c r="E382" s="39" t="s">
        <v>1714</v>
      </c>
    </row>
    <row r="383" spans="1:5" ht="114.75">
      <c r="A383" s="35" t="s">
        <v>57</v>
      </c>
      <c r="E383" s="42" t="s">
        <v>1715</v>
      </c>
    </row>
    <row r="384" spans="1:5" ht="12.75">
      <c r="A384" t="s">
        <v>58</v>
      </c>
      <c r="E384" s="39" t="s">
        <v>5</v>
      </c>
    </row>
    <row r="385" spans="1:16" ht="25.5">
      <c r="A385" t="s">
        <v>50</v>
      </c>
      <c s="34" t="s">
        <v>550</v>
      </c>
      <c s="34" t="s">
        <v>1716</v>
      </c>
      <c s="35" t="s">
        <v>5</v>
      </c>
      <c s="6" t="s">
        <v>1717</v>
      </c>
      <c s="36" t="s">
        <v>97</v>
      </c>
      <c s="37">
        <v>3.361</v>
      </c>
      <c s="36">
        <v>0.00465</v>
      </c>
      <c s="36">
        <f>ROUND(G385*H385,6)</f>
      </c>
      <c r="L385" s="38">
        <v>0</v>
      </c>
      <c s="32">
        <f>ROUND(ROUND(L385,2)*ROUND(G385,3),2)</f>
      </c>
      <c s="36" t="s">
        <v>414</v>
      </c>
      <c>
        <f>(M385*21)/100</f>
      </c>
      <c t="s">
        <v>28</v>
      </c>
    </row>
    <row r="386" spans="1:5" ht="25.5">
      <c r="A386" s="35" t="s">
        <v>56</v>
      </c>
      <c r="E386" s="39" t="s">
        <v>1717</v>
      </c>
    </row>
    <row r="387" spans="1:5" ht="114.75">
      <c r="A387" s="35" t="s">
        <v>57</v>
      </c>
      <c r="E387" s="42" t="s">
        <v>1718</v>
      </c>
    </row>
    <row r="388" spans="1:5" ht="12.75">
      <c r="A388" t="s">
        <v>58</v>
      </c>
      <c r="E388" s="39" t="s">
        <v>5</v>
      </c>
    </row>
    <row r="389" spans="1:16" ht="25.5">
      <c r="A389" t="s">
        <v>50</v>
      </c>
      <c s="34" t="s">
        <v>1719</v>
      </c>
      <c s="34" t="s">
        <v>1720</v>
      </c>
      <c s="35" t="s">
        <v>5</v>
      </c>
      <c s="6" t="s">
        <v>1721</v>
      </c>
      <c s="36" t="s">
        <v>97</v>
      </c>
      <c s="37">
        <v>3.361</v>
      </c>
      <c s="36">
        <v>0</v>
      </c>
      <c s="36">
        <f>ROUND(G389*H389,6)</f>
      </c>
      <c r="L389" s="38">
        <v>0</v>
      </c>
      <c s="32">
        <f>ROUND(ROUND(L389,2)*ROUND(G389,3),2)</f>
      </c>
      <c s="36" t="s">
        <v>414</v>
      </c>
      <c>
        <f>(M389*21)/100</f>
      </c>
      <c t="s">
        <v>28</v>
      </c>
    </row>
    <row r="390" spans="1:5" ht="25.5">
      <c r="A390" s="35" t="s">
        <v>56</v>
      </c>
      <c r="E390" s="39" t="s">
        <v>1721</v>
      </c>
    </row>
    <row r="391" spans="1:5" ht="114.75">
      <c r="A391" s="35" t="s">
        <v>57</v>
      </c>
      <c r="E391" s="42" t="s">
        <v>1718</v>
      </c>
    </row>
    <row r="392" spans="1:5" ht="12.75">
      <c r="A392" t="s">
        <v>58</v>
      </c>
      <c r="E392" s="39" t="s">
        <v>5</v>
      </c>
    </row>
    <row r="393" spans="1:16" ht="25.5">
      <c r="A393" t="s">
        <v>50</v>
      </c>
      <c s="34" t="s">
        <v>1722</v>
      </c>
      <c s="34" t="s">
        <v>1723</v>
      </c>
      <c s="35" t="s">
        <v>5</v>
      </c>
      <c s="6" t="s">
        <v>1724</v>
      </c>
      <c s="36" t="s">
        <v>398</v>
      </c>
      <c s="37">
        <v>1.598</v>
      </c>
      <c s="36">
        <v>0.01709</v>
      </c>
      <c s="36">
        <f>ROUND(G393*H393,6)</f>
      </c>
      <c r="L393" s="38">
        <v>0</v>
      </c>
      <c s="32">
        <f>ROUND(ROUND(L393,2)*ROUND(G393,3),2)</f>
      </c>
      <c s="36" t="s">
        <v>414</v>
      </c>
      <c>
        <f>(M393*21)/100</f>
      </c>
      <c t="s">
        <v>28</v>
      </c>
    </row>
    <row r="394" spans="1:5" ht="25.5">
      <c r="A394" s="35" t="s">
        <v>56</v>
      </c>
      <c r="E394" s="39" t="s">
        <v>1724</v>
      </c>
    </row>
    <row r="395" spans="1:5" ht="178.5">
      <c r="A395" s="35" t="s">
        <v>57</v>
      </c>
      <c r="E395" s="42" t="s">
        <v>1725</v>
      </c>
    </row>
    <row r="396" spans="1:5" ht="12.75">
      <c r="A396" t="s">
        <v>58</v>
      </c>
      <c r="E396" s="39" t="s">
        <v>5</v>
      </c>
    </row>
    <row r="397" spans="1:16" ht="12.75">
      <c r="A397" t="s">
        <v>50</v>
      </c>
      <c s="34" t="s">
        <v>1726</v>
      </c>
      <c s="34" t="s">
        <v>1582</v>
      </c>
      <c s="35" t="s">
        <v>5</v>
      </c>
      <c s="6" t="s">
        <v>1583</v>
      </c>
      <c s="36" t="s">
        <v>398</v>
      </c>
      <c s="37">
        <v>0.505</v>
      </c>
      <c s="36">
        <v>1</v>
      </c>
      <c s="36">
        <f>ROUND(G397*H397,6)</f>
      </c>
      <c r="L397" s="38">
        <v>0</v>
      </c>
      <c s="32">
        <f>ROUND(ROUND(L397,2)*ROUND(G397,3),2)</f>
      </c>
      <c s="36" t="s">
        <v>414</v>
      </c>
      <c>
        <f>(M397*21)/100</f>
      </c>
      <c t="s">
        <v>28</v>
      </c>
    </row>
    <row r="398" spans="1:5" ht="12.75">
      <c r="A398" s="35" t="s">
        <v>56</v>
      </c>
      <c r="E398" s="39" t="s">
        <v>1583</v>
      </c>
    </row>
    <row r="399" spans="1:5" ht="89.25">
      <c r="A399" s="35" t="s">
        <v>57</v>
      </c>
      <c r="E399" s="42" t="s">
        <v>1727</v>
      </c>
    </row>
    <row r="400" spans="1:5" ht="12.75">
      <c r="A400" t="s">
        <v>58</v>
      </c>
      <c r="E400" s="39" t="s">
        <v>5</v>
      </c>
    </row>
    <row r="401" spans="1:16" ht="12.75">
      <c r="A401" t="s">
        <v>50</v>
      </c>
      <c s="34" t="s">
        <v>1728</v>
      </c>
      <c s="34" t="s">
        <v>1585</v>
      </c>
      <c s="35" t="s">
        <v>5</v>
      </c>
      <c s="6" t="s">
        <v>1586</v>
      </c>
      <c s="36" t="s">
        <v>398</v>
      </c>
      <c s="37">
        <v>0.108</v>
      </c>
      <c s="36">
        <v>1</v>
      </c>
      <c s="36">
        <f>ROUND(G401*H401,6)</f>
      </c>
      <c r="L401" s="38">
        <v>0</v>
      </c>
      <c s="32">
        <f>ROUND(ROUND(L401,2)*ROUND(G401,3),2)</f>
      </c>
      <c s="36" t="s">
        <v>414</v>
      </c>
      <c>
        <f>(M401*21)/100</f>
      </c>
      <c t="s">
        <v>28</v>
      </c>
    </row>
    <row r="402" spans="1:5" ht="12.75">
      <c r="A402" s="35" t="s">
        <v>56</v>
      </c>
      <c r="E402" s="39" t="s">
        <v>1586</v>
      </c>
    </row>
    <row r="403" spans="1:5" ht="89.25">
      <c r="A403" s="35" t="s">
        <v>57</v>
      </c>
      <c r="E403" s="42" t="s">
        <v>1729</v>
      </c>
    </row>
    <row r="404" spans="1:5" ht="12.75">
      <c r="A404" t="s">
        <v>58</v>
      </c>
      <c r="E404" s="39" t="s">
        <v>5</v>
      </c>
    </row>
    <row r="405" spans="1:16" ht="12.75">
      <c r="A405" t="s">
        <v>50</v>
      </c>
      <c s="34" t="s">
        <v>1730</v>
      </c>
      <c s="34" t="s">
        <v>1731</v>
      </c>
      <c s="35" t="s">
        <v>5</v>
      </c>
      <c s="6" t="s">
        <v>1732</v>
      </c>
      <c s="36" t="s">
        <v>398</v>
      </c>
      <c s="37">
        <v>0.166</v>
      </c>
      <c s="36">
        <v>1</v>
      </c>
      <c s="36">
        <f>ROUND(G405*H405,6)</f>
      </c>
      <c r="L405" s="38">
        <v>0</v>
      </c>
      <c s="32">
        <f>ROUND(ROUND(L405,2)*ROUND(G405,3),2)</f>
      </c>
      <c s="36" t="s">
        <v>414</v>
      </c>
      <c>
        <f>(M405*21)/100</f>
      </c>
      <c t="s">
        <v>28</v>
      </c>
    </row>
    <row r="406" spans="1:5" ht="12.75">
      <c r="A406" s="35" t="s">
        <v>56</v>
      </c>
      <c r="E406" s="39" t="s">
        <v>1732</v>
      </c>
    </row>
    <row r="407" spans="1:5" ht="38.25">
      <c r="A407" s="35" t="s">
        <v>57</v>
      </c>
      <c r="E407" s="42" t="s">
        <v>1733</v>
      </c>
    </row>
    <row r="408" spans="1:5" ht="12.75">
      <c r="A408" t="s">
        <v>58</v>
      </c>
      <c r="E408" s="39" t="s">
        <v>5</v>
      </c>
    </row>
    <row r="409" spans="1:16" ht="12.75">
      <c r="A409" t="s">
        <v>50</v>
      </c>
      <c s="34" t="s">
        <v>1734</v>
      </c>
      <c s="34" t="s">
        <v>1588</v>
      </c>
      <c s="35" t="s">
        <v>5</v>
      </c>
      <c s="6" t="s">
        <v>1589</v>
      </c>
      <c s="36" t="s">
        <v>398</v>
      </c>
      <c s="37">
        <v>0.819</v>
      </c>
      <c s="36">
        <v>1</v>
      </c>
      <c s="36">
        <f>ROUND(G409*H409,6)</f>
      </c>
      <c r="L409" s="38">
        <v>0</v>
      </c>
      <c s="32">
        <f>ROUND(ROUND(L409,2)*ROUND(G409,3),2)</f>
      </c>
      <c s="36" t="s">
        <v>414</v>
      </c>
      <c>
        <f>(M409*21)/100</f>
      </c>
      <c t="s">
        <v>28</v>
      </c>
    </row>
    <row r="410" spans="1:5" ht="12.75">
      <c r="A410" s="35" t="s">
        <v>56</v>
      </c>
      <c r="E410" s="39" t="s">
        <v>1589</v>
      </c>
    </row>
    <row r="411" spans="1:5" ht="89.25">
      <c r="A411" s="35" t="s">
        <v>57</v>
      </c>
      <c r="E411" s="42" t="s">
        <v>1735</v>
      </c>
    </row>
    <row r="412" spans="1:5" ht="12.75">
      <c r="A412" t="s">
        <v>58</v>
      </c>
      <c r="E412" s="39" t="s">
        <v>5</v>
      </c>
    </row>
    <row r="413" spans="1:16" ht="12.75">
      <c r="A413" t="s">
        <v>50</v>
      </c>
      <c s="34" t="s">
        <v>1736</v>
      </c>
      <c s="34" t="s">
        <v>1737</v>
      </c>
      <c s="35" t="s">
        <v>5</v>
      </c>
      <c s="6" t="s">
        <v>1738</v>
      </c>
      <c s="36" t="s">
        <v>1015</v>
      </c>
      <c s="37">
        <v>0.128</v>
      </c>
      <c s="36">
        <v>2.30113</v>
      </c>
      <c s="36">
        <f>ROUND(G413*H413,6)</f>
      </c>
      <c r="L413" s="38">
        <v>0</v>
      </c>
      <c s="32">
        <f>ROUND(ROUND(L413,2)*ROUND(G413,3),2)</f>
      </c>
      <c s="36" t="s">
        <v>414</v>
      </c>
      <c>
        <f>(M413*21)/100</f>
      </c>
      <c t="s">
        <v>28</v>
      </c>
    </row>
    <row r="414" spans="1:5" ht="12.75">
      <c r="A414" s="35" t="s">
        <v>56</v>
      </c>
      <c r="E414" s="39" t="s">
        <v>1738</v>
      </c>
    </row>
    <row r="415" spans="1:5" ht="51">
      <c r="A415" s="35" t="s">
        <v>57</v>
      </c>
      <c r="E415" s="42" t="s">
        <v>1739</v>
      </c>
    </row>
    <row r="416" spans="1:5" ht="12.75">
      <c r="A416" t="s">
        <v>58</v>
      </c>
      <c r="E416" s="39" t="s">
        <v>5</v>
      </c>
    </row>
    <row r="417" spans="1:16" ht="12.75">
      <c r="A417" t="s">
        <v>50</v>
      </c>
      <c s="34" t="s">
        <v>1740</v>
      </c>
      <c s="34" t="s">
        <v>1741</v>
      </c>
      <c s="35" t="s">
        <v>5</v>
      </c>
      <c s="6" t="s">
        <v>1742</v>
      </c>
      <c s="36" t="s">
        <v>1015</v>
      </c>
      <c s="37">
        <v>3.506</v>
      </c>
      <c s="36">
        <v>2.50198</v>
      </c>
      <c s="36">
        <f>ROUND(G417*H417,6)</f>
      </c>
      <c r="L417" s="38">
        <v>0</v>
      </c>
      <c s="32">
        <f>ROUND(ROUND(L417,2)*ROUND(G417,3),2)</f>
      </c>
      <c s="36" t="s">
        <v>414</v>
      </c>
      <c>
        <f>(M417*21)/100</f>
      </c>
      <c t="s">
        <v>28</v>
      </c>
    </row>
    <row r="418" spans="1:5" ht="12.75">
      <c r="A418" s="35" t="s">
        <v>56</v>
      </c>
      <c r="E418" s="39" t="s">
        <v>1742</v>
      </c>
    </row>
    <row r="419" spans="1:5" ht="127.5">
      <c r="A419" s="35" t="s">
        <v>57</v>
      </c>
      <c r="E419" s="42" t="s">
        <v>1743</v>
      </c>
    </row>
    <row r="420" spans="1:5" ht="12.75">
      <c r="A420" t="s">
        <v>58</v>
      </c>
      <c r="E420" s="39" t="s">
        <v>5</v>
      </c>
    </row>
    <row r="421" spans="1:16" ht="12.75">
      <c r="A421" t="s">
        <v>50</v>
      </c>
      <c s="34" t="s">
        <v>1744</v>
      </c>
      <c s="34" t="s">
        <v>1745</v>
      </c>
      <c s="35" t="s">
        <v>5</v>
      </c>
      <c s="6" t="s">
        <v>1746</v>
      </c>
      <c s="36" t="s">
        <v>1015</v>
      </c>
      <c s="37">
        <v>2.633</v>
      </c>
      <c s="36">
        <v>2.50198</v>
      </c>
      <c s="36">
        <f>ROUND(G421*H421,6)</f>
      </c>
      <c r="L421" s="38">
        <v>0</v>
      </c>
      <c s="32">
        <f>ROUND(ROUND(L421,2)*ROUND(G421,3),2)</f>
      </c>
      <c s="36" t="s">
        <v>414</v>
      </c>
      <c>
        <f>(M421*21)/100</f>
      </c>
      <c t="s">
        <v>28</v>
      </c>
    </row>
    <row r="422" spans="1:5" ht="12.75">
      <c r="A422" s="35" t="s">
        <v>56</v>
      </c>
      <c r="E422" s="39" t="s">
        <v>1746</v>
      </c>
    </row>
    <row r="423" spans="1:5" ht="127.5">
      <c r="A423" s="35" t="s">
        <v>57</v>
      </c>
      <c r="E423" s="42" t="s">
        <v>1747</v>
      </c>
    </row>
    <row r="424" spans="1:5" ht="12.75">
      <c r="A424" t="s">
        <v>58</v>
      </c>
      <c r="E424" s="39" t="s">
        <v>5</v>
      </c>
    </row>
    <row r="425" spans="1:16" ht="12.75">
      <c r="A425" t="s">
        <v>50</v>
      </c>
      <c s="34" t="s">
        <v>1748</v>
      </c>
      <c s="34" t="s">
        <v>1749</v>
      </c>
      <c s="35" t="s">
        <v>5</v>
      </c>
      <c s="6" t="s">
        <v>1750</v>
      </c>
      <c s="36" t="s">
        <v>97</v>
      </c>
      <c s="37">
        <v>29.998</v>
      </c>
      <c s="36">
        <v>0.00842</v>
      </c>
      <c s="36">
        <f>ROUND(G425*H425,6)</f>
      </c>
      <c r="L425" s="38">
        <v>0</v>
      </c>
      <c s="32">
        <f>ROUND(ROUND(L425,2)*ROUND(G425,3),2)</f>
      </c>
      <c s="36" t="s">
        <v>414</v>
      </c>
      <c>
        <f>(M425*21)/100</f>
      </c>
      <c t="s">
        <v>28</v>
      </c>
    </row>
    <row r="426" spans="1:5" ht="12.75">
      <c r="A426" s="35" t="s">
        <v>56</v>
      </c>
      <c r="E426" s="39" t="s">
        <v>1750</v>
      </c>
    </row>
    <row r="427" spans="1:5" ht="216.75">
      <c r="A427" s="35" t="s">
        <v>57</v>
      </c>
      <c r="E427" s="42" t="s">
        <v>1751</v>
      </c>
    </row>
    <row r="428" spans="1:5" ht="12.75">
      <c r="A428" t="s">
        <v>58</v>
      </c>
      <c r="E428" s="39" t="s">
        <v>5</v>
      </c>
    </row>
    <row r="429" spans="1:16" ht="12.75">
      <c r="A429" t="s">
        <v>50</v>
      </c>
      <c s="34" t="s">
        <v>1752</v>
      </c>
      <c s="34" t="s">
        <v>1753</v>
      </c>
      <c s="35" t="s">
        <v>5</v>
      </c>
      <c s="6" t="s">
        <v>1754</v>
      </c>
      <c s="36" t="s">
        <v>97</v>
      </c>
      <c s="37">
        <v>29.998</v>
      </c>
      <c s="36">
        <v>0</v>
      </c>
      <c s="36">
        <f>ROUND(G429*H429,6)</f>
      </c>
      <c r="L429" s="38">
        <v>0</v>
      </c>
      <c s="32">
        <f>ROUND(ROUND(L429,2)*ROUND(G429,3),2)</f>
      </c>
      <c s="36" t="s">
        <v>414</v>
      </c>
      <c>
        <f>(M429*21)/100</f>
      </c>
      <c t="s">
        <v>28</v>
      </c>
    </row>
    <row r="430" spans="1:5" ht="12.75">
      <c r="A430" s="35" t="s">
        <v>56</v>
      </c>
      <c r="E430" s="39" t="s">
        <v>1754</v>
      </c>
    </row>
    <row r="431" spans="1:5" ht="216.75">
      <c r="A431" s="35" t="s">
        <v>57</v>
      </c>
      <c r="E431" s="42" t="s">
        <v>1751</v>
      </c>
    </row>
    <row r="432" spans="1:5" ht="12.75">
      <c r="A432" t="s">
        <v>58</v>
      </c>
      <c r="E432" s="39" t="s">
        <v>5</v>
      </c>
    </row>
    <row r="433" spans="1:16" ht="12.75">
      <c r="A433" t="s">
        <v>50</v>
      </c>
      <c s="34" t="s">
        <v>1755</v>
      </c>
      <c s="34" t="s">
        <v>1756</v>
      </c>
      <c s="35" t="s">
        <v>5</v>
      </c>
      <c s="6" t="s">
        <v>1757</v>
      </c>
      <c s="36" t="s">
        <v>398</v>
      </c>
      <c s="37">
        <v>0.44</v>
      </c>
      <c s="36">
        <v>1.05291</v>
      </c>
      <c s="36">
        <f>ROUND(G433*H433,6)</f>
      </c>
      <c r="L433" s="38">
        <v>0</v>
      </c>
      <c s="32">
        <f>ROUND(ROUND(L433,2)*ROUND(G433,3),2)</f>
      </c>
      <c s="36" t="s">
        <v>414</v>
      </c>
      <c>
        <f>(M433*21)/100</f>
      </c>
      <c t="s">
        <v>28</v>
      </c>
    </row>
    <row r="434" spans="1:5" ht="12.75">
      <c r="A434" s="35" t="s">
        <v>56</v>
      </c>
      <c r="E434" s="39" t="s">
        <v>1757</v>
      </c>
    </row>
    <row r="435" spans="1:5" ht="102">
      <c r="A435" s="35" t="s">
        <v>57</v>
      </c>
      <c r="E435" s="42" t="s">
        <v>1758</v>
      </c>
    </row>
    <row r="436" spans="1:5" ht="12.75">
      <c r="A436" t="s">
        <v>58</v>
      </c>
      <c r="E436" s="39" t="s">
        <v>5</v>
      </c>
    </row>
    <row r="437" spans="1:16" ht="25.5">
      <c r="A437" t="s">
        <v>50</v>
      </c>
      <c s="34" t="s">
        <v>1759</v>
      </c>
      <c s="34" t="s">
        <v>1760</v>
      </c>
      <c s="35" t="s">
        <v>5</v>
      </c>
      <c s="6" t="s">
        <v>1761</v>
      </c>
      <c s="36" t="s">
        <v>1015</v>
      </c>
      <c s="37">
        <v>2.3</v>
      </c>
      <c s="36">
        <v>2.50195</v>
      </c>
      <c s="36">
        <f>ROUND(G437*H437,6)</f>
      </c>
      <c r="L437" s="38">
        <v>0</v>
      </c>
      <c s="32">
        <f>ROUND(ROUND(L437,2)*ROUND(G437,3),2)</f>
      </c>
      <c s="36" t="s">
        <v>414</v>
      </c>
      <c>
        <f>(M437*21)/100</f>
      </c>
      <c t="s">
        <v>28</v>
      </c>
    </row>
    <row r="438" spans="1:5" ht="25.5">
      <c r="A438" s="35" t="s">
        <v>56</v>
      </c>
      <c r="E438" s="39" t="s">
        <v>1761</v>
      </c>
    </row>
    <row r="439" spans="1:5" ht="127.5">
      <c r="A439" s="35" t="s">
        <v>57</v>
      </c>
      <c r="E439" s="42" t="s">
        <v>1762</v>
      </c>
    </row>
    <row r="440" spans="1:5" ht="12.75">
      <c r="A440" t="s">
        <v>58</v>
      </c>
      <c r="E440" s="39" t="s">
        <v>5</v>
      </c>
    </row>
    <row r="441" spans="1:16" ht="25.5">
      <c r="A441" t="s">
        <v>50</v>
      </c>
      <c s="34" t="s">
        <v>1763</v>
      </c>
      <c s="34" t="s">
        <v>1764</v>
      </c>
      <c s="35" t="s">
        <v>5</v>
      </c>
      <c s="6" t="s">
        <v>1765</v>
      </c>
      <c s="36" t="s">
        <v>398</v>
      </c>
      <c s="37">
        <v>0.27</v>
      </c>
      <c s="36">
        <v>1.04927</v>
      </c>
      <c s="36">
        <f>ROUND(G441*H441,6)</f>
      </c>
      <c r="L441" s="38">
        <v>0</v>
      </c>
      <c s="32">
        <f>ROUND(ROUND(L441,2)*ROUND(G441,3),2)</f>
      </c>
      <c s="36" t="s">
        <v>414</v>
      </c>
      <c>
        <f>(M441*21)/100</f>
      </c>
      <c t="s">
        <v>28</v>
      </c>
    </row>
    <row r="442" spans="1:5" ht="25.5">
      <c r="A442" s="35" t="s">
        <v>56</v>
      </c>
      <c r="E442" s="39" t="s">
        <v>1765</v>
      </c>
    </row>
    <row r="443" spans="1:5" ht="63.75">
      <c r="A443" s="35" t="s">
        <v>57</v>
      </c>
      <c r="E443" s="42" t="s">
        <v>1766</v>
      </c>
    </row>
    <row r="444" spans="1:5" ht="12.75">
      <c r="A444" t="s">
        <v>58</v>
      </c>
      <c r="E444" s="39" t="s">
        <v>5</v>
      </c>
    </row>
    <row r="445" spans="1:16" ht="25.5">
      <c r="A445" t="s">
        <v>50</v>
      </c>
      <c s="34" t="s">
        <v>1767</v>
      </c>
      <c s="34" t="s">
        <v>1768</v>
      </c>
      <c s="35" t="s">
        <v>5</v>
      </c>
      <c s="6" t="s">
        <v>1769</v>
      </c>
      <c s="36" t="s">
        <v>97</v>
      </c>
      <c s="37">
        <v>8.276</v>
      </c>
      <c s="36">
        <v>0.01296</v>
      </c>
      <c s="36">
        <f>ROUND(G445*H445,6)</f>
      </c>
      <c r="L445" s="38">
        <v>0</v>
      </c>
      <c s="32">
        <f>ROUND(ROUND(L445,2)*ROUND(G445,3),2)</f>
      </c>
      <c s="36" t="s">
        <v>414</v>
      </c>
      <c>
        <f>(M445*21)/100</f>
      </c>
      <c t="s">
        <v>28</v>
      </c>
    </row>
    <row r="446" spans="1:5" ht="25.5">
      <c r="A446" s="35" t="s">
        <v>56</v>
      </c>
      <c r="E446" s="39" t="s">
        <v>1769</v>
      </c>
    </row>
    <row r="447" spans="1:5" ht="114.75">
      <c r="A447" s="35" t="s">
        <v>57</v>
      </c>
      <c r="E447" s="42" t="s">
        <v>1770</v>
      </c>
    </row>
    <row r="448" spans="1:5" ht="12.75">
      <c r="A448" t="s">
        <v>58</v>
      </c>
      <c r="E448" s="39" t="s">
        <v>5</v>
      </c>
    </row>
    <row r="449" spans="1:16" ht="25.5">
      <c r="A449" t="s">
        <v>50</v>
      </c>
      <c s="34" t="s">
        <v>1771</v>
      </c>
      <c s="34" t="s">
        <v>1772</v>
      </c>
      <c s="35" t="s">
        <v>5</v>
      </c>
      <c s="6" t="s">
        <v>1773</v>
      </c>
      <c s="36" t="s">
        <v>97</v>
      </c>
      <c s="37">
        <v>8.276</v>
      </c>
      <c s="36">
        <v>0</v>
      </c>
      <c s="36">
        <f>ROUND(G449*H449,6)</f>
      </c>
      <c r="L449" s="38">
        <v>0</v>
      </c>
      <c s="32">
        <f>ROUND(ROUND(L449,2)*ROUND(G449,3),2)</f>
      </c>
      <c s="36" t="s">
        <v>414</v>
      </c>
      <c>
        <f>(M449*21)/100</f>
      </c>
      <c t="s">
        <v>28</v>
      </c>
    </row>
    <row r="450" spans="1:5" ht="25.5">
      <c r="A450" s="35" t="s">
        <v>56</v>
      </c>
      <c r="E450" s="39" t="s">
        <v>1773</v>
      </c>
    </row>
    <row r="451" spans="1:5" ht="12.75">
      <c r="A451" s="35" t="s">
        <v>57</v>
      </c>
      <c r="E451" s="40" t="s">
        <v>5</v>
      </c>
    </row>
    <row r="452" spans="1:5" ht="12.75">
      <c r="A452" t="s">
        <v>58</v>
      </c>
      <c r="E452" s="39" t="s">
        <v>5</v>
      </c>
    </row>
    <row r="453" spans="1:16" ht="25.5">
      <c r="A453" t="s">
        <v>50</v>
      </c>
      <c s="34" t="s">
        <v>1774</v>
      </c>
      <c s="34" t="s">
        <v>1775</v>
      </c>
      <c s="35" t="s">
        <v>5</v>
      </c>
      <c s="6" t="s">
        <v>1776</v>
      </c>
      <c s="36" t="s">
        <v>97</v>
      </c>
      <c s="37">
        <v>9.229</v>
      </c>
      <c s="36">
        <v>0.00792</v>
      </c>
      <c s="36">
        <f>ROUND(G453*H453,6)</f>
      </c>
      <c r="L453" s="38">
        <v>0</v>
      </c>
      <c s="32">
        <f>ROUND(ROUND(L453,2)*ROUND(G453,3),2)</f>
      </c>
      <c s="36" t="s">
        <v>414</v>
      </c>
      <c>
        <f>(M453*21)/100</f>
      </c>
      <c t="s">
        <v>28</v>
      </c>
    </row>
    <row r="454" spans="1:5" ht="25.5">
      <c r="A454" s="35" t="s">
        <v>56</v>
      </c>
      <c r="E454" s="39" t="s">
        <v>1776</v>
      </c>
    </row>
    <row r="455" spans="1:5" ht="127.5">
      <c r="A455" s="35" t="s">
        <v>57</v>
      </c>
      <c r="E455" s="42" t="s">
        <v>1777</v>
      </c>
    </row>
    <row r="456" spans="1:5" ht="12.75">
      <c r="A456" t="s">
        <v>58</v>
      </c>
      <c r="E456" s="39" t="s">
        <v>5</v>
      </c>
    </row>
    <row r="457" spans="1:16" ht="25.5">
      <c r="A457" t="s">
        <v>50</v>
      </c>
      <c s="34" t="s">
        <v>1778</v>
      </c>
      <c s="34" t="s">
        <v>1779</v>
      </c>
      <c s="35" t="s">
        <v>5</v>
      </c>
      <c s="6" t="s">
        <v>1780</v>
      </c>
      <c s="36" t="s">
        <v>97</v>
      </c>
      <c s="37">
        <v>9.229</v>
      </c>
      <c s="36">
        <v>0</v>
      </c>
      <c s="36">
        <f>ROUND(G457*H457,6)</f>
      </c>
      <c r="L457" s="38">
        <v>0</v>
      </c>
      <c s="32">
        <f>ROUND(ROUND(L457,2)*ROUND(G457,3),2)</f>
      </c>
      <c s="36" t="s">
        <v>414</v>
      </c>
      <c>
        <f>(M457*21)/100</f>
      </c>
      <c t="s">
        <v>28</v>
      </c>
    </row>
    <row r="458" spans="1:5" ht="25.5">
      <c r="A458" s="35" t="s">
        <v>56</v>
      </c>
      <c r="E458" s="39" t="s">
        <v>1780</v>
      </c>
    </row>
    <row r="459" spans="1:5" ht="12.75">
      <c r="A459" s="35" t="s">
        <v>57</v>
      </c>
      <c r="E459" s="40" t="s">
        <v>5</v>
      </c>
    </row>
    <row r="460" spans="1:5" ht="12.75">
      <c r="A460" t="s">
        <v>58</v>
      </c>
      <c r="E460" s="39" t="s">
        <v>5</v>
      </c>
    </row>
    <row r="461" spans="1:16" ht="25.5">
      <c r="A461" t="s">
        <v>50</v>
      </c>
      <c s="34" t="s">
        <v>1781</v>
      </c>
      <c s="34" t="s">
        <v>1782</v>
      </c>
      <c s="35" t="s">
        <v>5</v>
      </c>
      <c s="6" t="s">
        <v>1783</v>
      </c>
      <c s="36" t="s">
        <v>398</v>
      </c>
      <c s="37">
        <v>0.072</v>
      </c>
      <c s="36">
        <v>0</v>
      </c>
      <c s="36">
        <f>ROUND(G461*H461,6)</f>
      </c>
      <c r="L461" s="38">
        <v>0</v>
      </c>
      <c s="32">
        <f>ROUND(ROUND(L461,2)*ROUND(G461,3),2)</f>
      </c>
      <c s="36" t="s">
        <v>414</v>
      </c>
      <c>
        <f>(M461*21)/100</f>
      </c>
      <c t="s">
        <v>28</v>
      </c>
    </row>
    <row r="462" spans="1:5" ht="25.5">
      <c r="A462" s="35" t="s">
        <v>56</v>
      </c>
      <c r="E462" s="39" t="s">
        <v>1783</v>
      </c>
    </row>
    <row r="463" spans="1:5" ht="63.75">
      <c r="A463" s="35" t="s">
        <v>57</v>
      </c>
      <c r="E463" s="42" t="s">
        <v>1784</v>
      </c>
    </row>
    <row r="464" spans="1:5" ht="12.75">
      <c r="A464" t="s">
        <v>58</v>
      </c>
      <c r="E464" s="39" t="s">
        <v>5</v>
      </c>
    </row>
    <row r="465" spans="1:16" ht="12.75">
      <c r="A465" t="s">
        <v>50</v>
      </c>
      <c s="34" t="s">
        <v>1785</v>
      </c>
      <c s="34" t="s">
        <v>1786</v>
      </c>
      <c s="35" t="s">
        <v>5</v>
      </c>
      <c s="6" t="s">
        <v>1787</v>
      </c>
      <c s="36" t="s">
        <v>398</v>
      </c>
      <c s="37">
        <v>0.072</v>
      </c>
      <c s="36">
        <v>1</v>
      </c>
      <c s="36">
        <f>ROUND(G465*H465,6)</f>
      </c>
      <c r="L465" s="38">
        <v>0</v>
      </c>
      <c s="32">
        <f>ROUND(ROUND(L465,2)*ROUND(G465,3),2)</f>
      </c>
      <c s="36" t="s">
        <v>414</v>
      </c>
      <c>
        <f>(M465*21)/100</f>
      </c>
      <c t="s">
        <v>28</v>
      </c>
    </row>
    <row r="466" spans="1:5" ht="12.75">
      <c r="A466" s="35" t="s">
        <v>56</v>
      </c>
      <c r="E466" s="39" t="s">
        <v>1787</v>
      </c>
    </row>
    <row r="467" spans="1:5" ht="63.75">
      <c r="A467" s="35" t="s">
        <v>57</v>
      </c>
      <c r="E467" s="42" t="s">
        <v>1784</v>
      </c>
    </row>
    <row r="468" spans="1:5" ht="12.75">
      <c r="A468" t="s">
        <v>58</v>
      </c>
      <c r="E468" s="39" t="s">
        <v>5</v>
      </c>
    </row>
    <row r="469" spans="1:13" ht="12.75">
      <c r="A469" t="s">
        <v>47</v>
      </c>
      <c r="C469" s="31" t="s">
        <v>69</v>
      </c>
      <c r="E469" s="33" t="s">
        <v>1234</v>
      </c>
      <c r="J469" s="32">
        <f>0</f>
      </c>
      <c s="32">
        <f>0</f>
      </c>
      <c s="32">
        <f>0+L470+L474</f>
      </c>
      <c s="32">
        <f>0+M470+M474</f>
      </c>
    </row>
    <row r="470" spans="1:16" ht="25.5">
      <c r="A470" t="s">
        <v>50</v>
      </c>
      <c s="34" t="s">
        <v>1788</v>
      </c>
      <c s="34" t="s">
        <v>1789</v>
      </c>
      <c s="35" t="s">
        <v>5</v>
      </c>
      <c s="6" t="s">
        <v>1790</v>
      </c>
      <c s="36" t="s">
        <v>97</v>
      </c>
      <c s="37">
        <v>12.35</v>
      </c>
      <c s="36">
        <v>0.36834</v>
      </c>
      <c s="36">
        <f>ROUND(G470*H470,6)</f>
      </c>
      <c r="L470" s="38">
        <v>0</v>
      </c>
      <c s="32">
        <f>ROUND(ROUND(L470,2)*ROUND(G470,3),2)</f>
      </c>
      <c s="36" t="s">
        <v>414</v>
      </c>
      <c>
        <f>(M470*21)/100</f>
      </c>
      <c t="s">
        <v>28</v>
      </c>
    </row>
    <row r="471" spans="1:5" ht="25.5">
      <c r="A471" s="35" t="s">
        <v>56</v>
      </c>
      <c r="E471" s="39" t="s">
        <v>1790</v>
      </c>
    </row>
    <row r="472" spans="1:5" ht="114.75">
      <c r="A472" s="35" t="s">
        <v>57</v>
      </c>
      <c r="E472" s="42" t="s">
        <v>1791</v>
      </c>
    </row>
    <row r="473" spans="1:5" ht="12.75">
      <c r="A473" t="s">
        <v>58</v>
      </c>
      <c r="E473" s="39" t="s">
        <v>5</v>
      </c>
    </row>
    <row r="474" spans="1:16" ht="25.5">
      <c r="A474" t="s">
        <v>50</v>
      </c>
      <c s="34" t="s">
        <v>1792</v>
      </c>
      <c s="34" t="s">
        <v>1793</v>
      </c>
      <c s="35" t="s">
        <v>5</v>
      </c>
      <c s="6" t="s">
        <v>1794</v>
      </c>
      <c s="36" t="s">
        <v>97</v>
      </c>
      <c s="37">
        <v>12.35</v>
      </c>
      <c s="36">
        <v>0.167</v>
      </c>
      <c s="36">
        <f>ROUND(G474*H474,6)</f>
      </c>
      <c r="L474" s="38">
        <v>0</v>
      </c>
      <c s="32">
        <f>ROUND(ROUND(L474,2)*ROUND(G474,3),2)</f>
      </c>
      <c s="36" t="s">
        <v>414</v>
      </c>
      <c>
        <f>(M474*21)/100</f>
      </c>
      <c t="s">
        <v>28</v>
      </c>
    </row>
    <row r="475" spans="1:5" ht="38.25">
      <c r="A475" s="35" t="s">
        <v>56</v>
      </c>
      <c r="E475" s="39" t="s">
        <v>1795</v>
      </c>
    </row>
    <row r="476" spans="1:5" ht="114.75">
      <c r="A476" s="35" t="s">
        <v>57</v>
      </c>
      <c r="E476" s="42" t="s">
        <v>1791</v>
      </c>
    </row>
    <row r="477" spans="1:5" ht="12.75">
      <c r="A477" t="s">
        <v>58</v>
      </c>
      <c r="E477" s="39" t="s">
        <v>5</v>
      </c>
    </row>
    <row r="478" spans="1:13" ht="12.75">
      <c r="A478" t="s">
        <v>47</v>
      </c>
      <c r="C478" s="31" t="s">
        <v>27</v>
      </c>
      <c r="E478" s="33" t="s">
        <v>1796</v>
      </c>
      <c r="J478" s="32">
        <f>0</f>
      </c>
      <c s="32">
        <f>0</f>
      </c>
      <c s="32">
        <f>0+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f>
      </c>
      <c s="32">
        <f>0+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f>
      </c>
    </row>
    <row r="479" spans="1:16" ht="25.5">
      <c r="A479" t="s">
        <v>50</v>
      </c>
      <c s="34" t="s">
        <v>1797</v>
      </c>
      <c s="34" t="s">
        <v>1798</v>
      </c>
      <c s="35" t="s">
        <v>5</v>
      </c>
      <c s="6" t="s">
        <v>1799</v>
      </c>
      <c s="36" t="s">
        <v>97</v>
      </c>
      <c s="37">
        <v>106.69</v>
      </c>
      <c s="36">
        <v>0</v>
      </c>
      <c s="36">
        <f>ROUND(G479*H479,6)</f>
      </c>
      <c r="L479" s="38">
        <v>0</v>
      </c>
      <c s="32">
        <f>ROUND(ROUND(L479,2)*ROUND(G479,3),2)</f>
      </c>
      <c s="36" t="s">
        <v>414</v>
      </c>
      <c>
        <f>(M479*21)/100</f>
      </c>
      <c t="s">
        <v>28</v>
      </c>
    </row>
    <row r="480" spans="1:5" ht="25.5">
      <c r="A480" s="35" t="s">
        <v>56</v>
      </c>
      <c r="E480" s="39" t="s">
        <v>1799</v>
      </c>
    </row>
    <row r="481" spans="1:5" ht="12.75">
      <c r="A481" s="35" t="s">
        <v>57</v>
      </c>
      <c r="E481" s="40" t="s">
        <v>5</v>
      </c>
    </row>
    <row r="482" spans="1:5" ht="12.75">
      <c r="A482" t="s">
        <v>58</v>
      </c>
      <c r="E482" s="39" t="s">
        <v>5</v>
      </c>
    </row>
    <row r="483" spans="1:16" ht="25.5">
      <c r="A483" t="s">
        <v>50</v>
      </c>
      <c s="34" t="s">
        <v>1800</v>
      </c>
      <c s="34" t="s">
        <v>1801</v>
      </c>
      <c s="35" t="s">
        <v>5</v>
      </c>
      <c s="6" t="s">
        <v>1802</v>
      </c>
      <c s="36" t="s">
        <v>97</v>
      </c>
      <c s="37">
        <v>366.761</v>
      </c>
      <c s="36">
        <v>0.02048</v>
      </c>
      <c s="36">
        <f>ROUND(G483*H483,6)</f>
      </c>
      <c r="L483" s="38">
        <v>0</v>
      </c>
      <c s="32">
        <f>ROUND(ROUND(L483,2)*ROUND(G483,3),2)</f>
      </c>
      <c s="36" t="s">
        <v>414</v>
      </c>
      <c>
        <f>(M483*21)/100</f>
      </c>
      <c t="s">
        <v>28</v>
      </c>
    </row>
    <row r="484" spans="1:5" ht="25.5">
      <c r="A484" s="35" t="s">
        <v>56</v>
      </c>
      <c r="E484" s="39" t="s">
        <v>1802</v>
      </c>
    </row>
    <row r="485" spans="1:5" ht="12.75">
      <c r="A485" s="35" t="s">
        <v>57</v>
      </c>
      <c r="E485" s="40" t="s">
        <v>5</v>
      </c>
    </row>
    <row r="486" spans="1:5" ht="12.75">
      <c r="A486" t="s">
        <v>58</v>
      </c>
      <c r="E486" s="39" t="s">
        <v>5</v>
      </c>
    </row>
    <row r="487" spans="1:16" ht="38.25">
      <c r="A487" t="s">
        <v>50</v>
      </c>
      <c s="34" t="s">
        <v>1803</v>
      </c>
      <c s="34" t="s">
        <v>1804</v>
      </c>
      <c s="35" t="s">
        <v>5</v>
      </c>
      <c s="6" t="s">
        <v>1805</v>
      </c>
      <c s="36" t="s">
        <v>97</v>
      </c>
      <c s="37">
        <v>733.521</v>
      </c>
      <c s="36">
        <v>0.0079</v>
      </c>
      <c s="36">
        <f>ROUND(G487*H487,6)</f>
      </c>
      <c r="L487" s="38">
        <v>0</v>
      </c>
      <c s="32">
        <f>ROUND(ROUND(L487,2)*ROUND(G487,3),2)</f>
      </c>
      <c s="36" t="s">
        <v>414</v>
      </c>
      <c>
        <f>(M487*21)/100</f>
      </c>
      <c t="s">
        <v>28</v>
      </c>
    </row>
    <row r="488" spans="1:5" ht="38.25">
      <c r="A488" s="35" t="s">
        <v>56</v>
      </c>
      <c r="E488" s="39" t="s">
        <v>1806</v>
      </c>
    </row>
    <row r="489" spans="1:5" ht="12.75">
      <c r="A489" s="35" t="s">
        <v>57</v>
      </c>
      <c r="E489" s="40" t="s">
        <v>5</v>
      </c>
    </row>
    <row r="490" spans="1:5" ht="12.75">
      <c r="A490" t="s">
        <v>58</v>
      </c>
      <c r="E490" s="39" t="s">
        <v>5</v>
      </c>
    </row>
    <row r="491" spans="1:16" ht="25.5">
      <c r="A491" t="s">
        <v>50</v>
      </c>
      <c s="34" t="s">
        <v>1807</v>
      </c>
      <c s="34" t="s">
        <v>1808</v>
      </c>
      <c s="35" t="s">
        <v>5</v>
      </c>
      <c s="6" t="s">
        <v>1809</v>
      </c>
      <c s="36" t="s">
        <v>97</v>
      </c>
      <c s="37">
        <v>106.69</v>
      </c>
      <c s="36">
        <v>0.004</v>
      </c>
      <c s="36">
        <f>ROUND(G491*H491,6)</f>
      </c>
      <c r="L491" s="38">
        <v>0</v>
      </c>
      <c s="32">
        <f>ROUND(ROUND(L491,2)*ROUND(G491,3),2)</f>
      </c>
      <c s="36" t="s">
        <v>414</v>
      </c>
      <c>
        <f>(M491*21)/100</f>
      </c>
      <c t="s">
        <v>28</v>
      </c>
    </row>
    <row r="492" spans="1:5" ht="25.5">
      <c r="A492" s="35" t="s">
        <v>56</v>
      </c>
      <c r="E492" s="39" t="s">
        <v>1809</v>
      </c>
    </row>
    <row r="493" spans="1:5" ht="12.75">
      <c r="A493" s="35" t="s">
        <v>57</v>
      </c>
      <c r="E493" s="40" t="s">
        <v>5</v>
      </c>
    </row>
    <row r="494" spans="1:5" ht="12.75">
      <c r="A494" t="s">
        <v>58</v>
      </c>
      <c r="E494" s="39" t="s">
        <v>5</v>
      </c>
    </row>
    <row r="495" spans="1:16" ht="25.5">
      <c r="A495" t="s">
        <v>50</v>
      </c>
      <c s="34" t="s">
        <v>1810</v>
      </c>
      <c s="34" t="s">
        <v>1811</v>
      </c>
      <c s="35" t="s">
        <v>5</v>
      </c>
      <c s="6" t="s">
        <v>1812</v>
      </c>
      <c s="36" t="s">
        <v>97</v>
      </c>
      <c s="37">
        <v>1768.436</v>
      </c>
      <c s="36">
        <v>0.004</v>
      </c>
      <c s="36">
        <f>ROUND(G495*H495,6)</f>
      </c>
      <c r="L495" s="38">
        <v>0</v>
      </c>
      <c s="32">
        <f>ROUND(ROUND(L495,2)*ROUND(G495,3),2)</f>
      </c>
      <c s="36" t="s">
        <v>414</v>
      </c>
      <c>
        <f>(M495*21)/100</f>
      </c>
      <c t="s">
        <v>28</v>
      </c>
    </row>
    <row r="496" spans="1:5" ht="25.5">
      <c r="A496" s="35" t="s">
        <v>56</v>
      </c>
      <c r="E496" s="39" t="s">
        <v>1812</v>
      </c>
    </row>
    <row r="497" spans="1:5" ht="12.75">
      <c r="A497" s="35" t="s">
        <v>57</v>
      </c>
      <c r="E497" s="40" t="s">
        <v>5</v>
      </c>
    </row>
    <row r="498" spans="1:5" ht="12.75">
      <c r="A498" t="s">
        <v>58</v>
      </c>
      <c r="E498" s="39" t="s">
        <v>5</v>
      </c>
    </row>
    <row r="499" spans="1:16" ht="25.5">
      <c r="A499" t="s">
        <v>50</v>
      </c>
      <c s="34" t="s">
        <v>1813</v>
      </c>
      <c s="34" t="s">
        <v>1814</v>
      </c>
      <c s="35" t="s">
        <v>5</v>
      </c>
      <c s="6" t="s">
        <v>1815</v>
      </c>
      <c s="36" t="s">
        <v>97</v>
      </c>
      <c s="37">
        <v>1899.17</v>
      </c>
      <c s="36">
        <v>0.004</v>
      </c>
      <c s="36">
        <f>ROUND(G499*H499,6)</f>
      </c>
      <c r="L499" s="38">
        <v>0</v>
      </c>
      <c s="32">
        <f>ROUND(ROUND(L499,2)*ROUND(G499,3),2)</f>
      </c>
      <c s="36" t="s">
        <v>414</v>
      </c>
      <c>
        <f>(M499*21)/100</f>
      </c>
      <c t="s">
        <v>28</v>
      </c>
    </row>
    <row r="500" spans="1:5" ht="25.5">
      <c r="A500" s="35" t="s">
        <v>56</v>
      </c>
      <c r="E500" s="39" t="s">
        <v>1815</v>
      </c>
    </row>
    <row r="501" spans="1:5" ht="102">
      <c r="A501" s="35" t="s">
        <v>57</v>
      </c>
      <c r="E501" s="42" t="s">
        <v>1816</v>
      </c>
    </row>
    <row r="502" spans="1:5" ht="12.75">
      <c r="A502" t="s">
        <v>58</v>
      </c>
      <c r="E502" s="39" t="s">
        <v>5</v>
      </c>
    </row>
    <row r="503" spans="1:16" ht="25.5">
      <c r="A503" t="s">
        <v>50</v>
      </c>
      <c s="34" t="s">
        <v>1817</v>
      </c>
      <c s="34" t="s">
        <v>1818</v>
      </c>
      <c s="35" t="s">
        <v>5</v>
      </c>
      <c s="6" t="s">
        <v>1819</v>
      </c>
      <c s="36" t="s">
        <v>97</v>
      </c>
      <c s="37">
        <v>290.922</v>
      </c>
      <c s="36">
        <v>0</v>
      </c>
      <c s="36">
        <f>ROUND(G503*H503,6)</f>
      </c>
      <c r="L503" s="38">
        <v>0</v>
      </c>
      <c s="32">
        <f>ROUND(ROUND(L503,2)*ROUND(G503,3),2)</f>
      </c>
      <c s="36" t="s">
        <v>414</v>
      </c>
      <c>
        <f>(M503*21)/100</f>
      </c>
      <c t="s">
        <v>28</v>
      </c>
    </row>
    <row r="504" spans="1:5" ht="25.5">
      <c r="A504" s="35" t="s">
        <v>56</v>
      </c>
      <c r="E504" s="39" t="s">
        <v>1819</v>
      </c>
    </row>
    <row r="505" spans="1:5" ht="153">
      <c r="A505" s="35" t="s">
        <v>57</v>
      </c>
      <c r="E505" s="42" t="s">
        <v>1820</v>
      </c>
    </row>
    <row r="506" spans="1:5" ht="12.75">
      <c r="A506" t="s">
        <v>58</v>
      </c>
      <c r="E506" s="39" t="s">
        <v>5</v>
      </c>
    </row>
    <row r="507" spans="1:16" ht="38.25">
      <c r="A507" t="s">
        <v>50</v>
      </c>
      <c s="34" t="s">
        <v>1821</v>
      </c>
      <c s="34" t="s">
        <v>1822</v>
      </c>
      <c s="35" t="s">
        <v>5</v>
      </c>
      <c s="6" t="s">
        <v>1823</v>
      </c>
      <c s="36" t="s">
        <v>97</v>
      </c>
      <c s="37">
        <v>290.922</v>
      </c>
      <c s="36">
        <v>0.0021</v>
      </c>
      <c s="36">
        <f>ROUND(G507*H507,6)</f>
      </c>
      <c r="L507" s="38">
        <v>0</v>
      </c>
      <c s="32">
        <f>ROUND(ROUND(L507,2)*ROUND(G507,3),2)</f>
      </c>
      <c s="36" t="s">
        <v>414</v>
      </c>
      <c>
        <f>(M507*21)/100</f>
      </c>
      <c t="s">
        <v>28</v>
      </c>
    </row>
    <row r="508" spans="1:5" ht="38.25">
      <c r="A508" s="35" t="s">
        <v>56</v>
      </c>
      <c r="E508" s="39" t="s">
        <v>1824</v>
      </c>
    </row>
    <row r="509" spans="1:5" ht="12.75">
      <c r="A509" s="35" t="s">
        <v>57</v>
      </c>
      <c r="E509" s="40" t="s">
        <v>5</v>
      </c>
    </row>
    <row r="510" spans="1:5" ht="12.75">
      <c r="A510" t="s">
        <v>58</v>
      </c>
      <c r="E510" s="39" t="s">
        <v>5</v>
      </c>
    </row>
    <row r="511" spans="1:16" ht="25.5">
      <c r="A511" t="s">
        <v>50</v>
      </c>
      <c s="34" t="s">
        <v>1825</v>
      </c>
      <c s="34" t="s">
        <v>1826</v>
      </c>
      <c s="35" t="s">
        <v>5</v>
      </c>
      <c s="6" t="s">
        <v>1827</v>
      </c>
      <c s="36" t="s">
        <v>97</v>
      </c>
      <c s="37">
        <v>6752.541</v>
      </c>
      <c s="36">
        <v>0.00735</v>
      </c>
      <c s="36">
        <f>ROUND(G511*H511,6)</f>
      </c>
      <c r="L511" s="38">
        <v>0</v>
      </c>
      <c s="32">
        <f>ROUND(ROUND(L511,2)*ROUND(G511,3),2)</f>
      </c>
      <c s="36" t="s">
        <v>414</v>
      </c>
      <c>
        <f>(M511*21)/100</f>
      </c>
      <c t="s">
        <v>28</v>
      </c>
    </row>
    <row r="512" spans="1:5" ht="25.5">
      <c r="A512" s="35" t="s">
        <v>56</v>
      </c>
      <c r="E512" s="39" t="s">
        <v>1827</v>
      </c>
    </row>
    <row r="513" spans="1:5" ht="12.75">
      <c r="A513" s="35" t="s">
        <v>57</v>
      </c>
      <c r="E513" s="40" t="s">
        <v>5</v>
      </c>
    </row>
    <row r="514" spans="1:5" ht="12.75">
      <c r="A514" t="s">
        <v>58</v>
      </c>
      <c r="E514" s="39" t="s">
        <v>5</v>
      </c>
    </row>
    <row r="515" spans="1:16" ht="25.5">
      <c r="A515" t="s">
        <v>50</v>
      </c>
      <c s="34" t="s">
        <v>1828</v>
      </c>
      <c s="34" t="s">
        <v>1829</v>
      </c>
      <c s="35" t="s">
        <v>5</v>
      </c>
      <c s="6" t="s">
        <v>1830</v>
      </c>
      <c s="36" t="s">
        <v>97</v>
      </c>
      <c s="37">
        <v>290.922</v>
      </c>
      <c s="36">
        <v>0.00026</v>
      </c>
      <c s="36">
        <f>ROUND(G515*H515,6)</f>
      </c>
      <c r="L515" s="38">
        <v>0</v>
      </c>
      <c s="32">
        <f>ROUND(ROUND(L515,2)*ROUND(G515,3),2)</f>
      </c>
      <c s="36" t="s">
        <v>414</v>
      </c>
      <c>
        <f>(M515*21)/100</f>
      </c>
      <c t="s">
        <v>28</v>
      </c>
    </row>
    <row r="516" spans="1:5" ht="25.5">
      <c r="A516" s="35" t="s">
        <v>56</v>
      </c>
      <c r="E516" s="39" t="s">
        <v>1830</v>
      </c>
    </row>
    <row r="517" spans="1:5" ht="12.75">
      <c r="A517" s="35" t="s">
        <v>57</v>
      </c>
      <c r="E517" s="40" t="s">
        <v>5</v>
      </c>
    </row>
    <row r="518" spans="1:5" ht="12.75">
      <c r="A518" t="s">
        <v>58</v>
      </c>
      <c r="E518" s="39" t="s">
        <v>5</v>
      </c>
    </row>
    <row r="519" spans="1:16" ht="25.5">
      <c r="A519" t="s">
        <v>50</v>
      </c>
      <c s="34" t="s">
        <v>1831</v>
      </c>
      <c s="34" t="s">
        <v>1832</v>
      </c>
      <c s="35" t="s">
        <v>5</v>
      </c>
      <c s="6" t="s">
        <v>1833</v>
      </c>
      <c s="36" t="s">
        <v>97</v>
      </c>
      <c s="37">
        <v>719.54</v>
      </c>
      <c s="36">
        <v>0.008</v>
      </c>
      <c s="36">
        <f>ROUND(G519*H519,6)</f>
      </c>
      <c r="L519" s="38">
        <v>0</v>
      </c>
      <c s="32">
        <f>ROUND(ROUND(L519,2)*ROUND(G519,3),2)</f>
      </c>
      <c s="36" t="s">
        <v>414</v>
      </c>
      <c>
        <f>(M519*21)/100</f>
      </c>
      <c t="s">
        <v>28</v>
      </c>
    </row>
    <row r="520" spans="1:5" ht="25.5">
      <c r="A520" s="35" t="s">
        <v>56</v>
      </c>
      <c r="E520" s="39" t="s">
        <v>1833</v>
      </c>
    </row>
    <row r="521" spans="1:5" ht="12.75">
      <c r="A521" s="35" t="s">
        <v>57</v>
      </c>
      <c r="E521" s="40" t="s">
        <v>5</v>
      </c>
    </row>
    <row r="522" spans="1:5" ht="12.75">
      <c r="A522" t="s">
        <v>58</v>
      </c>
      <c r="E522" s="39" t="s">
        <v>5</v>
      </c>
    </row>
    <row r="523" spans="1:16" ht="25.5">
      <c r="A523" t="s">
        <v>50</v>
      </c>
      <c s="34" t="s">
        <v>1834</v>
      </c>
      <c s="34" t="s">
        <v>1835</v>
      </c>
      <c s="35" t="s">
        <v>5</v>
      </c>
      <c s="6" t="s">
        <v>1836</v>
      </c>
      <c s="36" t="s">
        <v>97</v>
      </c>
      <c s="37">
        <v>8016.646</v>
      </c>
      <c s="36">
        <v>0.00438</v>
      </c>
      <c s="36">
        <f>ROUND(G523*H523,6)</f>
      </c>
      <c r="L523" s="38">
        <v>0</v>
      </c>
      <c s="32">
        <f>ROUND(ROUND(L523,2)*ROUND(G523,3),2)</f>
      </c>
      <c s="36" t="s">
        <v>414</v>
      </c>
      <c>
        <f>(M523*21)/100</f>
      </c>
      <c t="s">
        <v>28</v>
      </c>
    </row>
    <row r="524" spans="1:5" ht="25.5">
      <c r="A524" s="35" t="s">
        <v>56</v>
      </c>
      <c r="E524" s="39" t="s">
        <v>1836</v>
      </c>
    </row>
    <row r="525" spans="1:5" ht="12.75">
      <c r="A525" s="35" t="s">
        <v>57</v>
      </c>
      <c r="E525" s="40" t="s">
        <v>5</v>
      </c>
    </row>
    <row r="526" spans="1:5" ht="12.75">
      <c r="A526" t="s">
        <v>58</v>
      </c>
      <c r="E526" s="39" t="s">
        <v>5</v>
      </c>
    </row>
    <row r="527" spans="1:16" ht="25.5">
      <c r="A527" t="s">
        <v>50</v>
      </c>
      <c s="34" t="s">
        <v>1837</v>
      </c>
      <c s="34" t="s">
        <v>1838</v>
      </c>
      <c s="35" t="s">
        <v>5</v>
      </c>
      <c s="6" t="s">
        <v>1839</v>
      </c>
      <c s="36" t="s">
        <v>97</v>
      </c>
      <c s="37">
        <v>290.922</v>
      </c>
      <c s="36">
        <v>0.004</v>
      </c>
      <c s="36">
        <f>ROUND(G527*H527,6)</f>
      </c>
      <c r="L527" s="38">
        <v>0</v>
      </c>
      <c s="32">
        <f>ROUND(ROUND(L527,2)*ROUND(G527,3),2)</f>
      </c>
      <c s="36" t="s">
        <v>414</v>
      </c>
      <c>
        <f>(M527*21)/100</f>
      </c>
      <c t="s">
        <v>28</v>
      </c>
    </row>
    <row r="528" spans="1:5" ht="25.5">
      <c r="A528" s="35" t="s">
        <v>56</v>
      </c>
      <c r="E528" s="39" t="s">
        <v>1839</v>
      </c>
    </row>
    <row r="529" spans="1:5" ht="12.75">
      <c r="A529" s="35" t="s">
        <v>57</v>
      </c>
      <c r="E529" s="40" t="s">
        <v>5</v>
      </c>
    </row>
    <row r="530" spans="1:5" ht="12.75">
      <c r="A530" t="s">
        <v>58</v>
      </c>
      <c r="E530" s="39" t="s">
        <v>5</v>
      </c>
    </row>
    <row r="531" spans="1:16" ht="25.5">
      <c r="A531" t="s">
        <v>50</v>
      </c>
      <c s="34" t="s">
        <v>1840</v>
      </c>
      <c s="34" t="s">
        <v>1841</v>
      </c>
      <c s="35" t="s">
        <v>5</v>
      </c>
      <c s="6" t="s">
        <v>1842</v>
      </c>
      <c s="36" t="s">
        <v>97</v>
      </c>
      <c s="37">
        <v>307.752</v>
      </c>
      <c s="36">
        <v>0.01365</v>
      </c>
      <c s="36">
        <f>ROUND(G531*H531,6)</f>
      </c>
      <c r="L531" s="38">
        <v>0</v>
      </c>
      <c s="32">
        <f>ROUND(ROUND(L531,2)*ROUND(G531,3),2)</f>
      </c>
      <c s="36" t="s">
        <v>414</v>
      </c>
      <c>
        <f>(M531*21)/100</f>
      </c>
      <c t="s">
        <v>28</v>
      </c>
    </row>
    <row r="532" spans="1:5" ht="25.5">
      <c r="A532" s="35" t="s">
        <v>56</v>
      </c>
      <c r="E532" s="39" t="s">
        <v>1842</v>
      </c>
    </row>
    <row r="533" spans="1:5" ht="12.75">
      <c r="A533" s="35" t="s">
        <v>57</v>
      </c>
      <c r="E533" s="40" t="s">
        <v>5</v>
      </c>
    </row>
    <row r="534" spans="1:5" ht="12.75">
      <c r="A534" t="s">
        <v>58</v>
      </c>
      <c r="E534" s="39" t="s">
        <v>5</v>
      </c>
    </row>
    <row r="535" spans="1:16" ht="25.5">
      <c r="A535" t="s">
        <v>50</v>
      </c>
      <c s="34" t="s">
        <v>1843</v>
      </c>
      <c s="34" t="s">
        <v>1844</v>
      </c>
      <c s="35" t="s">
        <v>5</v>
      </c>
      <c s="6" t="s">
        <v>1845</v>
      </c>
      <c s="36" t="s">
        <v>97</v>
      </c>
      <c s="37">
        <v>6444.789</v>
      </c>
      <c s="36">
        <v>0.01628</v>
      </c>
      <c s="36">
        <f>ROUND(G535*H535,6)</f>
      </c>
      <c r="L535" s="38">
        <v>0</v>
      </c>
      <c s="32">
        <f>ROUND(ROUND(L535,2)*ROUND(G535,3),2)</f>
      </c>
      <c s="36" t="s">
        <v>414</v>
      </c>
      <c>
        <f>(M535*21)/100</f>
      </c>
      <c t="s">
        <v>28</v>
      </c>
    </row>
    <row r="536" spans="1:5" ht="25.5">
      <c r="A536" s="35" t="s">
        <v>56</v>
      </c>
      <c r="E536" s="39" t="s">
        <v>1845</v>
      </c>
    </row>
    <row r="537" spans="1:5" ht="12.75">
      <c r="A537" s="35" t="s">
        <v>57</v>
      </c>
      <c r="E537" s="40" t="s">
        <v>5</v>
      </c>
    </row>
    <row r="538" spans="1:5" ht="12.75">
      <c r="A538" t="s">
        <v>58</v>
      </c>
      <c r="E538" s="39" t="s">
        <v>5</v>
      </c>
    </row>
    <row r="539" spans="1:16" ht="25.5">
      <c r="A539" t="s">
        <v>50</v>
      </c>
      <c s="34" t="s">
        <v>1846</v>
      </c>
      <c s="34" t="s">
        <v>1847</v>
      </c>
      <c s="35" t="s">
        <v>5</v>
      </c>
      <c s="6" t="s">
        <v>1848</v>
      </c>
      <c s="36" t="s">
        <v>97</v>
      </c>
      <c s="37">
        <v>11286.711</v>
      </c>
      <c s="36">
        <v>0.0068</v>
      </c>
      <c s="36">
        <f>ROUND(G539*H539,6)</f>
      </c>
      <c r="L539" s="38">
        <v>0</v>
      </c>
      <c s="32">
        <f>ROUND(ROUND(L539,2)*ROUND(G539,3),2)</f>
      </c>
      <c s="36" t="s">
        <v>414</v>
      </c>
      <c>
        <f>(M539*21)/100</f>
      </c>
      <c t="s">
        <v>28</v>
      </c>
    </row>
    <row r="540" spans="1:5" ht="25.5">
      <c r="A540" s="35" t="s">
        <v>56</v>
      </c>
      <c r="E540" s="39" t="s">
        <v>1848</v>
      </c>
    </row>
    <row r="541" spans="1:5" ht="12.75">
      <c r="A541" s="35" t="s">
        <v>57</v>
      </c>
      <c r="E541" s="40" t="s">
        <v>5</v>
      </c>
    </row>
    <row r="542" spans="1:5" ht="12.75">
      <c r="A542" t="s">
        <v>58</v>
      </c>
      <c r="E542" s="39" t="s">
        <v>5</v>
      </c>
    </row>
    <row r="543" spans="1:16" ht="25.5">
      <c r="A543" t="s">
        <v>50</v>
      </c>
      <c s="34" t="s">
        <v>1849</v>
      </c>
      <c s="34" t="s">
        <v>1850</v>
      </c>
      <c s="35" t="s">
        <v>5</v>
      </c>
      <c s="6" t="s">
        <v>1851</v>
      </c>
      <c s="36" t="s">
        <v>97</v>
      </c>
      <c s="37">
        <v>719.54</v>
      </c>
      <c s="36">
        <v>0.0162</v>
      </c>
      <c s="36">
        <f>ROUND(G543*H543,6)</f>
      </c>
      <c r="L543" s="38">
        <v>0</v>
      </c>
      <c s="32">
        <f>ROUND(ROUND(L543,2)*ROUND(G543,3),2)</f>
      </c>
      <c s="36" t="s">
        <v>414</v>
      </c>
      <c>
        <f>(M543*21)/100</f>
      </c>
      <c t="s">
        <v>28</v>
      </c>
    </row>
    <row r="544" spans="1:5" ht="25.5">
      <c r="A544" s="35" t="s">
        <v>56</v>
      </c>
      <c r="E544" s="39" t="s">
        <v>1851</v>
      </c>
    </row>
    <row r="545" spans="1:5" ht="12.75">
      <c r="A545" s="35" t="s">
        <v>57</v>
      </c>
      <c r="E545" s="40" t="s">
        <v>5</v>
      </c>
    </row>
    <row r="546" spans="1:5" ht="12.75">
      <c r="A546" t="s">
        <v>58</v>
      </c>
      <c r="E546" s="39" t="s">
        <v>5</v>
      </c>
    </row>
    <row r="547" spans="1:16" ht="25.5">
      <c r="A547" t="s">
        <v>50</v>
      </c>
      <c s="34" t="s">
        <v>1852</v>
      </c>
      <c s="34" t="s">
        <v>1853</v>
      </c>
      <c s="35" t="s">
        <v>5</v>
      </c>
      <c s="6" t="s">
        <v>1854</v>
      </c>
      <c s="36" t="s">
        <v>97</v>
      </c>
      <c s="37">
        <v>2158.62</v>
      </c>
      <c s="36">
        <v>0.0054</v>
      </c>
      <c s="36">
        <f>ROUND(G547*H547,6)</f>
      </c>
      <c r="L547" s="38">
        <v>0</v>
      </c>
      <c s="32">
        <f>ROUND(ROUND(L547,2)*ROUND(G547,3),2)</f>
      </c>
      <c s="36" t="s">
        <v>414</v>
      </c>
      <c>
        <f>(M547*21)/100</f>
      </c>
      <c t="s">
        <v>28</v>
      </c>
    </row>
    <row r="548" spans="1:5" ht="25.5">
      <c r="A548" s="35" t="s">
        <v>56</v>
      </c>
      <c r="E548" s="39" t="s">
        <v>1854</v>
      </c>
    </row>
    <row r="549" spans="1:5" ht="12.75">
      <c r="A549" s="35" t="s">
        <v>57</v>
      </c>
      <c r="E549" s="40" t="s">
        <v>5</v>
      </c>
    </row>
    <row r="550" spans="1:5" ht="12.75">
      <c r="A550" t="s">
        <v>58</v>
      </c>
      <c r="E550" s="39" t="s">
        <v>5</v>
      </c>
    </row>
    <row r="551" spans="1:16" ht="25.5">
      <c r="A551" t="s">
        <v>50</v>
      </c>
      <c s="34" t="s">
        <v>1855</v>
      </c>
      <c s="34" t="s">
        <v>1856</v>
      </c>
      <c s="35" t="s">
        <v>5</v>
      </c>
      <c s="6" t="s">
        <v>1857</v>
      </c>
      <c s="36" t="s">
        <v>97</v>
      </c>
      <c s="37">
        <v>395.515</v>
      </c>
      <c s="36">
        <v>0.004</v>
      </c>
      <c s="36">
        <f>ROUND(G551*H551,6)</f>
      </c>
      <c r="L551" s="38">
        <v>0</v>
      </c>
      <c s="32">
        <f>ROUND(ROUND(L551,2)*ROUND(G551,3),2)</f>
      </c>
      <c s="36" t="s">
        <v>414</v>
      </c>
      <c>
        <f>(M551*21)/100</f>
      </c>
      <c t="s">
        <v>28</v>
      </c>
    </row>
    <row r="552" spans="1:5" ht="25.5">
      <c r="A552" s="35" t="s">
        <v>56</v>
      </c>
      <c r="E552" s="39" t="s">
        <v>1857</v>
      </c>
    </row>
    <row r="553" spans="1:5" ht="409.5">
      <c r="A553" s="35" t="s">
        <v>57</v>
      </c>
      <c r="E553" s="42" t="s">
        <v>1858</v>
      </c>
    </row>
    <row r="554" spans="1:5" ht="12.75">
      <c r="A554" t="s">
        <v>58</v>
      </c>
      <c r="E554" s="39" t="s">
        <v>5</v>
      </c>
    </row>
    <row r="555" spans="1:16" ht="25.5">
      <c r="A555" t="s">
        <v>50</v>
      </c>
      <c s="34" t="s">
        <v>1859</v>
      </c>
      <c s="34" t="s">
        <v>1860</v>
      </c>
      <c s="35" t="s">
        <v>5</v>
      </c>
      <c s="6" t="s">
        <v>1861</v>
      </c>
      <c s="36" t="s">
        <v>97</v>
      </c>
      <c s="37">
        <v>544.565</v>
      </c>
      <c s="36">
        <v>0.008</v>
      </c>
      <c s="36">
        <f>ROUND(G555*H555,6)</f>
      </c>
      <c r="L555" s="38">
        <v>0</v>
      </c>
      <c s="32">
        <f>ROUND(ROUND(L555,2)*ROUND(G555,3),2)</f>
      </c>
      <c s="36" t="s">
        <v>414</v>
      </c>
      <c>
        <f>(M555*21)/100</f>
      </c>
      <c t="s">
        <v>28</v>
      </c>
    </row>
    <row r="556" spans="1:5" ht="25.5">
      <c r="A556" s="35" t="s">
        <v>56</v>
      </c>
      <c r="E556" s="39" t="s">
        <v>1861</v>
      </c>
    </row>
    <row r="557" spans="1:5" ht="12.75">
      <c r="A557" s="35" t="s">
        <v>57</v>
      </c>
      <c r="E557" s="40" t="s">
        <v>5</v>
      </c>
    </row>
    <row r="558" spans="1:5" ht="12.75">
      <c r="A558" t="s">
        <v>58</v>
      </c>
      <c r="E558" s="39" t="s">
        <v>5</v>
      </c>
    </row>
    <row r="559" spans="1:16" ht="25.5">
      <c r="A559" t="s">
        <v>50</v>
      </c>
      <c s="34" t="s">
        <v>1862</v>
      </c>
      <c s="34" t="s">
        <v>1863</v>
      </c>
      <c s="35" t="s">
        <v>5</v>
      </c>
      <c s="6" t="s">
        <v>1864</v>
      </c>
      <c s="36" t="s">
        <v>97</v>
      </c>
      <c s="37">
        <v>544.565</v>
      </c>
      <c s="36">
        <v>0.0162</v>
      </c>
      <c s="36">
        <f>ROUND(G559*H559,6)</f>
      </c>
      <c r="L559" s="38">
        <v>0</v>
      </c>
      <c s="32">
        <f>ROUND(ROUND(L559,2)*ROUND(G559,3),2)</f>
      </c>
      <c s="36" t="s">
        <v>414</v>
      </c>
      <c>
        <f>(M559*21)/100</f>
      </c>
      <c t="s">
        <v>28</v>
      </c>
    </row>
    <row r="560" spans="1:5" ht="25.5">
      <c r="A560" s="35" t="s">
        <v>56</v>
      </c>
      <c r="E560" s="39" t="s">
        <v>1864</v>
      </c>
    </row>
    <row r="561" spans="1:5" ht="12.75">
      <c r="A561" s="35" t="s">
        <v>57</v>
      </c>
      <c r="E561" s="40" t="s">
        <v>5</v>
      </c>
    </row>
    <row r="562" spans="1:5" ht="12.75">
      <c r="A562" t="s">
        <v>58</v>
      </c>
      <c r="E562" s="39" t="s">
        <v>5</v>
      </c>
    </row>
    <row r="563" spans="1:16" ht="25.5">
      <c r="A563" t="s">
        <v>50</v>
      </c>
      <c s="34" t="s">
        <v>1865</v>
      </c>
      <c s="34" t="s">
        <v>1866</v>
      </c>
      <c s="35" t="s">
        <v>5</v>
      </c>
      <c s="6" t="s">
        <v>1867</v>
      </c>
      <c s="36" t="s">
        <v>97</v>
      </c>
      <c s="37">
        <v>1633.695</v>
      </c>
      <c s="36">
        <v>0.0054</v>
      </c>
      <c s="36">
        <f>ROUND(G563*H563,6)</f>
      </c>
      <c r="L563" s="38">
        <v>0</v>
      </c>
      <c s="32">
        <f>ROUND(ROUND(L563,2)*ROUND(G563,3),2)</f>
      </c>
      <c s="36" t="s">
        <v>414</v>
      </c>
      <c>
        <f>(M563*21)/100</f>
      </c>
      <c t="s">
        <v>28</v>
      </c>
    </row>
    <row r="564" spans="1:5" ht="25.5">
      <c r="A564" s="35" t="s">
        <v>56</v>
      </c>
      <c r="E564" s="39" t="s">
        <v>1867</v>
      </c>
    </row>
    <row r="565" spans="1:5" ht="12.75">
      <c r="A565" s="35" t="s">
        <v>57</v>
      </c>
      <c r="E565" s="40" t="s">
        <v>5</v>
      </c>
    </row>
    <row r="566" spans="1:5" ht="12.75">
      <c r="A566" t="s">
        <v>58</v>
      </c>
      <c r="E566" s="39" t="s">
        <v>5</v>
      </c>
    </row>
    <row r="567" spans="1:16" ht="25.5">
      <c r="A567" t="s">
        <v>50</v>
      </c>
      <c s="34" t="s">
        <v>1868</v>
      </c>
      <c s="34" t="s">
        <v>1869</v>
      </c>
      <c s="35" t="s">
        <v>5</v>
      </c>
      <c s="6" t="s">
        <v>1870</v>
      </c>
      <c s="36" t="s">
        <v>97</v>
      </c>
      <c s="37">
        <v>544.565</v>
      </c>
      <c s="36">
        <v>0.004</v>
      </c>
      <c s="36">
        <f>ROUND(G567*H567,6)</f>
      </c>
      <c r="L567" s="38">
        <v>0</v>
      </c>
      <c s="32">
        <f>ROUND(ROUND(L567,2)*ROUND(G567,3),2)</f>
      </c>
      <c s="36" t="s">
        <v>414</v>
      </c>
      <c>
        <f>(M567*21)/100</f>
      </c>
      <c t="s">
        <v>28</v>
      </c>
    </row>
    <row r="568" spans="1:5" ht="25.5">
      <c r="A568" s="35" t="s">
        <v>56</v>
      </c>
      <c r="E568" s="39" t="s">
        <v>1870</v>
      </c>
    </row>
    <row r="569" spans="1:5" ht="12.75">
      <c r="A569" s="35" t="s">
        <v>57</v>
      </c>
      <c r="E569" s="40" t="s">
        <v>5</v>
      </c>
    </row>
    <row r="570" spans="1:5" ht="12.75">
      <c r="A570" t="s">
        <v>58</v>
      </c>
      <c r="E570" s="39" t="s">
        <v>5</v>
      </c>
    </row>
    <row r="571" spans="1:16" ht="25.5">
      <c r="A571" t="s">
        <v>50</v>
      </c>
      <c s="34" t="s">
        <v>1871</v>
      </c>
      <c s="34" t="s">
        <v>1872</v>
      </c>
      <c s="35" t="s">
        <v>5</v>
      </c>
      <c s="6" t="s">
        <v>1873</v>
      </c>
      <c s="36" t="s">
        <v>97</v>
      </c>
      <c s="37">
        <v>339.729</v>
      </c>
      <c s="36">
        <v>0.01764</v>
      </c>
      <c s="36">
        <f>ROUND(G571*H571,6)</f>
      </c>
      <c r="L571" s="38">
        <v>0</v>
      </c>
      <c s="32">
        <f>ROUND(ROUND(L571,2)*ROUND(G571,3),2)</f>
      </c>
      <c s="36" t="s">
        <v>414</v>
      </c>
      <c>
        <f>(M571*21)/100</f>
      </c>
      <c t="s">
        <v>28</v>
      </c>
    </row>
    <row r="572" spans="1:5" ht="25.5">
      <c r="A572" s="35" t="s">
        <v>56</v>
      </c>
      <c r="E572" s="39" t="s">
        <v>1873</v>
      </c>
    </row>
    <row r="573" spans="1:5" ht="12.75">
      <c r="A573" s="35" t="s">
        <v>57</v>
      </c>
      <c r="E573" s="40" t="s">
        <v>5</v>
      </c>
    </row>
    <row r="574" spans="1:5" ht="12.75">
      <c r="A574" t="s">
        <v>58</v>
      </c>
      <c r="E574" s="39" t="s">
        <v>5</v>
      </c>
    </row>
    <row r="575" spans="1:16" ht="25.5">
      <c r="A575" t="s">
        <v>50</v>
      </c>
      <c s="34" t="s">
        <v>1874</v>
      </c>
      <c s="34" t="s">
        <v>1875</v>
      </c>
      <c s="35" t="s">
        <v>5</v>
      </c>
      <c s="6" t="s">
        <v>1876</v>
      </c>
      <c s="36" t="s">
        <v>97</v>
      </c>
      <c s="37">
        <v>339.729</v>
      </c>
      <c s="36">
        <v>0.00022</v>
      </c>
      <c s="36">
        <f>ROUND(G575*H575,6)</f>
      </c>
      <c r="L575" s="38">
        <v>0</v>
      </c>
      <c s="32">
        <f>ROUND(ROUND(L575,2)*ROUND(G575,3),2)</f>
      </c>
      <c s="36" t="s">
        <v>414</v>
      </c>
      <c>
        <f>(M575*21)/100</f>
      </c>
      <c t="s">
        <v>28</v>
      </c>
    </row>
    <row r="576" spans="1:5" ht="25.5">
      <c r="A576" s="35" t="s">
        <v>56</v>
      </c>
      <c r="E576" s="39" t="s">
        <v>1876</v>
      </c>
    </row>
    <row r="577" spans="1:5" ht="12.75">
      <c r="A577" s="35" t="s">
        <v>57</v>
      </c>
      <c r="E577" s="40" t="s">
        <v>5</v>
      </c>
    </row>
    <row r="578" spans="1:5" ht="12.75">
      <c r="A578" t="s">
        <v>58</v>
      </c>
      <c r="E578" s="39" t="s">
        <v>5</v>
      </c>
    </row>
    <row r="579" spans="1:16" ht="25.5">
      <c r="A579" t="s">
        <v>50</v>
      </c>
      <c s="34" t="s">
        <v>1877</v>
      </c>
      <c s="34" t="s">
        <v>1878</v>
      </c>
      <c s="35" t="s">
        <v>5</v>
      </c>
      <c s="6" t="s">
        <v>1879</v>
      </c>
      <c s="36" t="s">
        <v>97</v>
      </c>
      <c s="37">
        <v>11.046</v>
      </c>
      <c s="36">
        <v>0.00042</v>
      </c>
      <c s="36">
        <f>ROUND(G579*H579,6)</f>
      </c>
      <c r="L579" s="38">
        <v>0</v>
      </c>
      <c s="32">
        <f>ROUND(ROUND(L579,2)*ROUND(G579,3),2)</f>
      </c>
      <c s="36" t="s">
        <v>414</v>
      </c>
      <c>
        <f>(M579*21)/100</f>
      </c>
      <c t="s">
        <v>28</v>
      </c>
    </row>
    <row r="580" spans="1:5" ht="25.5">
      <c r="A580" s="35" t="s">
        <v>56</v>
      </c>
      <c r="E580" s="39" t="s">
        <v>1879</v>
      </c>
    </row>
    <row r="581" spans="1:5" ht="102">
      <c r="A581" s="35" t="s">
        <v>57</v>
      </c>
      <c r="E581" s="42" t="s">
        <v>1880</v>
      </c>
    </row>
    <row r="582" spans="1:5" ht="12.75">
      <c r="A582" t="s">
        <v>58</v>
      </c>
      <c r="E582" s="39" t="s">
        <v>5</v>
      </c>
    </row>
    <row r="583" spans="1:16" ht="25.5">
      <c r="A583" t="s">
        <v>50</v>
      </c>
      <c s="34" t="s">
        <v>1881</v>
      </c>
      <c s="34" t="s">
        <v>1882</v>
      </c>
      <c s="35" t="s">
        <v>5</v>
      </c>
      <c s="6" t="s">
        <v>1883</v>
      </c>
      <c s="36" t="s">
        <v>1015</v>
      </c>
      <c s="37">
        <v>5</v>
      </c>
      <c s="36">
        <v>2.30102</v>
      </c>
      <c s="36">
        <f>ROUND(G583*H583,6)</f>
      </c>
      <c r="L583" s="38">
        <v>0</v>
      </c>
      <c s="32">
        <f>ROUND(ROUND(L583,2)*ROUND(G583,3),2)</f>
      </c>
      <c s="36" t="s">
        <v>414</v>
      </c>
      <c>
        <f>(M583*21)/100</f>
      </c>
      <c t="s">
        <v>28</v>
      </c>
    </row>
    <row r="584" spans="1:5" ht="25.5">
      <c r="A584" s="35" t="s">
        <v>56</v>
      </c>
      <c r="E584" s="39" t="s">
        <v>1883</v>
      </c>
    </row>
    <row r="585" spans="1:5" ht="89.25">
      <c r="A585" s="35" t="s">
        <v>57</v>
      </c>
      <c r="E585" s="42" t="s">
        <v>1884</v>
      </c>
    </row>
    <row r="586" spans="1:5" ht="12.75">
      <c r="A586" t="s">
        <v>58</v>
      </c>
      <c r="E586" s="39" t="s">
        <v>5</v>
      </c>
    </row>
    <row r="587" spans="1:16" ht="25.5">
      <c r="A587" t="s">
        <v>50</v>
      </c>
      <c s="34" t="s">
        <v>1885</v>
      </c>
      <c s="34" t="s">
        <v>1886</v>
      </c>
      <c s="35" t="s">
        <v>5</v>
      </c>
      <c s="6" t="s">
        <v>1887</v>
      </c>
      <c s="36" t="s">
        <v>1015</v>
      </c>
      <c s="37">
        <v>151.697</v>
      </c>
      <c s="36">
        <v>2.50187</v>
      </c>
      <c s="36">
        <f>ROUND(G587*H587,6)</f>
      </c>
      <c r="L587" s="38">
        <v>0</v>
      </c>
      <c s="32">
        <f>ROUND(ROUND(L587,2)*ROUND(G587,3),2)</f>
      </c>
      <c s="36" t="s">
        <v>414</v>
      </c>
      <c>
        <f>(M587*21)/100</f>
      </c>
      <c t="s">
        <v>28</v>
      </c>
    </row>
    <row r="588" spans="1:5" ht="25.5">
      <c r="A588" s="35" t="s">
        <v>56</v>
      </c>
      <c r="E588" s="39" t="s">
        <v>1887</v>
      </c>
    </row>
    <row r="589" spans="1:5" ht="12.75">
      <c r="A589" s="35" t="s">
        <v>57</v>
      </c>
      <c r="E589" s="40" t="s">
        <v>5</v>
      </c>
    </row>
    <row r="590" spans="1:5" ht="12.75">
      <c r="A590" t="s">
        <v>58</v>
      </c>
      <c r="E590" s="39" t="s">
        <v>5</v>
      </c>
    </row>
    <row r="591" spans="1:16" ht="25.5">
      <c r="A591" t="s">
        <v>50</v>
      </c>
      <c s="34" t="s">
        <v>1888</v>
      </c>
      <c s="34" t="s">
        <v>1889</v>
      </c>
      <c s="35" t="s">
        <v>5</v>
      </c>
      <c s="6" t="s">
        <v>1890</v>
      </c>
      <c s="36" t="s">
        <v>1015</v>
      </c>
      <c s="37">
        <v>16.131</v>
      </c>
      <c s="36">
        <v>2.50187</v>
      </c>
      <c s="36">
        <f>ROUND(G591*H591,6)</f>
      </c>
      <c r="L591" s="38">
        <v>0</v>
      </c>
      <c s="32">
        <f>ROUND(ROUND(L591,2)*ROUND(G591,3),2)</f>
      </c>
      <c s="36" t="s">
        <v>414</v>
      </c>
      <c>
        <f>(M591*21)/100</f>
      </c>
      <c t="s">
        <v>28</v>
      </c>
    </row>
    <row r="592" spans="1:5" ht="25.5">
      <c r="A592" s="35" t="s">
        <v>56</v>
      </c>
      <c r="E592" s="39" t="s">
        <v>1890</v>
      </c>
    </row>
    <row r="593" spans="1:5" ht="12.75">
      <c r="A593" s="35" t="s">
        <v>57</v>
      </c>
      <c r="E593" s="40" t="s">
        <v>5</v>
      </c>
    </row>
    <row r="594" spans="1:5" ht="12.75">
      <c r="A594" t="s">
        <v>58</v>
      </c>
      <c r="E594" s="39" t="s">
        <v>5</v>
      </c>
    </row>
    <row r="595" spans="1:16" ht="25.5">
      <c r="A595" t="s">
        <v>50</v>
      </c>
      <c s="34" t="s">
        <v>1891</v>
      </c>
      <c s="34" t="s">
        <v>1892</v>
      </c>
      <c s="35" t="s">
        <v>5</v>
      </c>
      <c s="6" t="s">
        <v>1893</v>
      </c>
      <c s="36" t="s">
        <v>1015</v>
      </c>
      <c s="37">
        <v>3.525</v>
      </c>
      <c s="36">
        <v>2.50187</v>
      </c>
      <c s="36">
        <f>ROUND(G595*H595,6)</f>
      </c>
      <c r="L595" s="38">
        <v>0</v>
      </c>
      <c s="32">
        <f>ROUND(ROUND(L595,2)*ROUND(G595,3),2)</f>
      </c>
      <c s="36" t="s">
        <v>414</v>
      </c>
      <c>
        <f>(M595*21)/100</f>
      </c>
      <c t="s">
        <v>28</v>
      </c>
    </row>
    <row r="596" spans="1:5" ht="25.5">
      <c r="A596" s="35" t="s">
        <v>56</v>
      </c>
      <c r="E596" s="39" t="s">
        <v>1893</v>
      </c>
    </row>
    <row r="597" spans="1:5" ht="229.5">
      <c r="A597" s="35" t="s">
        <v>57</v>
      </c>
      <c r="E597" s="42" t="s">
        <v>1894</v>
      </c>
    </row>
    <row r="598" spans="1:5" ht="12.75">
      <c r="A598" t="s">
        <v>58</v>
      </c>
      <c r="E598" s="39" t="s">
        <v>5</v>
      </c>
    </row>
    <row r="599" spans="1:16" ht="25.5">
      <c r="A599" t="s">
        <v>50</v>
      </c>
      <c s="34" t="s">
        <v>1895</v>
      </c>
      <c s="34" t="s">
        <v>1896</v>
      </c>
      <c s="35" t="s">
        <v>5</v>
      </c>
      <c s="6" t="s">
        <v>1897</v>
      </c>
      <c s="36" t="s">
        <v>1015</v>
      </c>
      <c s="37">
        <v>10.609</v>
      </c>
      <c s="36">
        <v>2.30102</v>
      </c>
      <c s="36">
        <f>ROUND(G599*H599,6)</f>
      </c>
      <c r="L599" s="38">
        <v>0</v>
      </c>
      <c s="32">
        <f>ROUND(ROUND(L599,2)*ROUND(G599,3),2)</f>
      </c>
      <c s="36" t="s">
        <v>414</v>
      </c>
      <c>
        <f>(M599*21)/100</f>
      </c>
      <c t="s">
        <v>28</v>
      </c>
    </row>
    <row r="600" spans="1:5" ht="25.5">
      <c r="A600" s="35" t="s">
        <v>56</v>
      </c>
      <c r="E600" s="39" t="s">
        <v>1897</v>
      </c>
    </row>
    <row r="601" spans="1:5" ht="12.75">
      <c r="A601" s="35" t="s">
        <v>57</v>
      </c>
      <c r="E601" s="40" t="s">
        <v>5</v>
      </c>
    </row>
    <row r="602" spans="1:5" ht="12.75">
      <c r="A602" t="s">
        <v>58</v>
      </c>
      <c r="E602" s="39" t="s">
        <v>5</v>
      </c>
    </row>
    <row r="603" spans="1:16" ht="25.5">
      <c r="A603" t="s">
        <v>50</v>
      </c>
      <c s="34" t="s">
        <v>1898</v>
      </c>
      <c s="34" t="s">
        <v>1899</v>
      </c>
      <c s="35" t="s">
        <v>5</v>
      </c>
      <c s="6" t="s">
        <v>1900</v>
      </c>
      <c s="36" t="s">
        <v>1015</v>
      </c>
      <c s="37">
        <v>170.055</v>
      </c>
      <c s="36">
        <v>0</v>
      </c>
      <c s="36">
        <f>ROUND(G603*H603,6)</f>
      </c>
      <c r="L603" s="38">
        <v>0</v>
      </c>
      <c s="32">
        <f>ROUND(ROUND(L603,2)*ROUND(G603,3),2)</f>
      </c>
      <c s="36" t="s">
        <v>414</v>
      </c>
      <c>
        <f>(M603*21)/100</f>
      </c>
      <c t="s">
        <v>28</v>
      </c>
    </row>
    <row r="604" spans="1:5" ht="25.5">
      <c r="A604" s="35" t="s">
        <v>56</v>
      </c>
      <c r="E604" s="39" t="s">
        <v>1900</v>
      </c>
    </row>
    <row r="605" spans="1:5" ht="12.75">
      <c r="A605" s="35" t="s">
        <v>57</v>
      </c>
      <c r="E605" s="40" t="s">
        <v>5</v>
      </c>
    </row>
    <row r="606" spans="1:5" ht="12.75">
      <c r="A606" t="s">
        <v>58</v>
      </c>
      <c r="E606" s="39" t="s">
        <v>5</v>
      </c>
    </row>
    <row r="607" spans="1:16" ht="25.5">
      <c r="A607" t="s">
        <v>50</v>
      </c>
      <c s="34" t="s">
        <v>1901</v>
      </c>
      <c s="34" t="s">
        <v>1902</v>
      </c>
      <c s="35" t="s">
        <v>5</v>
      </c>
      <c s="6" t="s">
        <v>1903</v>
      </c>
      <c s="36" t="s">
        <v>1015</v>
      </c>
      <c s="37">
        <v>167.828</v>
      </c>
      <c s="36">
        <v>0</v>
      </c>
      <c s="36">
        <f>ROUND(G607*H607,6)</f>
      </c>
      <c r="L607" s="38">
        <v>0</v>
      </c>
      <c s="32">
        <f>ROUND(ROUND(L607,2)*ROUND(G607,3),2)</f>
      </c>
      <c s="36" t="s">
        <v>414</v>
      </c>
      <c>
        <f>(M607*21)/100</f>
      </c>
      <c t="s">
        <v>28</v>
      </c>
    </row>
    <row r="608" spans="1:5" ht="25.5">
      <c r="A608" s="35" t="s">
        <v>56</v>
      </c>
      <c r="E608" s="39" t="s">
        <v>1903</v>
      </c>
    </row>
    <row r="609" spans="1:5" ht="12.75">
      <c r="A609" s="35" t="s">
        <v>57</v>
      </c>
      <c r="E609" s="40" t="s">
        <v>5</v>
      </c>
    </row>
    <row r="610" spans="1:5" ht="12.75">
      <c r="A610" t="s">
        <v>58</v>
      </c>
      <c r="E610" s="39" t="s">
        <v>5</v>
      </c>
    </row>
    <row r="611" spans="1:16" ht="12.75">
      <c r="A611" t="s">
        <v>50</v>
      </c>
      <c s="34" t="s">
        <v>1904</v>
      </c>
      <c s="34" t="s">
        <v>1905</v>
      </c>
      <c s="35" t="s">
        <v>5</v>
      </c>
      <c s="6" t="s">
        <v>1906</v>
      </c>
      <c s="36" t="s">
        <v>398</v>
      </c>
      <c s="37">
        <v>0.164</v>
      </c>
      <c s="36">
        <v>1.04161</v>
      </c>
      <c s="36">
        <f>ROUND(G611*H611,6)</f>
      </c>
      <c r="L611" s="38">
        <v>0</v>
      </c>
      <c s="32">
        <f>ROUND(ROUND(L611,2)*ROUND(G611,3),2)</f>
      </c>
      <c s="36" t="s">
        <v>414</v>
      </c>
      <c>
        <f>(M611*21)/100</f>
      </c>
      <c t="s">
        <v>28</v>
      </c>
    </row>
    <row r="612" spans="1:5" ht="12.75">
      <c r="A612" s="35" t="s">
        <v>56</v>
      </c>
      <c r="E612" s="39" t="s">
        <v>1906</v>
      </c>
    </row>
    <row r="613" spans="1:5" ht="89.25">
      <c r="A613" s="35" t="s">
        <v>57</v>
      </c>
      <c r="E613" s="42" t="s">
        <v>1907</v>
      </c>
    </row>
    <row r="614" spans="1:5" ht="12.75">
      <c r="A614" t="s">
        <v>58</v>
      </c>
      <c r="E614" s="39" t="s">
        <v>5</v>
      </c>
    </row>
    <row r="615" spans="1:16" ht="12.75">
      <c r="A615" t="s">
        <v>50</v>
      </c>
      <c s="34" t="s">
        <v>1908</v>
      </c>
      <c s="34" t="s">
        <v>1909</v>
      </c>
      <c s="35" t="s">
        <v>5</v>
      </c>
      <c s="6" t="s">
        <v>1910</v>
      </c>
      <c s="36" t="s">
        <v>398</v>
      </c>
      <c s="37">
        <v>8.454</v>
      </c>
      <c s="36">
        <v>1.06277</v>
      </c>
      <c s="36">
        <f>ROUND(G615*H615,6)</f>
      </c>
      <c r="L615" s="38">
        <v>0</v>
      </c>
      <c s="32">
        <f>ROUND(ROUND(L615,2)*ROUND(G615,3),2)</f>
      </c>
      <c s="36" t="s">
        <v>414</v>
      </c>
      <c>
        <f>(M615*21)/100</f>
      </c>
      <c t="s">
        <v>28</v>
      </c>
    </row>
    <row r="616" spans="1:5" ht="12.75">
      <c r="A616" s="35" t="s">
        <v>56</v>
      </c>
      <c r="E616" s="39" t="s">
        <v>1910</v>
      </c>
    </row>
    <row r="617" spans="1:5" ht="12.75">
      <c r="A617" s="35" t="s">
        <v>57</v>
      </c>
      <c r="E617" s="40" t="s">
        <v>5</v>
      </c>
    </row>
    <row r="618" spans="1:5" ht="12.75">
      <c r="A618" t="s">
        <v>58</v>
      </c>
      <c r="E618" s="39" t="s">
        <v>5</v>
      </c>
    </row>
    <row r="619" spans="1:16" ht="25.5">
      <c r="A619" t="s">
        <v>50</v>
      </c>
      <c s="34" t="s">
        <v>1911</v>
      </c>
      <c s="34" t="s">
        <v>1912</v>
      </c>
      <c s="35" t="s">
        <v>5</v>
      </c>
      <c s="6" t="s">
        <v>1913</v>
      </c>
      <c s="36" t="s">
        <v>97</v>
      </c>
      <c s="37">
        <v>109.55</v>
      </c>
      <c s="36">
        <v>0.105</v>
      </c>
      <c s="36">
        <f>ROUND(G619*H619,6)</f>
      </c>
      <c r="L619" s="38">
        <v>0</v>
      </c>
      <c s="32">
        <f>ROUND(ROUND(L619,2)*ROUND(G619,3),2)</f>
      </c>
      <c s="36" t="s">
        <v>414</v>
      </c>
      <c>
        <f>(M619*21)/100</f>
      </c>
      <c t="s">
        <v>28</v>
      </c>
    </row>
    <row r="620" spans="1:5" ht="25.5">
      <c r="A620" s="35" t="s">
        <v>56</v>
      </c>
      <c r="E620" s="39" t="s">
        <v>1913</v>
      </c>
    </row>
    <row r="621" spans="1:5" ht="102">
      <c r="A621" s="35" t="s">
        <v>57</v>
      </c>
      <c r="E621" s="42" t="s">
        <v>1914</v>
      </c>
    </row>
    <row r="622" spans="1:5" ht="12.75">
      <c r="A622" t="s">
        <v>58</v>
      </c>
      <c r="E622" s="39" t="s">
        <v>5</v>
      </c>
    </row>
    <row r="623" spans="1:16" ht="12.75">
      <c r="A623" t="s">
        <v>50</v>
      </c>
      <c s="34" t="s">
        <v>1915</v>
      </c>
      <c s="34" t="s">
        <v>1916</v>
      </c>
      <c s="35" t="s">
        <v>5</v>
      </c>
      <c s="6" t="s">
        <v>1917</v>
      </c>
      <c s="36" t="s">
        <v>97</v>
      </c>
      <c s="37">
        <v>2203.1</v>
      </c>
      <c s="36">
        <v>0.11</v>
      </c>
      <c s="36">
        <f>ROUND(G623*H623,6)</f>
      </c>
      <c r="L623" s="38">
        <v>0</v>
      </c>
      <c s="32">
        <f>ROUND(ROUND(L623,2)*ROUND(G623,3),2)</f>
      </c>
      <c s="36" t="s">
        <v>414</v>
      </c>
      <c>
        <f>(M623*21)/100</f>
      </c>
      <c t="s">
        <v>28</v>
      </c>
    </row>
    <row r="624" spans="1:5" ht="12.75">
      <c r="A624" s="35" t="s">
        <v>56</v>
      </c>
      <c r="E624" s="39" t="s">
        <v>1917</v>
      </c>
    </row>
    <row r="625" spans="1:5" ht="12.75">
      <c r="A625" s="35" t="s">
        <v>57</v>
      </c>
      <c r="E625" s="40" t="s">
        <v>5</v>
      </c>
    </row>
    <row r="626" spans="1:5" ht="12.75">
      <c r="A626" t="s">
        <v>58</v>
      </c>
      <c r="E626" s="39" t="s">
        <v>5</v>
      </c>
    </row>
    <row r="627" spans="1:16" ht="25.5">
      <c r="A627" t="s">
        <v>50</v>
      </c>
      <c s="34" t="s">
        <v>1918</v>
      </c>
      <c s="34" t="s">
        <v>1919</v>
      </c>
      <c s="35" t="s">
        <v>5</v>
      </c>
      <c s="6" t="s">
        <v>1920</v>
      </c>
      <c s="36" t="s">
        <v>97</v>
      </c>
      <c s="37">
        <v>2203.1</v>
      </c>
      <c s="36">
        <v>0.011</v>
      </c>
      <c s="36">
        <f>ROUND(G627*H627,6)</f>
      </c>
      <c r="L627" s="38">
        <v>0</v>
      </c>
      <c s="32">
        <f>ROUND(ROUND(L627,2)*ROUND(G627,3),2)</f>
      </c>
      <c s="36" t="s">
        <v>414</v>
      </c>
      <c>
        <f>(M627*21)/100</f>
      </c>
      <c t="s">
        <v>28</v>
      </c>
    </row>
    <row r="628" spans="1:5" ht="25.5">
      <c r="A628" s="35" t="s">
        <v>56</v>
      </c>
      <c r="E628" s="39" t="s">
        <v>1920</v>
      </c>
    </row>
    <row r="629" spans="1:5" ht="12.75">
      <c r="A629" s="35" t="s">
        <v>57</v>
      </c>
      <c r="E629" s="40" t="s">
        <v>5</v>
      </c>
    </row>
    <row r="630" spans="1:5" ht="12.75">
      <c r="A630" t="s">
        <v>58</v>
      </c>
      <c r="E630" s="39" t="s">
        <v>5</v>
      </c>
    </row>
    <row r="631" spans="1:16" ht="25.5">
      <c r="A631" t="s">
        <v>50</v>
      </c>
      <c s="34" t="s">
        <v>1921</v>
      </c>
      <c s="34" t="s">
        <v>1922</v>
      </c>
      <c s="35" t="s">
        <v>5</v>
      </c>
      <c s="6" t="s">
        <v>1923</v>
      </c>
      <c s="36" t="s">
        <v>97</v>
      </c>
      <c s="37">
        <v>215.8</v>
      </c>
      <c s="36">
        <v>0.03696</v>
      </c>
      <c s="36">
        <f>ROUND(G631*H631,6)</f>
      </c>
      <c r="L631" s="38">
        <v>0</v>
      </c>
      <c s="32">
        <f>ROUND(ROUND(L631,2)*ROUND(G631,3),2)</f>
      </c>
      <c s="36" t="s">
        <v>414</v>
      </c>
      <c>
        <f>(M631*21)/100</f>
      </c>
      <c t="s">
        <v>28</v>
      </c>
    </row>
    <row r="632" spans="1:5" ht="25.5">
      <c r="A632" s="35" t="s">
        <v>56</v>
      </c>
      <c r="E632" s="39" t="s">
        <v>1923</v>
      </c>
    </row>
    <row r="633" spans="1:5" ht="12.75">
      <c r="A633" s="35" t="s">
        <v>57</v>
      </c>
      <c r="E633" s="40" t="s">
        <v>5</v>
      </c>
    </row>
    <row r="634" spans="1:5" ht="12.75">
      <c r="A634" t="s">
        <v>58</v>
      </c>
      <c r="E634" s="39" t="s">
        <v>5</v>
      </c>
    </row>
    <row r="635" spans="1:16" ht="25.5">
      <c r="A635" t="s">
        <v>50</v>
      </c>
      <c s="34" t="s">
        <v>1924</v>
      </c>
      <c s="34" t="s">
        <v>1925</v>
      </c>
      <c s="35" t="s">
        <v>5</v>
      </c>
      <c s="6" t="s">
        <v>1926</v>
      </c>
      <c s="36" t="s">
        <v>97</v>
      </c>
      <c s="37">
        <v>2620.685</v>
      </c>
      <c s="36">
        <v>0.03696</v>
      </c>
      <c s="36">
        <f>ROUND(G635*H635,6)</f>
      </c>
      <c r="L635" s="38">
        <v>0</v>
      </c>
      <c s="32">
        <f>ROUND(ROUND(L635,2)*ROUND(G635,3),2)</f>
      </c>
      <c s="36" t="s">
        <v>414</v>
      </c>
      <c>
        <f>(M635*21)/100</f>
      </c>
      <c t="s">
        <v>28</v>
      </c>
    </row>
    <row r="636" spans="1:5" ht="25.5">
      <c r="A636" s="35" t="s">
        <v>56</v>
      </c>
      <c r="E636" s="39" t="s">
        <v>1926</v>
      </c>
    </row>
    <row r="637" spans="1:5" ht="12.75">
      <c r="A637" s="35" t="s">
        <v>57</v>
      </c>
      <c r="E637" s="40" t="s">
        <v>5</v>
      </c>
    </row>
    <row r="638" spans="1:5" ht="12.75">
      <c r="A638" t="s">
        <v>58</v>
      </c>
      <c r="E638" s="39" t="s">
        <v>5</v>
      </c>
    </row>
    <row r="639" spans="1:16" ht="12.75">
      <c r="A639" t="s">
        <v>50</v>
      </c>
      <c s="34" t="s">
        <v>1927</v>
      </c>
      <c s="34" t="s">
        <v>1928</v>
      </c>
      <c s="35" t="s">
        <v>5</v>
      </c>
      <c s="6" t="s">
        <v>1929</v>
      </c>
      <c s="36" t="s">
        <v>97</v>
      </c>
      <c s="37">
        <v>2358.387</v>
      </c>
      <c s="36">
        <v>0.00013</v>
      </c>
      <c s="36">
        <f>ROUND(G639*H639,6)</f>
      </c>
      <c r="L639" s="38">
        <v>0</v>
      </c>
      <c s="32">
        <f>ROUND(ROUND(L639,2)*ROUND(G639,3),2)</f>
      </c>
      <c s="36" t="s">
        <v>414</v>
      </c>
      <c>
        <f>(M639*21)/100</f>
      </c>
      <c t="s">
        <v>28</v>
      </c>
    </row>
    <row r="640" spans="1:5" ht="12.75">
      <c r="A640" s="35" t="s">
        <v>56</v>
      </c>
      <c r="E640" s="39" t="s">
        <v>1929</v>
      </c>
    </row>
    <row r="641" spans="1:5" ht="12.75">
      <c r="A641" s="35" t="s">
        <v>57</v>
      </c>
      <c r="E641" s="40" t="s">
        <v>5</v>
      </c>
    </row>
    <row r="642" spans="1:5" ht="12.75">
      <c r="A642" t="s">
        <v>58</v>
      </c>
      <c r="E642" s="39" t="s">
        <v>5</v>
      </c>
    </row>
    <row r="643" spans="1:16" ht="25.5">
      <c r="A643" t="s">
        <v>50</v>
      </c>
      <c s="34" t="s">
        <v>1930</v>
      </c>
      <c s="34" t="s">
        <v>1931</v>
      </c>
      <c s="35" t="s">
        <v>5</v>
      </c>
      <c s="6" t="s">
        <v>1932</v>
      </c>
      <c s="36" t="s">
        <v>114</v>
      </c>
      <c s="37">
        <v>1368.13</v>
      </c>
      <c s="36">
        <v>0.00105</v>
      </c>
      <c s="36">
        <f>ROUND(G643*H643,6)</f>
      </c>
      <c r="L643" s="38">
        <v>0</v>
      </c>
      <c s="32">
        <f>ROUND(ROUND(L643,2)*ROUND(G643,3),2)</f>
      </c>
      <c s="36" t="s">
        <v>414</v>
      </c>
      <c>
        <f>(M643*21)/100</f>
      </c>
      <c t="s">
        <v>28</v>
      </c>
    </row>
    <row r="644" spans="1:5" ht="25.5">
      <c r="A644" s="35" t="s">
        <v>56</v>
      </c>
      <c r="E644" s="39" t="s">
        <v>1932</v>
      </c>
    </row>
    <row r="645" spans="1:5" ht="12.75">
      <c r="A645" s="35" t="s">
        <v>57</v>
      </c>
      <c r="E645" s="40" t="s">
        <v>5</v>
      </c>
    </row>
    <row r="646" spans="1:5" ht="12.75">
      <c r="A646" t="s">
        <v>58</v>
      </c>
      <c r="E646" s="39" t="s">
        <v>5</v>
      </c>
    </row>
    <row r="647" spans="1:16" ht="25.5">
      <c r="A647" t="s">
        <v>50</v>
      </c>
      <c s="34" t="s">
        <v>1933</v>
      </c>
      <c s="34" t="s">
        <v>1934</v>
      </c>
      <c s="35" t="s">
        <v>5</v>
      </c>
      <c s="6" t="s">
        <v>1935</v>
      </c>
      <c s="36" t="s">
        <v>54</v>
      </c>
      <c s="37">
        <v>2736.26</v>
      </c>
      <c s="36">
        <v>0.024</v>
      </c>
      <c s="36">
        <f>ROUND(G647*H647,6)</f>
      </c>
      <c r="L647" s="38">
        <v>0</v>
      </c>
      <c s="32">
        <f>ROUND(ROUND(L647,2)*ROUND(G647,3),2)</f>
      </c>
      <c s="36" t="s">
        <v>414</v>
      </c>
      <c>
        <f>(M647*21)/100</f>
      </c>
      <c t="s">
        <v>28</v>
      </c>
    </row>
    <row r="648" spans="1:5" ht="25.5">
      <c r="A648" s="35" t="s">
        <v>56</v>
      </c>
      <c r="E648" s="39" t="s">
        <v>1935</v>
      </c>
    </row>
    <row r="649" spans="1:5" ht="12.75">
      <c r="A649" s="35" t="s">
        <v>57</v>
      </c>
      <c r="E649" s="40" t="s">
        <v>5</v>
      </c>
    </row>
    <row r="650" spans="1:5" ht="12.75">
      <c r="A650" t="s">
        <v>58</v>
      </c>
      <c r="E650" s="39" t="s">
        <v>5</v>
      </c>
    </row>
    <row r="651" spans="1:16" ht="25.5">
      <c r="A651" t="s">
        <v>50</v>
      </c>
      <c s="34" t="s">
        <v>1936</v>
      </c>
      <c s="34" t="s">
        <v>1937</v>
      </c>
      <c s="35" t="s">
        <v>5</v>
      </c>
      <c s="6" t="s">
        <v>1938</v>
      </c>
      <c s="36" t="s">
        <v>97</v>
      </c>
      <c s="37">
        <v>28.224</v>
      </c>
      <c s="36">
        <v>0.042</v>
      </c>
      <c s="36">
        <f>ROUND(G651*H651,6)</f>
      </c>
      <c r="L651" s="38">
        <v>0</v>
      </c>
      <c s="32">
        <f>ROUND(ROUND(L651,2)*ROUND(G651,3),2)</f>
      </c>
      <c s="36" t="s">
        <v>414</v>
      </c>
      <c>
        <f>(M651*21)/100</f>
      </c>
      <c t="s">
        <v>28</v>
      </c>
    </row>
    <row r="652" spans="1:5" ht="25.5">
      <c r="A652" s="35" t="s">
        <v>56</v>
      </c>
      <c r="E652" s="39" t="s">
        <v>1938</v>
      </c>
    </row>
    <row r="653" spans="1:5" ht="102">
      <c r="A653" s="35" t="s">
        <v>57</v>
      </c>
      <c r="E653" s="42" t="s">
        <v>1939</v>
      </c>
    </row>
    <row r="654" spans="1:5" ht="12.75">
      <c r="A654" t="s">
        <v>58</v>
      </c>
      <c r="E654" s="39" t="s">
        <v>5</v>
      </c>
    </row>
    <row r="655" spans="1:16" ht="25.5">
      <c r="A655" t="s">
        <v>50</v>
      </c>
      <c s="34" t="s">
        <v>1940</v>
      </c>
      <c s="34" t="s">
        <v>1941</v>
      </c>
      <c s="35" t="s">
        <v>5</v>
      </c>
      <c s="6" t="s">
        <v>1942</v>
      </c>
      <c s="36" t="s">
        <v>97</v>
      </c>
      <c s="37">
        <v>1882.927</v>
      </c>
      <c s="36">
        <v>0.042</v>
      </c>
      <c s="36">
        <f>ROUND(G655*H655,6)</f>
      </c>
      <c r="L655" s="38">
        <v>0</v>
      </c>
      <c s="32">
        <f>ROUND(ROUND(L655,2)*ROUND(G655,3),2)</f>
      </c>
      <c s="36" t="s">
        <v>414</v>
      </c>
      <c>
        <f>(M655*21)/100</f>
      </c>
      <c t="s">
        <v>28</v>
      </c>
    </row>
    <row r="656" spans="1:5" ht="25.5">
      <c r="A656" s="35" t="s">
        <v>56</v>
      </c>
      <c r="E656" s="39" t="s">
        <v>1942</v>
      </c>
    </row>
    <row r="657" spans="1:5" ht="153">
      <c r="A657" s="35" t="s">
        <v>57</v>
      </c>
      <c r="E657" s="42" t="s">
        <v>1943</v>
      </c>
    </row>
    <row r="658" spans="1:5" ht="12.75">
      <c r="A658" t="s">
        <v>58</v>
      </c>
      <c r="E658" s="39" t="s">
        <v>5</v>
      </c>
    </row>
    <row r="659" spans="1:16" ht="25.5">
      <c r="A659" t="s">
        <v>50</v>
      </c>
      <c s="34" t="s">
        <v>1944</v>
      </c>
      <c s="34" t="s">
        <v>1945</v>
      </c>
      <c s="35" t="s">
        <v>5</v>
      </c>
      <c s="6" t="s">
        <v>1946</v>
      </c>
      <c s="36" t="s">
        <v>97</v>
      </c>
      <c s="37">
        <v>4945.225</v>
      </c>
      <c s="36">
        <v>0.004</v>
      </c>
      <c s="36">
        <f>ROUND(G659*H659,6)</f>
      </c>
      <c r="L659" s="38">
        <v>0</v>
      </c>
      <c s="32">
        <f>ROUND(ROUND(L659,2)*ROUND(G659,3),2)</f>
      </c>
      <c s="36" t="s">
        <v>414</v>
      </c>
      <c>
        <f>(M659*21)/100</f>
      </c>
      <c t="s">
        <v>28</v>
      </c>
    </row>
    <row r="660" spans="1:5" ht="25.5">
      <c r="A660" s="35" t="s">
        <v>56</v>
      </c>
      <c r="E660" s="39" t="s">
        <v>1946</v>
      </c>
    </row>
    <row r="661" spans="1:5" ht="12.75">
      <c r="A661" s="35" t="s">
        <v>57</v>
      </c>
      <c r="E661" s="40" t="s">
        <v>5</v>
      </c>
    </row>
    <row r="662" spans="1:5" ht="12.75">
      <c r="A662" t="s">
        <v>58</v>
      </c>
      <c r="E662" s="39" t="s">
        <v>5</v>
      </c>
    </row>
    <row r="663" spans="1:16" ht="12.75">
      <c r="A663" t="s">
        <v>50</v>
      </c>
      <c s="34" t="s">
        <v>1947</v>
      </c>
      <c s="34" t="s">
        <v>1948</v>
      </c>
      <c s="35" t="s">
        <v>5</v>
      </c>
      <c s="6" t="s">
        <v>1949</v>
      </c>
      <c s="36" t="s">
        <v>97</v>
      </c>
      <c s="37">
        <v>2620.685</v>
      </c>
      <c s="36">
        <v>0.00022</v>
      </c>
      <c s="36">
        <f>ROUND(G663*H663,6)</f>
      </c>
      <c r="L663" s="38">
        <v>0</v>
      </c>
      <c s="32">
        <f>ROUND(ROUND(L663,2)*ROUND(G663,3),2)</f>
      </c>
      <c s="36" t="s">
        <v>414</v>
      </c>
      <c>
        <f>(M663*21)/100</f>
      </c>
      <c t="s">
        <v>28</v>
      </c>
    </row>
    <row r="664" spans="1:5" ht="12.75">
      <c r="A664" s="35" t="s">
        <v>56</v>
      </c>
      <c r="E664" s="39" t="s">
        <v>1949</v>
      </c>
    </row>
    <row r="665" spans="1:5" ht="12.75">
      <c r="A665" s="35" t="s">
        <v>57</v>
      </c>
      <c r="E665" s="40" t="s">
        <v>5</v>
      </c>
    </row>
    <row r="666" spans="1:5" ht="12.75">
      <c r="A666" t="s">
        <v>58</v>
      </c>
      <c r="E666" s="39" t="s">
        <v>5</v>
      </c>
    </row>
    <row r="667" spans="1:16" ht="25.5">
      <c r="A667" t="s">
        <v>50</v>
      </c>
      <c s="34" t="s">
        <v>1950</v>
      </c>
      <c s="34" t="s">
        <v>1951</v>
      </c>
      <c s="35" t="s">
        <v>5</v>
      </c>
      <c s="6" t="s">
        <v>1952</v>
      </c>
      <c s="36" t="s">
        <v>114</v>
      </c>
      <c s="37">
        <v>779.034</v>
      </c>
      <c s="36">
        <v>0.00085</v>
      </c>
      <c s="36">
        <f>ROUND(G667*H667,6)</f>
      </c>
      <c r="L667" s="38">
        <v>0</v>
      </c>
      <c s="32">
        <f>ROUND(ROUND(L667,2)*ROUND(G667,3),2)</f>
      </c>
      <c s="36" t="s">
        <v>414</v>
      </c>
      <c>
        <f>(M667*21)/100</f>
      </c>
      <c t="s">
        <v>28</v>
      </c>
    </row>
    <row r="668" spans="1:5" ht="25.5">
      <c r="A668" s="35" t="s">
        <v>56</v>
      </c>
      <c r="E668" s="39" t="s">
        <v>1952</v>
      </c>
    </row>
    <row r="669" spans="1:5" ht="12.75">
      <c r="A669" s="35" t="s">
        <v>57</v>
      </c>
      <c r="E669" s="40" t="s">
        <v>5</v>
      </c>
    </row>
    <row r="670" spans="1:5" ht="12.75">
      <c r="A670" t="s">
        <v>58</v>
      </c>
      <c r="E670" s="39" t="s">
        <v>5</v>
      </c>
    </row>
    <row r="671" spans="1:16" ht="25.5">
      <c r="A671" t="s">
        <v>50</v>
      </c>
      <c s="34" t="s">
        <v>1953</v>
      </c>
      <c s="34" t="s">
        <v>1954</v>
      </c>
      <c s="35" t="s">
        <v>5</v>
      </c>
      <c s="6" t="s">
        <v>1955</v>
      </c>
      <c s="36" t="s">
        <v>114</v>
      </c>
      <c s="37">
        <v>2150.924</v>
      </c>
      <c s="36">
        <v>4E-05</v>
      </c>
      <c s="36">
        <f>ROUND(G671*H671,6)</f>
      </c>
      <c r="L671" s="38">
        <v>0</v>
      </c>
      <c s="32">
        <f>ROUND(ROUND(L671,2)*ROUND(G671,3),2)</f>
      </c>
      <c s="36" t="s">
        <v>414</v>
      </c>
      <c>
        <f>(M671*21)/100</f>
      </c>
      <c t="s">
        <v>28</v>
      </c>
    </row>
    <row r="672" spans="1:5" ht="25.5">
      <c r="A672" s="35" t="s">
        <v>56</v>
      </c>
      <c r="E672" s="39" t="s">
        <v>1955</v>
      </c>
    </row>
    <row r="673" spans="1:5" ht="12.75">
      <c r="A673" s="35" t="s">
        <v>57</v>
      </c>
      <c r="E673" s="40" t="s">
        <v>5</v>
      </c>
    </row>
    <row r="674" spans="1:5" ht="12.75">
      <c r="A674" t="s">
        <v>58</v>
      </c>
      <c r="E674" s="39" t="s">
        <v>5</v>
      </c>
    </row>
    <row r="675" spans="1:16" ht="25.5">
      <c r="A675" t="s">
        <v>50</v>
      </c>
      <c s="34" t="s">
        <v>1956</v>
      </c>
      <c s="34" t="s">
        <v>1957</v>
      </c>
      <c s="35" t="s">
        <v>5</v>
      </c>
      <c s="6" t="s">
        <v>1958</v>
      </c>
      <c s="36" t="s">
        <v>54</v>
      </c>
      <c s="37">
        <v>62</v>
      </c>
      <c s="36">
        <v>0.01777</v>
      </c>
      <c s="36">
        <f>ROUND(G675*H675,6)</f>
      </c>
      <c r="L675" s="38">
        <v>0</v>
      </c>
      <c s="32">
        <f>ROUND(ROUND(L675,2)*ROUND(G675,3),2)</f>
      </c>
      <c s="36" t="s">
        <v>414</v>
      </c>
      <c>
        <f>(M675*21)/100</f>
      </c>
      <c t="s">
        <v>28</v>
      </c>
    </row>
    <row r="676" spans="1:5" ht="25.5">
      <c r="A676" s="35" t="s">
        <v>56</v>
      </c>
      <c r="E676" s="39" t="s">
        <v>1958</v>
      </c>
    </row>
    <row r="677" spans="1:5" ht="12.75">
      <c r="A677" s="35" t="s">
        <v>57</v>
      </c>
      <c r="E677" s="40" t="s">
        <v>5</v>
      </c>
    </row>
    <row r="678" spans="1:5" ht="12.75">
      <c r="A678" t="s">
        <v>58</v>
      </c>
      <c r="E678" s="39" t="s">
        <v>5</v>
      </c>
    </row>
    <row r="679" spans="1:16" ht="25.5">
      <c r="A679" t="s">
        <v>50</v>
      </c>
      <c s="34" t="s">
        <v>1959</v>
      </c>
      <c s="34" t="s">
        <v>1960</v>
      </c>
      <c s="35" t="s">
        <v>5</v>
      </c>
      <c s="6" t="s">
        <v>1961</v>
      </c>
      <c s="36" t="s">
        <v>54</v>
      </c>
      <c s="37">
        <v>1</v>
      </c>
      <c s="36">
        <v>0</v>
      </c>
      <c s="36">
        <f>ROUND(G679*H679,6)</f>
      </c>
      <c r="L679" s="38">
        <v>0</v>
      </c>
      <c s="32">
        <f>ROUND(ROUND(L679,2)*ROUND(G679,3),2)</f>
      </c>
      <c s="36" t="s">
        <v>166</v>
      </c>
      <c>
        <f>(M679*21)/100</f>
      </c>
      <c t="s">
        <v>28</v>
      </c>
    </row>
    <row r="680" spans="1:5" ht="25.5">
      <c r="A680" s="35" t="s">
        <v>56</v>
      </c>
      <c r="E680" s="39" t="s">
        <v>1961</v>
      </c>
    </row>
    <row r="681" spans="1:5" ht="25.5">
      <c r="A681" s="35" t="s">
        <v>57</v>
      </c>
      <c r="E681" s="40" t="s">
        <v>1962</v>
      </c>
    </row>
    <row r="682" spans="1:5" ht="12.75">
      <c r="A682" t="s">
        <v>58</v>
      </c>
      <c r="E682" s="39" t="s">
        <v>5</v>
      </c>
    </row>
    <row r="683" spans="1:16" ht="25.5">
      <c r="A683" t="s">
        <v>50</v>
      </c>
      <c s="34" t="s">
        <v>1963</v>
      </c>
      <c s="34" t="s">
        <v>1964</v>
      </c>
      <c s="35" t="s">
        <v>5</v>
      </c>
      <c s="6" t="s">
        <v>1965</v>
      </c>
      <c s="36" t="s">
        <v>54</v>
      </c>
      <c s="37">
        <v>1</v>
      </c>
      <c s="36">
        <v>0</v>
      </c>
      <c s="36">
        <f>ROUND(G683*H683,6)</f>
      </c>
      <c r="L683" s="38">
        <v>0</v>
      </c>
      <c s="32">
        <f>ROUND(ROUND(L683,2)*ROUND(G683,3),2)</f>
      </c>
      <c s="36" t="s">
        <v>166</v>
      </c>
      <c>
        <f>(M683*21)/100</f>
      </c>
      <c t="s">
        <v>28</v>
      </c>
    </row>
    <row r="684" spans="1:5" ht="25.5">
      <c r="A684" s="35" t="s">
        <v>56</v>
      </c>
      <c r="E684" s="39" t="s">
        <v>1965</v>
      </c>
    </row>
    <row r="685" spans="1:5" ht="25.5">
      <c r="A685" s="35" t="s">
        <v>57</v>
      </c>
      <c r="E685" s="40" t="s">
        <v>1966</v>
      </c>
    </row>
    <row r="686" spans="1:5" ht="12.75">
      <c r="A686" t="s">
        <v>58</v>
      </c>
      <c r="E686" s="39" t="s">
        <v>5</v>
      </c>
    </row>
    <row r="687" spans="1:16" ht="25.5">
      <c r="A687" t="s">
        <v>50</v>
      </c>
      <c s="34" t="s">
        <v>1967</v>
      </c>
      <c s="34" t="s">
        <v>1968</v>
      </c>
      <c s="35" t="s">
        <v>5</v>
      </c>
      <c s="6" t="s">
        <v>1969</v>
      </c>
      <c s="36" t="s">
        <v>54</v>
      </c>
      <c s="37">
        <v>1</v>
      </c>
      <c s="36">
        <v>0</v>
      </c>
      <c s="36">
        <f>ROUND(G687*H687,6)</f>
      </c>
      <c r="L687" s="38">
        <v>0</v>
      </c>
      <c s="32">
        <f>ROUND(ROUND(L687,2)*ROUND(G687,3),2)</f>
      </c>
      <c s="36" t="s">
        <v>166</v>
      </c>
      <c>
        <f>(M687*21)/100</f>
      </c>
      <c t="s">
        <v>28</v>
      </c>
    </row>
    <row r="688" spans="1:5" ht="25.5">
      <c r="A688" s="35" t="s">
        <v>56</v>
      </c>
      <c r="E688" s="39" t="s">
        <v>1969</v>
      </c>
    </row>
    <row r="689" spans="1:5" ht="25.5">
      <c r="A689" s="35" t="s">
        <v>57</v>
      </c>
      <c r="E689" s="40" t="s">
        <v>1970</v>
      </c>
    </row>
    <row r="690" spans="1:5" ht="12.75">
      <c r="A690" t="s">
        <v>58</v>
      </c>
      <c r="E690" s="39" t="s">
        <v>5</v>
      </c>
    </row>
    <row r="691" spans="1:16" ht="25.5">
      <c r="A691" t="s">
        <v>50</v>
      </c>
      <c s="34" t="s">
        <v>1971</v>
      </c>
      <c s="34" t="s">
        <v>1972</v>
      </c>
      <c s="35" t="s">
        <v>5</v>
      </c>
      <c s="6" t="s">
        <v>1973</v>
      </c>
      <c s="36" t="s">
        <v>54</v>
      </c>
      <c s="37">
        <v>1</v>
      </c>
      <c s="36">
        <v>0</v>
      </c>
      <c s="36">
        <f>ROUND(G691*H691,6)</f>
      </c>
      <c r="L691" s="38">
        <v>0</v>
      </c>
      <c s="32">
        <f>ROUND(ROUND(L691,2)*ROUND(G691,3),2)</f>
      </c>
      <c s="36" t="s">
        <v>166</v>
      </c>
      <c>
        <f>(M691*21)/100</f>
      </c>
      <c t="s">
        <v>28</v>
      </c>
    </row>
    <row r="692" spans="1:5" ht="25.5">
      <c r="A692" s="35" t="s">
        <v>56</v>
      </c>
      <c r="E692" s="39" t="s">
        <v>1973</v>
      </c>
    </row>
    <row r="693" spans="1:5" ht="25.5">
      <c r="A693" s="35" t="s">
        <v>57</v>
      </c>
      <c r="E693" s="40" t="s">
        <v>1974</v>
      </c>
    </row>
    <row r="694" spans="1:5" ht="12.75">
      <c r="A694" t="s">
        <v>58</v>
      </c>
      <c r="E694" s="39" t="s">
        <v>5</v>
      </c>
    </row>
    <row r="695" spans="1:16" ht="25.5">
      <c r="A695" t="s">
        <v>50</v>
      </c>
      <c s="34" t="s">
        <v>1975</v>
      </c>
      <c s="34" t="s">
        <v>1976</v>
      </c>
      <c s="35" t="s">
        <v>5</v>
      </c>
      <c s="6" t="s">
        <v>1977</v>
      </c>
      <c s="36" t="s">
        <v>54</v>
      </c>
      <c s="37">
        <v>2</v>
      </c>
      <c s="36">
        <v>0</v>
      </c>
      <c s="36">
        <f>ROUND(G695*H695,6)</f>
      </c>
      <c r="L695" s="38">
        <v>0</v>
      </c>
      <c s="32">
        <f>ROUND(ROUND(L695,2)*ROUND(G695,3),2)</f>
      </c>
      <c s="36" t="s">
        <v>166</v>
      </c>
      <c>
        <f>(M695*21)/100</f>
      </c>
      <c t="s">
        <v>28</v>
      </c>
    </row>
    <row r="696" spans="1:5" ht="25.5">
      <c r="A696" s="35" t="s">
        <v>56</v>
      </c>
      <c r="E696" s="39" t="s">
        <v>1977</v>
      </c>
    </row>
    <row r="697" spans="1:5" ht="38.25">
      <c r="A697" s="35" t="s">
        <v>57</v>
      </c>
      <c r="E697" s="40" t="s">
        <v>1978</v>
      </c>
    </row>
    <row r="698" spans="1:5" ht="12.75">
      <c r="A698" t="s">
        <v>58</v>
      </c>
      <c r="E698" s="39" t="s">
        <v>5</v>
      </c>
    </row>
    <row r="699" spans="1:16" ht="25.5">
      <c r="A699" t="s">
        <v>50</v>
      </c>
      <c s="34" t="s">
        <v>1979</v>
      </c>
      <c s="34" t="s">
        <v>1980</v>
      </c>
      <c s="35" t="s">
        <v>5</v>
      </c>
      <c s="6" t="s">
        <v>1981</v>
      </c>
      <c s="36" t="s">
        <v>54</v>
      </c>
      <c s="37">
        <v>5</v>
      </c>
      <c s="36">
        <v>0</v>
      </c>
      <c s="36">
        <f>ROUND(G699*H699,6)</f>
      </c>
      <c r="L699" s="38">
        <v>0</v>
      </c>
      <c s="32">
        <f>ROUND(ROUND(L699,2)*ROUND(G699,3),2)</f>
      </c>
      <c s="36" t="s">
        <v>166</v>
      </c>
      <c>
        <f>(M699*21)/100</f>
      </c>
      <c t="s">
        <v>28</v>
      </c>
    </row>
    <row r="700" spans="1:5" ht="25.5">
      <c r="A700" s="35" t="s">
        <v>56</v>
      </c>
      <c r="E700" s="39" t="s">
        <v>1981</v>
      </c>
    </row>
    <row r="701" spans="1:5" ht="63.75">
      <c r="A701" s="35" t="s">
        <v>57</v>
      </c>
      <c r="E701" s="40" t="s">
        <v>1982</v>
      </c>
    </row>
    <row r="702" spans="1:5" ht="12.75">
      <c r="A702" t="s">
        <v>58</v>
      </c>
      <c r="E702" s="39" t="s">
        <v>5</v>
      </c>
    </row>
    <row r="703" spans="1:16" ht="25.5">
      <c r="A703" t="s">
        <v>50</v>
      </c>
      <c s="34" t="s">
        <v>1983</v>
      </c>
      <c s="34" t="s">
        <v>1984</v>
      </c>
      <c s="35" t="s">
        <v>5</v>
      </c>
      <c s="6" t="s">
        <v>1985</v>
      </c>
      <c s="36" t="s">
        <v>54</v>
      </c>
      <c s="37">
        <v>2</v>
      </c>
      <c s="36">
        <v>0</v>
      </c>
      <c s="36">
        <f>ROUND(G703*H703,6)</f>
      </c>
      <c r="L703" s="38">
        <v>0</v>
      </c>
      <c s="32">
        <f>ROUND(ROUND(L703,2)*ROUND(G703,3),2)</f>
      </c>
      <c s="36" t="s">
        <v>166</v>
      </c>
      <c>
        <f>(M703*21)/100</f>
      </c>
      <c t="s">
        <v>28</v>
      </c>
    </row>
    <row r="704" spans="1:5" ht="25.5">
      <c r="A704" s="35" t="s">
        <v>56</v>
      </c>
      <c r="E704" s="39" t="s">
        <v>1985</v>
      </c>
    </row>
    <row r="705" spans="1:5" ht="25.5">
      <c r="A705" s="35" t="s">
        <v>57</v>
      </c>
      <c r="E705" s="40" t="s">
        <v>1986</v>
      </c>
    </row>
    <row r="706" spans="1:5" ht="12.75">
      <c r="A706" t="s">
        <v>58</v>
      </c>
      <c r="E706" s="39" t="s">
        <v>5</v>
      </c>
    </row>
    <row r="707" spans="1:16" ht="25.5">
      <c r="A707" t="s">
        <v>50</v>
      </c>
      <c s="34" t="s">
        <v>1987</v>
      </c>
      <c s="34" t="s">
        <v>1988</v>
      </c>
      <c s="35" t="s">
        <v>5</v>
      </c>
      <c s="6" t="s">
        <v>1989</v>
      </c>
      <c s="36" t="s">
        <v>54</v>
      </c>
      <c s="37">
        <v>1</v>
      </c>
      <c s="36">
        <v>0</v>
      </c>
      <c s="36">
        <f>ROUND(G707*H707,6)</f>
      </c>
      <c r="L707" s="38">
        <v>0</v>
      </c>
      <c s="32">
        <f>ROUND(ROUND(L707,2)*ROUND(G707,3),2)</f>
      </c>
      <c s="36" t="s">
        <v>166</v>
      </c>
      <c>
        <f>(M707*21)/100</f>
      </c>
      <c t="s">
        <v>28</v>
      </c>
    </row>
    <row r="708" spans="1:5" ht="25.5">
      <c r="A708" s="35" t="s">
        <v>56</v>
      </c>
      <c r="E708" s="39" t="s">
        <v>1989</v>
      </c>
    </row>
    <row r="709" spans="1:5" ht="25.5">
      <c r="A709" s="35" t="s">
        <v>57</v>
      </c>
      <c r="E709" s="40" t="s">
        <v>1990</v>
      </c>
    </row>
    <row r="710" spans="1:5" ht="12.75">
      <c r="A710" t="s">
        <v>58</v>
      </c>
      <c r="E710" s="39" t="s">
        <v>5</v>
      </c>
    </row>
    <row r="711" spans="1:16" ht="25.5">
      <c r="A711" t="s">
        <v>50</v>
      </c>
      <c s="34" t="s">
        <v>1991</v>
      </c>
      <c s="34" t="s">
        <v>1992</v>
      </c>
      <c s="35" t="s">
        <v>5</v>
      </c>
      <c s="6" t="s">
        <v>1993</v>
      </c>
      <c s="36" t="s">
        <v>54</v>
      </c>
      <c s="37">
        <v>1</v>
      </c>
      <c s="36">
        <v>0</v>
      </c>
      <c s="36">
        <f>ROUND(G711*H711,6)</f>
      </c>
      <c r="L711" s="38">
        <v>0</v>
      </c>
      <c s="32">
        <f>ROUND(ROUND(L711,2)*ROUND(G711,3),2)</f>
      </c>
      <c s="36" t="s">
        <v>166</v>
      </c>
      <c>
        <f>(M711*21)/100</f>
      </c>
      <c t="s">
        <v>28</v>
      </c>
    </row>
    <row r="712" spans="1:5" ht="25.5">
      <c r="A712" s="35" t="s">
        <v>56</v>
      </c>
      <c r="E712" s="39" t="s">
        <v>1993</v>
      </c>
    </row>
    <row r="713" spans="1:5" ht="25.5">
      <c r="A713" s="35" t="s">
        <v>57</v>
      </c>
      <c r="E713" s="40" t="s">
        <v>1994</v>
      </c>
    </row>
    <row r="714" spans="1:5" ht="12.75">
      <c r="A714" t="s">
        <v>58</v>
      </c>
      <c r="E714" s="39" t="s">
        <v>5</v>
      </c>
    </row>
    <row r="715" spans="1:16" ht="25.5">
      <c r="A715" t="s">
        <v>50</v>
      </c>
      <c s="34" t="s">
        <v>1995</v>
      </c>
      <c s="34" t="s">
        <v>1996</v>
      </c>
      <c s="35" t="s">
        <v>5</v>
      </c>
      <c s="6" t="s">
        <v>1997</v>
      </c>
      <c s="36" t="s">
        <v>54</v>
      </c>
      <c s="37">
        <v>2</v>
      </c>
      <c s="36">
        <v>0</v>
      </c>
      <c s="36">
        <f>ROUND(G715*H715,6)</f>
      </c>
      <c r="L715" s="38">
        <v>0</v>
      </c>
      <c s="32">
        <f>ROUND(ROUND(L715,2)*ROUND(G715,3),2)</f>
      </c>
      <c s="36" t="s">
        <v>166</v>
      </c>
      <c>
        <f>(M715*21)/100</f>
      </c>
      <c t="s">
        <v>28</v>
      </c>
    </row>
    <row r="716" spans="1:5" ht="25.5">
      <c r="A716" s="35" t="s">
        <v>56</v>
      </c>
      <c r="E716" s="39" t="s">
        <v>1997</v>
      </c>
    </row>
    <row r="717" spans="1:5" ht="25.5">
      <c r="A717" s="35" t="s">
        <v>57</v>
      </c>
      <c r="E717" s="40" t="s">
        <v>1998</v>
      </c>
    </row>
    <row r="718" spans="1:5" ht="12.75">
      <c r="A718" t="s">
        <v>58</v>
      </c>
      <c r="E718" s="39" t="s">
        <v>5</v>
      </c>
    </row>
    <row r="719" spans="1:16" ht="25.5">
      <c r="A719" t="s">
        <v>50</v>
      </c>
      <c s="34" t="s">
        <v>1999</v>
      </c>
      <c s="34" t="s">
        <v>2000</v>
      </c>
      <c s="35" t="s">
        <v>5</v>
      </c>
      <c s="6" t="s">
        <v>2001</v>
      </c>
      <c s="36" t="s">
        <v>54</v>
      </c>
      <c s="37">
        <v>1</v>
      </c>
      <c s="36">
        <v>0</v>
      </c>
      <c s="36">
        <f>ROUND(G719*H719,6)</f>
      </c>
      <c r="L719" s="38">
        <v>0</v>
      </c>
      <c s="32">
        <f>ROUND(ROUND(L719,2)*ROUND(G719,3),2)</f>
      </c>
      <c s="36" t="s">
        <v>166</v>
      </c>
      <c>
        <f>(M719*21)/100</f>
      </c>
      <c t="s">
        <v>28</v>
      </c>
    </row>
    <row r="720" spans="1:5" ht="25.5">
      <c r="A720" s="35" t="s">
        <v>56</v>
      </c>
      <c r="E720" s="39" t="s">
        <v>2001</v>
      </c>
    </row>
    <row r="721" spans="1:5" ht="25.5">
      <c r="A721" s="35" t="s">
        <v>57</v>
      </c>
      <c r="E721" s="40" t="s">
        <v>2002</v>
      </c>
    </row>
    <row r="722" spans="1:5" ht="12.75">
      <c r="A722" t="s">
        <v>58</v>
      </c>
      <c r="E722" s="39" t="s">
        <v>5</v>
      </c>
    </row>
    <row r="723" spans="1:16" ht="25.5">
      <c r="A723" t="s">
        <v>50</v>
      </c>
      <c s="34" t="s">
        <v>2003</v>
      </c>
      <c s="34" t="s">
        <v>2004</v>
      </c>
      <c s="35" t="s">
        <v>5</v>
      </c>
      <c s="6" t="s">
        <v>2005</v>
      </c>
      <c s="36" t="s">
        <v>54</v>
      </c>
      <c s="37">
        <v>1</v>
      </c>
      <c s="36">
        <v>0</v>
      </c>
      <c s="36">
        <f>ROUND(G723*H723,6)</f>
      </c>
      <c r="L723" s="38">
        <v>0</v>
      </c>
      <c s="32">
        <f>ROUND(ROUND(L723,2)*ROUND(G723,3),2)</f>
      </c>
      <c s="36" t="s">
        <v>166</v>
      </c>
      <c>
        <f>(M723*21)/100</f>
      </c>
      <c t="s">
        <v>28</v>
      </c>
    </row>
    <row r="724" spans="1:5" ht="25.5">
      <c r="A724" s="35" t="s">
        <v>56</v>
      </c>
      <c r="E724" s="39" t="s">
        <v>2005</v>
      </c>
    </row>
    <row r="725" spans="1:5" ht="25.5">
      <c r="A725" s="35" t="s">
        <v>57</v>
      </c>
      <c r="E725" s="40" t="s">
        <v>2006</v>
      </c>
    </row>
    <row r="726" spans="1:5" ht="12.75">
      <c r="A726" t="s">
        <v>58</v>
      </c>
      <c r="E726" s="39" t="s">
        <v>5</v>
      </c>
    </row>
    <row r="727" spans="1:16" ht="25.5">
      <c r="A727" t="s">
        <v>50</v>
      </c>
      <c s="34" t="s">
        <v>2007</v>
      </c>
      <c s="34" t="s">
        <v>2008</v>
      </c>
      <c s="35" t="s">
        <v>5</v>
      </c>
      <c s="6" t="s">
        <v>2009</v>
      </c>
      <c s="36" t="s">
        <v>54</v>
      </c>
      <c s="37">
        <v>1</v>
      </c>
      <c s="36">
        <v>0</v>
      </c>
      <c s="36">
        <f>ROUND(G727*H727,6)</f>
      </c>
      <c r="L727" s="38">
        <v>0</v>
      </c>
      <c s="32">
        <f>ROUND(ROUND(L727,2)*ROUND(G727,3),2)</f>
      </c>
      <c s="36" t="s">
        <v>166</v>
      </c>
      <c>
        <f>(M727*21)/100</f>
      </c>
      <c t="s">
        <v>28</v>
      </c>
    </row>
    <row r="728" spans="1:5" ht="25.5">
      <c r="A728" s="35" t="s">
        <v>56</v>
      </c>
      <c r="E728" s="39" t="s">
        <v>2009</v>
      </c>
    </row>
    <row r="729" spans="1:5" ht="25.5">
      <c r="A729" s="35" t="s">
        <v>57</v>
      </c>
      <c r="E729" s="40" t="s">
        <v>2010</v>
      </c>
    </row>
    <row r="730" spans="1:5" ht="12.75">
      <c r="A730" t="s">
        <v>58</v>
      </c>
      <c r="E730" s="39" t="s">
        <v>5</v>
      </c>
    </row>
    <row r="731" spans="1:16" ht="25.5">
      <c r="A731" t="s">
        <v>50</v>
      </c>
      <c s="34" t="s">
        <v>2011</v>
      </c>
      <c s="34" t="s">
        <v>2012</v>
      </c>
      <c s="35" t="s">
        <v>5</v>
      </c>
      <c s="6" t="s">
        <v>2013</v>
      </c>
      <c s="36" t="s">
        <v>54</v>
      </c>
      <c s="37">
        <v>1</v>
      </c>
      <c s="36">
        <v>0</v>
      </c>
      <c s="36">
        <f>ROUND(G731*H731,6)</f>
      </c>
      <c r="L731" s="38">
        <v>0</v>
      </c>
      <c s="32">
        <f>ROUND(ROUND(L731,2)*ROUND(G731,3),2)</f>
      </c>
      <c s="36" t="s">
        <v>166</v>
      </c>
      <c>
        <f>(M731*21)/100</f>
      </c>
      <c t="s">
        <v>28</v>
      </c>
    </row>
    <row r="732" spans="1:5" ht="25.5">
      <c r="A732" s="35" t="s">
        <v>56</v>
      </c>
      <c r="E732" s="39" t="s">
        <v>2013</v>
      </c>
    </row>
    <row r="733" spans="1:5" ht="25.5">
      <c r="A733" s="35" t="s">
        <v>57</v>
      </c>
      <c r="E733" s="40" t="s">
        <v>2014</v>
      </c>
    </row>
    <row r="734" spans="1:5" ht="12.75">
      <c r="A734" t="s">
        <v>58</v>
      </c>
      <c r="E734" s="39" t="s">
        <v>5</v>
      </c>
    </row>
    <row r="735" spans="1:16" ht="25.5">
      <c r="A735" t="s">
        <v>50</v>
      </c>
      <c s="34" t="s">
        <v>2015</v>
      </c>
      <c s="34" t="s">
        <v>2016</v>
      </c>
      <c s="35" t="s">
        <v>5</v>
      </c>
      <c s="6" t="s">
        <v>2017</v>
      </c>
      <c s="36" t="s">
        <v>54</v>
      </c>
      <c s="37">
        <v>1</v>
      </c>
      <c s="36">
        <v>0</v>
      </c>
      <c s="36">
        <f>ROUND(G735*H735,6)</f>
      </c>
      <c r="L735" s="38">
        <v>0</v>
      </c>
      <c s="32">
        <f>ROUND(ROUND(L735,2)*ROUND(G735,3),2)</f>
      </c>
      <c s="36" t="s">
        <v>166</v>
      </c>
      <c>
        <f>(M735*21)/100</f>
      </c>
      <c t="s">
        <v>28</v>
      </c>
    </row>
    <row r="736" spans="1:5" ht="25.5">
      <c r="A736" s="35" t="s">
        <v>56</v>
      </c>
      <c r="E736" s="39" t="s">
        <v>2017</v>
      </c>
    </row>
    <row r="737" spans="1:5" ht="25.5">
      <c r="A737" s="35" t="s">
        <v>57</v>
      </c>
      <c r="E737" s="40" t="s">
        <v>2018</v>
      </c>
    </row>
    <row r="738" spans="1:5" ht="12.75">
      <c r="A738" t="s">
        <v>58</v>
      </c>
      <c r="E738" s="39" t="s">
        <v>5</v>
      </c>
    </row>
    <row r="739" spans="1:16" ht="25.5">
      <c r="A739" t="s">
        <v>50</v>
      </c>
      <c s="34" t="s">
        <v>2019</v>
      </c>
      <c s="34" t="s">
        <v>2020</v>
      </c>
      <c s="35" t="s">
        <v>5</v>
      </c>
      <c s="6" t="s">
        <v>2021</v>
      </c>
      <c s="36" t="s">
        <v>54</v>
      </c>
      <c s="37">
        <v>1</v>
      </c>
      <c s="36">
        <v>0</v>
      </c>
      <c s="36">
        <f>ROUND(G739*H739,6)</f>
      </c>
      <c r="L739" s="38">
        <v>0</v>
      </c>
      <c s="32">
        <f>ROUND(ROUND(L739,2)*ROUND(G739,3),2)</f>
      </c>
      <c s="36" t="s">
        <v>166</v>
      </c>
      <c>
        <f>(M739*21)/100</f>
      </c>
      <c t="s">
        <v>28</v>
      </c>
    </row>
    <row r="740" spans="1:5" ht="25.5">
      <c r="A740" s="35" t="s">
        <v>56</v>
      </c>
      <c r="E740" s="39" t="s">
        <v>2021</v>
      </c>
    </row>
    <row r="741" spans="1:5" ht="25.5">
      <c r="A741" s="35" t="s">
        <v>57</v>
      </c>
      <c r="E741" s="40" t="s">
        <v>2022</v>
      </c>
    </row>
    <row r="742" spans="1:5" ht="12.75">
      <c r="A742" t="s">
        <v>58</v>
      </c>
      <c r="E742" s="39" t="s">
        <v>5</v>
      </c>
    </row>
    <row r="743" spans="1:16" ht="25.5">
      <c r="A743" t="s">
        <v>50</v>
      </c>
      <c s="34" t="s">
        <v>2023</v>
      </c>
      <c s="34" t="s">
        <v>2024</v>
      </c>
      <c s="35" t="s">
        <v>5</v>
      </c>
      <c s="6" t="s">
        <v>2025</v>
      </c>
      <c s="36" t="s">
        <v>54</v>
      </c>
      <c s="37">
        <v>1</v>
      </c>
      <c s="36">
        <v>0</v>
      </c>
      <c s="36">
        <f>ROUND(G743*H743,6)</f>
      </c>
      <c r="L743" s="38">
        <v>0</v>
      </c>
      <c s="32">
        <f>ROUND(ROUND(L743,2)*ROUND(G743,3),2)</f>
      </c>
      <c s="36" t="s">
        <v>166</v>
      </c>
      <c>
        <f>(M743*21)/100</f>
      </c>
      <c t="s">
        <v>28</v>
      </c>
    </row>
    <row r="744" spans="1:5" ht="25.5">
      <c r="A744" s="35" t="s">
        <v>56</v>
      </c>
      <c r="E744" s="39" t="s">
        <v>2025</v>
      </c>
    </row>
    <row r="745" spans="1:5" ht="25.5">
      <c r="A745" s="35" t="s">
        <v>57</v>
      </c>
      <c r="E745" s="40" t="s">
        <v>2026</v>
      </c>
    </row>
    <row r="746" spans="1:5" ht="12.75">
      <c r="A746" t="s">
        <v>58</v>
      </c>
      <c r="E746" s="39" t="s">
        <v>5</v>
      </c>
    </row>
    <row r="747" spans="1:16" ht="25.5">
      <c r="A747" t="s">
        <v>50</v>
      </c>
      <c s="34" t="s">
        <v>2027</v>
      </c>
      <c s="34" t="s">
        <v>2028</v>
      </c>
      <c s="35" t="s">
        <v>5</v>
      </c>
      <c s="6" t="s">
        <v>2029</v>
      </c>
      <c s="36" t="s">
        <v>54</v>
      </c>
      <c s="37">
        <v>2</v>
      </c>
      <c s="36">
        <v>0</v>
      </c>
      <c s="36">
        <f>ROUND(G747*H747,6)</f>
      </c>
      <c r="L747" s="38">
        <v>0</v>
      </c>
      <c s="32">
        <f>ROUND(ROUND(L747,2)*ROUND(G747,3),2)</f>
      </c>
      <c s="36" t="s">
        <v>166</v>
      </c>
      <c>
        <f>(M747*21)/100</f>
      </c>
      <c t="s">
        <v>28</v>
      </c>
    </row>
    <row r="748" spans="1:5" ht="25.5">
      <c r="A748" s="35" t="s">
        <v>56</v>
      </c>
      <c r="E748" s="39" t="s">
        <v>2029</v>
      </c>
    </row>
    <row r="749" spans="1:5" ht="25.5">
      <c r="A749" s="35" t="s">
        <v>57</v>
      </c>
      <c r="E749" s="40" t="s">
        <v>2030</v>
      </c>
    </row>
    <row r="750" spans="1:5" ht="12.75">
      <c r="A750" t="s">
        <v>58</v>
      </c>
      <c r="E750" s="39" t="s">
        <v>5</v>
      </c>
    </row>
    <row r="751" spans="1:16" ht="25.5">
      <c r="A751" t="s">
        <v>50</v>
      </c>
      <c s="34" t="s">
        <v>2031</v>
      </c>
      <c s="34" t="s">
        <v>2032</v>
      </c>
      <c s="35" t="s">
        <v>5</v>
      </c>
      <c s="6" t="s">
        <v>2033</v>
      </c>
      <c s="36" t="s">
        <v>54</v>
      </c>
      <c s="37">
        <v>3</v>
      </c>
      <c s="36">
        <v>0</v>
      </c>
      <c s="36">
        <f>ROUND(G751*H751,6)</f>
      </c>
      <c r="L751" s="38">
        <v>0</v>
      </c>
      <c s="32">
        <f>ROUND(ROUND(L751,2)*ROUND(G751,3),2)</f>
      </c>
      <c s="36" t="s">
        <v>166</v>
      </c>
      <c>
        <f>(M751*21)/100</f>
      </c>
      <c t="s">
        <v>28</v>
      </c>
    </row>
    <row r="752" spans="1:5" ht="25.5">
      <c r="A752" s="35" t="s">
        <v>56</v>
      </c>
      <c r="E752" s="39" t="s">
        <v>2033</v>
      </c>
    </row>
    <row r="753" spans="1:5" ht="38.25">
      <c r="A753" s="35" t="s">
        <v>57</v>
      </c>
      <c r="E753" s="40" t="s">
        <v>2034</v>
      </c>
    </row>
    <row r="754" spans="1:5" ht="12.75">
      <c r="A754" t="s">
        <v>58</v>
      </c>
      <c r="E754" s="39" t="s">
        <v>5</v>
      </c>
    </row>
    <row r="755" spans="1:16" ht="25.5">
      <c r="A755" t="s">
        <v>50</v>
      </c>
      <c s="34" t="s">
        <v>2035</v>
      </c>
      <c s="34" t="s">
        <v>2036</v>
      </c>
      <c s="35" t="s">
        <v>5</v>
      </c>
      <c s="6" t="s">
        <v>2037</v>
      </c>
      <c s="36" t="s">
        <v>54</v>
      </c>
      <c s="37">
        <v>8</v>
      </c>
      <c s="36">
        <v>0</v>
      </c>
      <c s="36">
        <f>ROUND(G755*H755,6)</f>
      </c>
      <c r="L755" s="38">
        <v>0</v>
      </c>
      <c s="32">
        <f>ROUND(ROUND(L755,2)*ROUND(G755,3),2)</f>
      </c>
      <c s="36" t="s">
        <v>166</v>
      </c>
      <c>
        <f>(M755*21)/100</f>
      </c>
      <c t="s">
        <v>28</v>
      </c>
    </row>
    <row r="756" spans="1:5" ht="25.5">
      <c r="A756" s="35" t="s">
        <v>56</v>
      </c>
      <c r="E756" s="39" t="s">
        <v>2037</v>
      </c>
    </row>
    <row r="757" spans="1:5" ht="25.5">
      <c r="A757" s="35" t="s">
        <v>57</v>
      </c>
      <c r="E757" s="40" t="s">
        <v>2038</v>
      </c>
    </row>
    <row r="758" spans="1:5" ht="12.75">
      <c r="A758" t="s">
        <v>58</v>
      </c>
      <c r="E758" s="39" t="s">
        <v>5</v>
      </c>
    </row>
    <row r="759" spans="1:16" ht="25.5">
      <c r="A759" t="s">
        <v>50</v>
      </c>
      <c s="34" t="s">
        <v>2039</v>
      </c>
      <c s="34" t="s">
        <v>2040</v>
      </c>
      <c s="35" t="s">
        <v>5</v>
      </c>
      <c s="6" t="s">
        <v>2041</v>
      </c>
      <c s="36" t="s">
        <v>54</v>
      </c>
      <c s="37">
        <v>2</v>
      </c>
      <c s="36">
        <v>0</v>
      </c>
      <c s="36">
        <f>ROUND(G759*H759,6)</f>
      </c>
      <c r="L759" s="38">
        <v>0</v>
      </c>
      <c s="32">
        <f>ROUND(ROUND(L759,2)*ROUND(G759,3),2)</f>
      </c>
      <c s="36" t="s">
        <v>166</v>
      </c>
      <c>
        <f>(M759*21)/100</f>
      </c>
      <c t="s">
        <v>28</v>
      </c>
    </row>
    <row r="760" spans="1:5" ht="25.5">
      <c r="A760" s="35" t="s">
        <v>56</v>
      </c>
      <c r="E760" s="39" t="s">
        <v>2041</v>
      </c>
    </row>
    <row r="761" spans="1:5" ht="25.5">
      <c r="A761" s="35" t="s">
        <v>57</v>
      </c>
      <c r="E761" s="40" t="s">
        <v>2042</v>
      </c>
    </row>
    <row r="762" spans="1:5" ht="12.75">
      <c r="A762" t="s">
        <v>58</v>
      </c>
      <c r="E762" s="39" t="s">
        <v>5</v>
      </c>
    </row>
    <row r="763" spans="1:16" ht="25.5">
      <c r="A763" t="s">
        <v>50</v>
      </c>
      <c s="34" t="s">
        <v>2043</v>
      </c>
      <c s="34" t="s">
        <v>2044</v>
      </c>
      <c s="35" t="s">
        <v>5</v>
      </c>
      <c s="6" t="s">
        <v>2045</v>
      </c>
      <c s="36" t="s">
        <v>54</v>
      </c>
      <c s="37">
        <v>3</v>
      </c>
      <c s="36">
        <v>0</v>
      </c>
      <c s="36">
        <f>ROUND(G763*H763,6)</f>
      </c>
      <c r="L763" s="38">
        <v>0</v>
      </c>
      <c s="32">
        <f>ROUND(ROUND(L763,2)*ROUND(G763,3),2)</f>
      </c>
      <c s="36" t="s">
        <v>166</v>
      </c>
      <c>
        <f>(M763*21)/100</f>
      </c>
      <c t="s">
        <v>28</v>
      </c>
    </row>
    <row r="764" spans="1:5" ht="25.5">
      <c r="A764" s="35" t="s">
        <v>56</v>
      </c>
      <c r="E764" s="39" t="s">
        <v>2045</v>
      </c>
    </row>
    <row r="765" spans="1:5" ht="51">
      <c r="A765" s="35" t="s">
        <v>57</v>
      </c>
      <c r="E765" s="40" t="s">
        <v>2046</v>
      </c>
    </row>
    <row r="766" spans="1:5" ht="12.75">
      <c r="A766" t="s">
        <v>58</v>
      </c>
      <c r="E766" s="39" t="s">
        <v>5</v>
      </c>
    </row>
    <row r="767" spans="1:16" ht="25.5">
      <c r="A767" t="s">
        <v>50</v>
      </c>
      <c s="34" t="s">
        <v>2047</v>
      </c>
      <c s="34" t="s">
        <v>2048</v>
      </c>
      <c s="35" t="s">
        <v>5</v>
      </c>
      <c s="6" t="s">
        <v>2049</v>
      </c>
      <c s="36" t="s">
        <v>54</v>
      </c>
      <c s="37">
        <v>1</v>
      </c>
      <c s="36">
        <v>0</v>
      </c>
      <c s="36">
        <f>ROUND(G767*H767,6)</f>
      </c>
      <c r="L767" s="38">
        <v>0</v>
      </c>
      <c s="32">
        <f>ROUND(ROUND(L767,2)*ROUND(G767,3),2)</f>
      </c>
      <c s="36" t="s">
        <v>166</v>
      </c>
      <c>
        <f>(M767*21)/100</f>
      </c>
      <c t="s">
        <v>28</v>
      </c>
    </row>
    <row r="768" spans="1:5" ht="25.5">
      <c r="A768" s="35" t="s">
        <v>56</v>
      </c>
      <c r="E768" s="39" t="s">
        <v>2049</v>
      </c>
    </row>
    <row r="769" spans="1:5" ht="25.5">
      <c r="A769" s="35" t="s">
        <v>57</v>
      </c>
      <c r="E769" s="40" t="s">
        <v>2050</v>
      </c>
    </row>
    <row r="770" spans="1:5" ht="12.75">
      <c r="A770" t="s">
        <v>58</v>
      </c>
      <c r="E770" s="39" t="s">
        <v>5</v>
      </c>
    </row>
    <row r="771" spans="1:16" ht="25.5">
      <c r="A771" t="s">
        <v>50</v>
      </c>
      <c s="34" t="s">
        <v>2051</v>
      </c>
      <c s="34" t="s">
        <v>2052</v>
      </c>
      <c s="35" t="s">
        <v>5</v>
      </c>
      <c s="6" t="s">
        <v>2049</v>
      </c>
      <c s="36" t="s">
        <v>54</v>
      </c>
      <c s="37">
        <v>4</v>
      </c>
      <c s="36">
        <v>0</v>
      </c>
      <c s="36">
        <f>ROUND(G771*H771,6)</f>
      </c>
      <c r="L771" s="38">
        <v>0</v>
      </c>
      <c s="32">
        <f>ROUND(ROUND(L771,2)*ROUND(G771,3),2)</f>
      </c>
      <c s="36" t="s">
        <v>166</v>
      </c>
      <c>
        <f>(M771*21)/100</f>
      </c>
      <c t="s">
        <v>28</v>
      </c>
    </row>
    <row r="772" spans="1:5" ht="25.5">
      <c r="A772" s="35" t="s">
        <v>56</v>
      </c>
      <c r="E772" s="39" t="s">
        <v>2049</v>
      </c>
    </row>
    <row r="773" spans="1:5" ht="25.5">
      <c r="A773" s="35" t="s">
        <v>57</v>
      </c>
      <c r="E773" s="40" t="s">
        <v>2053</v>
      </c>
    </row>
    <row r="774" spans="1:5" ht="12.75">
      <c r="A774" t="s">
        <v>58</v>
      </c>
      <c r="E774" s="39" t="s">
        <v>5</v>
      </c>
    </row>
    <row r="775" spans="1:16" ht="25.5">
      <c r="A775" t="s">
        <v>50</v>
      </c>
      <c s="34" t="s">
        <v>2054</v>
      </c>
      <c s="34" t="s">
        <v>2055</v>
      </c>
      <c s="35" t="s">
        <v>5</v>
      </c>
      <c s="6" t="s">
        <v>2056</v>
      </c>
      <c s="36" t="s">
        <v>54</v>
      </c>
      <c s="37">
        <v>1</v>
      </c>
      <c s="36">
        <v>0</v>
      </c>
      <c s="36">
        <f>ROUND(G775*H775,6)</f>
      </c>
      <c r="L775" s="38">
        <v>0</v>
      </c>
      <c s="32">
        <f>ROUND(ROUND(L775,2)*ROUND(G775,3),2)</f>
      </c>
      <c s="36" t="s">
        <v>166</v>
      </c>
      <c>
        <f>(M775*21)/100</f>
      </c>
      <c t="s">
        <v>28</v>
      </c>
    </row>
    <row r="776" spans="1:5" ht="25.5">
      <c r="A776" s="35" t="s">
        <v>56</v>
      </c>
      <c r="E776" s="39" t="s">
        <v>2056</v>
      </c>
    </row>
    <row r="777" spans="1:5" ht="25.5">
      <c r="A777" s="35" t="s">
        <v>57</v>
      </c>
      <c r="E777" s="40" t="s">
        <v>2057</v>
      </c>
    </row>
    <row r="778" spans="1:5" ht="12.75">
      <c r="A778" t="s">
        <v>58</v>
      </c>
      <c r="E778" s="39" t="s">
        <v>5</v>
      </c>
    </row>
    <row r="779" spans="1:16" ht="25.5">
      <c r="A779" t="s">
        <v>50</v>
      </c>
      <c s="34" t="s">
        <v>2058</v>
      </c>
      <c s="34" t="s">
        <v>2059</v>
      </c>
      <c s="35" t="s">
        <v>5</v>
      </c>
      <c s="6" t="s">
        <v>2056</v>
      </c>
      <c s="36" t="s">
        <v>54</v>
      </c>
      <c s="37">
        <v>1</v>
      </c>
      <c s="36">
        <v>0</v>
      </c>
      <c s="36">
        <f>ROUND(G779*H779,6)</f>
      </c>
      <c r="L779" s="38">
        <v>0</v>
      </c>
      <c s="32">
        <f>ROUND(ROUND(L779,2)*ROUND(G779,3),2)</f>
      </c>
      <c s="36" t="s">
        <v>166</v>
      </c>
      <c>
        <f>(M779*21)/100</f>
      </c>
      <c t="s">
        <v>28</v>
      </c>
    </row>
    <row r="780" spans="1:5" ht="25.5">
      <c r="A780" s="35" t="s">
        <v>56</v>
      </c>
      <c r="E780" s="39" t="s">
        <v>2056</v>
      </c>
    </row>
    <row r="781" spans="1:5" ht="25.5">
      <c r="A781" s="35" t="s">
        <v>57</v>
      </c>
      <c r="E781" s="40" t="s">
        <v>2060</v>
      </c>
    </row>
    <row r="782" spans="1:5" ht="12.75">
      <c r="A782" t="s">
        <v>58</v>
      </c>
      <c r="E782" s="39" t="s">
        <v>5</v>
      </c>
    </row>
    <row r="783" spans="1:16" ht="25.5">
      <c r="A783" t="s">
        <v>50</v>
      </c>
      <c s="34" t="s">
        <v>2061</v>
      </c>
      <c s="34" t="s">
        <v>2062</v>
      </c>
      <c s="35" t="s">
        <v>5</v>
      </c>
      <c s="6" t="s">
        <v>2063</v>
      </c>
      <c s="36" t="s">
        <v>54</v>
      </c>
      <c s="37">
        <v>1</v>
      </c>
      <c s="36">
        <v>0</v>
      </c>
      <c s="36">
        <f>ROUND(G783*H783,6)</f>
      </c>
      <c r="L783" s="38">
        <v>0</v>
      </c>
      <c s="32">
        <f>ROUND(ROUND(L783,2)*ROUND(G783,3),2)</f>
      </c>
      <c s="36" t="s">
        <v>166</v>
      </c>
      <c>
        <f>(M783*21)/100</f>
      </c>
      <c t="s">
        <v>28</v>
      </c>
    </row>
    <row r="784" spans="1:5" ht="25.5">
      <c r="A784" s="35" t="s">
        <v>56</v>
      </c>
      <c r="E784" s="39" t="s">
        <v>2063</v>
      </c>
    </row>
    <row r="785" spans="1:5" ht="25.5">
      <c r="A785" s="35" t="s">
        <v>57</v>
      </c>
      <c r="E785" s="40" t="s">
        <v>2064</v>
      </c>
    </row>
    <row r="786" spans="1:5" ht="12.75">
      <c r="A786" t="s">
        <v>58</v>
      </c>
      <c r="E786" s="39" t="s">
        <v>5</v>
      </c>
    </row>
    <row r="787" spans="1:16" ht="25.5">
      <c r="A787" t="s">
        <v>50</v>
      </c>
      <c s="34" t="s">
        <v>2065</v>
      </c>
      <c s="34" t="s">
        <v>2066</v>
      </c>
      <c s="35" t="s">
        <v>5</v>
      </c>
      <c s="6" t="s">
        <v>2063</v>
      </c>
      <c s="36" t="s">
        <v>54</v>
      </c>
      <c s="37">
        <v>1</v>
      </c>
      <c s="36">
        <v>0</v>
      </c>
      <c s="36">
        <f>ROUND(G787*H787,6)</f>
      </c>
      <c r="L787" s="38">
        <v>0</v>
      </c>
      <c s="32">
        <f>ROUND(ROUND(L787,2)*ROUND(G787,3),2)</f>
      </c>
      <c s="36" t="s">
        <v>166</v>
      </c>
      <c>
        <f>(M787*21)/100</f>
      </c>
      <c t="s">
        <v>28</v>
      </c>
    </row>
    <row r="788" spans="1:5" ht="25.5">
      <c r="A788" s="35" t="s">
        <v>56</v>
      </c>
      <c r="E788" s="39" t="s">
        <v>2063</v>
      </c>
    </row>
    <row r="789" spans="1:5" ht="25.5">
      <c r="A789" s="35" t="s">
        <v>57</v>
      </c>
      <c r="E789" s="40" t="s">
        <v>2067</v>
      </c>
    </row>
    <row r="790" spans="1:5" ht="12.75">
      <c r="A790" t="s">
        <v>58</v>
      </c>
      <c r="E790" s="39" t="s">
        <v>5</v>
      </c>
    </row>
    <row r="791" spans="1:16" ht="25.5">
      <c r="A791" t="s">
        <v>50</v>
      </c>
      <c s="34" t="s">
        <v>2068</v>
      </c>
      <c s="34" t="s">
        <v>2069</v>
      </c>
      <c s="35" t="s">
        <v>5</v>
      </c>
      <c s="6" t="s">
        <v>2070</v>
      </c>
      <c s="36" t="s">
        <v>54</v>
      </c>
      <c s="37">
        <v>1</v>
      </c>
      <c s="36">
        <v>0</v>
      </c>
      <c s="36">
        <f>ROUND(G791*H791,6)</f>
      </c>
      <c r="L791" s="38">
        <v>0</v>
      </c>
      <c s="32">
        <f>ROUND(ROUND(L791,2)*ROUND(G791,3),2)</f>
      </c>
      <c s="36" t="s">
        <v>166</v>
      </c>
      <c>
        <f>(M791*21)/100</f>
      </c>
      <c t="s">
        <v>28</v>
      </c>
    </row>
    <row r="792" spans="1:5" ht="25.5">
      <c r="A792" s="35" t="s">
        <v>56</v>
      </c>
      <c r="E792" s="39" t="s">
        <v>2070</v>
      </c>
    </row>
    <row r="793" spans="1:5" ht="25.5">
      <c r="A793" s="35" t="s">
        <v>57</v>
      </c>
      <c r="E793" s="40" t="s">
        <v>2071</v>
      </c>
    </row>
    <row r="794" spans="1:5" ht="12.75">
      <c r="A794" t="s">
        <v>58</v>
      </c>
      <c r="E794" s="39" t="s">
        <v>5</v>
      </c>
    </row>
    <row r="795" spans="1:16" ht="25.5">
      <c r="A795" t="s">
        <v>50</v>
      </c>
      <c s="34" t="s">
        <v>2072</v>
      </c>
      <c s="34" t="s">
        <v>2073</v>
      </c>
      <c s="35" t="s">
        <v>5</v>
      </c>
      <c s="6" t="s">
        <v>2074</v>
      </c>
      <c s="36" t="s">
        <v>54</v>
      </c>
      <c s="37">
        <v>1</v>
      </c>
      <c s="36">
        <v>0</v>
      </c>
      <c s="36">
        <f>ROUND(G795*H795,6)</f>
      </c>
      <c r="L795" s="38">
        <v>0</v>
      </c>
      <c s="32">
        <f>ROUND(ROUND(L795,2)*ROUND(G795,3),2)</f>
      </c>
      <c s="36" t="s">
        <v>166</v>
      </c>
      <c>
        <f>(M795*21)/100</f>
      </c>
      <c t="s">
        <v>28</v>
      </c>
    </row>
    <row r="796" spans="1:5" ht="25.5">
      <c r="A796" s="35" t="s">
        <v>56</v>
      </c>
      <c r="E796" s="39" t="s">
        <v>2074</v>
      </c>
    </row>
    <row r="797" spans="1:5" ht="25.5">
      <c r="A797" s="35" t="s">
        <v>57</v>
      </c>
      <c r="E797" s="40" t="s">
        <v>2075</v>
      </c>
    </row>
    <row r="798" spans="1:5" ht="12.75">
      <c r="A798" t="s">
        <v>58</v>
      </c>
      <c r="E798" s="39" t="s">
        <v>5</v>
      </c>
    </row>
    <row r="799" spans="1:16" ht="25.5">
      <c r="A799" t="s">
        <v>50</v>
      </c>
      <c s="34" t="s">
        <v>2076</v>
      </c>
      <c s="34" t="s">
        <v>2077</v>
      </c>
      <c s="35" t="s">
        <v>5</v>
      </c>
      <c s="6" t="s">
        <v>2078</v>
      </c>
      <c s="36" t="s">
        <v>54</v>
      </c>
      <c s="37">
        <v>1</v>
      </c>
      <c s="36">
        <v>0</v>
      </c>
      <c s="36">
        <f>ROUND(G799*H799,6)</f>
      </c>
      <c r="L799" s="38">
        <v>0</v>
      </c>
      <c s="32">
        <f>ROUND(ROUND(L799,2)*ROUND(G799,3),2)</f>
      </c>
      <c s="36" t="s">
        <v>166</v>
      </c>
      <c>
        <f>(M799*21)/100</f>
      </c>
      <c t="s">
        <v>28</v>
      </c>
    </row>
    <row r="800" spans="1:5" ht="25.5">
      <c r="A800" s="35" t="s">
        <v>56</v>
      </c>
      <c r="E800" s="39" t="s">
        <v>2078</v>
      </c>
    </row>
    <row r="801" spans="1:5" ht="25.5">
      <c r="A801" s="35" t="s">
        <v>57</v>
      </c>
      <c r="E801" s="40" t="s">
        <v>2079</v>
      </c>
    </row>
    <row r="802" spans="1:5" ht="12.75">
      <c r="A802" t="s">
        <v>58</v>
      </c>
      <c r="E802" s="39" t="s">
        <v>5</v>
      </c>
    </row>
    <row r="803" spans="1:16" ht="25.5">
      <c r="A803" t="s">
        <v>50</v>
      </c>
      <c s="34" t="s">
        <v>2080</v>
      </c>
      <c s="34" t="s">
        <v>2081</v>
      </c>
      <c s="35" t="s">
        <v>5</v>
      </c>
      <c s="6" t="s">
        <v>2082</v>
      </c>
      <c s="36" t="s">
        <v>54</v>
      </c>
      <c s="37">
        <v>3</v>
      </c>
      <c s="36">
        <v>0</v>
      </c>
      <c s="36">
        <f>ROUND(G803*H803,6)</f>
      </c>
      <c r="L803" s="38">
        <v>0</v>
      </c>
      <c s="32">
        <f>ROUND(ROUND(L803,2)*ROUND(G803,3),2)</f>
      </c>
      <c s="36" t="s">
        <v>166</v>
      </c>
      <c>
        <f>(M803*21)/100</f>
      </c>
      <c t="s">
        <v>28</v>
      </c>
    </row>
    <row r="804" spans="1:5" ht="25.5">
      <c r="A804" s="35" t="s">
        <v>56</v>
      </c>
      <c r="E804" s="39" t="s">
        <v>2082</v>
      </c>
    </row>
    <row r="805" spans="1:5" ht="25.5">
      <c r="A805" s="35" t="s">
        <v>57</v>
      </c>
      <c r="E805" s="40" t="s">
        <v>2083</v>
      </c>
    </row>
    <row r="806" spans="1:5" ht="12.75">
      <c r="A806" t="s">
        <v>58</v>
      </c>
      <c r="E806" s="39" t="s">
        <v>5</v>
      </c>
    </row>
    <row r="807" spans="1:16" ht="25.5">
      <c r="A807" t="s">
        <v>50</v>
      </c>
      <c s="34" t="s">
        <v>2084</v>
      </c>
      <c s="34" t="s">
        <v>2085</v>
      </c>
      <c s="35" t="s">
        <v>5</v>
      </c>
      <c s="6" t="s">
        <v>2070</v>
      </c>
      <c s="36" t="s">
        <v>54</v>
      </c>
      <c s="37">
        <v>1</v>
      </c>
      <c s="36">
        <v>0</v>
      </c>
      <c s="36">
        <f>ROUND(G807*H807,6)</f>
      </c>
      <c r="L807" s="38">
        <v>0</v>
      </c>
      <c s="32">
        <f>ROUND(ROUND(L807,2)*ROUND(G807,3),2)</f>
      </c>
      <c s="36" t="s">
        <v>166</v>
      </c>
      <c>
        <f>(M807*21)/100</f>
      </c>
      <c t="s">
        <v>28</v>
      </c>
    </row>
    <row r="808" spans="1:5" ht="25.5">
      <c r="A808" s="35" t="s">
        <v>56</v>
      </c>
      <c r="E808" s="39" t="s">
        <v>2070</v>
      </c>
    </row>
    <row r="809" spans="1:5" ht="25.5">
      <c r="A809" s="35" t="s">
        <v>57</v>
      </c>
      <c r="E809" s="40" t="s">
        <v>2086</v>
      </c>
    </row>
    <row r="810" spans="1:5" ht="12.75">
      <c r="A810" t="s">
        <v>58</v>
      </c>
      <c r="E810" s="39" t="s">
        <v>5</v>
      </c>
    </row>
    <row r="811" spans="1:16" ht="25.5">
      <c r="A811" t="s">
        <v>50</v>
      </c>
      <c s="34" t="s">
        <v>2087</v>
      </c>
      <c s="34" t="s">
        <v>2088</v>
      </c>
      <c s="35" t="s">
        <v>5</v>
      </c>
      <c s="6" t="s">
        <v>2089</v>
      </c>
      <c s="36" t="s">
        <v>54</v>
      </c>
      <c s="37">
        <v>1</v>
      </c>
      <c s="36">
        <v>0</v>
      </c>
      <c s="36">
        <f>ROUND(G811*H811,6)</f>
      </c>
      <c r="L811" s="38">
        <v>0</v>
      </c>
      <c s="32">
        <f>ROUND(ROUND(L811,2)*ROUND(G811,3),2)</f>
      </c>
      <c s="36" t="s">
        <v>166</v>
      </c>
      <c>
        <f>(M811*21)/100</f>
      </c>
      <c t="s">
        <v>28</v>
      </c>
    </row>
    <row r="812" spans="1:5" ht="25.5">
      <c r="A812" s="35" t="s">
        <v>56</v>
      </c>
      <c r="E812" s="39" t="s">
        <v>2089</v>
      </c>
    </row>
    <row r="813" spans="1:5" ht="25.5">
      <c r="A813" s="35" t="s">
        <v>57</v>
      </c>
      <c r="E813" s="40" t="s">
        <v>2090</v>
      </c>
    </row>
    <row r="814" spans="1:5" ht="12.75">
      <c r="A814" t="s">
        <v>58</v>
      </c>
      <c r="E814" s="39" t="s">
        <v>5</v>
      </c>
    </row>
    <row r="815" spans="1:16" ht="25.5">
      <c r="A815" t="s">
        <v>50</v>
      </c>
      <c s="34" t="s">
        <v>2091</v>
      </c>
      <c s="34" t="s">
        <v>2092</v>
      </c>
      <c s="35" t="s">
        <v>5</v>
      </c>
      <c s="6" t="s">
        <v>2093</v>
      </c>
      <c s="36" t="s">
        <v>54</v>
      </c>
      <c s="37">
        <v>1</v>
      </c>
      <c s="36">
        <v>0</v>
      </c>
      <c s="36">
        <f>ROUND(G815*H815,6)</f>
      </c>
      <c r="L815" s="38">
        <v>0</v>
      </c>
      <c s="32">
        <f>ROUND(ROUND(L815,2)*ROUND(G815,3),2)</f>
      </c>
      <c s="36" t="s">
        <v>166</v>
      </c>
      <c>
        <f>(M815*21)/100</f>
      </c>
      <c t="s">
        <v>28</v>
      </c>
    </row>
    <row r="816" spans="1:5" ht="25.5">
      <c r="A816" s="35" t="s">
        <v>56</v>
      </c>
      <c r="E816" s="39" t="s">
        <v>2093</v>
      </c>
    </row>
    <row r="817" spans="1:5" ht="25.5">
      <c r="A817" s="35" t="s">
        <v>57</v>
      </c>
      <c r="E817" s="40" t="s">
        <v>2094</v>
      </c>
    </row>
    <row r="818" spans="1:5" ht="12.75">
      <c r="A818" t="s">
        <v>58</v>
      </c>
      <c r="E818" s="39" t="s">
        <v>5</v>
      </c>
    </row>
    <row r="819" spans="1:16" ht="25.5">
      <c r="A819" t="s">
        <v>50</v>
      </c>
      <c s="34" t="s">
        <v>2095</v>
      </c>
      <c s="34" t="s">
        <v>2096</v>
      </c>
      <c s="35" t="s">
        <v>5</v>
      </c>
      <c s="6" t="s">
        <v>2097</v>
      </c>
      <c s="36" t="s">
        <v>54</v>
      </c>
      <c s="37">
        <v>1</v>
      </c>
      <c s="36">
        <v>0</v>
      </c>
      <c s="36">
        <f>ROUND(G819*H819,6)</f>
      </c>
      <c r="L819" s="38">
        <v>0</v>
      </c>
      <c s="32">
        <f>ROUND(ROUND(L819,2)*ROUND(G819,3),2)</f>
      </c>
      <c s="36" t="s">
        <v>166</v>
      </c>
      <c>
        <f>(M819*21)/100</f>
      </c>
      <c t="s">
        <v>28</v>
      </c>
    </row>
    <row r="820" spans="1:5" ht="25.5">
      <c r="A820" s="35" t="s">
        <v>56</v>
      </c>
      <c r="E820" s="39" t="s">
        <v>2097</v>
      </c>
    </row>
    <row r="821" spans="1:5" ht="25.5">
      <c r="A821" s="35" t="s">
        <v>57</v>
      </c>
      <c r="E821" s="40" t="s">
        <v>2098</v>
      </c>
    </row>
    <row r="822" spans="1:5" ht="12.75">
      <c r="A822" t="s">
        <v>58</v>
      </c>
      <c r="E822" s="39" t="s">
        <v>5</v>
      </c>
    </row>
    <row r="823" spans="1:16" ht="25.5">
      <c r="A823" t="s">
        <v>50</v>
      </c>
      <c s="34" t="s">
        <v>2099</v>
      </c>
      <c s="34" t="s">
        <v>2100</v>
      </c>
      <c s="35" t="s">
        <v>5</v>
      </c>
      <c s="6" t="s">
        <v>2101</v>
      </c>
      <c s="36" t="s">
        <v>54</v>
      </c>
      <c s="37">
        <v>1</v>
      </c>
      <c s="36">
        <v>0</v>
      </c>
      <c s="36">
        <f>ROUND(G823*H823,6)</f>
      </c>
      <c r="L823" s="38">
        <v>0</v>
      </c>
      <c s="32">
        <f>ROUND(ROUND(L823,2)*ROUND(G823,3),2)</f>
      </c>
      <c s="36" t="s">
        <v>166</v>
      </c>
      <c>
        <f>(M823*21)/100</f>
      </c>
      <c t="s">
        <v>28</v>
      </c>
    </row>
    <row r="824" spans="1:5" ht="25.5">
      <c r="A824" s="35" t="s">
        <v>56</v>
      </c>
      <c r="E824" s="39" t="s">
        <v>2101</v>
      </c>
    </row>
    <row r="825" spans="1:5" ht="25.5">
      <c r="A825" s="35" t="s">
        <v>57</v>
      </c>
      <c r="E825" s="40" t="s">
        <v>2102</v>
      </c>
    </row>
    <row r="826" spans="1:5" ht="12.75">
      <c r="A826" t="s">
        <v>58</v>
      </c>
      <c r="E826" s="39" t="s">
        <v>5</v>
      </c>
    </row>
    <row r="827" spans="1:16" ht="25.5">
      <c r="A827" t="s">
        <v>50</v>
      </c>
      <c s="34" t="s">
        <v>2103</v>
      </c>
      <c s="34" t="s">
        <v>2104</v>
      </c>
      <c s="35" t="s">
        <v>5</v>
      </c>
      <c s="6" t="s">
        <v>2105</v>
      </c>
      <c s="36" t="s">
        <v>54</v>
      </c>
      <c s="37">
        <v>14</v>
      </c>
      <c s="36">
        <v>0.03532</v>
      </c>
      <c s="36">
        <f>ROUND(G827*H827,6)</f>
      </c>
      <c r="L827" s="38">
        <v>0</v>
      </c>
      <c s="32">
        <f>ROUND(ROUND(L827,2)*ROUND(G827,3),2)</f>
      </c>
      <c s="36" t="s">
        <v>414</v>
      </c>
      <c>
        <f>(M827*21)/100</f>
      </c>
      <c t="s">
        <v>28</v>
      </c>
    </row>
    <row r="828" spans="1:5" ht="25.5">
      <c r="A828" s="35" t="s">
        <v>56</v>
      </c>
      <c r="E828" s="39" t="s">
        <v>2105</v>
      </c>
    </row>
    <row r="829" spans="1:5" ht="178.5">
      <c r="A829" s="35" t="s">
        <v>57</v>
      </c>
      <c r="E829" s="40" t="s">
        <v>2106</v>
      </c>
    </row>
    <row r="830" spans="1:5" ht="12.75">
      <c r="A830" t="s">
        <v>58</v>
      </c>
      <c r="E830" s="39" t="s">
        <v>5</v>
      </c>
    </row>
    <row r="831" spans="1:16" ht="25.5">
      <c r="A831" t="s">
        <v>50</v>
      </c>
      <c s="34" t="s">
        <v>2107</v>
      </c>
      <c s="34" t="s">
        <v>2108</v>
      </c>
      <c s="35" t="s">
        <v>5</v>
      </c>
      <c s="6" t="s">
        <v>2109</v>
      </c>
      <c s="36" t="s">
        <v>54</v>
      </c>
      <c s="37">
        <v>4</v>
      </c>
      <c s="36">
        <v>0</v>
      </c>
      <c s="36">
        <f>ROUND(G831*H831,6)</f>
      </c>
      <c r="L831" s="38">
        <v>0</v>
      </c>
      <c s="32">
        <f>ROUND(ROUND(L831,2)*ROUND(G831,3),2)</f>
      </c>
      <c s="36" t="s">
        <v>166</v>
      </c>
      <c>
        <f>(M831*21)/100</f>
      </c>
      <c t="s">
        <v>28</v>
      </c>
    </row>
    <row r="832" spans="1:5" ht="25.5">
      <c r="A832" s="35" t="s">
        <v>56</v>
      </c>
      <c r="E832" s="39" t="s">
        <v>2109</v>
      </c>
    </row>
    <row r="833" spans="1:5" ht="51">
      <c r="A833" s="35" t="s">
        <v>57</v>
      </c>
      <c r="E833" s="40" t="s">
        <v>2110</v>
      </c>
    </row>
    <row r="834" spans="1:5" ht="12.75">
      <c r="A834" t="s">
        <v>58</v>
      </c>
      <c r="E834" s="39" t="s">
        <v>5</v>
      </c>
    </row>
    <row r="835" spans="1:16" ht="25.5">
      <c r="A835" t="s">
        <v>50</v>
      </c>
      <c s="34" t="s">
        <v>2111</v>
      </c>
      <c s="34" t="s">
        <v>2112</v>
      </c>
      <c s="35" t="s">
        <v>5</v>
      </c>
      <c s="6" t="s">
        <v>2109</v>
      </c>
      <c s="36" t="s">
        <v>54</v>
      </c>
      <c s="37">
        <v>1</v>
      </c>
      <c s="36">
        <v>0</v>
      </c>
      <c s="36">
        <f>ROUND(G835*H835,6)</f>
      </c>
      <c r="L835" s="38">
        <v>0</v>
      </c>
      <c s="32">
        <f>ROUND(ROUND(L835,2)*ROUND(G835,3),2)</f>
      </c>
      <c s="36" t="s">
        <v>166</v>
      </c>
      <c>
        <f>(M835*21)/100</f>
      </c>
      <c t="s">
        <v>28</v>
      </c>
    </row>
    <row r="836" spans="1:5" ht="25.5">
      <c r="A836" s="35" t="s">
        <v>56</v>
      </c>
      <c r="E836" s="39" t="s">
        <v>2109</v>
      </c>
    </row>
    <row r="837" spans="1:5" ht="25.5">
      <c r="A837" s="35" t="s">
        <v>57</v>
      </c>
      <c r="E837" s="40" t="s">
        <v>2113</v>
      </c>
    </row>
    <row r="838" spans="1:5" ht="12.75">
      <c r="A838" t="s">
        <v>58</v>
      </c>
      <c r="E838" s="39" t="s">
        <v>5</v>
      </c>
    </row>
    <row r="839" spans="1:16" ht="25.5">
      <c r="A839" t="s">
        <v>50</v>
      </c>
      <c s="34" t="s">
        <v>2114</v>
      </c>
      <c s="34" t="s">
        <v>2115</v>
      </c>
      <c s="35" t="s">
        <v>5</v>
      </c>
      <c s="6" t="s">
        <v>2116</v>
      </c>
      <c s="36" t="s">
        <v>54</v>
      </c>
      <c s="37">
        <v>1</v>
      </c>
      <c s="36">
        <v>0</v>
      </c>
      <c s="36">
        <f>ROUND(G839*H839,6)</f>
      </c>
      <c r="L839" s="38">
        <v>0</v>
      </c>
      <c s="32">
        <f>ROUND(ROUND(L839,2)*ROUND(G839,3),2)</f>
      </c>
      <c s="36" t="s">
        <v>166</v>
      </c>
      <c>
        <f>(M839*21)/100</f>
      </c>
      <c t="s">
        <v>28</v>
      </c>
    </row>
    <row r="840" spans="1:5" ht="25.5">
      <c r="A840" s="35" t="s">
        <v>56</v>
      </c>
      <c r="E840" s="39" t="s">
        <v>2116</v>
      </c>
    </row>
    <row r="841" spans="1:5" ht="25.5">
      <c r="A841" s="35" t="s">
        <v>57</v>
      </c>
      <c r="E841" s="40" t="s">
        <v>2117</v>
      </c>
    </row>
    <row r="842" spans="1:5" ht="12.75">
      <c r="A842" t="s">
        <v>58</v>
      </c>
      <c r="E842" s="39" t="s">
        <v>5</v>
      </c>
    </row>
    <row r="843" spans="1:16" ht="25.5">
      <c r="A843" t="s">
        <v>50</v>
      </c>
      <c s="34" t="s">
        <v>2118</v>
      </c>
      <c s="34" t="s">
        <v>2119</v>
      </c>
      <c s="35" t="s">
        <v>5</v>
      </c>
      <c s="6" t="s">
        <v>2120</v>
      </c>
      <c s="36" t="s">
        <v>54</v>
      </c>
      <c s="37">
        <v>1</v>
      </c>
      <c s="36">
        <v>0</v>
      </c>
      <c s="36">
        <f>ROUND(G843*H843,6)</f>
      </c>
      <c r="L843" s="38">
        <v>0</v>
      </c>
      <c s="32">
        <f>ROUND(ROUND(L843,2)*ROUND(G843,3),2)</f>
      </c>
      <c s="36" t="s">
        <v>166</v>
      </c>
      <c>
        <f>(M843*21)/100</f>
      </c>
      <c t="s">
        <v>28</v>
      </c>
    </row>
    <row r="844" spans="1:5" ht="25.5">
      <c r="A844" s="35" t="s">
        <v>56</v>
      </c>
      <c r="E844" s="39" t="s">
        <v>2120</v>
      </c>
    </row>
    <row r="845" spans="1:5" ht="25.5">
      <c r="A845" s="35" t="s">
        <v>57</v>
      </c>
      <c r="E845" s="40" t="s">
        <v>2121</v>
      </c>
    </row>
    <row r="846" spans="1:5" ht="12.75">
      <c r="A846" t="s">
        <v>58</v>
      </c>
      <c r="E846" s="39" t="s">
        <v>5</v>
      </c>
    </row>
    <row r="847" spans="1:16" ht="25.5">
      <c r="A847" t="s">
        <v>50</v>
      </c>
      <c s="34" t="s">
        <v>2122</v>
      </c>
      <c s="34" t="s">
        <v>2123</v>
      </c>
      <c s="35" t="s">
        <v>5</v>
      </c>
      <c s="6" t="s">
        <v>2124</v>
      </c>
      <c s="36" t="s">
        <v>54</v>
      </c>
      <c s="37">
        <v>1</v>
      </c>
      <c s="36">
        <v>0</v>
      </c>
      <c s="36">
        <f>ROUND(G847*H847,6)</f>
      </c>
      <c r="L847" s="38">
        <v>0</v>
      </c>
      <c s="32">
        <f>ROUND(ROUND(L847,2)*ROUND(G847,3),2)</f>
      </c>
      <c s="36" t="s">
        <v>166</v>
      </c>
      <c>
        <f>(M847*21)/100</f>
      </c>
      <c t="s">
        <v>28</v>
      </c>
    </row>
    <row r="848" spans="1:5" ht="25.5">
      <c r="A848" s="35" t="s">
        <v>56</v>
      </c>
      <c r="E848" s="39" t="s">
        <v>2124</v>
      </c>
    </row>
    <row r="849" spans="1:5" ht="25.5">
      <c r="A849" s="35" t="s">
        <v>57</v>
      </c>
      <c r="E849" s="40" t="s">
        <v>2125</v>
      </c>
    </row>
    <row r="850" spans="1:5" ht="12.75">
      <c r="A850" t="s">
        <v>58</v>
      </c>
      <c r="E850" s="39" t="s">
        <v>5</v>
      </c>
    </row>
    <row r="851" spans="1:16" ht="25.5">
      <c r="A851" t="s">
        <v>50</v>
      </c>
      <c s="34" t="s">
        <v>2126</v>
      </c>
      <c s="34" t="s">
        <v>2127</v>
      </c>
      <c s="35" t="s">
        <v>5</v>
      </c>
      <c s="6" t="s">
        <v>2128</v>
      </c>
      <c s="36" t="s">
        <v>54</v>
      </c>
      <c s="37">
        <v>1</v>
      </c>
      <c s="36">
        <v>0</v>
      </c>
      <c s="36">
        <f>ROUND(G851*H851,6)</f>
      </c>
      <c r="L851" s="38">
        <v>0</v>
      </c>
      <c s="32">
        <f>ROUND(ROUND(L851,2)*ROUND(G851,3),2)</f>
      </c>
      <c s="36" t="s">
        <v>166</v>
      </c>
      <c>
        <f>(M851*21)/100</f>
      </c>
      <c t="s">
        <v>28</v>
      </c>
    </row>
    <row r="852" spans="1:5" ht="25.5">
      <c r="A852" s="35" t="s">
        <v>56</v>
      </c>
      <c r="E852" s="39" t="s">
        <v>2128</v>
      </c>
    </row>
    <row r="853" spans="1:5" ht="25.5">
      <c r="A853" s="35" t="s">
        <v>57</v>
      </c>
      <c r="E853" s="40" t="s">
        <v>2129</v>
      </c>
    </row>
    <row r="854" spans="1:5" ht="12.75">
      <c r="A854" t="s">
        <v>58</v>
      </c>
      <c r="E854" s="39" t="s">
        <v>5</v>
      </c>
    </row>
    <row r="855" spans="1:16" ht="25.5">
      <c r="A855" t="s">
        <v>50</v>
      </c>
      <c s="34" t="s">
        <v>2130</v>
      </c>
      <c s="34" t="s">
        <v>2131</v>
      </c>
      <c s="35" t="s">
        <v>5</v>
      </c>
      <c s="6" t="s">
        <v>2128</v>
      </c>
      <c s="36" t="s">
        <v>54</v>
      </c>
      <c s="37">
        <v>1</v>
      </c>
      <c s="36">
        <v>0</v>
      </c>
      <c s="36">
        <f>ROUND(G855*H855,6)</f>
      </c>
      <c r="L855" s="38">
        <v>0</v>
      </c>
      <c s="32">
        <f>ROUND(ROUND(L855,2)*ROUND(G855,3),2)</f>
      </c>
      <c s="36" t="s">
        <v>166</v>
      </c>
      <c>
        <f>(M855*21)/100</f>
      </c>
      <c t="s">
        <v>28</v>
      </c>
    </row>
    <row r="856" spans="1:5" ht="25.5">
      <c r="A856" s="35" t="s">
        <v>56</v>
      </c>
      <c r="E856" s="39" t="s">
        <v>2128</v>
      </c>
    </row>
    <row r="857" spans="1:5" ht="25.5">
      <c r="A857" s="35" t="s">
        <v>57</v>
      </c>
      <c r="E857" s="40" t="s">
        <v>2132</v>
      </c>
    </row>
    <row r="858" spans="1:5" ht="12.75">
      <c r="A858" t="s">
        <v>58</v>
      </c>
      <c r="E858" s="39" t="s">
        <v>5</v>
      </c>
    </row>
    <row r="859" spans="1:16" ht="25.5">
      <c r="A859" t="s">
        <v>50</v>
      </c>
      <c s="34" t="s">
        <v>2133</v>
      </c>
      <c s="34" t="s">
        <v>2134</v>
      </c>
      <c s="35" t="s">
        <v>5</v>
      </c>
      <c s="6" t="s">
        <v>2135</v>
      </c>
      <c s="36" t="s">
        <v>54</v>
      </c>
      <c s="37">
        <v>2</v>
      </c>
      <c s="36">
        <v>0</v>
      </c>
      <c s="36">
        <f>ROUND(G859*H859,6)</f>
      </c>
      <c r="L859" s="38">
        <v>0</v>
      </c>
      <c s="32">
        <f>ROUND(ROUND(L859,2)*ROUND(G859,3),2)</f>
      </c>
      <c s="36" t="s">
        <v>166</v>
      </c>
      <c>
        <f>(M859*21)/100</f>
      </c>
      <c t="s">
        <v>28</v>
      </c>
    </row>
    <row r="860" spans="1:5" ht="25.5">
      <c r="A860" s="35" t="s">
        <v>56</v>
      </c>
      <c r="E860" s="39" t="s">
        <v>2135</v>
      </c>
    </row>
    <row r="861" spans="1:5" ht="38.25">
      <c r="A861" s="35" t="s">
        <v>57</v>
      </c>
      <c r="E861" s="40" t="s">
        <v>2136</v>
      </c>
    </row>
    <row r="862" spans="1:5" ht="12.75">
      <c r="A862" t="s">
        <v>58</v>
      </c>
      <c r="E862" s="39" t="s">
        <v>5</v>
      </c>
    </row>
    <row r="863" spans="1:16" ht="25.5">
      <c r="A863" t="s">
        <v>50</v>
      </c>
      <c s="34" t="s">
        <v>2137</v>
      </c>
      <c s="34" t="s">
        <v>2138</v>
      </c>
      <c s="35" t="s">
        <v>5</v>
      </c>
      <c s="6" t="s">
        <v>2139</v>
      </c>
      <c s="36" t="s">
        <v>54</v>
      </c>
      <c s="37">
        <v>1</v>
      </c>
      <c s="36">
        <v>0</v>
      </c>
      <c s="36">
        <f>ROUND(G863*H863,6)</f>
      </c>
      <c r="L863" s="38">
        <v>0</v>
      </c>
      <c s="32">
        <f>ROUND(ROUND(L863,2)*ROUND(G863,3),2)</f>
      </c>
      <c s="36" t="s">
        <v>166</v>
      </c>
      <c>
        <f>(M863*21)/100</f>
      </c>
      <c t="s">
        <v>28</v>
      </c>
    </row>
    <row r="864" spans="1:5" ht="25.5">
      <c r="A864" s="35" t="s">
        <v>56</v>
      </c>
      <c r="E864" s="39" t="s">
        <v>2139</v>
      </c>
    </row>
    <row r="865" spans="1:5" ht="25.5">
      <c r="A865" s="35" t="s">
        <v>57</v>
      </c>
      <c r="E865" s="40" t="s">
        <v>2140</v>
      </c>
    </row>
    <row r="866" spans="1:5" ht="12.75">
      <c r="A866" t="s">
        <v>58</v>
      </c>
      <c r="E866" s="39" t="s">
        <v>5</v>
      </c>
    </row>
    <row r="867" spans="1:16" ht="25.5">
      <c r="A867" t="s">
        <v>50</v>
      </c>
      <c s="34" t="s">
        <v>2141</v>
      </c>
      <c s="34" t="s">
        <v>2142</v>
      </c>
      <c s="35" t="s">
        <v>5</v>
      </c>
      <c s="6" t="s">
        <v>2143</v>
      </c>
      <c s="36" t="s">
        <v>54</v>
      </c>
      <c s="37">
        <v>1</v>
      </c>
      <c s="36">
        <v>0</v>
      </c>
      <c s="36">
        <f>ROUND(G867*H867,6)</f>
      </c>
      <c r="L867" s="38">
        <v>0</v>
      </c>
      <c s="32">
        <f>ROUND(ROUND(L867,2)*ROUND(G867,3),2)</f>
      </c>
      <c s="36" t="s">
        <v>166</v>
      </c>
      <c>
        <f>(M867*21)/100</f>
      </c>
      <c t="s">
        <v>28</v>
      </c>
    </row>
    <row r="868" spans="1:5" ht="25.5">
      <c r="A868" s="35" t="s">
        <v>56</v>
      </c>
      <c r="E868" s="39" t="s">
        <v>2143</v>
      </c>
    </row>
    <row r="869" spans="1:5" ht="25.5">
      <c r="A869" s="35" t="s">
        <v>57</v>
      </c>
      <c r="E869" s="40" t="s">
        <v>2144</v>
      </c>
    </row>
    <row r="870" spans="1:5" ht="12.75">
      <c r="A870" t="s">
        <v>58</v>
      </c>
      <c r="E870" s="39" t="s">
        <v>5</v>
      </c>
    </row>
    <row r="871" spans="1:13" ht="12.75">
      <c r="A871" t="s">
        <v>47</v>
      </c>
      <c r="C871" s="31" t="s">
        <v>2145</v>
      </c>
      <c r="E871" s="33" t="s">
        <v>2146</v>
      </c>
      <c r="J871" s="32">
        <f>0</f>
      </c>
      <c s="32">
        <f>0</f>
      </c>
      <c s="32">
        <f>0+L872+L876+L880+L884+L888+L892+L896+L900+L904+L908+L912+L916+L920+L924+L928+L932+L936</f>
      </c>
      <c s="32">
        <f>0+M872+M876+M880+M884+M888+M892+M896+M900+M904+M908+M912+M916+M920+M924+M928+M932+M936</f>
      </c>
    </row>
    <row r="872" spans="1:16" ht="25.5">
      <c r="A872" t="s">
        <v>50</v>
      </c>
      <c s="34" t="s">
        <v>2147</v>
      </c>
      <c s="34" t="s">
        <v>2148</v>
      </c>
      <c s="35" t="s">
        <v>5</v>
      </c>
      <c s="6" t="s">
        <v>2149</v>
      </c>
      <c s="36" t="s">
        <v>97</v>
      </c>
      <c s="37">
        <v>2274.849</v>
      </c>
      <c s="36">
        <v>0</v>
      </c>
      <c s="36">
        <f>ROUND(G872*H872,6)</f>
      </c>
      <c r="L872" s="38">
        <v>0</v>
      </c>
      <c s="32">
        <f>ROUND(ROUND(L872,2)*ROUND(G872,3),2)</f>
      </c>
      <c s="36" t="s">
        <v>414</v>
      </c>
      <c>
        <f>(M872*21)/100</f>
      </c>
      <c t="s">
        <v>28</v>
      </c>
    </row>
    <row r="873" spans="1:5" ht="25.5">
      <c r="A873" s="35" t="s">
        <v>56</v>
      </c>
      <c r="E873" s="39" t="s">
        <v>2149</v>
      </c>
    </row>
    <row r="874" spans="1:5" ht="12.75">
      <c r="A874" s="35" t="s">
        <v>57</v>
      </c>
      <c r="E874" s="40" t="s">
        <v>5</v>
      </c>
    </row>
    <row r="875" spans="1:5" ht="12.75">
      <c r="A875" t="s">
        <v>58</v>
      </c>
      <c r="E875" s="39" t="s">
        <v>5</v>
      </c>
    </row>
    <row r="876" spans="1:16" ht="12.75">
      <c r="A876" t="s">
        <v>50</v>
      </c>
      <c s="34" t="s">
        <v>2150</v>
      </c>
      <c s="34" t="s">
        <v>2151</v>
      </c>
      <c s="35" t="s">
        <v>5</v>
      </c>
      <c s="6" t="s">
        <v>2152</v>
      </c>
      <c s="36" t="s">
        <v>398</v>
      </c>
      <c s="37">
        <v>0.91</v>
      </c>
      <c s="36">
        <v>1</v>
      </c>
      <c s="36">
        <f>ROUND(G876*H876,6)</f>
      </c>
      <c r="L876" s="38">
        <v>0</v>
      </c>
      <c s="32">
        <f>ROUND(ROUND(L876,2)*ROUND(G876,3),2)</f>
      </c>
      <c s="36" t="s">
        <v>414</v>
      </c>
      <c>
        <f>(M876*21)/100</f>
      </c>
      <c t="s">
        <v>28</v>
      </c>
    </row>
    <row r="877" spans="1:5" ht="12.75">
      <c r="A877" s="35" t="s">
        <v>56</v>
      </c>
      <c r="E877" s="39" t="s">
        <v>2152</v>
      </c>
    </row>
    <row r="878" spans="1:5" ht="25.5">
      <c r="A878" s="35" t="s">
        <v>57</v>
      </c>
      <c r="E878" s="40" t="s">
        <v>2153</v>
      </c>
    </row>
    <row r="879" spans="1:5" ht="12.75">
      <c r="A879" t="s">
        <v>58</v>
      </c>
      <c r="E879" s="39" t="s">
        <v>5</v>
      </c>
    </row>
    <row r="880" spans="1:16" ht="25.5">
      <c r="A880" t="s">
        <v>50</v>
      </c>
      <c s="34" t="s">
        <v>2154</v>
      </c>
      <c s="34" t="s">
        <v>2155</v>
      </c>
      <c s="35" t="s">
        <v>5</v>
      </c>
      <c s="6" t="s">
        <v>2156</v>
      </c>
      <c s="36" t="s">
        <v>97</v>
      </c>
      <c s="37">
        <v>265.685</v>
      </c>
      <c s="36">
        <v>0</v>
      </c>
      <c s="36">
        <f>ROUND(G880*H880,6)</f>
      </c>
      <c r="L880" s="38">
        <v>0</v>
      </c>
      <c s="32">
        <f>ROUND(ROUND(L880,2)*ROUND(G880,3),2)</f>
      </c>
      <c s="36" t="s">
        <v>414</v>
      </c>
      <c>
        <f>(M880*21)/100</f>
      </c>
      <c t="s">
        <v>28</v>
      </c>
    </row>
    <row r="881" spans="1:5" ht="25.5">
      <c r="A881" s="35" t="s">
        <v>56</v>
      </c>
      <c r="E881" s="39" t="s">
        <v>2156</v>
      </c>
    </row>
    <row r="882" spans="1:5" ht="12.75">
      <c r="A882" s="35" t="s">
        <v>57</v>
      </c>
      <c r="E882" s="40" t="s">
        <v>5</v>
      </c>
    </row>
    <row r="883" spans="1:5" ht="12.75">
      <c r="A883" t="s">
        <v>58</v>
      </c>
      <c r="E883" s="39" t="s">
        <v>5</v>
      </c>
    </row>
    <row r="884" spans="1:16" ht="12.75">
      <c r="A884" t="s">
        <v>50</v>
      </c>
      <c s="34" t="s">
        <v>2157</v>
      </c>
      <c s="34" t="s">
        <v>2151</v>
      </c>
      <c s="35" t="s">
        <v>51</v>
      </c>
      <c s="6" t="s">
        <v>2152</v>
      </c>
      <c s="36" t="s">
        <v>398</v>
      </c>
      <c s="37">
        <v>0.09</v>
      </c>
      <c s="36">
        <v>1</v>
      </c>
      <c s="36">
        <f>ROUND(G884*H884,6)</f>
      </c>
      <c r="L884" s="38">
        <v>0</v>
      </c>
      <c s="32">
        <f>ROUND(ROUND(L884,2)*ROUND(G884,3),2)</f>
      </c>
      <c s="36" t="s">
        <v>414</v>
      </c>
      <c>
        <f>(M884*21)/100</f>
      </c>
      <c t="s">
        <v>28</v>
      </c>
    </row>
    <row r="885" spans="1:5" ht="12.75">
      <c r="A885" s="35" t="s">
        <v>56</v>
      </c>
      <c r="E885" s="39" t="s">
        <v>2152</v>
      </c>
    </row>
    <row r="886" spans="1:5" ht="25.5">
      <c r="A886" s="35" t="s">
        <v>57</v>
      </c>
      <c r="E886" s="40" t="s">
        <v>2158</v>
      </c>
    </row>
    <row r="887" spans="1:5" ht="12.75">
      <c r="A887" t="s">
        <v>58</v>
      </c>
      <c r="E887" s="39" t="s">
        <v>5</v>
      </c>
    </row>
    <row r="888" spans="1:16" ht="25.5">
      <c r="A888" t="s">
        <v>50</v>
      </c>
      <c s="34" t="s">
        <v>2159</v>
      </c>
      <c s="34" t="s">
        <v>2160</v>
      </c>
      <c s="35" t="s">
        <v>5</v>
      </c>
      <c s="6" t="s">
        <v>2161</v>
      </c>
      <c s="36" t="s">
        <v>97</v>
      </c>
      <c s="37">
        <v>544.565</v>
      </c>
      <c s="36">
        <v>0</v>
      </c>
      <c s="36">
        <f>ROUND(G888*H888,6)</f>
      </c>
      <c r="L888" s="38">
        <v>0</v>
      </c>
      <c s="32">
        <f>ROUND(ROUND(L888,2)*ROUND(G888,3),2)</f>
      </c>
      <c s="36" t="s">
        <v>414</v>
      </c>
      <c>
        <f>(M888*21)/100</f>
      </c>
      <c t="s">
        <v>28</v>
      </c>
    </row>
    <row r="889" spans="1:5" ht="25.5">
      <c r="A889" s="35" t="s">
        <v>56</v>
      </c>
      <c r="E889" s="39" t="s">
        <v>2161</v>
      </c>
    </row>
    <row r="890" spans="1:5" ht="382.5">
      <c r="A890" s="35" t="s">
        <v>57</v>
      </c>
      <c r="E890" s="42" t="s">
        <v>2162</v>
      </c>
    </row>
    <row r="891" spans="1:5" ht="12.75">
      <c r="A891" t="s">
        <v>58</v>
      </c>
      <c r="E891" s="39" t="s">
        <v>5</v>
      </c>
    </row>
    <row r="892" spans="1:16" ht="25.5">
      <c r="A892" t="s">
        <v>50</v>
      </c>
      <c s="34" t="s">
        <v>2163</v>
      </c>
      <c s="34" t="s">
        <v>2164</v>
      </c>
      <c s="35" t="s">
        <v>5</v>
      </c>
      <c s="6" t="s">
        <v>2165</v>
      </c>
      <c s="36" t="s">
        <v>72</v>
      </c>
      <c s="37">
        <v>898.532</v>
      </c>
      <c s="36">
        <v>0.001</v>
      </c>
      <c s="36">
        <f>ROUND(G892*H892,6)</f>
      </c>
      <c r="L892" s="38">
        <v>0</v>
      </c>
      <c s="32">
        <f>ROUND(ROUND(L892,2)*ROUND(G892,3),2)</f>
      </c>
      <c s="36" t="s">
        <v>414</v>
      </c>
      <c>
        <f>(M892*21)/100</f>
      </c>
      <c t="s">
        <v>28</v>
      </c>
    </row>
    <row r="893" spans="1:5" ht="25.5">
      <c r="A893" s="35" t="s">
        <v>56</v>
      </c>
      <c r="E893" s="39" t="s">
        <v>2165</v>
      </c>
    </row>
    <row r="894" spans="1:5" ht="25.5">
      <c r="A894" s="35" t="s">
        <v>57</v>
      </c>
      <c r="E894" s="40" t="s">
        <v>2166</v>
      </c>
    </row>
    <row r="895" spans="1:5" ht="12.75">
      <c r="A895" t="s">
        <v>58</v>
      </c>
      <c r="E895" s="39" t="s">
        <v>5</v>
      </c>
    </row>
    <row r="896" spans="1:16" ht="25.5">
      <c r="A896" t="s">
        <v>50</v>
      </c>
      <c s="34" t="s">
        <v>2167</v>
      </c>
      <c s="34" t="s">
        <v>2168</v>
      </c>
      <c s="35" t="s">
        <v>5</v>
      </c>
      <c s="6" t="s">
        <v>2169</v>
      </c>
      <c s="36" t="s">
        <v>97</v>
      </c>
      <c s="37">
        <v>2203.1</v>
      </c>
      <c s="36">
        <v>0</v>
      </c>
      <c s="36">
        <f>ROUND(G896*H896,6)</f>
      </c>
      <c r="L896" s="38">
        <v>0</v>
      </c>
      <c s="32">
        <f>ROUND(ROUND(L896,2)*ROUND(G896,3),2)</f>
      </c>
      <c s="36" t="s">
        <v>414</v>
      </c>
      <c>
        <f>(M896*21)/100</f>
      </c>
      <c t="s">
        <v>28</v>
      </c>
    </row>
    <row r="897" spans="1:5" ht="25.5">
      <c r="A897" s="35" t="s">
        <v>56</v>
      </c>
      <c r="E897" s="39" t="s">
        <v>2169</v>
      </c>
    </row>
    <row r="898" spans="1:5" ht="12.75">
      <c r="A898" s="35" t="s">
        <v>57</v>
      </c>
      <c r="E898" s="40" t="s">
        <v>5</v>
      </c>
    </row>
    <row r="899" spans="1:5" ht="12.75">
      <c r="A899" t="s">
        <v>58</v>
      </c>
      <c r="E899" s="39" t="s">
        <v>5</v>
      </c>
    </row>
    <row r="900" spans="1:16" ht="25.5">
      <c r="A900" t="s">
        <v>50</v>
      </c>
      <c s="34" t="s">
        <v>2170</v>
      </c>
      <c s="34" t="s">
        <v>2171</v>
      </c>
      <c s="35" t="s">
        <v>5</v>
      </c>
      <c s="6" t="s">
        <v>2172</v>
      </c>
      <c s="36" t="s">
        <v>97</v>
      </c>
      <c s="37">
        <v>254.168</v>
      </c>
      <c s="36">
        <v>0</v>
      </c>
      <c s="36">
        <f>ROUND(G900*H900,6)</f>
      </c>
      <c r="L900" s="38">
        <v>0</v>
      </c>
      <c s="32">
        <f>ROUND(ROUND(L900,2)*ROUND(G900,3),2)</f>
      </c>
      <c s="36" t="s">
        <v>414</v>
      </c>
      <c>
        <f>(M900*21)/100</f>
      </c>
      <c t="s">
        <v>28</v>
      </c>
    </row>
    <row r="901" spans="1:5" ht="25.5">
      <c r="A901" s="35" t="s">
        <v>56</v>
      </c>
      <c r="E901" s="39" t="s">
        <v>2172</v>
      </c>
    </row>
    <row r="902" spans="1:5" ht="12.75">
      <c r="A902" s="35" t="s">
        <v>57</v>
      </c>
      <c r="E902" s="40" t="s">
        <v>5</v>
      </c>
    </row>
    <row r="903" spans="1:5" ht="12.75">
      <c r="A903" t="s">
        <v>58</v>
      </c>
      <c r="E903" s="39" t="s">
        <v>5</v>
      </c>
    </row>
    <row r="904" spans="1:16" ht="38.25">
      <c r="A904" t="s">
        <v>50</v>
      </c>
      <c s="34" t="s">
        <v>2173</v>
      </c>
      <c s="34" t="s">
        <v>2174</v>
      </c>
      <c s="35" t="s">
        <v>5</v>
      </c>
      <c s="6" t="s">
        <v>2175</v>
      </c>
      <c s="36" t="s">
        <v>97</v>
      </c>
      <c s="37">
        <v>2863.946</v>
      </c>
      <c s="36">
        <v>0.004</v>
      </c>
      <c s="36">
        <f>ROUND(G904*H904,6)</f>
      </c>
      <c r="L904" s="38">
        <v>0</v>
      </c>
      <c s="32">
        <f>ROUND(ROUND(L904,2)*ROUND(G904,3),2)</f>
      </c>
      <c s="36" t="s">
        <v>414</v>
      </c>
      <c>
        <f>(M904*21)/100</f>
      </c>
      <c t="s">
        <v>28</v>
      </c>
    </row>
    <row r="905" spans="1:5" ht="38.25">
      <c r="A905" s="35" t="s">
        <v>56</v>
      </c>
      <c r="E905" s="39" t="s">
        <v>2176</v>
      </c>
    </row>
    <row r="906" spans="1:5" ht="25.5">
      <c r="A906" s="35" t="s">
        <v>57</v>
      </c>
      <c r="E906" s="40" t="s">
        <v>2177</v>
      </c>
    </row>
    <row r="907" spans="1:5" ht="12.75">
      <c r="A907" t="s">
        <v>58</v>
      </c>
      <c r="E907" s="39" t="s">
        <v>5</v>
      </c>
    </row>
    <row r="908" spans="1:16" ht="12.75">
      <c r="A908" t="s">
        <v>50</v>
      </c>
      <c s="34" t="s">
        <v>2178</v>
      </c>
      <c s="34" t="s">
        <v>2179</v>
      </c>
      <c s="35" t="s">
        <v>5</v>
      </c>
      <c s="6" t="s">
        <v>2180</v>
      </c>
      <c s="36" t="s">
        <v>97</v>
      </c>
      <c s="37">
        <v>91.15</v>
      </c>
      <c s="36">
        <v>0</v>
      </c>
      <c s="36">
        <f>ROUND(G908*H908,6)</f>
      </c>
      <c r="L908" s="38">
        <v>0</v>
      </c>
      <c s="32">
        <f>ROUND(ROUND(L908,2)*ROUND(G908,3),2)</f>
      </c>
      <c s="36" t="s">
        <v>414</v>
      </c>
      <c>
        <f>(M908*21)/100</f>
      </c>
      <c t="s">
        <v>28</v>
      </c>
    </row>
    <row r="909" spans="1:5" ht="12.75">
      <c r="A909" s="35" t="s">
        <v>56</v>
      </c>
      <c r="E909" s="39" t="s">
        <v>2180</v>
      </c>
    </row>
    <row r="910" spans="1:5" ht="267.75">
      <c r="A910" s="35" t="s">
        <v>57</v>
      </c>
      <c r="E910" s="42" t="s">
        <v>2181</v>
      </c>
    </row>
    <row r="911" spans="1:5" ht="12.75">
      <c r="A911" t="s">
        <v>58</v>
      </c>
      <c r="E911" s="39" t="s">
        <v>5</v>
      </c>
    </row>
    <row r="912" spans="1:16" ht="12.75">
      <c r="A912" t="s">
        <v>50</v>
      </c>
      <c s="34" t="s">
        <v>2182</v>
      </c>
      <c s="34" t="s">
        <v>2183</v>
      </c>
      <c s="35" t="s">
        <v>5</v>
      </c>
      <c s="6" t="s">
        <v>2184</v>
      </c>
      <c s="36" t="s">
        <v>97</v>
      </c>
      <c s="37">
        <v>71.749</v>
      </c>
      <c s="36">
        <v>0.0004</v>
      </c>
      <c s="36">
        <f>ROUND(G912*H912,6)</f>
      </c>
      <c r="L912" s="38">
        <v>0</v>
      </c>
      <c s="32">
        <f>ROUND(ROUND(L912,2)*ROUND(G912,3),2)</f>
      </c>
      <c s="36" t="s">
        <v>414</v>
      </c>
      <c>
        <f>(M912*21)/100</f>
      </c>
      <c t="s">
        <v>28</v>
      </c>
    </row>
    <row r="913" spans="1:5" ht="12.75">
      <c r="A913" s="35" t="s">
        <v>56</v>
      </c>
      <c r="E913" s="39" t="s">
        <v>2184</v>
      </c>
    </row>
    <row r="914" spans="1:5" ht="409.5">
      <c r="A914" s="35" t="s">
        <v>57</v>
      </c>
      <c r="E914" s="42" t="s">
        <v>2185</v>
      </c>
    </row>
    <row r="915" spans="1:5" ht="12.75">
      <c r="A915" t="s">
        <v>58</v>
      </c>
      <c r="E915" s="39" t="s">
        <v>5</v>
      </c>
    </row>
    <row r="916" spans="1:16" ht="38.25">
      <c r="A916" t="s">
        <v>50</v>
      </c>
      <c s="34" t="s">
        <v>2186</v>
      </c>
      <c s="34" t="s">
        <v>2187</v>
      </c>
      <c s="35" t="s">
        <v>5</v>
      </c>
      <c s="6" t="s">
        <v>2188</v>
      </c>
      <c s="36" t="s">
        <v>97</v>
      </c>
      <c s="37">
        <v>83.623</v>
      </c>
      <c s="36">
        <v>0.0054</v>
      </c>
      <c s="36">
        <f>ROUND(G916*H916,6)</f>
      </c>
      <c r="L916" s="38">
        <v>0</v>
      </c>
      <c s="32">
        <f>ROUND(ROUND(L916,2)*ROUND(G916,3),2)</f>
      </c>
      <c s="36" t="s">
        <v>414</v>
      </c>
      <c>
        <f>(M916*21)/100</f>
      </c>
      <c t="s">
        <v>28</v>
      </c>
    </row>
    <row r="917" spans="1:5" ht="38.25">
      <c r="A917" s="35" t="s">
        <v>56</v>
      </c>
      <c r="E917" s="39" t="s">
        <v>2188</v>
      </c>
    </row>
    <row r="918" spans="1:5" ht="25.5">
      <c r="A918" s="35" t="s">
        <v>57</v>
      </c>
      <c r="E918" s="40" t="s">
        <v>2189</v>
      </c>
    </row>
    <row r="919" spans="1:5" ht="12.75">
      <c r="A919" t="s">
        <v>58</v>
      </c>
      <c r="E919" s="39" t="s">
        <v>5</v>
      </c>
    </row>
    <row r="920" spans="1:16" ht="12.75">
      <c r="A920" t="s">
        <v>50</v>
      </c>
      <c s="34" t="s">
        <v>2190</v>
      </c>
      <c s="34" t="s">
        <v>2191</v>
      </c>
      <c s="35" t="s">
        <v>5</v>
      </c>
      <c s="6" t="s">
        <v>2192</v>
      </c>
      <c s="36" t="s">
        <v>97</v>
      </c>
      <c s="37">
        <v>78.909</v>
      </c>
      <c s="36">
        <v>0.0004</v>
      </c>
      <c s="36">
        <f>ROUND(G920*H920,6)</f>
      </c>
      <c r="L920" s="38">
        <v>0</v>
      </c>
      <c s="32">
        <f>ROUND(ROUND(L920,2)*ROUND(G920,3),2)</f>
      </c>
      <c s="36" t="s">
        <v>414</v>
      </c>
      <c>
        <f>(M920*21)/100</f>
      </c>
      <c t="s">
        <v>28</v>
      </c>
    </row>
    <row r="921" spans="1:5" ht="12.75">
      <c r="A921" s="35" t="s">
        <v>56</v>
      </c>
      <c r="E921" s="39" t="s">
        <v>2192</v>
      </c>
    </row>
    <row r="922" spans="1:5" ht="409.5">
      <c r="A922" s="35" t="s">
        <v>57</v>
      </c>
      <c r="E922" s="42" t="s">
        <v>2193</v>
      </c>
    </row>
    <row r="923" spans="1:5" ht="12.75">
      <c r="A923" t="s">
        <v>58</v>
      </c>
      <c r="E923" s="39" t="s">
        <v>5</v>
      </c>
    </row>
    <row r="924" spans="1:16" ht="38.25">
      <c r="A924" t="s">
        <v>50</v>
      </c>
      <c s="34" t="s">
        <v>2194</v>
      </c>
      <c s="34" t="s">
        <v>2187</v>
      </c>
      <c s="35" t="s">
        <v>51</v>
      </c>
      <c s="6" t="s">
        <v>2188</v>
      </c>
      <c s="36" t="s">
        <v>97</v>
      </c>
      <c s="37">
        <v>96.348</v>
      </c>
      <c s="36">
        <v>0.0054</v>
      </c>
      <c s="36">
        <f>ROUND(G924*H924,6)</f>
      </c>
      <c r="L924" s="38">
        <v>0</v>
      </c>
      <c s="32">
        <f>ROUND(ROUND(L924,2)*ROUND(G924,3),2)</f>
      </c>
      <c s="36" t="s">
        <v>414</v>
      </c>
      <c>
        <f>(M924*21)/100</f>
      </c>
      <c t="s">
        <v>28</v>
      </c>
    </row>
    <row r="925" spans="1:5" ht="38.25">
      <c r="A925" s="35" t="s">
        <v>56</v>
      </c>
      <c r="E925" s="39" t="s">
        <v>2188</v>
      </c>
    </row>
    <row r="926" spans="1:5" ht="25.5">
      <c r="A926" s="35" t="s">
        <v>57</v>
      </c>
      <c r="E926" s="40" t="s">
        <v>2195</v>
      </c>
    </row>
    <row r="927" spans="1:5" ht="12.75">
      <c r="A927" t="s">
        <v>58</v>
      </c>
      <c r="E927" s="39" t="s">
        <v>5</v>
      </c>
    </row>
    <row r="928" spans="1:16" ht="25.5">
      <c r="A928" t="s">
        <v>50</v>
      </c>
      <c s="34" t="s">
        <v>2196</v>
      </c>
      <c s="34" t="s">
        <v>2197</v>
      </c>
      <c s="35" t="s">
        <v>5</v>
      </c>
      <c s="6" t="s">
        <v>2198</v>
      </c>
      <c s="36" t="s">
        <v>114</v>
      </c>
      <c s="37">
        <v>10.527</v>
      </c>
      <c s="36">
        <v>0.00023</v>
      </c>
      <c s="36">
        <f>ROUND(G928*H928,6)</f>
      </c>
      <c r="L928" s="38">
        <v>0</v>
      </c>
      <c s="32">
        <f>ROUND(ROUND(L928,2)*ROUND(G928,3),2)</f>
      </c>
      <c s="36" t="s">
        <v>414</v>
      </c>
      <c>
        <f>(M928*21)/100</f>
      </c>
      <c t="s">
        <v>28</v>
      </c>
    </row>
    <row r="929" spans="1:5" ht="25.5">
      <c r="A929" s="35" t="s">
        <v>56</v>
      </c>
      <c r="E929" s="39" t="s">
        <v>2198</v>
      </c>
    </row>
    <row r="930" spans="1:5" ht="76.5">
      <c r="A930" s="35" t="s">
        <v>57</v>
      </c>
      <c r="E930" s="42" t="s">
        <v>2199</v>
      </c>
    </row>
    <row r="931" spans="1:5" ht="12.75">
      <c r="A931" t="s">
        <v>58</v>
      </c>
      <c r="E931" s="39" t="s">
        <v>5</v>
      </c>
    </row>
    <row r="932" spans="1:16" ht="12.75">
      <c r="A932" t="s">
        <v>50</v>
      </c>
      <c s="34" t="s">
        <v>2200</v>
      </c>
      <c s="34" t="s">
        <v>2201</v>
      </c>
      <c s="35" t="s">
        <v>5</v>
      </c>
      <c s="6" t="s">
        <v>2202</v>
      </c>
      <c s="36" t="s">
        <v>114</v>
      </c>
      <c s="37">
        <v>12.106</v>
      </c>
      <c s="36">
        <v>0.00063</v>
      </c>
      <c s="36">
        <f>ROUND(G932*H932,6)</f>
      </c>
      <c r="L932" s="38">
        <v>0</v>
      </c>
      <c s="32">
        <f>ROUND(ROUND(L932,2)*ROUND(G932,3),2)</f>
      </c>
      <c s="36" t="s">
        <v>414</v>
      </c>
      <c>
        <f>(M932*21)/100</f>
      </c>
      <c t="s">
        <v>28</v>
      </c>
    </row>
    <row r="933" spans="1:5" ht="12.75">
      <c r="A933" s="35" t="s">
        <v>56</v>
      </c>
      <c r="E933" s="39" t="s">
        <v>2202</v>
      </c>
    </row>
    <row r="934" spans="1:5" ht="25.5">
      <c r="A934" s="35" t="s">
        <v>57</v>
      </c>
      <c r="E934" s="40" t="s">
        <v>2203</v>
      </c>
    </row>
    <row r="935" spans="1:5" ht="12.75">
      <c r="A935" t="s">
        <v>58</v>
      </c>
      <c r="E935" s="39" t="s">
        <v>5</v>
      </c>
    </row>
    <row r="936" spans="1:16" ht="38.25">
      <c r="A936" t="s">
        <v>50</v>
      </c>
      <c s="34" t="s">
        <v>2204</v>
      </c>
      <c s="34" t="s">
        <v>2205</v>
      </c>
      <c s="35" t="s">
        <v>5</v>
      </c>
      <c s="6" t="s">
        <v>2206</v>
      </c>
      <c s="36" t="s">
        <v>398</v>
      </c>
      <c s="37">
        <v>14.396</v>
      </c>
      <c s="36">
        <v>0</v>
      </c>
      <c s="36">
        <f>ROUND(G936*H936,6)</f>
      </c>
      <c r="L936" s="38">
        <v>0</v>
      </c>
      <c s="32">
        <f>ROUND(ROUND(L936,2)*ROUND(G936,3),2)</f>
      </c>
      <c s="36" t="s">
        <v>414</v>
      </c>
      <c>
        <f>(M936*21)/100</f>
      </c>
      <c t="s">
        <v>28</v>
      </c>
    </row>
    <row r="937" spans="1:5" ht="38.25">
      <c r="A937" s="35" t="s">
        <v>56</v>
      </c>
      <c r="E937" s="39" t="s">
        <v>2207</v>
      </c>
    </row>
    <row r="938" spans="1:5" ht="12.75">
      <c r="A938" s="35" t="s">
        <v>57</v>
      </c>
      <c r="E938" s="40" t="s">
        <v>5</v>
      </c>
    </row>
    <row r="939" spans="1:5" ht="12.75">
      <c r="A939" t="s">
        <v>58</v>
      </c>
      <c r="E939" s="39" t="s">
        <v>5</v>
      </c>
    </row>
    <row r="940" spans="1:13" ht="12.75">
      <c r="A940" t="s">
        <v>47</v>
      </c>
      <c r="C940" s="31" t="s">
        <v>1045</v>
      </c>
      <c r="E940" s="33" t="s">
        <v>1046</v>
      </c>
      <c r="J940" s="32">
        <f>0</f>
      </c>
      <c s="32">
        <f>0</f>
      </c>
      <c s="32">
        <f>0+L941+L945+L949+L953+L957+L961+L965+L969+L973+L977+L981+L985+L989+L993+L997+L1001+L1005+L1009+L1013+L1017+L1021+L1025+L1029+L1033+L1037+L1041+L1045+L1049+L1053+L1057+L1061+L1065+L1069+L1073</f>
      </c>
      <c s="32">
        <f>0+M941+M945+M949+M953+M957+M961+M965+M969+M973+M977+M981+M985+M989+M993+M997+M1001+M1005+M1009+M1013+M1017+M1021+M1025+M1029+M1033+M1037+M1041+M1045+M1049+M1053+M1057+M1061+M1065+M1069+M1073</f>
      </c>
    </row>
    <row r="941" spans="1:16" ht="25.5">
      <c r="A941" t="s">
        <v>50</v>
      </c>
      <c s="34" t="s">
        <v>2208</v>
      </c>
      <c s="34" t="s">
        <v>2209</v>
      </c>
      <c s="35" t="s">
        <v>5</v>
      </c>
      <c s="6" t="s">
        <v>2210</v>
      </c>
      <c s="36" t="s">
        <v>97</v>
      </c>
      <c s="37">
        <v>2057.765</v>
      </c>
      <c s="36">
        <v>0</v>
      </c>
      <c s="36">
        <f>ROUND(G941*H941,6)</f>
      </c>
      <c r="L941" s="38">
        <v>0</v>
      </c>
      <c s="32">
        <f>ROUND(ROUND(L941,2)*ROUND(G941,3),2)</f>
      </c>
      <c s="36" t="s">
        <v>414</v>
      </c>
      <c>
        <f>(M941*21)/100</f>
      </c>
      <c t="s">
        <v>28</v>
      </c>
    </row>
    <row r="942" spans="1:5" ht="25.5">
      <c r="A942" s="35" t="s">
        <v>56</v>
      </c>
      <c r="E942" s="39" t="s">
        <v>2210</v>
      </c>
    </row>
    <row r="943" spans="1:5" ht="178.5">
      <c r="A943" s="35" t="s">
        <v>57</v>
      </c>
      <c r="E943" s="42" t="s">
        <v>2211</v>
      </c>
    </row>
    <row r="944" spans="1:5" ht="12.75">
      <c r="A944" t="s">
        <v>58</v>
      </c>
      <c r="E944" s="39" t="s">
        <v>5</v>
      </c>
    </row>
    <row r="945" spans="1:16" ht="25.5">
      <c r="A945" t="s">
        <v>50</v>
      </c>
      <c s="34" t="s">
        <v>2212</v>
      </c>
      <c s="34" t="s">
        <v>2213</v>
      </c>
      <c s="35" t="s">
        <v>5</v>
      </c>
      <c s="6" t="s">
        <v>2214</v>
      </c>
      <c s="36" t="s">
        <v>97</v>
      </c>
      <c s="37">
        <v>8946.926</v>
      </c>
      <c s="36">
        <v>0</v>
      </c>
      <c s="36">
        <f>ROUND(G945*H945,6)</f>
      </c>
      <c r="L945" s="38">
        <v>0</v>
      </c>
      <c s="32">
        <f>ROUND(ROUND(L945,2)*ROUND(G945,3),2)</f>
      </c>
      <c s="36" t="s">
        <v>414</v>
      </c>
      <c>
        <f>(M945*21)/100</f>
      </c>
      <c t="s">
        <v>28</v>
      </c>
    </row>
    <row r="946" spans="1:5" ht="25.5">
      <c r="A946" s="35" t="s">
        <v>56</v>
      </c>
      <c r="E946" s="39" t="s">
        <v>2214</v>
      </c>
    </row>
    <row r="947" spans="1:5" ht="178.5">
      <c r="A947" s="35" t="s">
        <v>57</v>
      </c>
      <c r="E947" s="42" t="s">
        <v>2215</v>
      </c>
    </row>
    <row r="948" spans="1:5" ht="12.75">
      <c r="A948" t="s">
        <v>58</v>
      </c>
      <c r="E948" s="39" t="s">
        <v>5</v>
      </c>
    </row>
    <row r="949" spans="1:16" ht="25.5">
      <c r="A949" t="s">
        <v>50</v>
      </c>
      <c s="34" t="s">
        <v>2216</v>
      </c>
      <c s="34" t="s">
        <v>2217</v>
      </c>
      <c s="35" t="s">
        <v>5</v>
      </c>
      <c s="6" t="s">
        <v>2218</v>
      </c>
      <c s="36" t="s">
        <v>114</v>
      </c>
      <c s="37">
        <v>952</v>
      </c>
      <c s="36">
        <v>0.0006</v>
      </c>
      <c s="36">
        <f>ROUND(G949*H949,6)</f>
      </c>
      <c r="L949" s="38">
        <v>0</v>
      </c>
      <c s="32">
        <f>ROUND(ROUND(L949,2)*ROUND(G949,3),2)</f>
      </c>
      <c s="36" t="s">
        <v>414</v>
      </c>
      <c>
        <f>(M949*21)/100</f>
      </c>
      <c t="s">
        <v>28</v>
      </c>
    </row>
    <row r="950" spans="1:5" ht="25.5">
      <c r="A950" s="35" t="s">
        <v>56</v>
      </c>
      <c r="E950" s="39" t="s">
        <v>2218</v>
      </c>
    </row>
    <row r="951" spans="1:5" ht="127.5">
      <c r="A951" s="35" t="s">
        <v>57</v>
      </c>
      <c r="E951" s="42" t="s">
        <v>2219</v>
      </c>
    </row>
    <row r="952" spans="1:5" ht="12.75">
      <c r="A952" t="s">
        <v>58</v>
      </c>
      <c r="E952" s="39" t="s">
        <v>5</v>
      </c>
    </row>
    <row r="953" spans="1:16" ht="25.5">
      <c r="A953" t="s">
        <v>50</v>
      </c>
      <c s="34" t="s">
        <v>2220</v>
      </c>
      <c s="34" t="s">
        <v>2221</v>
      </c>
      <c s="35" t="s">
        <v>5</v>
      </c>
      <c s="6" t="s">
        <v>2222</v>
      </c>
      <c s="36" t="s">
        <v>114</v>
      </c>
      <c s="37">
        <v>585</v>
      </c>
      <c s="36">
        <v>0.00043</v>
      </c>
      <c s="36">
        <f>ROUND(G953*H953,6)</f>
      </c>
      <c r="L953" s="38">
        <v>0</v>
      </c>
      <c s="32">
        <f>ROUND(ROUND(L953,2)*ROUND(G953,3),2)</f>
      </c>
      <c s="36" t="s">
        <v>414</v>
      </c>
      <c>
        <f>(M953*21)/100</f>
      </c>
      <c t="s">
        <v>28</v>
      </c>
    </row>
    <row r="954" spans="1:5" ht="25.5">
      <c r="A954" s="35" t="s">
        <v>56</v>
      </c>
      <c r="E954" s="39" t="s">
        <v>2222</v>
      </c>
    </row>
    <row r="955" spans="1:5" ht="102">
      <c r="A955" s="35" t="s">
        <v>57</v>
      </c>
      <c r="E955" s="42" t="s">
        <v>2223</v>
      </c>
    </row>
    <row r="956" spans="1:5" ht="12.75">
      <c r="A956" t="s">
        <v>58</v>
      </c>
      <c r="E956" s="39" t="s">
        <v>5</v>
      </c>
    </row>
    <row r="957" spans="1:16" ht="25.5">
      <c r="A957" t="s">
        <v>50</v>
      </c>
      <c s="34" t="s">
        <v>2224</v>
      </c>
      <c s="34" t="s">
        <v>2225</v>
      </c>
      <c s="35" t="s">
        <v>5</v>
      </c>
      <c s="6" t="s">
        <v>2226</v>
      </c>
      <c s="36" t="s">
        <v>114</v>
      </c>
      <c s="37">
        <v>297</v>
      </c>
      <c s="36">
        <v>0.0015</v>
      </c>
      <c s="36">
        <f>ROUND(G957*H957,6)</f>
      </c>
      <c r="L957" s="38">
        <v>0</v>
      </c>
      <c s="32">
        <f>ROUND(ROUND(L957,2)*ROUND(G957,3),2)</f>
      </c>
      <c s="36" t="s">
        <v>414</v>
      </c>
      <c>
        <f>(M957*21)/100</f>
      </c>
      <c t="s">
        <v>28</v>
      </c>
    </row>
    <row r="958" spans="1:5" ht="25.5">
      <c r="A958" s="35" t="s">
        <v>56</v>
      </c>
      <c r="E958" s="39" t="s">
        <v>2226</v>
      </c>
    </row>
    <row r="959" spans="1:5" ht="102">
      <c r="A959" s="35" t="s">
        <v>57</v>
      </c>
      <c r="E959" s="42" t="s">
        <v>2227</v>
      </c>
    </row>
    <row r="960" spans="1:5" ht="12.75">
      <c r="A960" t="s">
        <v>58</v>
      </c>
      <c r="E960" s="39" t="s">
        <v>5</v>
      </c>
    </row>
    <row r="961" spans="1:16" ht="25.5">
      <c r="A961" t="s">
        <v>50</v>
      </c>
      <c s="34" t="s">
        <v>2228</v>
      </c>
      <c s="34" t="s">
        <v>2229</v>
      </c>
      <c s="35" t="s">
        <v>5</v>
      </c>
      <c s="6" t="s">
        <v>2230</v>
      </c>
      <c s="36" t="s">
        <v>114</v>
      </c>
      <c s="37">
        <v>48</v>
      </c>
      <c s="36">
        <v>0</v>
      </c>
      <c s="36">
        <f>ROUND(G961*H961,6)</f>
      </c>
      <c r="L961" s="38">
        <v>0</v>
      </c>
      <c s="32">
        <f>ROUND(ROUND(L961,2)*ROUND(G961,3),2)</f>
      </c>
      <c s="36" t="s">
        <v>2231</v>
      </c>
      <c>
        <f>(M961*21)/100</f>
      </c>
      <c t="s">
        <v>28</v>
      </c>
    </row>
    <row r="962" spans="1:5" ht="25.5">
      <c r="A962" s="35" t="s">
        <v>56</v>
      </c>
      <c r="E962" s="39" t="s">
        <v>2230</v>
      </c>
    </row>
    <row r="963" spans="1:5" ht="51">
      <c r="A963" s="35" t="s">
        <v>57</v>
      </c>
      <c r="E963" s="42" t="s">
        <v>2232</v>
      </c>
    </row>
    <row r="964" spans="1:5" ht="12.75">
      <c r="A964" t="s">
        <v>58</v>
      </c>
      <c r="E964" s="39" t="s">
        <v>5</v>
      </c>
    </row>
    <row r="965" spans="1:16" ht="25.5">
      <c r="A965" t="s">
        <v>50</v>
      </c>
      <c s="34" t="s">
        <v>2233</v>
      </c>
      <c s="34" t="s">
        <v>2234</v>
      </c>
      <c s="35" t="s">
        <v>5</v>
      </c>
      <c s="6" t="s">
        <v>2235</v>
      </c>
      <c s="36" t="s">
        <v>97</v>
      </c>
      <c s="37">
        <v>118.95</v>
      </c>
      <c s="36">
        <v>0.0108</v>
      </c>
      <c s="36">
        <f>ROUND(G965*H965,6)</f>
      </c>
      <c r="L965" s="38">
        <v>0</v>
      </c>
      <c s="32">
        <f>ROUND(ROUND(L965,2)*ROUND(G965,3),2)</f>
      </c>
      <c s="36" t="s">
        <v>414</v>
      </c>
      <c>
        <f>(M965*21)/100</f>
      </c>
      <c t="s">
        <v>28</v>
      </c>
    </row>
    <row r="966" spans="1:5" ht="25.5">
      <c r="A966" s="35" t="s">
        <v>56</v>
      </c>
      <c r="E966" s="39" t="s">
        <v>2235</v>
      </c>
    </row>
    <row r="967" spans="1:5" ht="127.5">
      <c r="A967" s="35" t="s">
        <v>57</v>
      </c>
      <c r="E967" s="42" t="s">
        <v>2236</v>
      </c>
    </row>
    <row r="968" spans="1:5" ht="12.75">
      <c r="A968" t="s">
        <v>58</v>
      </c>
      <c r="E968" s="39" t="s">
        <v>5</v>
      </c>
    </row>
    <row r="969" spans="1:16" ht="25.5">
      <c r="A969" t="s">
        <v>50</v>
      </c>
      <c s="34" t="s">
        <v>2237</v>
      </c>
      <c s="34" t="s">
        <v>2238</v>
      </c>
      <c s="35" t="s">
        <v>5</v>
      </c>
      <c s="6" t="s">
        <v>2239</v>
      </c>
      <c s="36" t="s">
        <v>97</v>
      </c>
      <c s="37">
        <v>186.384</v>
      </c>
      <c s="36">
        <v>0</v>
      </c>
      <c s="36">
        <f>ROUND(G969*H969,6)</f>
      </c>
      <c r="L969" s="38">
        <v>0</v>
      </c>
      <c s="32">
        <f>ROUND(ROUND(L969,2)*ROUND(G969,3),2)</f>
      </c>
      <c s="36" t="s">
        <v>414</v>
      </c>
      <c>
        <f>(M969*21)/100</f>
      </c>
      <c t="s">
        <v>28</v>
      </c>
    </row>
    <row r="970" spans="1:5" ht="25.5">
      <c r="A970" s="35" t="s">
        <v>56</v>
      </c>
      <c r="E970" s="39" t="s">
        <v>2239</v>
      </c>
    </row>
    <row r="971" spans="1:5" ht="153">
      <c r="A971" s="35" t="s">
        <v>57</v>
      </c>
      <c r="E971" s="42" t="s">
        <v>2240</v>
      </c>
    </row>
    <row r="972" spans="1:5" ht="12.75">
      <c r="A972" t="s">
        <v>58</v>
      </c>
      <c r="E972" s="39" t="s">
        <v>5</v>
      </c>
    </row>
    <row r="973" spans="1:16" ht="25.5">
      <c r="A973" t="s">
        <v>50</v>
      </c>
      <c s="34" t="s">
        <v>2241</v>
      </c>
      <c s="34" t="s">
        <v>2242</v>
      </c>
      <c s="35" t="s">
        <v>5</v>
      </c>
      <c s="6" t="s">
        <v>2243</v>
      </c>
      <c s="36" t="s">
        <v>97</v>
      </c>
      <c s="37">
        <v>827.459</v>
      </c>
      <c s="36">
        <v>0</v>
      </c>
      <c s="36">
        <f>ROUND(G973*H973,6)</f>
      </c>
      <c r="L973" s="38">
        <v>0</v>
      </c>
      <c s="32">
        <f>ROUND(ROUND(L973,2)*ROUND(G973,3),2)</f>
      </c>
      <c s="36" t="s">
        <v>414</v>
      </c>
      <c>
        <f>(M973*21)/100</f>
      </c>
      <c t="s">
        <v>28</v>
      </c>
    </row>
    <row r="974" spans="1:5" ht="38.25">
      <c r="A974" s="35" t="s">
        <v>56</v>
      </c>
      <c r="E974" s="39" t="s">
        <v>2244</v>
      </c>
    </row>
    <row r="975" spans="1:5" ht="165.75">
      <c r="A975" s="35" t="s">
        <v>57</v>
      </c>
      <c r="E975" s="42" t="s">
        <v>2245</v>
      </c>
    </row>
    <row r="976" spans="1:5" ht="12.75">
      <c r="A976" t="s">
        <v>58</v>
      </c>
      <c r="E976" s="39" t="s">
        <v>5</v>
      </c>
    </row>
    <row r="977" spans="1:16" ht="25.5">
      <c r="A977" t="s">
        <v>50</v>
      </c>
      <c s="34" t="s">
        <v>2246</v>
      </c>
      <c s="34" t="s">
        <v>2247</v>
      </c>
      <c s="35" t="s">
        <v>5</v>
      </c>
      <c s="6" t="s">
        <v>2248</v>
      </c>
      <c s="36" t="s">
        <v>97</v>
      </c>
      <c s="37">
        <v>2057.765</v>
      </c>
      <c s="36">
        <v>0</v>
      </c>
      <c s="36">
        <f>ROUND(G977*H977,6)</f>
      </c>
      <c r="L977" s="38">
        <v>0</v>
      </c>
      <c s="32">
        <f>ROUND(ROUND(L977,2)*ROUND(G977,3),2)</f>
      </c>
      <c s="36" t="s">
        <v>414</v>
      </c>
      <c>
        <f>(M977*21)/100</f>
      </c>
      <c t="s">
        <v>28</v>
      </c>
    </row>
    <row r="978" spans="1:5" ht="25.5">
      <c r="A978" s="35" t="s">
        <v>56</v>
      </c>
      <c r="E978" s="39" t="s">
        <v>2248</v>
      </c>
    </row>
    <row r="979" spans="1:5" ht="178.5">
      <c r="A979" s="35" t="s">
        <v>57</v>
      </c>
      <c r="E979" s="42" t="s">
        <v>2249</v>
      </c>
    </row>
    <row r="980" spans="1:5" ht="12.75">
      <c r="A980" t="s">
        <v>58</v>
      </c>
      <c r="E980" s="39" t="s">
        <v>5</v>
      </c>
    </row>
    <row r="981" spans="1:16" ht="25.5">
      <c r="A981" t="s">
        <v>50</v>
      </c>
      <c s="34" t="s">
        <v>2250</v>
      </c>
      <c s="34" t="s">
        <v>2251</v>
      </c>
      <c s="35" t="s">
        <v>5</v>
      </c>
      <c s="6" t="s">
        <v>2252</v>
      </c>
      <c s="36" t="s">
        <v>97</v>
      </c>
      <c s="37">
        <v>186.384</v>
      </c>
      <c s="36">
        <v>0</v>
      </c>
      <c s="36">
        <f>ROUND(G981*H981,6)</f>
      </c>
      <c r="L981" s="38">
        <v>0</v>
      </c>
      <c s="32">
        <f>ROUND(ROUND(L981,2)*ROUND(G981,3),2)</f>
      </c>
      <c s="36" t="s">
        <v>414</v>
      </c>
      <c>
        <f>(M981*21)/100</f>
      </c>
      <c t="s">
        <v>28</v>
      </c>
    </row>
    <row r="982" spans="1:5" ht="25.5">
      <c r="A982" s="35" t="s">
        <v>56</v>
      </c>
      <c r="E982" s="39" t="s">
        <v>2252</v>
      </c>
    </row>
    <row r="983" spans="1:5" ht="153">
      <c r="A983" s="35" t="s">
        <v>57</v>
      </c>
      <c r="E983" s="42" t="s">
        <v>2240</v>
      </c>
    </row>
    <row r="984" spans="1:5" ht="12.75">
      <c r="A984" t="s">
        <v>58</v>
      </c>
      <c r="E984" s="39" t="s">
        <v>5</v>
      </c>
    </row>
    <row r="985" spans="1:16" ht="25.5">
      <c r="A985" t="s">
        <v>50</v>
      </c>
      <c s="34" t="s">
        <v>2253</v>
      </c>
      <c s="34" t="s">
        <v>2254</v>
      </c>
      <c s="35" t="s">
        <v>5</v>
      </c>
      <c s="6" t="s">
        <v>2255</v>
      </c>
      <c s="36" t="s">
        <v>97</v>
      </c>
      <c s="37">
        <v>715.867</v>
      </c>
      <c s="36">
        <v>0</v>
      </c>
      <c s="36">
        <f>ROUND(G985*H985,6)</f>
      </c>
      <c r="L985" s="38">
        <v>0</v>
      </c>
      <c s="32">
        <f>ROUND(ROUND(L985,2)*ROUND(G985,3),2)</f>
      </c>
      <c s="36" t="s">
        <v>414</v>
      </c>
      <c>
        <f>(M985*21)/100</f>
      </c>
      <c t="s">
        <v>28</v>
      </c>
    </row>
    <row r="986" spans="1:5" ht="25.5">
      <c r="A986" s="35" t="s">
        <v>56</v>
      </c>
      <c r="E986" s="39" t="s">
        <v>2255</v>
      </c>
    </row>
    <row r="987" spans="1:5" ht="102">
      <c r="A987" s="35" t="s">
        <v>57</v>
      </c>
      <c r="E987" s="42" t="s">
        <v>2256</v>
      </c>
    </row>
    <row r="988" spans="1:5" ht="12.75">
      <c r="A988" t="s">
        <v>58</v>
      </c>
      <c r="E988" s="39" t="s">
        <v>5</v>
      </c>
    </row>
    <row r="989" spans="1:16" ht="25.5">
      <c r="A989" t="s">
        <v>50</v>
      </c>
      <c s="34" t="s">
        <v>2257</v>
      </c>
      <c s="34" t="s">
        <v>2258</v>
      </c>
      <c s="35" t="s">
        <v>5</v>
      </c>
      <c s="6" t="s">
        <v>2259</v>
      </c>
      <c s="36" t="s">
        <v>97</v>
      </c>
      <c s="37">
        <v>157.461</v>
      </c>
      <c s="36">
        <v>0</v>
      </c>
      <c s="36">
        <f>ROUND(G989*H989,6)</f>
      </c>
      <c r="L989" s="38">
        <v>0</v>
      </c>
      <c s="32">
        <f>ROUND(ROUND(L989,2)*ROUND(G989,3),2)</f>
      </c>
      <c s="36" t="s">
        <v>414</v>
      </c>
      <c>
        <f>(M989*21)/100</f>
      </c>
      <c t="s">
        <v>28</v>
      </c>
    </row>
    <row r="990" spans="1:5" ht="25.5">
      <c r="A990" s="35" t="s">
        <v>56</v>
      </c>
      <c r="E990" s="39" t="s">
        <v>2259</v>
      </c>
    </row>
    <row r="991" spans="1:5" ht="102">
      <c r="A991" s="35" t="s">
        <v>57</v>
      </c>
      <c r="E991" s="42" t="s">
        <v>2260</v>
      </c>
    </row>
    <row r="992" spans="1:5" ht="12.75">
      <c r="A992" t="s">
        <v>58</v>
      </c>
      <c r="E992" s="39" t="s">
        <v>5</v>
      </c>
    </row>
    <row r="993" spans="1:16" ht="25.5">
      <c r="A993" t="s">
        <v>50</v>
      </c>
      <c s="34" t="s">
        <v>2261</v>
      </c>
      <c s="34" t="s">
        <v>2262</v>
      </c>
      <c s="35" t="s">
        <v>5</v>
      </c>
      <c s="6" t="s">
        <v>2263</v>
      </c>
      <c s="36" t="s">
        <v>114</v>
      </c>
      <c s="37">
        <v>377.692</v>
      </c>
      <c s="36">
        <v>0</v>
      </c>
      <c s="36">
        <f>ROUND(G993*H993,6)</f>
      </c>
      <c r="L993" s="38">
        <v>0</v>
      </c>
      <c s="32">
        <f>ROUND(ROUND(L993,2)*ROUND(G993,3),2)</f>
      </c>
      <c s="36" t="s">
        <v>414</v>
      </c>
      <c>
        <f>(M993*21)/100</f>
      </c>
      <c t="s">
        <v>28</v>
      </c>
    </row>
    <row r="994" spans="1:5" ht="25.5">
      <c r="A994" s="35" t="s">
        <v>56</v>
      </c>
      <c r="E994" s="39" t="s">
        <v>2263</v>
      </c>
    </row>
    <row r="995" spans="1:5" ht="102">
      <c r="A995" s="35" t="s">
        <v>57</v>
      </c>
      <c r="E995" s="42" t="s">
        <v>2264</v>
      </c>
    </row>
    <row r="996" spans="1:5" ht="12.75">
      <c r="A996" t="s">
        <v>58</v>
      </c>
      <c r="E996" s="39" t="s">
        <v>5</v>
      </c>
    </row>
    <row r="997" spans="1:16" ht="25.5">
      <c r="A997" t="s">
        <v>50</v>
      </c>
      <c s="34" t="s">
        <v>2265</v>
      </c>
      <c s="34" t="s">
        <v>2266</v>
      </c>
      <c s="35" t="s">
        <v>5</v>
      </c>
      <c s="6" t="s">
        <v>2267</v>
      </c>
      <c s="36" t="s">
        <v>97</v>
      </c>
      <c s="37">
        <v>1795.292</v>
      </c>
      <c s="36">
        <v>0</v>
      </c>
      <c s="36">
        <f>ROUND(G997*H997,6)</f>
      </c>
      <c r="L997" s="38">
        <v>0</v>
      </c>
      <c s="32">
        <f>ROUND(ROUND(L997,2)*ROUND(G997,3),2)</f>
      </c>
      <c s="36" t="s">
        <v>414</v>
      </c>
      <c>
        <f>(M997*21)/100</f>
      </c>
      <c t="s">
        <v>28</v>
      </c>
    </row>
    <row r="998" spans="1:5" ht="25.5">
      <c r="A998" s="35" t="s">
        <v>56</v>
      </c>
      <c r="E998" s="39" t="s">
        <v>2267</v>
      </c>
    </row>
    <row r="999" spans="1:5" ht="102">
      <c r="A999" s="35" t="s">
        <v>57</v>
      </c>
      <c r="E999" s="42" t="s">
        <v>2268</v>
      </c>
    </row>
    <row r="1000" spans="1:5" ht="12.75">
      <c r="A1000" t="s">
        <v>58</v>
      </c>
      <c r="E1000" s="39" t="s">
        <v>5</v>
      </c>
    </row>
    <row r="1001" spans="1:16" ht="25.5">
      <c r="A1001" t="s">
        <v>50</v>
      </c>
      <c s="34" t="s">
        <v>2269</v>
      </c>
      <c s="34" t="s">
        <v>2270</v>
      </c>
      <c s="35" t="s">
        <v>5</v>
      </c>
      <c s="6" t="s">
        <v>2271</v>
      </c>
      <c s="36" t="s">
        <v>97</v>
      </c>
      <c s="37">
        <v>7181.167</v>
      </c>
      <c s="36">
        <v>0</v>
      </c>
      <c s="36">
        <f>ROUND(G1001*H1001,6)</f>
      </c>
      <c r="L1001" s="38">
        <v>0</v>
      </c>
      <c s="32">
        <f>ROUND(ROUND(L1001,2)*ROUND(G1001,3),2)</f>
      </c>
      <c s="36" t="s">
        <v>414</v>
      </c>
      <c>
        <f>(M1001*21)/100</f>
      </c>
      <c t="s">
        <v>28</v>
      </c>
    </row>
    <row r="1002" spans="1:5" ht="25.5">
      <c r="A1002" s="35" t="s">
        <v>56</v>
      </c>
      <c r="E1002" s="39" t="s">
        <v>2271</v>
      </c>
    </row>
    <row r="1003" spans="1:5" ht="102">
      <c r="A1003" s="35" t="s">
        <v>57</v>
      </c>
      <c r="E1003" s="42" t="s">
        <v>2272</v>
      </c>
    </row>
    <row r="1004" spans="1:5" ht="12.75">
      <c r="A1004" t="s">
        <v>58</v>
      </c>
      <c r="E1004" s="39" t="s">
        <v>5</v>
      </c>
    </row>
    <row r="1005" spans="1:16" ht="25.5">
      <c r="A1005" t="s">
        <v>50</v>
      </c>
      <c s="34" t="s">
        <v>2273</v>
      </c>
      <c s="34" t="s">
        <v>2274</v>
      </c>
      <c s="35" t="s">
        <v>5</v>
      </c>
      <c s="6" t="s">
        <v>2275</v>
      </c>
      <c s="36" t="s">
        <v>97</v>
      </c>
      <c s="37">
        <v>1795.292</v>
      </c>
      <c s="36">
        <v>0</v>
      </c>
      <c s="36">
        <f>ROUND(G1005*H1005,6)</f>
      </c>
      <c r="L1005" s="38">
        <v>0</v>
      </c>
      <c s="32">
        <f>ROUND(ROUND(L1005,2)*ROUND(G1005,3),2)</f>
      </c>
      <c s="36" t="s">
        <v>414</v>
      </c>
      <c>
        <f>(M1005*21)/100</f>
      </c>
      <c t="s">
        <v>28</v>
      </c>
    </row>
    <row r="1006" spans="1:5" ht="25.5">
      <c r="A1006" s="35" t="s">
        <v>56</v>
      </c>
      <c r="E1006" s="39" t="s">
        <v>2275</v>
      </c>
    </row>
    <row r="1007" spans="1:5" ht="102">
      <c r="A1007" s="35" t="s">
        <v>57</v>
      </c>
      <c r="E1007" s="42" t="s">
        <v>2268</v>
      </c>
    </row>
    <row r="1008" spans="1:5" ht="12.75">
      <c r="A1008" t="s">
        <v>58</v>
      </c>
      <c r="E1008" s="39" t="s">
        <v>5</v>
      </c>
    </row>
    <row r="1009" spans="1:16" ht="25.5">
      <c r="A1009" t="s">
        <v>50</v>
      </c>
      <c s="34" t="s">
        <v>2276</v>
      </c>
      <c s="34" t="s">
        <v>2277</v>
      </c>
      <c s="35" t="s">
        <v>5</v>
      </c>
      <c s="6" t="s">
        <v>2278</v>
      </c>
      <c s="36" t="s">
        <v>114</v>
      </c>
      <c s="37">
        <v>86.614</v>
      </c>
      <c s="36">
        <v>0.00162</v>
      </c>
      <c s="36">
        <f>ROUND(G1009*H1009,6)</f>
      </c>
      <c r="L1009" s="38">
        <v>0</v>
      </c>
      <c s="32">
        <f>ROUND(ROUND(L1009,2)*ROUND(G1009,3),2)</f>
      </c>
      <c s="36" t="s">
        <v>414</v>
      </c>
      <c>
        <f>(M1009*21)/100</f>
      </c>
      <c t="s">
        <v>28</v>
      </c>
    </row>
    <row r="1010" spans="1:5" ht="25.5">
      <c r="A1010" s="35" t="s">
        <v>56</v>
      </c>
      <c r="E1010" s="39" t="s">
        <v>2278</v>
      </c>
    </row>
    <row r="1011" spans="1:5" ht="178.5">
      <c r="A1011" s="35" t="s">
        <v>57</v>
      </c>
      <c r="E1011" s="42" t="s">
        <v>2279</v>
      </c>
    </row>
    <row r="1012" spans="1:5" ht="12.75">
      <c r="A1012" t="s">
        <v>58</v>
      </c>
      <c r="E1012" s="39" t="s">
        <v>5</v>
      </c>
    </row>
    <row r="1013" spans="1:16" ht="25.5">
      <c r="A1013" t="s">
        <v>50</v>
      </c>
      <c s="34" t="s">
        <v>2280</v>
      </c>
      <c s="34" t="s">
        <v>2281</v>
      </c>
      <c s="35" t="s">
        <v>5</v>
      </c>
      <c s="6" t="s">
        <v>2282</v>
      </c>
      <c s="36" t="s">
        <v>97</v>
      </c>
      <c s="37">
        <v>771.182</v>
      </c>
      <c s="36">
        <v>5E-05</v>
      </c>
      <c s="36">
        <f>ROUND(G1013*H1013,6)</f>
      </c>
      <c r="L1013" s="38">
        <v>0</v>
      </c>
      <c s="32">
        <f>ROUND(ROUND(L1013,2)*ROUND(G1013,3),2)</f>
      </c>
      <c s="36" t="s">
        <v>414</v>
      </c>
      <c>
        <f>(M1013*21)/100</f>
      </c>
      <c t="s">
        <v>28</v>
      </c>
    </row>
    <row r="1014" spans="1:5" ht="38.25">
      <c r="A1014" s="35" t="s">
        <v>56</v>
      </c>
      <c r="E1014" s="39" t="s">
        <v>2283</v>
      </c>
    </row>
    <row r="1015" spans="1:5" ht="216.75">
      <c r="A1015" s="35" t="s">
        <v>57</v>
      </c>
      <c r="E1015" s="42" t="s">
        <v>2284</v>
      </c>
    </row>
    <row r="1016" spans="1:5" ht="12.75">
      <c r="A1016" t="s">
        <v>58</v>
      </c>
      <c r="E1016" s="39" t="s">
        <v>5</v>
      </c>
    </row>
    <row r="1017" spans="1:16" ht="25.5">
      <c r="A1017" t="s">
        <v>50</v>
      </c>
      <c s="34" t="s">
        <v>2285</v>
      </c>
      <c s="34" t="s">
        <v>2286</v>
      </c>
      <c s="35" t="s">
        <v>5</v>
      </c>
      <c s="6" t="s">
        <v>2282</v>
      </c>
      <c s="36" t="s">
        <v>97</v>
      </c>
      <c s="37">
        <v>1349.57</v>
      </c>
      <c s="36">
        <v>0.0001</v>
      </c>
      <c s="36">
        <f>ROUND(G1017*H1017,6)</f>
      </c>
      <c r="L1017" s="38">
        <v>0</v>
      </c>
      <c s="32">
        <f>ROUND(ROUND(L1017,2)*ROUND(G1017,3),2)</f>
      </c>
      <c s="36" t="s">
        <v>414</v>
      </c>
      <c>
        <f>(M1017*21)/100</f>
      </c>
      <c t="s">
        <v>28</v>
      </c>
    </row>
    <row r="1018" spans="1:5" ht="38.25">
      <c r="A1018" s="35" t="s">
        <v>56</v>
      </c>
      <c r="E1018" s="39" t="s">
        <v>2287</v>
      </c>
    </row>
    <row r="1019" spans="1:5" ht="216.75">
      <c r="A1019" s="35" t="s">
        <v>57</v>
      </c>
      <c r="E1019" s="42" t="s">
        <v>2288</v>
      </c>
    </row>
    <row r="1020" spans="1:5" ht="12.75">
      <c r="A1020" t="s">
        <v>58</v>
      </c>
      <c r="E1020" s="39" t="s">
        <v>5</v>
      </c>
    </row>
    <row r="1021" spans="1:16" ht="25.5">
      <c r="A1021" t="s">
        <v>50</v>
      </c>
      <c s="34" t="s">
        <v>2289</v>
      </c>
      <c s="34" t="s">
        <v>2290</v>
      </c>
      <c s="35" t="s">
        <v>5</v>
      </c>
      <c s="6" t="s">
        <v>2282</v>
      </c>
      <c s="36" t="s">
        <v>97</v>
      </c>
      <c s="37">
        <v>1735.16</v>
      </c>
      <c s="36">
        <v>0.00015</v>
      </c>
      <c s="36">
        <f>ROUND(G1021*H1021,6)</f>
      </c>
      <c r="L1021" s="38">
        <v>0</v>
      </c>
      <c s="32">
        <f>ROUND(ROUND(L1021,2)*ROUND(G1021,3),2)</f>
      </c>
      <c s="36" t="s">
        <v>414</v>
      </c>
      <c>
        <f>(M1021*21)/100</f>
      </c>
      <c t="s">
        <v>28</v>
      </c>
    </row>
    <row r="1022" spans="1:5" ht="38.25">
      <c r="A1022" s="35" t="s">
        <v>56</v>
      </c>
      <c r="E1022" s="39" t="s">
        <v>2291</v>
      </c>
    </row>
    <row r="1023" spans="1:5" ht="216.75">
      <c r="A1023" s="35" t="s">
        <v>57</v>
      </c>
      <c r="E1023" s="42" t="s">
        <v>2292</v>
      </c>
    </row>
    <row r="1024" spans="1:5" ht="12.75">
      <c r="A1024" t="s">
        <v>58</v>
      </c>
      <c r="E1024" s="39" t="s">
        <v>5</v>
      </c>
    </row>
    <row r="1025" spans="1:16" ht="25.5">
      <c r="A1025" t="s">
        <v>50</v>
      </c>
      <c s="34" t="s">
        <v>2293</v>
      </c>
      <c s="34" t="s">
        <v>2294</v>
      </c>
      <c s="35" t="s">
        <v>5</v>
      </c>
      <c s="6" t="s">
        <v>2295</v>
      </c>
      <c s="36" t="s">
        <v>97</v>
      </c>
      <c s="37">
        <v>267.518</v>
      </c>
      <c s="36">
        <v>0.0005</v>
      </c>
      <c s="36">
        <f>ROUND(G1025*H1025,6)</f>
      </c>
      <c r="L1025" s="38">
        <v>0</v>
      </c>
      <c s="32">
        <f>ROUND(ROUND(L1025,2)*ROUND(G1025,3),2)</f>
      </c>
      <c s="36" t="s">
        <v>414</v>
      </c>
      <c>
        <f>(M1025*21)/100</f>
      </c>
      <c t="s">
        <v>28</v>
      </c>
    </row>
    <row r="1026" spans="1:5" ht="25.5">
      <c r="A1026" s="35" t="s">
        <v>56</v>
      </c>
      <c r="E1026" s="39" t="s">
        <v>2295</v>
      </c>
    </row>
    <row r="1027" spans="1:5" ht="153">
      <c r="A1027" s="35" t="s">
        <v>57</v>
      </c>
      <c r="E1027" s="42" t="s">
        <v>2296</v>
      </c>
    </row>
    <row r="1028" spans="1:5" ht="12.75">
      <c r="A1028" t="s">
        <v>58</v>
      </c>
      <c r="E1028" s="39" t="s">
        <v>5</v>
      </c>
    </row>
    <row r="1029" spans="1:16" ht="12.75">
      <c r="A1029" t="s">
        <v>50</v>
      </c>
      <c s="34" t="s">
        <v>2297</v>
      </c>
      <c s="34" t="s">
        <v>2298</v>
      </c>
      <c s="35" t="s">
        <v>5</v>
      </c>
      <c s="6" t="s">
        <v>2299</v>
      </c>
      <c s="36" t="s">
        <v>97</v>
      </c>
      <c s="37">
        <v>4805.858</v>
      </c>
      <c s="36">
        <v>0.0025</v>
      </c>
      <c s="36">
        <f>ROUND(G1029*H1029,6)</f>
      </c>
      <c r="L1029" s="38">
        <v>0</v>
      </c>
      <c s="32">
        <f>ROUND(ROUND(L1029,2)*ROUND(G1029,3),2)</f>
      </c>
      <c s="36" t="s">
        <v>414</v>
      </c>
      <c>
        <f>(M1029*21)/100</f>
      </c>
      <c t="s">
        <v>28</v>
      </c>
    </row>
    <row r="1030" spans="1:5" ht="12.75">
      <c r="A1030" s="35" t="s">
        <v>56</v>
      </c>
      <c r="E1030" s="39" t="s">
        <v>2299</v>
      </c>
    </row>
    <row r="1031" spans="1:5" ht="25.5">
      <c r="A1031" s="35" t="s">
        <v>57</v>
      </c>
      <c r="E1031" s="40" t="s">
        <v>2300</v>
      </c>
    </row>
    <row r="1032" spans="1:5" ht="12.75">
      <c r="A1032" t="s">
        <v>58</v>
      </c>
      <c r="E1032" s="39" t="s">
        <v>5</v>
      </c>
    </row>
    <row r="1033" spans="1:16" ht="25.5">
      <c r="A1033" t="s">
        <v>50</v>
      </c>
      <c s="34" t="s">
        <v>2301</v>
      </c>
      <c s="34" t="s">
        <v>2302</v>
      </c>
      <c s="35" t="s">
        <v>5</v>
      </c>
      <c s="6" t="s">
        <v>2303</v>
      </c>
      <c s="36" t="s">
        <v>97</v>
      </c>
      <c s="37">
        <v>1795.292</v>
      </c>
      <c s="36">
        <v>0</v>
      </c>
      <c s="36">
        <f>ROUND(G1033*H1033,6)</f>
      </c>
      <c r="L1033" s="38">
        <v>0</v>
      </c>
      <c s="32">
        <f>ROUND(ROUND(L1033,2)*ROUND(G1033,3),2)</f>
      </c>
      <c s="36" t="s">
        <v>414</v>
      </c>
      <c>
        <f>(M1033*21)/100</f>
      </c>
      <c t="s">
        <v>28</v>
      </c>
    </row>
    <row r="1034" spans="1:5" ht="25.5">
      <c r="A1034" s="35" t="s">
        <v>56</v>
      </c>
      <c r="E1034" s="39" t="s">
        <v>2303</v>
      </c>
    </row>
    <row r="1035" spans="1:5" ht="102">
      <c r="A1035" s="35" t="s">
        <v>57</v>
      </c>
      <c r="E1035" s="42" t="s">
        <v>2304</v>
      </c>
    </row>
    <row r="1036" spans="1:5" ht="12.75">
      <c r="A1036" t="s">
        <v>58</v>
      </c>
      <c r="E1036" s="39" t="s">
        <v>5</v>
      </c>
    </row>
    <row r="1037" spans="1:16" ht="25.5">
      <c r="A1037" t="s">
        <v>50</v>
      </c>
      <c s="34" t="s">
        <v>2305</v>
      </c>
      <c s="34" t="s">
        <v>2306</v>
      </c>
      <c s="35" t="s">
        <v>5</v>
      </c>
      <c s="6" t="s">
        <v>2307</v>
      </c>
      <c s="36" t="s">
        <v>97</v>
      </c>
      <c s="37">
        <v>2057.765</v>
      </c>
      <c s="36">
        <v>0</v>
      </c>
      <c s="36">
        <f>ROUND(G1037*H1037,6)</f>
      </c>
      <c r="L1037" s="38">
        <v>0</v>
      </c>
      <c s="32">
        <f>ROUND(ROUND(L1037,2)*ROUND(G1037,3),2)</f>
      </c>
      <c s="36" t="s">
        <v>414</v>
      </c>
      <c>
        <f>(M1037*21)/100</f>
      </c>
      <c t="s">
        <v>28</v>
      </c>
    </row>
    <row r="1038" spans="1:5" ht="25.5">
      <c r="A1038" s="35" t="s">
        <v>56</v>
      </c>
      <c r="E1038" s="39" t="s">
        <v>2307</v>
      </c>
    </row>
    <row r="1039" spans="1:5" ht="178.5">
      <c r="A1039" s="35" t="s">
        <v>57</v>
      </c>
      <c r="E1039" s="42" t="s">
        <v>2308</v>
      </c>
    </row>
    <row r="1040" spans="1:5" ht="12.75">
      <c r="A1040" t="s">
        <v>58</v>
      </c>
      <c r="E1040" s="39" t="s">
        <v>5</v>
      </c>
    </row>
    <row r="1041" spans="1:16" ht="12.75">
      <c r="A1041" t="s">
        <v>50</v>
      </c>
      <c s="34" t="s">
        <v>2309</v>
      </c>
      <c s="34" t="s">
        <v>2310</v>
      </c>
      <c s="35" t="s">
        <v>5</v>
      </c>
      <c s="6" t="s">
        <v>2311</v>
      </c>
      <c s="36" t="s">
        <v>97</v>
      </c>
      <c s="37">
        <v>4450.281</v>
      </c>
      <c s="36">
        <v>0.0005</v>
      </c>
      <c s="36">
        <f>ROUND(G1041*H1041,6)</f>
      </c>
      <c r="L1041" s="38">
        <v>0</v>
      </c>
      <c s="32">
        <f>ROUND(ROUND(L1041,2)*ROUND(G1041,3),2)</f>
      </c>
      <c s="36" t="s">
        <v>414</v>
      </c>
      <c>
        <f>(M1041*21)/100</f>
      </c>
      <c t="s">
        <v>28</v>
      </c>
    </row>
    <row r="1042" spans="1:5" ht="12.75">
      <c r="A1042" s="35" t="s">
        <v>56</v>
      </c>
      <c r="E1042" s="39" t="s">
        <v>2311</v>
      </c>
    </row>
    <row r="1043" spans="1:5" ht="25.5">
      <c r="A1043" s="35" t="s">
        <v>57</v>
      </c>
      <c r="E1043" s="40" t="s">
        <v>2312</v>
      </c>
    </row>
    <row r="1044" spans="1:5" ht="12.75">
      <c r="A1044" t="s">
        <v>58</v>
      </c>
      <c r="E1044" s="39" t="s">
        <v>5</v>
      </c>
    </row>
    <row r="1045" spans="1:16" ht="25.5">
      <c r="A1045" t="s">
        <v>50</v>
      </c>
      <c s="34" t="s">
        <v>2313</v>
      </c>
      <c s="34" t="s">
        <v>2314</v>
      </c>
      <c s="35" t="s">
        <v>5</v>
      </c>
      <c s="6" t="s">
        <v>2315</v>
      </c>
      <c s="36" t="s">
        <v>97</v>
      </c>
      <c s="37">
        <v>1833.46</v>
      </c>
      <c s="36">
        <v>0</v>
      </c>
      <c s="36">
        <f>ROUND(G1045*H1045,6)</f>
      </c>
      <c r="L1045" s="38">
        <v>0</v>
      </c>
      <c s="32">
        <f>ROUND(ROUND(L1045,2)*ROUND(G1045,3),2)</f>
      </c>
      <c s="36" t="s">
        <v>414</v>
      </c>
      <c>
        <f>(M1045*21)/100</f>
      </c>
      <c t="s">
        <v>28</v>
      </c>
    </row>
    <row r="1046" spans="1:5" ht="25.5">
      <c r="A1046" s="35" t="s">
        <v>56</v>
      </c>
      <c r="E1046" s="39" t="s">
        <v>2315</v>
      </c>
    </row>
    <row r="1047" spans="1:5" ht="102">
      <c r="A1047" s="35" t="s">
        <v>57</v>
      </c>
      <c r="E1047" s="42" t="s">
        <v>2316</v>
      </c>
    </row>
    <row r="1048" spans="1:5" ht="12.75">
      <c r="A1048" t="s">
        <v>58</v>
      </c>
      <c r="E1048" s="39" t="s">
        <v>5</v>
      </c>
    </row>
    <row r="1049" spans="1:16" ht="25.5">
      <c r="A1049" t="s">
        <v>50</v>
      </c>
      <c s="34" t="s">
        <v>2317</v>
      </c>
      <c s="34" t="s">
        <v>2318</v>
      </c>
      <c s="35" t="s">
        <v>5</v>
      </c>
      <c s="6" t="s">
        <v>2319</v>
      </c>
      <c s="36" t="s">
        <v>97</v>
      </c>
      <c s="37">
        <v>2496.787</v>
      </c>
      <c s="36">
        <v>0</v>
      </c>
      <c s="36">
        <f>ROUND(G1049*H1049,6)</f>
      </c>
      <c r="L1049" s="38">
        <v>0</v>
      </c>
      <c s="32">
        <f>ROUND(ROUND(L1049,2)*ROUND(G1049,3),2)</f>
      </c>
      <c s="36" t="s">
        <v>414</v>
      </c>
      <c>
        <f>(M1049*21)/100</f>
      </c>
      <c t="s">
        <v>28</v>
      </c>
    </row>
    <row r="1050" spans="1:5" ht="25.5">
      <c r="A1050" s="35" t="s">
        <v>56</v>
      </c>
      <c r="E1050" s="39" t="s">
        <v>2319</v>
      </c>
    </row>
    <row r="1051" spans="1:5" ht="204">
      <c r="A1051" s="35" t="s">
        <v>57</v>
      </c>
      <c r="E1051" s="42" t="s">
        <v>2320</v>
      </c>
    </row>
    <row r="1052" spans="1:5" ht="12.75">
      <c r="A1052" t="s">
        <v>58</v>
      </c>
      <c r="E1052" s="39" t="s">
        <v>5</v>
      </c>
    </row>
    <row r="1053" spans="1:16" ht="25.5">
      <c r="A1053" t="s">
        <v>50</v>
      </c>
      <c s="34" t="s">
        <v>2321</v>
      </c>
      <c s="34" t="s">
        <v>2322</v>
      </c>
      <c s="35" t="s">
        <v>5</v>
      </c>
      <c s="6" t="s">
        <v>2323</v>
      </c>
      <c s="36" t="s">
        <v>97</v>
      </c>
      <c s="37">
        <v>371.557</v>
      </c>
      <c s="36">
        <v>0</v>
      </c>
      <c s="36">
        <f>ROUND(G1053*H1053,6)</f>
      </c>
      <c r="L1053" s="38">
        <v>0</v>
      </c>
      <c s="32">
        <f>ROUND(ROUND(L1053,2)*ROUND(G1053,3),2)</f>
      </c>
      <c s="36" t="s">
        <v>414</v>
      </c>
      <c>
        <f>(M1053*21)/100</f>
      </c>
      <c t="s">
        <v>28</v>
      </c>
    </row>
    <row r="1054" spans="1:5" ht="25.5">
      <c r="A1054" s="35" t="s">
        <v>56</v>
      </c>
      <c r="E1054" s="39" t="s">
        <v>2323</v>
      </c>
    </row>
    <row r="1055" spans="1:5" ht="178.5">
      <c r="A1055" s="35" t="s">
        <v>57</v>
      </c>
      <c r="E1055" s="42" t="s">
        <v>2324</v>
      </c>
    </row>
    <row r="1056" spans="1:5" ht="12.75">
      <c r="A1056" t="s">
        <v>58</v>
      </c>
      <c r="E1056" s="39" t="s">
        <v>5</v>
      </c>
    </row>
    <row r="1057" spans="1:16" ht="12.75">
      <c r="A1057" t="s">
        <v>50</v>
      </c>
      <c s="34" t="s">
        <v>2325</v>
      </c>
      <c s="34" t="s">
        <v>2151</v>
      </c>
      <c s="35" t="s">
        <v>5</v>
      </c>
      <c s="6" t="s">
        <v>2152</v>
      </c>
      <c s="36" t="s">
        <v>398</v>
      </c>
      <c s="37">
        <v>0.47</v>
      </c>
      <c s="36">
        <v>1</v>
      </c>
      <c s="36">
        <f>ROUND(G1057*H1057,6)</f>
      </c>
      <c r="L1057" s="38">
        <v>0</v>
      </c>
      <c s="32">
        <f>ROUND(ROUND(L1057,2)*ROUND(G1057,3),2)</f>
      </c>
      <c s="36" t="s">
        <v>414</v>
      </c>
      <c>
        <f>(M1057*21)/100</f>
      </c>
      <c t="s">
        <v>28</v>
      </c>
    </row>
    <row r="1058" spans="1:5" ht="12.75">
      <c r="A1058" s="35" t="s">
        <v>56</v>
      </c>
      <c r="E1058" s="39" t="s">
        <v>2152</v>
      </c>
    </row>
    <row r="1059" spans="1:5" ht="25.5">
      <c r="A1059" s="35" t="s">
        <v>57</v>
      </c>
      <c r="E1059" s="40" t="s">
        <v>2326</v>
      </c>
    </row>
    <row r="1060" spans="1:5" ht="12.75">
      <c r="A1060" t="s">
        <v>58</v>
      </c>
      <c r="E1060" s="39" t="s">
        <v>5</v>
      </c>
    </row>
    <row r="1061" spans="1:16" ht="25.5">
      <c r="A1061" t="s">
        <v>50</v>
      </c>
      <c s="34" t="s">
        <v>2327</v>
      </c>
      <c s="34" t="s">
        <v>2328</v>
      </c>
      <c s="35" t="s">
        <v>5</v>
      </c>
      <c s="6" t="s">
        <v>2329</v>
      </c>
      <c s="36" t="s">
        <v>97</v>
      </c>
      <c s="37">
        <v>1833.46</v>
      </c>
      <c s="36">
        <v>0</v>
      </c>
      <c s="36">
        <f>ROUND(G1061*H1061,6)</f>
      </c>
      <c r="L1061" s="38">
        <v>0</v>
      </c>
      <c s="32">
        <f>ROUND(ROUND(L1061,2)*ROUND(G1061,3),2)</f>
      </c>
      <c s="36" t="s">
        <v>414</v>
      </c>
      <c>
        <f>(M1061*21)/100</f>
      </c>
      <c t="s">
        <v>28</v>
      </c>
    </row>
    <row r="1062" spans="1:5" ht="25.5">
      <c r="A1062" s="35" t="s">
        <v>56</v>
      </c>
      <c r="E1062" s="39" t="s">
        <v>2329</v>
      </c>
    </row>
    <row r="1063" spans="1:5" ht="102">
      <c r="A1063" s="35" t="s">
        <v>57</v>
      </c>
      <c r="E1063" s="42" t="s">
        <v>2330</v>
      </c>
    </row>
    <row r="1064" spans="1:5" ht="12.75">
      <c r="A1064" t="s">
        <v>58</v>
      </c>
      <c r="E1064" s="39" t="s">
        <v>5</v>
      </c>
    </row>
    <row r="1065" spans="1:16" ht="25.5">
      <c r="A1065" t="s">
        <v>50</v>
      </c>
      <c s="34" t="s">
        <v>2331</v>
      </c>
      <c s="34" t="s">
        <v>2332</v>
      </c>
      <c s="35" t="s">
        <v>5</v>
      </c>
      <c s="6" t="s">
        <v>2333</v>
      </c>
      <c s="36" t="s">
        <v>97</v>
      </c>
      <c s="37">
        <v>2662.394</v>
      </c>
      <c s="36">
        <v>0</v>
      </c>
      <c s="36">
        <f>ROUND(G1065*H1065,6)</f>
      </c>
      <c r="L1065" s="38">
        <v>0</v>
      </c>
      <c s="32">
        <f>ROUND(ROUND(L1065,2)*ROUND(G1065,3),2)</f>
      </c>
      <c s="36" t="s">
        <v>414</v>
      </c>
      <c>
        <f>(M1065*21)/100</f>
      </c>
      <c t="s">
        <v>28</v>
      </c>
    </row>
    <row r="1066" spans="1:5" ht="25.5">
      <c r="A1066" s="35" t="s">
        <v>56</v>
      </c>
      <c r="E1066" s="39" t="s">
        <v>2333</v>
      </c>
    </row>
    <row r="1067" spans="1:5" ht="229.5">
      <c r="A1067" s="35" t="s">
        <v>57</v>
      </c>
      <c r="E1067" s="42" t="s">
        <v>2334</v>
      </c>
    </row>
    <row r="1068" spans="1:5" ht="12.75">
      <c r="A1068" t="s">
        <v>58</v>
      </c>
      <c r="E1068" s="39" t="s">
        <v>5</v>
      </c>
    </row>
    <row r="1069" spans="1:16" ht="38.25">
      <c r="A1069" t="s">
        <v>50</v>
      </c>
      <c s="34" t="s">
        <v>2335</v>
      </c>
      <c s="34" t="s">
        <v>2174</v>
      </c>
      <c s="35" t="s">
        <v>5</v>
      </c>
      <c s="6" t="s">
        <v>2175</v>
      </c>
      <c s="36" t="s">
        <v>97</v>
      </c>
      <c s="37">
        <v>5239.918</v>
      </c>
      <c s="36">
        <v>0.004</v>
      </c>
      <c s="36">
        <f>ROUND(G1069*H1069,6)</f>
      </c>
      <c r="L1069" s="38">
        <v>0</v>
      </c>
      <c s="32">
        <f>ROUND(ROUND(L1069,2)*ROUND(G1069,3),2)</f>
      </c>
      <c s="36" t="s">
        <v>414</v>
      </c>
      <c>
        <f>(M1069*21)/100</f>
      </c>
      <c t="s">
        <v>28</v>
      </c>
    </row>
    <row r="1070" spans="1:5" ht="38.25">
      <c r="A1070" s="35" t="s">
        <v>56</v>
      </c>
      <c r="E1070" s="39" t="s">
        <v>2176</v>
      </c>
    </row>
    <row r="1071" spans="1:5" ht="25.5">
      <c r="A1071" s="35" t="s">
        <v>57</v>
      </c>
      <c r="E1071" s="40" t="s">
        <v>2336</v>
      </c>
    </row>
    <row r="1072" spans="1:5" ht="12.75">
      <c r="A1072" t="s">
        <v>58</v>
      </c>
      <c r="E1072" s="39" t="s">
        <v>5</v>
      </c>
    </row>
    <row r="1073" spans="1:16" ht="25.5">
      <c r="A1073" t="s">
        <v>50</v>
      </c>
      <c s="34" t="s">
        <v>2337</v>
      </c>
      <c s="34" t="s">
        <v>2338</v>
      </c>
      <c s="35" t="s">
        <v>5</v>
      </c>
      <c s="6" t="s">
        <v>2339</v>
      </c>
      <c s="36" t="s">
        <v>398</v>
      </c>
      <c s="37">
        <v>38.93</v>
      </c>
      <c s="36">
        <v>0</v>
      </c>
      <c s="36">
        <f>ROUND(G1073*H1073,6)</f>
      </c>
      <c r="L1073" s="38">
        <v>0</v>
      </c>
      <c s="32">
        <f>ROUND(ROUND(L1073,2)*ROUND(G1073,3),2)</f>
      </c>
      <c s="36" t="s">
        <v>414</v>
      </c>
      <c>
        <f>(M1073*21)/100</f>
      </c>
      <c t="s">
        <v>28</v>
      </c>
    </row>
    <row r="1074" spans="1:5" ht="25.5">
      <c r="A1074" s="35" t="s">
        <v>56</v>
      </c>
      <c r="E1074" s="39" t="s">
        <v>2339</v>
      </c>
    </row>
    <row r="1075" spans="1:5" ht="12.75">
      <c r="A1075" s="35" t="s">
        <v>57</v>
      </c>
      <c r="E1075" s="40" t="s">
        <v>5</v>
      </c>
    </row>
    <row r="1076" spans="1:5" ht="12.75">
      <c r="A1076" t="s">
        <v>58</v>
      </c>
      <c r="E1076" s="39" t="s">
        <v>5</v>
      </c>
    </row>
    <row r="1077" spans="1:13" ht="12.75">
      <c r="A1077" t="s">
        <v>47</v>
      </c>
      <c r="C1077" s="31" t="s">
        <v>1085</v>
      </c>
      <c r="E1077" s="33" t="s">
        <v>1086</v>
      </c>
      <c r="J1077" s="32">
        <f>0</f>
      </c>
      <c s="32">
        <f>0</f>
      </c>
      <c s="32">
        <f>0+L1078+L1082+L1086+L1090+L1094+L1098+L1102+L1106+L1110+L1114+L1118+L1122+L1126+L1130+L1134+L1138+L1142+L1146+L1150+L1154+L1158+L1162+L1166+L1170</f>
      </c>
      <c s="32">
        <f>0+M1078+M1082+M1086+M1090+M1094+M1098+M1102+M1106+M1110+M1114+M1118+M1122+M1126+M1130+M1134+M1138+M1142+M1146+M1150+M1154+M1158+M1162+M1166+M1170</f>
      </c>
    </row>
    <row r="1078" spans="1:16" ht="25.5">
      <c r="A1078" t="s">
        <v>50</v>
      </c>
      <c s="34" t="s">
        <v>2340</v>
      </c>
      <c s="34" t="s">
        <v>2341</v>
      </c>
      <c s="35" t="s">
        <v>5</v>
      </c>
      <c s="6" t="s">
        <v>2342</v>
      </c>
      <c s="36" t="s">
        <v>97</v>
      </c>
      <c s="37">
        <v>1005.257</v>
      </c>
      <c s="36">
        <v>0</v>
      </c>
      <c s="36">
        <f>ROUND(G1078*H1078,6)</f>
      </c>
      <c r="L1078" s="38">
        <v>0</v>
      </c>
      <c s="32">
        <f>ROUND(ROUND(L1078,2)*ROUND(G1078,3),2)</f>
      </c>
      <c s="36" t="s">
        <v>414</v>
      </c>
      <c>
        <f>(M1078*21)/100</f>
      </c>
      <c t="s">
        <v>28</v>
      </c>
    </row>
    <row r="1079" spans="1:5" ht="25.5">
      <c r="A1079" s="35" t="s">
        <v>56</v>
      </c>
      <c r="E1079" s="39" t="s">
        <v>2342</v>
      </c>
    </row>
    <row r="1080" spans="1:5" ht="102">
      <c r="A1080" s="35" t="s">
        <v>57</v>
      </c>
      <c r="E1080" s="42" t="s">
        <v>2343</v>
      </c>
    </row>
    <row r="1081" spans="1:5" ht="12.75">
      <c r="A1081" t="s">
        <v>58</v>
      </c>
      <c r="E1081" s="39" t="s">
        <v>5</v>
      </c>
    </row>
    <row r="1082" spans="1:16" ht="25.5">
      <c r="A1082" t="s">
        <v>50</v>
      </c>
      <c s="34" t="s">
        <v>2344</v>
      </c>
      <c s="34" t="s">
        <v>2345</v>
      </c>
      <c s="35" t="s">
        <v>5</v>
      </c>
      <c s="6" t="s">
        <v>2346</v>
      </c>
      <c s="36" t="s">
        <v>97</v>
      </c>
      <c s="37">
        <v>1431.734</v>
      </c>
      <c s="36">
        <v>0</v>
      </c>
      <c s="36">
        <f>ROUND(G1082*H1082,6)</f>
      </c>
      <c r="L1082" s="38">
        <v>0</v>
      </c>
      <c s="32">
        <f>ROUND(ROUND(L1082,2)*ROUND(G1082,3),2)</f>
      </c>
      <c s="36" t="s">
        <v>414</v>
      </c>
      <c>
        <f>(M1082*21)/100</f>
      </c>
      <c t="s">
        <v>28</v>
      </c>
    </row>
    <row r="1083" spans="1:5" ht="38.25">
      <c r="A1083" s="35" t="s">
        <v>56</v>
      </c>
      <c r="E1083" s="39" t="s">
        <v>2347</v>
      </c>
    </row>
    <row r="1084" spans="1:5" ht="127.5">
      <c r="A1084" s="35" t="s">
        <v>57</v>
      </c>
      <c r="E1084" s="42" t="s">
        <v>2348</v>
      </c>
    </row>
    <row r="1085" spans="1:5" ht="12.75">
      <c r="A1085" t="s">
        <v>58</v>
      </c>
      <c r="E1085" s="39" t="s">
        <v>5</v>
      </c>
    </row>
    <row r="1086" spans="1:16" ht="25.5">
      <c r="A1086" t="s">
        <v>50</v>
      </c>
      <c s="34" t="s">
        <v>2349</v>
      </c>
      <c s="34" t="s">
        <v>2350</v>
      </c>
      <c s="35" t="s">
        <v>5</v>
      </c>
      <c s="6" t="s">
        <v>2351</v>
      </c>
      <c s="36" t="s">
        <v>97</v>
      </c>
      <c s="37">
        <v>2167.12</v>
      </c>
      <c s="36">
        <v>0</v>
      </c>
      <c s="36">
        <f>ROUND(G1086*H1086,6)</f>
      </c>
      <c r="L1086" s="38">
        <v>0</v>
      </c>
      <c s="32">
        <f>ROUND(ROUND(L1086,2)*ROUND(G1086,3),2)</f>
      </c>
      <c s="36" t="s">
        <v>414</v>
      </c>
      <c>
        <f>(M1086*21)/100</f>
      </c>
      <c t="s">
        <v>28</v>
      </c>
    </row>
    <row r="1087" spans="1:5" ht="38.25">
      <c r="A1087" s="35" t="s">
        <v>56</v>
      </c>
      <c r="E1087" s="39" t="s">
        <v>2352</v>
      </c>
    </row>
    <row r="1088" spans="1:5" ht="12.75">
      <c r="A1088" s="35" t="s">
        <v>57</v>
      </c>
      <c r="E1088" s="40" t="s">
        <v>5</v>
      </c>
    </row>
    <row r="1089" spans="1:5" ht="12.75">
      <c r="A1089" t="s">
        <v>58</v>
      </c>
      <c r="E1089" s="39" t="s">
        <v>5</v>
      </c>
    </row>
    <row r="1090" spans="1:16" ht="25.5">
      <c r="A1090" t="s">
        <v>50</v>
      </c>
      <c s="34" t="s">
        <v>2353</v>
      </c>
      <c s="34" t="s">
        <v>2354</v>
      </c>
      <c s="35" t="s">
        <v>5</v>
      </c>
      <c s="6" t="s">
        <v>2355</v>
      </c>
      <c s="36" t="s">
        <v>97</v>
      </c>
      <c s="37">
        <v>30.21</v>
      </c>
      <c s="36">
        <v>0</v>
      </c>
      <c s="36">
        <f>ROUND(G1090*H1090,6)</f>
      </c>
      <c r="L1090" s="38">
        <v>0</v>
      </c>
      <c s="32">
        <f>ROUND(ROUND(L1090,2)*ROUND(G1090,3),2)</f>
      </c>
      <c s="36" t="s">
        <v>414</v>
      </c>
      <c>
        <f>(M1090*21)/100</f>
      </c>
      <c t="s">
        <v>28</v>
      </c>
    </row>
    <row r="1091" spans="1:5" ht="25.5">
      <c r="A1091" s="35" t="s">
        <v>56</v>
      </c>
      <c r="E1091" s="39" t="s">
        <v>2355</v>
      </c>
    </row>
    <row r="1092" spans="1:5" ht="89.25">
      <c r="A1092" s="35" t="s">
        <v>57</v>
      </c>
      <c r="E1092" s="42" t="s">
        <v>2356</v>
      </c>
    </row>
    <row r="1093" spans="1:5" ht="12.75">
      <c r="A1093" t="s">
        <v>58</v>
      </c>
      <c r="E1093" s="39" t="s">
        <v>5</v>
      </c>
    </row>
    <row r="1094" spans="1:16" ht="12.75">
      <c r="A1094" t="s">
        <v>50</v>
      </c>
      <c s="34" t="s">
        <v>2357</v>
      </c>
      <c s="34" t="s">
        <v>2358</v>
      </c>
      <c s="35" t="s">
        <v>5</v>
      </c>
      <c s="6" t="s">
        <v>2359</v>
      </c>
      <c s="36" t="s">
        <v>97</v>
      </c>
      <c s="37">
        <v>31.721</v>
      </c>
      <c s="36">
        <v>0.0014</v>
      </c>
      <c s="36">
        <f>ROUND(G1094*H1094,6)</f>
      </c>
      <c r="L1094" s="38">
        <v>0</v>
      </c>
      <c s="32">
        <f>ROUND(ROUND(L1094,2)*ROUND(G1094,3),2)</f>
      </c>
      <c s="36" t="s">
        <v>414</v>
      </c>
      <c>
        <f>(M1094*21)/100</f>
      </c>
      <c t="s">
        <v>28</v>
      </c>
    </row>
    <row r="1095" spans="1:5" ht="12.75">
      <c r="A1095" s="35" t="s">
        <v>56</v>
      </c>
      <c r="E1095" s="39" t="s">
        <v>2359</v>
      </c>
    </row>
    <row r="1096" spans="1:5" ht="25.5">
      <c r="A1096" s="35" t="s">
        <v>57</v>
      </c>
      <c r="E1096" s="40" t="s">
        <v>2360</v>
      </c>
    </row>
    <row r="1097" spans="1:5" ht="12.75">
      <c r="A1097" t="s">
        <v>58</v>
      </c>
      <c r="E1097" s="39" t="s">
        <v>5</v>
      </c>
    </row>
    <row r="1098" spans="1:16" ht="25.5">
      <c r="A1098" t="s">
        <v>50</v>
      </c>
      <c s="34" t="s">
        <v>2361</v>
      </c>
      <c s="34" t="s">
        <v>2362</v>
      </c>
      <c s="35" t="s">
        <v>5</v>
      </c>
      <c s="6" t="s">
        <v>2363</v>
      </c>
      <c s="36" t="s">
        <v>97</v>
      </c>
      <c s="37">
        <v>2203.1</v>
      </c>
      <c s="36">
        <v>0</v>
      </c>
      <c s="36">
        <f>ROUND(G1098*H1098,6)</f>
      </c>
      <c r="L1098" s="38">
        <v>0</v>
      </c>
      <c s="32">
        <f>ROUND(ROUND(L1098,2)*ROUND(G1098,3),2)</f>
      </c>
      <c s="36" t="s">
        <v>414</v>
      </c>
      <c>
        <f>(M1098*21)/100</f>
      </c>
      <c t="s">
        <v>28</v>
      </c>
    </row>
    <row r="1099" spans="1:5" ht="25.5">
      <c r="A1099" s="35" t="s">
        <v>56</v>
      </c>
      <c r="E1099" s="39" t="s">
        <v>2363</v>
      </c>
    </row>
    <row r="1100" spans="1:5" ht="12.75">
      <c r="A1100" s="35" t="s">
        <v>57</v>
      </c>
      <c r="E1100" s="40" t="s">
        <v>5</v>
      </c>
    </row>
    <row r="1101" spans="1:5" ht="12.75">
      <c r="A1101" t="s">
        <v>58</v>
      </c>
      <c r="E1101" s="39" t="s">
        <v>5</v>
      </c>
    </row>
    <row r="1102" spans="1:16" ht="12.75">
      <c r="A1102" t="s">
        <v>50</v>
      </c>
      <c s="34" t="s">
        <v>2364</v>
      </c>
      <c s="34" t="s">
        <v>2365</v>
      </c>
      <c s="35" t="s">
        <v>5</v>
      </c>
      <c s="6" t="s">
        <v>2366</v>
      </c>
      <c s="36" t="s">
        <v>97</v>
      </c>
      <c s="37">
        <v>2313.255</v>
      </c>
      <c s="36">
        <v>0.00175</v>
      </c>
      <c s="36">
        <f>ROUND(G1102*H1102,6)</f>
      </c>
      <c r="L1102" s="38">
        <v>0</v>
      </c>
      <c s="32">
        <f>ROUND(ROUND(L1102,2)*ROUND(G1102,3),2)</f>
      </c>
      <c s="36" t="s">
        <v>414</v>
      </c>
      <c>
        <f>(M1102*21)/100</f>
      </c>
      <c t="s">
        <v>28</v>
      </c>
    </row>
    <row r="1103" spans="1:5" ht="12.75">
      <c r="A1103" s="35" t="s">
        <v>56</v>
      </c>
      <c r="E1103" s="39" t="s">
        <v>2366</v>
      </c>
    </row>
    <row r="1104" spans="1:5" ht="25.5">
      <c r="A1104" s="35" t="s">
        <v>57</v>
      </c>
      <c r="E1104" s="40" t="s">
        <v>2367</v>
      </c>
    </row>
    <row r="1105" spans="1:5" ht="12.75">
      <c r="A1105" t="s">
        <v>58</v>
      </c>
      <c r="E1105" s="39" t="s">
        <v>5</v>
      </c>
    </row>
    <row r="1106" spans="1:16" ht="12.75">
      <c r="A1106" t="s">
        <v>50</v>
      </c>
      <c s="34" t="s">
        <v>2368</v>
      </c>
      <c s="34" t="s">
        <v>2369</v>
      </c>
      <c s="35" t="s">
        <v>5</v>
      </c>
      <c s="6" t="s">
        <v>2370</v>
      </c>
      <c s="36" t="s">
        <v>114</v>
      </c>
      <c s="37">
        <v>759.379</v>
      </c>
      <c s="36">
        <v>0</v>
      </c>
      <c s="36">
        <f>ROUND(G1106*H1106,6)</f>
      </c>
      <c r="L1106" s="38">
        <v>0</v>
      </c>
      <c s="32">
        <f>ROUND(ROUND(L1106,2)*ROUND(G1106,3),2)</f>
      </c>
      <c s="36" t="s">
        <v>414</v>
      </c>
      <c>
        <f>(M1106*21)/100</f>
      </c>
      <c t="s">
        <v>28</v>
      </c>
    </row>
    <row r="1107" spans="1:5" ht="12.75">
      <c r="A1107" s="35" t="s">
        <v>56</v>
      </c>
      <c r="E1107" s="39" t="s">
        <v>2370</v>
      </c>
    </row>
    <row r="1108" spans="1:5" ht="12.75">
      <c r="A1108" s="35" t="s">
        <v>57</v>
      </c>
      <c r="E1108" s="40" t="s">
        <v>5</v>
      </c>
    </row>
    <row r="1109" spans="1:5" ht="12.75">
      <c r="A1109" t="s">
        <v>58</v>
      </c>
      <c r="E1109" s="39" t="s">
        <v>5</v>
      </c>
    </row>
    <row r="1110" spans="1:16" ht="12.75">
      <c r="A1110" t="s">
        <v>50</v>
      </c>
      <c s="34" t="s">
        <v>2371</v>
      </c>
      <c s="34" t="s">
        <v>2372</v>
      </c>
      <c s="35" t="s">
        <v>5</v>
      </c>
      <c s="6" t="s">
        <v>2373</v>
      </c>
      <c s="36" t="s">
        <v>114</v>
      </c>
      <c s="37">
        <v>797.348</v>
      </c>
      <c s="36">
        <v>5E-05</v>
      </c>
      <c s="36">
        <f>ROUND(G1110*H1110,6)</f>
      </c>
      <c r="L1110" s="38">
        <v>0</v>
      </c>
      <c s="32">
        <f>ROUND(ROUND(L1110,2)*ROUND(G1110,3),2)</f>
      </c>
      <c s="36" t="s">
        <v>414</v>
      </c>
      <c>
        <f>(M1110*21)/100</f>
      </c>
      <c t="s">
        <v>28</v>
      </c>
    </row>
    <row r="1111" spans="1:5" ht="12.75">
      <c r="A1111" s="35" t="s">
        <v>56</v>
      </c>
      <c r="E1111" s="39" t="s">
        <v>2373</v>
      </c>
    </row>
    <row r="1112" spans="1:5" ht="25.5">
      <c r="A1112" s="35" t="s">
        <v>57</v>
      </c>
      <c r="E1112" s="40" t="s">
        <v>2374</v>
      </c>
    </row>
    <row r="1113" spans="1:5" ht="12.75">
      <c r="A1113" t="s">
        <v>58</v>
      </c>
      <c r="E1113" s="39" t="s">
        <v>5</v>
      </c>
    </row>
    <row r="1114" spans="1:16" ht="25.5">
      <c r="A1114" t="s">
        <v>50</v>
      </c>
      <c s="34" t="s">
        <v>2375</v>
      </c>
      <c s="34" t="s">
        <v>2376</v>
      </c>
      <c s="35" t="s">
        <v>5</v>
      </c>
      <c s="6" t="s">
        <v>2377</v>
      </c>
      <c s="36" t="s">
        <v>97</v>
      </c>
      <c s="37">
        <v>4169.931</v>
      </c>
      <c s="36">
        <v>0</v>
      </c>
      <c s="36">
        <f>ROUND(G1114*H1114,6)</f>
      </c>
      <c r="L1114" s="38">
        <v>0</v>
      </c>
      <c s="32">
        <f>ROUND(ROUND(L1114,2)*ROUND(G1114,3),2)</f>
      </c>
      <c s="36" t="s">
        <v>414</v>
      </c>
      <c>
        <f>(M1114*21)/100</f>
      </c>
      <c t="s">
        <v>28</v>
      </c>
    </row>
    <row r="1115" spans="1:5" ht="25.5">
      <c r="A1115" s="35" t="s">
        <v>56</v>
      </c>
      <c r="E1115" s="39" t="s">
        <v>2377</v>
      </c>
    </row>
    <row r="1116" spans="1:5" ht="216.75">
      <c r="A1116" s="35" t="s">
        <v>57</v>
      </c>
      <c r="E1116" s="42" t="s">
        <v>2378</v>
      </c>
    </row>
    <row r="1117" spans="1:5" ht="12.75">
      <c r="A1117" t="s">
        <v>58</v>
      </c>
      <c r="E1117" s="39" t="s">
        <v>5</v>
      </c>
    </row>
    <row r="1118" spans="1:16" ht="25.5">
      <c r="A1118" t="s">
        <v>50</v>
      </c>
      <c s="34" t="s">
        <v>2379</v>
      </c>
      <c s="34" t="s">
        <v>2380</v>
      </c>
      <c s="35" t="s">
        <v>5</v>
      </c>
      <c s="6" t="s">
        <v>2381</v>
      </c>
      <c s="36" t="s">
        <v>97</v>
      </c>
      <c s="37">
        <v>608.048</v>
      </c>
      <c s="36">
        <v>0.003</v>
      </c>
      <c s="36">
        <f>ROUND(G1118*H1118,6)</f>
      </c>
      <c r="L1118" s="38">
        <v>0</v>
      </c>
      <c s="32">
        <f>ROUND(ROUND(L1118,2)*ROUND(G1118,3),2)</f>
      </c>
      <c s="36" t="s">
        <v>414</v>
      </c>
      <c>
        <f>(M1118*21)/100</f>
      </c>
      <c t="s">
        <v>28</v>
      </c>
    </row>
    <row r="1119" spans="1:5" ht="25.5">
      <c r="A1119" s="35" t="s">
        <v>56</v>
      </c>
      <c r="E1119" s="39" t="s">
        <v>2381</v>
      </c>
    </row>
    <row r="1120" spans="1:5" ht="127.5">
      <c r="A1120" s="35" t="s">
        <v>57</v>
      </c>
      <c r="E1120" s="42" t="s">
        <v>2382</v>
      </c>
    </row>
    <row r="1121" spans="1:5" ht="12.75">
      <c r="A1121" t="s">
        <v>58</v>
      </c>
      <c r="E1121" s="39" t="s">
        <v>5</v>
      </c>
    </row>
    <row r="1122" spans="1:16" ht="12.75">
      <c r="A1122" t="s">
        <v>50</v>
      </c>
      <c s="34" t="s">
        <v>2383</v>
      </c>
      <c s="34" t="s">
        <v>2384</v>
      </c>
      <c s="35" t="s">
        <v>5</v>
      </c>
      <c s="6" t="s">
        <v>2385</v>
      </c>
      <c s="36" t="s">
        <v>97</v>
      </c>
      <c s="37">
        <v>3108.475</v>
      </c>
      <c s="36">
        <v>0.0028</v>
      </c>
      <c s="36">
        <f>ROUND(G1122*H1122,6)</f>
      </c>
      <c r="L1122" s="38">
        <v>0</v>
      </c>
      <c s="32">
        <f>ROUND(ROUND(L1122,2)*ROUND(G1122,3),2)</f>
      </c>
      <c s="36" t="s">
        <v>414</v>
      </c>
      <c>
        <f>(M1122*21)/100</f>
      </c>
      <c t="s">
        <v>28</v>
      </c>
    </row>
    <row r="1123" spans="1:5" ht="12.75">
      <c r="A1123" s="35" t="s">
        <v>56</v>
      </c>
      <c r="E1123" s="39" t="s">
        <v>2385</v>
      </c>
    </row>
    <row r="1124" spans="1:5" ht="76.5">
      <c r="A1124" s="35" t="s">
        <v>57</v>
      </c>
      <c r="E1124" s="42" t="s">
        <v>2386</v>
      </c>
    </row>
    <row r="1125" spans="1:5" ht="12.75">
      <c r="A1125" t="s">
        <v>58</v>
      </c>
      <c r="E1125" s="39" t="s">
        <v>5</v>
      </c>
    </row>
    <row r="1126" spans="1:16" ht="12.75">
      <c r="A1126" t="s">
        <v>50</v>
      </c>
      <c s="34" t="s">
        <v>2387</v>
      </c>
      <c s="34" t="s">
        <v>2388</v>
      </c>
      <c s="35" t="s">
        <v>5</v>
      </c>
      <c s="6" t="s">
        <v>2389</v>
      </c>
      <c s="36" t="s">
        <v>97</v>
      </c>
      <c s="37">
        <v>3108.475</v>
      </c>
      <c s="36">
        <v>0.006</v>
      </c>
      <c s="36">
        <f>ROUND(G1126*H1126,6)</f>
      </c>
      <c r="L1126" s="38">
        <v>0</v>
      </c>
      <c s="32">
        <f>ROUND(ROUND(L1126,2)*ROUND(G1126,3),2)</f>
      </c>
      <c s="36" t="s">
        <v>414</v>
      </c>
      <c>
        <f>(M1126*21)/100</f>
      </c>
      <c t="s">
        <v>28</v>
      </c>
    </row>
    <row r="1127" spans="1:5" ht="12.75">
      <c r="A1127" s="35" t="s">
        <v>56</v>
      </c>
      <c r="E1127" s="39" t="s">
        <v>2389</v>
      </c>
    </row>
    <row r="1128" spans="1:5" ht="76.5">
      <c r="A1128" s="35" t="s">
        <v>57</v>
      </c>
      <c r="E1128" s="42" t="s">
        <v>2390</v>
      </c>
    </row>
    <row r="1129" spans="1:5" ht="12.75">
      <c r="A1129" t="s">
        <v>58</v>
      </c>
      <c r="E1129" s="39" t="s">
        <v>5</v>
      </c>
    </row>
    <row r="1130" spans="1:16" ht="12.75">
      <c r="A1130" t="s">
        <v>50</v>
      </c>
      <c s="34" t="s">
        <v>2391</v>
      </c>
      <c s="34" t="s">
        <v>2392</v>
      </c>
      <c s="35" t="s">
        <v>5</v>
      </c>
      <c s="6" t="s">
        <v>2393</v>
      </c>
      <c s="36" t="s">
        <v>97</v>
      </c>
      <c s="37">
        <v>4294.605</v>
      </c>
      <c s="36">
        <v>0.0035</v>
      </c>
      <c s="36">
        <f>ROUND(G1130*H1130,6)</f>
      </c>
      <c r="L1130" s="38">
        <v>0</v>
      </c>
      <c s="32">
        <f>ROUND(ROUND(L1130,2)*ROUND(G1130,3),2)</f>
      </c>
      <c s="36" t="s">
        <v>414</v>
      </c>
      <c>
        <f>(M1130*21)/100</f>
      </c>
      <c t="s">
        <v>28</v>
      </c>
    </row>
    <row r="1131" spans="1:5" ht="12.75">
      <c r="A1131" s="35" t="s">
        <v>56</v>
      </c>
      <c r="E1131" s="39" t="s">
        <v>2393</v>
      </c>
    </row>
    <row r="1132" spans="1:5" ht="114.75">
      <c r="A1132" s="35" t="s">
        <v>57</v>
      </c>
      <c r="E1132" s="42" t="s">
        <v>2394</v>
      </c>
    </row>
    <row r="1133" spans="1:5" ht="12.75">
      <c r="A1133" t="s">
        <v>58</v>
      </c>
      <c r="E1133" s="39" t="s">
        <v>5</v>
      </c>
    </row>
    <row r="1134" spans="1:16" ht="12.75">
      <c r="A1134" t="s">
        <v>50</v>
      </c>
      <c s="34" t="s">
        <v>2395</v>
      </c>
      <c s="34" t="s">
        <v>2396</v>
      </c>
      <c s="35" t="s">
        <v>5</v>
      </c>
      <c s="6" t="s">
        <v>2397</v>
      </c>
      <c s="36" t="s">
        <v>97</v>
      </c>
      <c s="37">
        <v>1952.093</v>
      </c>
      <c s="36">
        <v>0</v>
      </c>
      <c s="36">
        <f>ROUND(G1134*H1134,6)</f>
      </c>
      <c r="L1134" s="38">
        <v>0</v>
      </c>
      <c s="32">
        <f>ROUND(ROUND(L1134,2)*ROUND(G1134,3),2)</f>
      </c>
      <c s="36" t="s">
        <v>414</v>
      </c>
      <c>
        <f>(M1134*21)/100</f>
      </c>
      <c t="s">
        <v>28</v>
      </c>
    </row>
    <row r="1135" spans="1:5" ht="12.75">
      <c r="A1135" s="35" t="s">
        <v>56</v>
      </c>
      <c r="E1135" s="39" t="s">
        <v>2397</v>
      </c>
    </row>
    <row r="1136" spans="1:5" ht="140.25">
      <c r="A1136" s="35" t="s">
        <v>57</v>
      </c>
      <c r="E1136" s="42" t="s">
        <v>2398</v>
      </c>
    </row>
    <row r="1137" spans="1:5" ht="12.75">
      <c r="A1137" t="s">
        <v>58</v>
      </c>
      <c r="E1137" s="39" t="s">
        <v>5</v>
      </c>
    </row>
    <row r="1138" spans="1:16" ht="12.75">
      <c r="A1138" t="s">
        <v>50</v>
      </c>
      <c s="34" t="s">
        <v>2399</v>
      </c>
      <c s="34" t="s">
        <v>2400</v>
      </c>
      <c s="35" t="s">
        <v>5</v>
      </c>
      <c s="6" t="s">
        <v>2401</v>
      </c>
      <c s="36" t="s">
        <v>1015</v>
      </c>
      <c s="37">
        <v>424.693</v>
      </c>
      <c s="36">
        <v>0.03</v>
      </c>
      <c s="36">
        <f>ROUND(G1138*H1138,6)</f>
      </c>
      <c r="L1138" s="38">
        <v>0</v>
      </c>
      <c s="32">
        <f>ROUND(ROUND(L1138,2)*ROUND(G1138,3),2)</f>
      </c>
      <c s="36" t="s">
        <v>414</v>
      </c>
      <c>
        <f>(M1138*21)/100</f>
      </c>
      <c t="s">
        <v>28</v>
      </c>
    </row>
    <row r="1139" spans="1:5" ht="12.75">
      <c r="A1139" s="35" t="s">
        <v>56</v>
      </c>
      <c r="E1139" s="39" t="s">
        <v>2401</v>
      </c>
    </row>
    <row r="1140" spans="1:5" ht="153">
      <c r="A1140" s="35" t="s">
        <v>57</v>
      </c>
      <c r="E1140" s="42" t="s">
        <v>2402</v>
      </c>
    </row>
    <row r="1141" spans="1:5" ht="12.75">
      <c r="A1141" t="s">
        <v>58</v>
      </c>
      <c r="E1141" s="39" t="s">
        <v>5</v>
      </c>
    </row>
    <row r="1142" spans="1:16" ht="25.5">
      <c r="A1142" t="s">
        <v>50</v>
      </c>
      <c s="34" t="s">
        <v>2403</v>
      </c>
      <c s="34" t="s">
        <v>2404</v>
      </c>
      <c s="35" t="s">
        <v>5</v>
      </c>
      <c s="6" t="s">
        <v>2405</v>
      </c>
      <c s="36" t="s">
        <v>54</v>
      </c>
      <c s="37">
        <v>11</v>
      </c>
      <c s="36">
        <v>0</v>
      </c>
      <c s="36">
        <f>ROUND(G1142*H1142,6)</f>
      </c>
      <c r="L1142" s="38">
        <v>0</v>
      </c>
      <c s="32">
        <f>ROUND(ROUND(L1142,2)*ROUND(G1142,3),2)</f>
      </c>
      <c s="36" t="s">
        <v>414</v>
      </c>
      <c>
        <f>(M1142*21)/100</f>
      </c>
      <c t="s">
        <v>28</v>
      </c>
    </row>
    <row r="1143" spans="1:5" ht="25.5">
      <c r="A1143" s="35" t="s">
        <v>56</v>
      </c>
      <c r="E1143" s="39" t="s">
        <v>2405</v>
      </c>
    </row>
    <row r="1144" spans="1:5" ht="51">
      <c r="A1144" s="35" t="s">
        <v>57</v>
      </c>
      <c r="E1144" s="42" t="s">
        <v>2406</v>
      </c>
    </row>
    <row r="1145" spans="1:5" ht="12.75">
      <c r="A1145" t="s">
        <v>58</v>
      </c>
      <c r="E1145" s="39" t="s">
        <v>5</v>
      </c>
    </row>
    <row r="1146" spans="1:16" ht="25.5">
      <c r="A1146" t="s">
        <v>50</v>
      </c>
      <c s="34" t="s">
        <v>2407</v>
      </c>
      <c s="34" t="s">
        <v>2408</v>
      </c>
      <c s="35" t="s">
        <v>5</v>
      </c>
      <c s="6" t="s">
        <v>2409</v>
      </c>
      <c s="36" t="s">
        <v>54</v>
      </c>
      <c s="37">
        <v>11</v>
      </c>
      <c s="36">
        <v>0.00317</v>
      </c>
      <c s="36">
        <f>ROUND(G1146*H1146,6)</f>
      </c>
      <c r="L1146" s="38">
        <v>0</v>
      </c>
      <c s="32">
        <f>ROUND(ROUND(L1146,2)*ROUND(G1146,3),2)</f>
      </c>
      <c s="36" t="s">
        <v>414</v>
      </c>
      <c>
        <f>(M1146*21)/100</f>
      </c>
      <c t="s">
        <v>28</v>
      </c>
    </row>
    <row r="1147" spans="1:5" ht="25.5">
      <c r="A1147" s="35" t="s">
        <v>56</v>
      </c>
      <c r="E1147" s="39" t="s">
        <v>2409</v>
      </c>
    </row>
    <row r="1148" spans="1:5" ht="12.75">
      <c r="A1148" s="35" t="s">
        <v>57</v>
      </c>
      <c r="E1148" s="40" t="s">
        <v>5</v>
      </c>
    </row>
    <row r="1149" spans="1:5" ht="12.75">
      <c r="A1149" t="s">
        <v>58</v>
      </c>
      <c r="E1149" s="39" t="s">
        <v>5</v>
      </c>
    </row>
    <row r="1150" spans="1:16" ht="25.5">
      <c r="A1150" t="s">
        <v>50</v>
      </c>
      <c s="34" t="s">
        <v>2410</v>
      </c>
      <c s="34" t="s">
        <v>2411</v>
      </c>
      <c s="35" t="s">
        <v>5</v>
      </c>
      <c s="6" t="s">
        <v>2412</v>
      </c>
      <c s="36" t="s">
        <v>97</v>
      </c>
      <c s="37">
        <v>210.019</v>
      </c>
      <c s="36">
        <v>0.0001</v>
      </c>
      <c s="36">
        <f>ROUND(G1150*H1150,6)</f>
      </c>
      <c r="L1150" s="38">
        <v>0</v>
      </c>
      <c s="32">
        <f>ROUND(ROUND(L1150,2)*ROUND(G1150,3),2)</f>
      </c>
      <c s="36" t="s">
        <v>414</v>
      </c>
      <c>
        <f>(M1150*21)/100</f>
      </c>
      <c t="s">
        <v>28</v>
      </c>
    </row>
    <row r="1151" spans="1:5" ht="38.25">
      <c r="A1151" s="35" t="s">
        <v>56</v>
      </c>
      <c r="E1151" s="39" t="s">
        <v>2413</v>
      </c>
    </row>
    <row r="1152" spans="1:5" ht="51">
      <c r="A1152" s="35" t="s">
        <v>57</v>
      </c>
      <c r="E1152" s="42" t="s">
        <v>2414</v>
      </c>
    </row>
    <row r="1153" spans="1:5" ht="12.75">
      <c r="A1153" t="s">
        <v>58</v>
      </c>
      <c r="E1153" s="39" t="s">
        <v>5</v>
      </c>
    </row>
    <row r="1154" spans="1:16" ht="12.75">
      <c r="A1154" t="s">
        <v>50</v>
      </c>
      <c s="34" t="s">
        <v>2415</v>
      </c>
      <c s="34" t="s">
        <v>2416</v>
      </c>
      <c s="35" t="s">
        <v>5</v>
      </c>
      <c s="6" t="s">
        <v>2417</v>
      </c>
      <c s="36" t="s">
        <v>97</v>
      </c>
      <c s="37">
        <v>231.021</v>
      </c>
      <c s="36">
        <v>0.0014</v>
      </c>
      <c s="36">
        <f>ROUND(G1154*H1154,6)</f>
      </c>
      <c r="L1154" s="38">
        <v>0</v>
      </c>
      <c s="32">
        <f>ROUND(ROUND(L1154,2)*ROUND(G1154,3),2)</f>
      </c>
      <c s="36" t="s">
        <v>414</v>
      </c>
      <c>
        <f>(M1154*21)/100</f>
      </c>
      <c t="s">
        <v>28</v>
      </c>
    </row>
    <row r="1155" spans="1:5" ht="12.75">
      <c r="A1155" s="35" t="s">
        <v>56</v>
      </c>
      <c r="E1155" s="39" t="s">
        <v>2417</v>
      </c>
    </row>
    <row r="1156" spans="1:5" ht="25.5">
      <c r="A1156" s="35" t="s">
        <v>57</v>
      </c>
      <c r="E1156" s="40" t="s">
        <v>2418</v>
      </c>
    </row>
    <row r="1157" spans="1:5" ht="12.75">
      <c r="A1157" t="s">
        <v>58</v>
      </c>
      <c r="E1157" s="39" t="s">
        <v>5</v>
      </c>
    </row>
    <row r="1158" spans="1:16" ht="25.5">
      <c r="A1158" t="s">
        <v>50</v>
      </c>
      <c s="34" t="s">
        <v>2419</v>
      </c>
      <c s="34" t="s">
        <v>2420</v>
      </c>
      <c s="35" t="s">
        <v>5</v>
      </c>
      <c s="6" t="s">
        <v>2421</v>
      </c>
      <c s="36" t="s">
        <v>97</v>
      </c>
      <c s="37">
        <v>88.932</v>
      </c>
      <c s="36">
        <v>0</v>
      </c>
      <c s="36">
        <f>ROUND(G1158*H1158,6)</f>
      </c>
      <c r="L1158" s="38">
        <v>0</v>
      </c>
      <c s="32">
        <f>ROUND(ROUND(L1158,2)*ROUND(G1158,3),2)</f>
      </c>
      <c s="36" t="s">
        <v>166</v>
      </c>
      <c>
        <f>(M1158*21)/100</f>
      </c>
      <c t="s">
        <v>28</v>
      </c>
    </row>
    <row r="1159" spans="1:5" ht="25.5">
      <c r="A1159" s="35" t="s">
        <v>56</v>
      </c>
      <c r="E1159" s="39" t="s">
        <v>2421</v>
      </c>
    </row>
    <row r="1160" spans="1:5" ht="409.5">
      <c r="A1160" s="35" t="s">
        <v>57</v>
      </c>
      <c r="E1160" s="42" t="s">
        <v>2422</v>
      </c>
    </row>
    <row r="1161" spans="1:5" ht="12.75">
      <c r="A1161" t="s">
        <v>58</v>
      </c>
      <c r="E1161" s="39" t="s">
        <v>5</v>
      </c>
    </row>
    <row r="1162" spans="1:16" ht="25.5">
      <c r="A1162" t="s">
        <v>50</v>
      </c>
      <c s="34" t="s">
        <v>2423</v>
      </c>
      <c s="34" t="s">
        <v>2424</v>
      </c>
      <c s="35" t="s">
        <v>5</v>
      </c>
      <c s="6" t="s">
        <v>2425</v>
      </c>
      <c s="36" t="s">
        <v>97</v>
      </c>
      <c s="37">
        <v>221.76</v>
      </c>
      <c s="36">
        <v>0</v>
      </c>
      <c s="36">
        <f>ROUND(G1162*H1162,6)</f>
      </c>
      <c r="L1162" s="38">
        <v>0</v>
      </c>
      <c s="32">
        <f>ROUND(ROUND(L1162,2)*ROUND(G1162,3),2)</f>
      </c>
      <c s="36" t="s">
        <v>166</v>
      </c>
      <c>
        <f>(M1162*21)/100</f>
      </c>
      <c t="s">
        <v>28</v>
      </c>
    </row>
    <row r="1163" spans="1:5" ht="25.5">
      <c r="A1163" s="35" t="s">
        <v>56</v>
      </c>
      <c r="E1163" s="39" t="s">
        <v>2425</v>
      </c>
    </row>
    <row r="1164" spans="1:5" ht="63.75">
      <c r="A1164" s="35" t="s">
        <v>57</v>
      </c>
      <c r="E1164" s="42" t="s">
        <v>2426</v>
      </c>
    </row>
    <row r="1165" spans="1:5" ht="12.75">
      <c r="A1165" t="s">
        <v>58</v>
      </c>
      <c r="E1165" s="39" t="s">
        <v>5</v>
      </c>
    </row>
    <row r="1166" spans="1:16" ht="12.75">
      <c r="A1166" t="s">
        <v>50</v>
      </c>
      <c s="34" t="s">
        <v>2427</v>
      </c>
      <c s="34" t="s">
        <v>2428</v>
      </c>
      <c s="35" t="s">
        <v>5</v>
      </c>
      <c s="6" t="s">
        <v>2429</v>
      </c>
      <c s="36" t="s">
        <v>84</v>
      </c>
      <c s="37">
        <v>1</v>
      </c>
      <c s="36">
        <v>0</v>
      </c>
      <c s="36">
        <f>ROUND(G1166*H1166,6)</f>
      </c>
      <c r="L1166" s="38">
        <v>0</v>
      </c>
      <c s="32">
        <f>ROUND(ROUND(L1166,2)*ROUND(G1166,3),2)</f>
      </c>
      <c s="36" t="s">
        <v>166</v>
      </c>
      <c>
        <f>(M1166*21)/100</f>
      </c>
      <c t="s">
        <v>28</v>
      </c>
    </row>
    <row r="1167" spans="1:5" ht="12.75">
      <c r="A1167" s="35" t="s">
        <v>56</v>
      </c>
      <c r="E1167" s="39" t="s">
        <v>2429</v>
      </c>
    </row>
    <row r="1168" spans="1:5" ht="12.75">
      <c r="A1168" s="35" t="s">
        <v>57</v>
      </c>
      <c r="E1168" s="40" t="s">
        <v>5</v>
      </c>
    </row>
    <row r="1169" spans="1:5" ht="12.75">
      <c r="A1169" t="s">
        <v>58</v>
      </c>
      <c r="E1169" s="39" t="s">
        <v>5</v>
      </c>
    </row>
    <row r="1170" spans="1:16" ht="25.5">
      <c r="A1170" t="s">
        <v>50</v>
      </c>
      <c s="34" t="s">
        <v>2430</v>
      </c>
      <c s="34" t="s">
        <v>2431</v>
      </c>
      <c s="35" t="s">
        <v>5</v>
      </c>
      <c s="6" t="s">
        <v>2432</v>
      </c>
      <c s="36" t="s">
        <v>398</v>
      </c>
      <c s="37">
        <v>61.462</v>
      </c>
      <c s="36">
        <v>0</v>
      </c>
      <c s="36">
        <f>ROUND(G1170*H1170,6)</f>
      </c>
      <c r="L1170" s="38">
        <v>0</v>
      </c>
      <c s="32">
        <f>ROUND(ROUND(L1170,2)*ROUND(G1170,3),2)</f>
      </c>
      <c s="36" t="s">
        <v>414</v>
      </c>
      <c>
        <f>(M1170*21)/100</f>
      </c>
      <c t="s">
        <v>28</v>
      </c>
    </row>
    <row r="1171" spans="1:5" ht="25.5">
      <c r="A1171" s="35" t="s">
        <v>56</v>
      </c>
      <c r="E1171" s="39" t="s">
        <v>2432</v>
      </c>
    </row>
    <row r="1172" spans="1:5" ht="12.75">
      <c r="A1172" s="35" t="s">
        <v>57</v>
      </c>
      <c r="E1172" s="40" t="s">
        <v>5</v>
      </c>
    </row>
    <row r="1173" spans="1:5" ht="12.75">
      <c r="A1173" t="s">
        <v>58</v>
      </c>
      <c r="E1173" s="39" t="s">
        <v>5</v>
      </c>
    </row>
    <row r="1174" spans="1:13" ht="12.75">
      <c r="A1174" t="s">
        <v>47</v>
      </c>
      <c r="C1174" s="31" t="s">
        <v>2433</v>
      </c>
      <c r="E1174" s="33" t="s">
        <v>2434</v>
      </c>
      <c r="J1174" s="32">
        <f>0</f>
      </c>
      <c s="32">
        <f>0</f>
      </c>
      <c s="32">
        <f>0+L1175+L1179+L1183+L1187+L1191+L1195+L1199+L1203</f>
      </c>
      <c s="32">
        <f>0+M1175+M1179+M1183+M1187+M1191+M1195+M1199+M1203</f>
      </c>
    </row>
    <row r="1175" spans="1:16" ht="12.75">
      <c r="A1175" t="s">
        <v>50</v>
      </c>
      <c s="34" t="s">
        <v>2435</v>
      </c>
      <c s="34" t="s">
        <v>2436</v>
      </c>
      <c s="35" t="s">
        <v>5</v>
      </c>
      <c s="6" t="s">
        <v>2437</v>
      </c>
      <c s="36" t="s">
        <v>54</v>
      </c>
      <c s="37">
        <v>1</v>
      </c>
      <c s="36">
        <v>0</v>
      </c>
      <c s="36">
        <f>ROUND(G1175*H1175,6)</f>
      </c>
      <c r="L1175" s="38">
        <v>0</v>
      </c>
      <c s="32">
        <f>ROUND(ROUND(L1175,2)*ROUND(G1175,3),2)</f>
      </c>
      <c s="36" t="s">
        <v>166</v>
      </c>
      <c>
        <f>(M1175*21)/100</f>
      </c>
      <c t="s">
        <v>28</v>
      </c>
    </row>
    <row r="1176" spans="1:5" ht="12.75">
      <c r="A1176" s="35" t="s">
        <v>56</v>
      </c>
      <c r="E1176" s="39" t="s">
        <v>2437</v>
      </c>
    </row>
    <row r="1177" spans="1:5" ht="38.25">
      <c r="A1177" s="35" t="s">
        <v>57</v>
      </c>
      <c r="E1177" s="42" t="s">
        <v>2438</v>
      </c>
    </row>
    <row r="1178" spans="1:5" ht="12.75">
      <c r="A1178" t="s">
        <v>58</v>
      </c>
      <c r="E1178" s="39" t="s">
        <v>5</v>
      </c>
    </row>
    <row r="1179" spans="1:16" ht="12.75">
      <c r="A1179" t="s">
        <v>50</v>
      </c>
      <c s="34" t="s">
        <v>2439</v>
      </c>
      <c s="34" t="s">
        <v>2440</v>
      </c>
      <c s="35" t="s">
        <v>5</v>
      </c>
      <c s="6" t="s">
        <v>2441</v>
      </c>
      <c s="36" t="s">
        <v>54</v>
      </c>
      <c s="37">
        <v>6</v>
      </c>
      <c s="36">
        <v>0</v>
      </c>
      <c s="36">
        <f>ROUND(G1179*H1179,6)</f>
      </c>
      <c r="L1179" s="38">
        <v>0</v>
      </c>
      <c s="32">
        <f>ROUND(ROUND(L1179,2)*ROUND(G1179,3),2)</f>
      </c>
      <c s="36" t="s">
        <v>166</v>
      </c>
      <c>
        <f>(M1179*21)/100</f>
      </c>
      <c t="s">
        <v>28</v>
      </c>
    </row>
    <row r="1180" spans="1:5" ht="12.75">
      <c r="A1180" s="35" t="s">
        <v>56</v>
      </c>
      <c r="E1180" s="39" t="s">
        <v>2441</v>
      </c>
    </row>
    <row r="1181" spans="1:5" ht="63.75">
      <c r="A1181" s="35" t="s">
        <v>57</v>
      </c>
      <c r="E1181" s="42" t="s">
        <v>2442</v>
      </c>
    </row>
    <row r="1182" spans="1:5" ht="12.75">
      <c r="A1182" t="s">
        <v>58</v>
      </c>
      <c r="E1182" s="39" t="s">
        <v>5</v>
      </c>
    </row>
    <row r="1183" spans="1:16" ht="12.75">
      <c r="A1183" t="s">
        <v>50</v>
      </c>
      <c s="34" t="s">
        <v>2443</v>
      </c>
      <c s="34" t="s">
        <v>2444</v>
      </c>
      <c s="35" t="s">
        <v>5</v>
      </c>
      <c s="6" t="s">
        <v>2445</v>
      </c>
      <c s="36" t="s">
        <v>54</v>
      </c>
      <c s="37">
        <v>1</v>
      </c>
      <c s="36">
        <v>0</v>
      </c>
      <c s="36">
        <f>ROUND(G1183*H1183,6)</f>
      </c>
      <c r="L1183" s="38">
        <v>0</v>
      </c>
      <c s="32">
        <f>ROUND(ROUND(L1183,2)*ROUND(G1183,3),2)</f>
      </c>
      <c s="36" t="s">
        <v>166</v>
      </c>
      <c>
        <f>(M1183*21)/100</f>
      </c>
      <c t="s">
        <v>28</v>
      </c>
    </row>
    <row r="1184" spans="1:5" ht="12.75">
      <c r="A1184" s="35" t="s">
        <v>56</v>
      </c>
      <c r="E1184" s="39" t="s">
        <v>2445</v>
      </c>
    </row>
    <row r="1185" spans="1:5" ht="38.25">
      <c r="A1185" s="35" t="s">
        <v>57</v>
      </c>
      <c r="E1185" s="42" t="s">
        <v>2446</v>
      </c>
    </row>
    <row r="1186" spans="1:5" ht="12.75">
      <c r="A1186" t="s">
        <v>58</v>
      </c>
      <c r="E1186" s="39" t="s">
        <v>5</v>
      </c>
    </row>
    <row r="1187" spans="1:16" ht="12.75">
      <c r="A1187" t="s">
        <v>50</v>
      </c>
      <c s="34" t="s">
        <v>2447</v>
      </c>
      <c s="34" t="s">
        <v>2448</v>
      </c>
      <c s="35" t="s">
        <v>5</v>
      </c>
      <c s="6" t="s">
        <v>2449</v>
      </c>
      <c s="36" t="s">
        <v>54</v>
      </c>
      <c s="37">
        <v>1</v>
      </c>
      <c s="36">
        <v>0</v>
      </c>
      <c s="36">
        <f>ROUND(G1187*H1187,6)</f>
      </c>
      <c r="L1187" s="38">
        <v>0</v>
      </c>
      <c s="32">
        <f>ROUND(ROUND(L1187,2)*ROUND(G1187,3),2)</f>
      </c>
      <c s="36" t="s">
        <v>166</v>
      </c>
      <c>
        <f>(M1187*21)/100</f>
      </c>
      <c t="s">
        <v>28</v>
      </c>
    </row>
    <row r="1188" spans="1:5" ht="12.75">
      <c r="A1188" s="35" t="s">
        <v>56</v>
      </c>
      <c r="E1188" s="39" t="s">
        <v>2449</v>
      </c>
    </row>
    <row r="1189" spans="1:5" ht="38.25">
      <c r="A1189" s="35" t="s">
        <v>57</v>
      </c>
      <c r="E1189" s="42" t="s">
        <v>2438</v>
      </c>
    </row>
    <row r="1190" spans="1:5" ht="12.75">
      <c r="A1190" t="s">
        <v>58</v>
      </c>
      <c r="E1190" s="39" t="s">
        <v>5</v>
      </c>
    </row>
    <row r="1191" spans="1:16" ht="12.75">
      <c r="A1191" t="s">
        <v>50</v>
      </c>
      <c s="34" t="s">
        <v>2450</v>
      </c>
      <c s="34" t="s">
        <v>2451</v>
      </c>
      <c s="35" t="s">
        <v>5</v>
      </c>
      <c s="6" t="s">
        <v>2452</v>
      </c>
      <c s="36" t="s">
        <v>54</v>
      </c>
      <c s="37">
        <v>1</v>
      </c>
      <c s="36">
        <v>0</v>
      </c>
      <c s="36">
        <f>ROUND(G1191*H1191,6)</f>
      </c>
      <c r="L1191" s="38">
        <v>0</v>
      </c>
      <c s="32">
        <f>ROUND(ROUND(L1191,2)*ROUND(G1191,3),2)</f>
      </c>
      <c s="36" t="s">
        <v>166</v>
      </c>
      <c>
        <f>(M1191*21)/100</f>
      </c>
      <c t="s">
        <v>28</v>
      </c>
    </row>
    <row r="1192" spans="1:5" ht="12.75">
      <c r="A1192" s="35" t="s">
        <v>56</v>
      </c>
      <c r="E1192" s="39" t="s">
        <v>2452</v>
      </c>
    </row>
    <row r="1193" spans="1:5" ht="38.25">
      <c r="A1193" s="35" t="s">
        <v>57</v>
      </c>
      <c r="E1193" s="42" t="s">
        <v>2446</v>
      </c>
    </row>
    <row r="1194" spans="1:5" ht="12.75">
      <c r="A1194" t="s">
        <v>58</v>
      </c>
      <c r="E1194" s="39" t="s">
        <v>5</v>
      </c>
    </row>
    <row r="1195" spans="1:16" ht="12.75">
      <c r="A1195" t="s">
        <v>50</v>
      </c>
      <c s="34" t="s">
        <v>2453</v>
      </c>
      <c s="34" t="s">
        <v>2454</v>
      </c>
      <c s="35" t="s">
        <v>5</v>
      </c>
      <c s="6" t="s">
        <v>2455</v>
      </c>
      <c s="36" t="s">
        <v>54</v>
      </c>
      <c s="37">
        <v>1</v>
      </c>
      <c s="36">
        <v>0</v>
      </c>
      <c s="36">
        <f>ROUND(G1195*H1195,6)</f>
      </c>
      <c r="L1195" s="38">
        <v>0</v>
      </c>
      <c s="32">
        <f>ROUND(ROUND(L1195,2)*ROUND(G1195,3),2)</f>
      </c>
      <c s="36" t="s">
        <v>166</v>
      </c>
      <c>
        <f>(M1195*21)/100</f>
      </c>
      <c t="s">
        <v>28</v>
      </c>
    </row>
    <row r="1196" spans="1:5" ht="12.75">
      <c r="A1196" s="35" t="s">
        <v>56</v>
      </c>
      <c r="E1196" s="39" t="s">
        <v>2455</v>
      </c>
    </row>
    <row r="1197" spans="1:5" ht="38.25">
      <c r="A1197" s="35" t="s">
        <v>57</v>
      </c>
      <c r="E1197" s="42" t="s">
        <v>2438</v>
      </c>
    </row>
    <row r="1198" spans="1:5" ht="12.75">
      <c r="A1198" t="s">
        <v>58</v>
      </c>
      <c r="E1198" s="39" t="s">
        <v>5</v>
      </c>
    </row>
    <row r="1199" spans="1:16" ht="12.75">
      <c r="A1199" t="s">
        <v>50</v>
      </c>
      <c s="34" t="s">
        <v>2456</v>
      </c>
      <c s="34" t="s">
        <v>2457</v>
      </c>
      <c s="35" t="s">
        <v>5</v>
      </c>
      <c s="6" t="s">
        <v>2458</v>
      </c>
      <c s="36" t="s">
        <v>54</v>
      </c>
      <c s="37">
        <v>1</v>
      </c>
      <c s="36">
        <v>0</v>
      </c>
      <c s="36">
        <f>ROUND(G1199*H1199,6)</f>
      </c>
      <c r="L1199" s="38">
        <v>0</v>
      </c>
      <c s="32">
        <f>ROUND(ROUND(L1199,2)*ROUND(G1199,3),2)</f>
      </c>
      <c s="36" t="s">
        <v>166</v>
      </c>
      <c>
        <f>(M1199*21)/100</f>
      </c>
      <c t="s">
        <v>28</v>
      </c>
    </row>
    <row r="1200" spans="1:5" ht="12.75">
      <c r="A1200" s="35" t="s">
        <v>56</v>
      </c>
      <c r="E1200" s="39" t="s">
        <v>2458</v>
      </c>
    </row>
    <row r="1201" spans="1:5" ht="38.25">
      <c r="A1201" s="35" t="s">
        <v>57</v>
      </c>
      <c r="E1201" s="42" t="s">
        <v>2438</v>
      </c>
    </row>
    <row r="1202" spans="1:5" ht="12.75">
      <c r="A1202" t="s">
        <v>58</v>
      </c>
      <c r="E1202" s="39" t="s">
        <v>5</v>
      </c>
    </row>
    <row r="1203" spans="1:16" ht="12.75">
      <c r="A1203" t="s">
        <v>50</v>
      </c>
      <c s="34" t="s">
        <v>2459</v>
      </c>
      <c s="34" t="s">
        <v>2460</v>
      </c>
      <c s="35" t="s">
        <v>5</v>
      </c>
      <c s="6" t="s">
        <v>2461</v>
      </c>
      <c s="36" t="s">
        <v>54</v>
      </c>
      <c s="37">
        <v>5</v>
      </c>
      <c s="36">
        <v>0</v>
      </c>
      <c s="36">
        <f>ROUND(G1203*H1203,6)</f>
      </c>
      <c r="L1203" s="38">
        <v>0</v>
      </c>
      <c s="32">
        <f>ROUND(ROUND(L1203,2)*ROUND(G1203,3),2)</f>
      </c>
      <c s="36" t="s">
        <v>166</v>
      </c>
      <c>
        <f>(M1203*21)/100</f>
      </c>
      <c t="s">
        <v>28</v>
      </c>
    </row>
    <row r="1204" spans="1:5" ht="12.75">
      <c r="A1204" s="35" t="s">
        <v>56</v>
      </c>
      <c r="E1204" s="39" t="s">
        <v>2461</v>
      </c>
    </row>
    <row r="1205" spans="1:5" ht="25.5">
      <c r="A1205" s="35" t="s">
        <v>57</v>
      </c>
      <c r="E1205" s="40" t="s">
        <v>2462</v>
      </c>
    </row>
    <row r="1206" spans="1:5" ht="25.5">
      <c r="A1206" t="s">
        <v>58</v>
      </c>
      <c r="E1206" s="43" t="s">
        <v>2463</v>
      </c>
    </row>
    <row r="1207" spans="1:13" ht="12.75">
      <c r="A1207" t="s">
        <v>47</v>
      </c>
      <c r="C1207" s="31" t="s">
        <v>2464</v>
      </c>
      <c r="E1207" s="33" t="s">
        <v>2465</v>
      </c>
      <c r="J1207" s="32">
        <f>0</f>
      </c>
      <c s="32">
        <f>0</f>
      </c>
      <c s="32">
        <f>0+L1208</f>
      </c>
      <c s="32">
        <f>0+M1208</f>
      </c>
    </row>
    <row r="1208" spans="1:16" ht="25.5">
      <c r="A1208" t="s">
        <v>50</v>
      </c>
      <c s="34" t="s">
        <v>2466</v>
      </c>
      <c s="34" t="s">
        <v>2467</v>
      </c>
      <c s="35" t="s">
        <v>5</v>
      </c>
      <c s="6" t="s">
        <v>2468</v>
      </c>
      <c s="36" t="s">
        <v>97</v>
      </c>
      <c s="37">
        <v>2203.1</v>
      </c>
      <c s="36">
        <v>0.00121</v>
      </c>
      <c s="36">
        <f>ROUND(G1208*H1208,6)</f>
      </c>
      <c r="L1208" s="38">
        <v>0</v>
      </c>
      <c s="32">
        <f>ROUND(ROUND(L1208,2)*ROUND(G1208,3),2)</f>
      </c>
      <c s="36" t="s">
        <v>414</v>
      </c>
      <c>
        <f>(M1208*21)/100</f>
      </c>
      <c t="s">
        <v>28</v>
      </c>
    </row>
    <row r="1209" spans="1:5" ht="25.5">
      <c r="A1209" s="35" t="s">
        <v>56</v>
      </c>
      <c r="E1209" s="39" t="s">
        <v>2468</v>
      </c>
    </row>
    <row r="1210" spans="1:5" ht="12.75">
      <c r="A1210" s="35" t="s">
        <v>57</v>
      </c>
      <c r="E1210" s="40" t="s">
        <v>5</v>
      </c>
    </row>
    <row r="1211" spans="1:5" ht="12.75">
      <c r="A1211" t="s">
        <v>58</v>
      </c>
      <c r="E1211" s="39" t="s">
        <v>5</v>
      </c>
    </row>
    <row r="1212" spans="1:13" ht="12.75">
      <c r="A1212" t="s">
        <v>47</v>
      </c>
      <c r="C1212" s="31" t="s">
        <v>2469</v>
      </c>
      <c r="E1212" s="33" t="s">
        <v>2470</v>
      </c>
      <c r="J1212" s="32">
        <f>0</f>
      </c>
      <c s="32">
        <f>0</f>
      </c>
      <c s="32">
        <f>0+L1213+L1217+L1221+L1225+L1229</f>
      </c>
      <c s="32">
        <f>0+M1213+M1217+M1221+M1225+M1229</f>
      </c>
    </row>
    <row r="1213" spans="1:16" ht="12.75">
      <c r="A1213" t="s">
        <v>50</v>
      </c>
      <c s="34" t="s">
        <v>2471</v>
      </c>
      <c s="34" t="s">
        <v>2472</v>
      </c>
      <c s="35" t="s">
        <v>5</v>
      </c>
      <c s="6" t="s">
        <v>2473</v>
      </c>
      <c s="36" t="s">
        <v>54</v>
      </c>
      <c s="37">
        <v>30</v>
      </c>
      <c s="36">
        <v>0</v>
      </c>
      <c s="36">
        <f>ROUND(G1213*H1213,6)</f>
      </c>
      <c r="L1213" s="38">
        <v>0</v>
      </c>
      <c s="32">
        <f>ROUND(ROUND(L1213,2)*ROUND(G1213,3),2)</f>
      </c>
      <c s="36" t="s">
        <v>414</v>
      </c>
      <c>
        <f>(M1213*21)/100</f>
      </c>
      <c t="s">
        <v>28</v>
      </c>
    </row>
    <row r="1214" spans="1:5" ht="12.75">
      <c r="A1214" s="35" t="s">
        <v>56</v>
      </c>
      <c r="E1214" s="39" t="s">
        <v>2473</v>
      </c>
    </row>
    <row r="1215" spans="1:5" ht="12.75">
      <c r="A1215" s="35" t="s">
        <v>57</v>
      </c>
      <c r="E1215" s="40" t="s">
        <v>5</v>
      </c>
    </row>
    <row r="1216" spans="1:5" ht="12.75">
      <c r="A1216" t="s">
        <v>58</v>
      </c>
      <c r="E1216" s="39" t="s">
        <v>5</v>
      </c>
    </row>
    <row r="1217" spans="1:16" ht="12.75">
      <c r="A1217" t="s">
        <v>50</v>
      </c>
      <c s="34" t="s">
        <v>2474</v>
      </c>
      <c s="34" t="s">
        <v>2475</v>
      </c>
      <c s="35" t="s">
        <v>5</v>
      </c>
      <c s="6" t="s">
        <v>2476</v>
      </c>
      <c s="36" t="s">
        <v>54</v>
      </c>
      <c s="37">
        <v>12</v>
      </c>
      <c s="36">
        <v>0</v>
      </c>
      <c s="36">
        <f>ROUND(G1217*H1217,6)</f>
      </c>
      <c r="L1217" s="38">
        <v>0</v>
      </c>
      <c s="32">
        <f>ROUND(ROUND(L1217,2)*ROUND(G1217,3),2)</f>
      </c>
      <c s="36" t="s">
        <v>414</v>
      </c>
      <c>
        <f>(M1217*21)/100</f>
      </c>
      <c t="s">
        <v>28</v>
      </c>
    </row>
    <row r="1218" spans="1:5" ht="12.75">
      <c r="A1218" s="35" t="s">
        <v>56</v>
      </c>
      <c r="E1218" s="39" t="s">
        <v>2476</v>
      </c>
    </row>
    <row r="1219" spans="1:5" ht="25.5">
      <c r="A1219" s="35" t="s">
        <v>57</v>
      </c>
      <c r="E1219" s="40" t="s">
        <v>2477</v>
      </c>
    </row>
    <row r="1220" spans="1:5" ht="12.75">
      <c r="A1220" t="s">
        <v>58</v>
      </c>
      <c r="E1220" s="39" t="s">
        <v>5</v>
      </c>
    </row>
    <row r="1221" spans="1:16" ht="12.75">
      <c r="A1221" t="s">
        <v>50</v>
      </c>
      <c s="34" t="s">
        <v>2478</v>
      </c>
      <c s="34" t="s">
        <v>2479</v>
      </c>
      <c s="35" t="s">
        <v>5</v>
      </c>
      <c s="6" t="s">
        <v>2480</v>
      </c>
      <c s="36" t="s">
        <v>54</v>
      </c>
      <c s="37">
        <v>4</v>
      </c>
      <c s="36">
        <v>0</v>
      </c>
      <c s="36">
        <f>ROUND(G1221*H1221,6)</f>
      </c>
      <c r="L1221" s="38">
        <v>0</v>
      </c>
      <c s="32">
        <f>ROUND(ROUND(L1221,2)*ROUND(G1221,3),2)</f>
      </c>
      <c s="36" t="s">
        <v>414</v>
      </c>
      <c>
        <f>(M1221*21)/100</f>
      </c>
      <c t="s">
        <v>28</v>
      </c>
    </row>
    <row r="1222" spans="1:5" ht="12.75">
      <c r="A1222" s="35" t="s">
        <v>56</v>
      </c>
      <c r="E1222" s="39" t="s">
        <v>2480</v>
      </c>
    </row>
    <row r="1223" spans="1:5" ht="25.5">
      <c r="A1223" s="35" t="s">
        <v>57</v>
      </c>
      <c r="E1223" s="40" t="s">
        <v>2481</v>
      </c>
    </row>
    <row r="1224" spans="1:5" ht="12.75">
      <c r="A1224" t="s">
        <v>58</v>
      </c>
      <c r="E1224" s="39" t="s">
        <v>5</v>
      </c>
    </row>
    <row r="1225" spans="1:16" ht="12.75">
      <c r="A1225" t="s">
        <v>50</v>
      </c>
      <c s="34" t="s">
        <v>2482</v>
      </c>
      <c s="34" t="s">
        <v>2483</v>
      </c>
      <c s="35" t="s">
        <v>5</v>
      </c>
      <c s="6" t="s">
        <v>2484</v>
      </c>
      <c s="36" t="s">
        <v>54</v>
      </c>
      <c s="37">
        <v>14</v>
      </c>
      <c s="36">
        <v>0</v>
      </c>
      <c s="36">
        <f>ROUND(G1225*H1225,6)</f>
      </c>
      <c r="L1225" s="38">
        <v>0</v>
      </c>
      <c s="32">
        <f>ROUND(ROUND(L1225,2)*ROUND(G1225,3),2)</f>
      </c>
      <c s="36" t="s">
        <v>414</v>
      </c>
      <c>
        <f>(M1225*21)/100</f>
      </c>
      <c t="s">
        <v>28</v>
      </c>
    </row>
    <row r="1226" spans="1:5" ht="12.75">
      <c r="A1226" s="35" t="s">
        <v>56</v>
      </c>
      <c r="E1226" s="39" t="s">
        <v>2484</v>
      </c>
    </row>
    <row r="1227" spans="1:5" ht="25.5">
      <c r="A1227" s="35" t="s">
        <v>57</v>
      </c>
      <c r="E1227" s="40" t="s">
        <v>2485</v>
      </c>
    </row>
    <row r="1228" spans="1:5" ht="12.75">
      <c r="A1228" t="s">
        <v>58</v>
      </c>
      <c r="E1228" s="39" t="s">
        <v>5</v>
      </c>
    </row>
    <row r="1229" spans="1:16" ht="12.75">
      <c r="A1229" t="s">
        <v>50</v>
      </c>
      <c s="34" t="s">
        <v>2486</v>
      </c>
      <c s="34" t="s">
        <v>2487</v>
      </c>
      <c s="35" t="s">
        <v>5</v>
      </c>
      <c s="6" t="s">
        <v>2488</v>
      </c>
      <c s="36" t="s">
        <v>54</v>
      </c>
      <c s="37">
        <v>30</v>
      </c>
      <c s="36">
        <v>0</v>
      </c>
      <c s="36">
        <f>ROUND(G1229*H1229,6)</f>
      </c>
      <c r="L1229" s="38">
        <v>0</v>
      </c>
      <c s="32">
        <f>ROUND(ROUND(L1229,2)*ROUND(G1229,3),2)</f>
      </c>
      <c s="36" t="s">
        <v>414</v>
      </c>
      <c>
        <f>(M1229*21)/100</f>
      </c>
      <c t="s">
        <v>28</v>
      </c>
    </row>
    <row r="1230" spans="1:5" ht="12.75">
      <c r="A1230" s="35" t="s">
        <v>56</v>
      </c>
      <c r="E1230" s="39" t="s">
        <v>2488</v>
      </c>
    </row>
    <row r="1231" spans="1:5" ht="12.75">
      <c r="A1231" s="35" t="s">
        <v>57</v>
      </c>
      <c r="E1231" s="40" t="s">
        <v>5</v>
      </c>
    </row>
    <row r="1232" spans="1:5" ht="12.75">
      <c r="A1232" t="s">
        <v>58</v>
      </c>
      <c r="E1232" s="39" t="s">
        <v>5</v>
      </c>
    </row>
    <row r="1233" spans="1:13" ht="12.75">
      <c r="A1233" t="s">
        <v>47</v>
      </c>
      <c r="C1233" s="31" t="s">
        <v>2489</v>
      </c>
      <c r="E1233" s="33" t="s">
        <v>2490</v>
      </c>
      <c r="J1233" s="32">
        <f>0</f>
      </c>
      <c s="32">
        <f>0</f>
      </c>
      <c s="32">
        <f>0+L1234+L1238+L1242+L1246+L1250+L1254+L1258+L1262+L1266+L1270</f>
      </c>
      <c s="32">
        <f>0+M1234+M1238+M1242+M1246+M1250+M1254+M1258+M1262+M1266+M1270</f>
      </c>
    </row>
    <row r="1234" spans="1:16" ht="25.5">
      <c r="A1234" t="s">
        <v>50</v>
      </c>
      <c s="34" t="s">
        <v>2491</v>
      </c>
      <c s="34" t="s">
        <v>2492</v>
      </c>
      <c s="35" t="s">
        <v>5</v>
      </c>
      <c s="6" t="s">
        <v>2493</v>
      </c>
      <c s="36" t="s">
        <v>54</v>
      </c>
      <c s="37">
        <v>1755</v>
      </c>
      <c s="36">
        <v>0</v>
      </c>
      <c s="36">
        <f>ROUND(G1234*H1234,6)</f>
      </c>
      <c r="L1234" s="38">
        <v>0</v>
      </c>
      <c s="32">
        <f>ROUND(ROUND(L1234,2)*ROUND(G1234,3),2)</f>
      </c>
      <c s="36" t="s">
        <v>414</v>
      </c>
      <c>
        <f>(M1234*21)/100</f>
      </c>
      <c t="s">
        <v>28</v>
      </c>
    </row>
    <row r="1235" spans="1:5" ht="25.5">
      <c r="A1235" s="35" t="s">
        <v>56</v>
      </c>
      <c r="E1235" s="39" t="s">
        <v>2493</v>
      </c>
    </row>
    <row r="1236" spans="1:5" ht="114.75">
      <c r="A1236" s="35" t="s">
        <v>57</v>
      </c>
      <c r="E1236" s="42" t="s">
        <v>2494</v>
      </c>
    </row>
    <row r="1237" spans="1:5" ht="12.75">
      <c r="A1237" t="s">
        <v>58</v>
      </c>
      <c r="E1237" s="39" t="s">
        <v>5</v>
      </c>
    </row>
    <row r="1238" spans="1:16" ht="12.75">
      <c r="A1238" t="s">
        <v>50</v>
      </c>
      <c s="34" t="s">
        <v>2495</v>
      </c>
      <c s="34" t="s">
        <v>2496</v>
      </c>
      <c s="35" t="s">
        <v>5</v>
      </c>
      <c s="6" t="s">
        <v>2497</v>
      </c>
      <c s="36" t="s">
        <v>97</v>
      </c>
      <c s="37">
        <v>8.901</v>
      </c>
      <c s="36">
        <v>0</v>
      </c>
      <c s="36">
        <f>ROUND(G1238*H1238,6)</f>
      </c>
      <c r="L1238" s="38">
        <v>0</v>
      </c>
      <c s="32">
        <f>ROUND(ROUND(L1238,2)*ROUND(G1238,3),2)</f>
      </c>
      <c s="36" t="s">
        <v>166</v>
      </c>
      <c>
        <f>(M1238*21)/100</f>
      </c>
      <c t="s">
        <v>28</v>
      </c>
    </row>
    <row r="1239" spans="1:5" ht="12.75">
      <c r="A1239" s="35" t="s">
        <v>56</v>
      </c>
      <c r="E1239" s="39" t="s">
        <v>2497</v>
      </c>
    </row>
    <row r="1240" spans="1:5" ht="89.25">
      <c r="A1240" s="35" t="s">
        <v>57</v>
      </c>
      <c r="E1240" s="42" t="s">
        <v>2498</v>
      </c>
    </row>
    <row r="1241" spans="1:5" ht="12.75">
      <c r="A1241" t="s">
        <v>58</v>
      </c>
      <c r="E1241" s="39" t="s">
        <v>5</v>
      </c>
    </row>
    <row r="1242" spans="1:16" ht="12.75">
      <c r="A1242" t="s">
        <v>50</v>
      </c>
      <c s="34" t="s">
        <v>2499</v>
      </c>
      <c s="34" t="s">
        <v>2500</v>
      </c>
      <c s="35" t="s">
        <v>5</v>
      </c>
      <c s="6" t="s">
        <v>2501</v>
      </c>
      <c s="36" t="s">
        <v>97</v>
      </c>
      <c s="37">
        <v>8.901</v>
      </c>
      <c s="36">
        <v>0</v>
      </c>
      <c s="36">
        <f>ROUND(G1242*H1242,6)</f>
      </c>
      <c r="L1242" s="38">
        <v>0</v>
      </c>
      <c s="32">
        <f>ROUND(ROUND(L1242,2)*ROUND(G1242,3),2)</f>
      </c>
      <c s="36" t="s">
        <v>166</v>
      </c>
      <c>
        <f>(M1242*21)/100</f>
      </c>
      <c t="s">
        <v>28</v>
      </c>
    </row>
    <row r="1243" spans="1:5" ht="12.75">
      <c r="A1243" s="35" t="s">
        <v>56</v>
      </c>
      <c r="E1243" s="39" t="s">
        <v>2501</v>
      </c>
    </row>
    <row r="1244" spans="1:5" ht="12.75">
      <c r="A1244" s="35" t="s">
        <v>57</v>
      </c>
      <c r="E1244" s="40" t="s">
        <v>5</v>
      </c>
    </row>
    <row r="1245" spans="1:5" ht="12.75">
      <c r="A1245" t="s">
        <v>58</v>
      </c>
      <c r="E1245" s="39" t="s">
        <v>5</v>
      </c>
    </row>
    <row r="1246" spans="1:16" ht="25.5">
      <c r="A1246" t="s">
        <v>50</v>
      </c>
      <c s="34" t="s">
        <v>2502</v>
      </c>
      <c s="34" t="s">
        <v>2503</v>
      </c>
      <c s="35" t="s">
        <v>5</v>
      </c>
      <c s="6" t="s">
        <v>2504</v>
      </c>
      <c s="36" t="s">
        <v>97</v>
      </c>
      <c s="37">
        <v>119.043</v>
      </c>
      <c s="36">
        <v>0</v>
      </c>
      <c s="36">
        <f>ROUND(G1246*H1246,6)</f>
      </c>
      <c r="L1246" s="38">
        <v>0</v>
      </c>
      <c s="32">
        <f>ROUND(ROUND(L1246,2)*ROUND(G1246,3),2)</f>
      </c>
      <c s="36" t="s">
        <v>166</v>
      </c>
      <c>
        <f>(M1246*21)/100</f>
      </c>
      <c t="s">
        <v>28</v>
      </c>
    </row>
    <row r="1247" spans="1:5" ht="25.5">
      <c r="A1247" s="35" t="s">
        <v>56</v>
      </c>
      <c r="E1247" s="39" t="s">
        <v>2504</v>
      </c>
    </row>
    <row r="1248" spans="1:5" ht="114.75">
      <c r="A1248" s="35" t="s">
        <v>57</v>
      </c>
      <c r="E1248" s="42" t="s">
        <v>2505</v>
      </c>
    </row>
    <row r="1249" spans="1:5" ht="12.75">
      <c r="A1249" t="s">
        <v>58</v>
      </c>
      <c r="E1249" s="39" t="s">
        <v>5</v>
      </c>
    </row>
    <row r="1250" spans="1:16" ht="12.75">
      <c r="A1250" t="s">
        <v>50</v>
      </c>
      <c s="34" t="s">
        <v>2506</v>
      </c>
      <c s="34" t="s">
        <v>2507</v>
      </c>
      <c s="35" t="s">
        <v>5</v>
      </c>
      <c s="6" t="s">
        <v>2508</v>
      </c>
      <c s="36" t="s">
        <v>54</v>
      </c>
      <c s="37">
        <v>3280.8</v>
      </c>
      <c s="36">
        <v>0</v>
      </c>
      <c s="36">
        <f>ROUND(G1250*H1250,6)</f>
      </c>
      <c r="L1250" s="38">
        <v>0</v>
      </c>
      <c s="32">
        <f>ROUND(ROUND(L1250,2)*ROUND(G1250,3),2)</f>
      </c>
      <c s="36" t="s">
        <v>166</v>
      </c>
      <c>
        <f>(M1250*21)/100</f>
      </c>
      <c t="s">
        <v>28</v>
      </c>
    </row>
    <row r="1251" spans="1:5" ht="12.75">
      <c r="A1251" s="35" t="s">
        <v>56</v>
      </c>
      <c r="E1251" s="39" t="s">
        <v>2508</v>
      </c>
    </row>
    <row r="1252" spans="1:5" ht="63.75">
      <c r="A1252" s="35" t="s">
        <v>57</v>
      </c>
      <c r="E1252" s="42" t="s">
        <v>2509</v>
      </c>
    </row>
    <row r="1253" spans="1:5" ht="12.75">
      <c r="A1253" t="s">
        <v>58</v>
      </c>
      <c r="E1253" s="39" t="s">
        <v>5</v>
      </c>
    </row>
    <row r="1254" spans="1:16" ht="12.75">
      <c r="A1254" t="s">
        <v>50</v>
      </c>
      <c s="34" t="s">
        <v>2510</v>
      </c>
      <c s="34" t="s">
        <v>2511</v>
      </c>
      <c s="35" t="s">
        <v>5</v>
      </c>
      <c s="6" t="s">
        <v>2512</v>
      </c>
      <c s="36" t="s">
        <v>54</v>
      </c>
      <c s="37">
        <v>3280.8</v>
      </c>
      <c s="36">
        <v>0</v>
      </c>
      <c s="36">
        <f>ROUND(G1254*H1254,6)</f>
      </c>
      <c r="L1254" s="38">
        <v>0</v>
      </c>
      <c s="32">
        <f>ROUND(ROUND(L1254,2)*ROUND(G1254,3),2)</f>
      </c>
      <c s="36" t="s">
        <v>414</v>
      </c>
      <c>
        <f>(M1254*21)/100</f>
      </c>
      <c t="s">
        <v>28</v>
      </c>
    </row>
    <row r="1255" spans="1:5" ht="12.75">
      <c r="A1255" s="35" t="s">
        <v>56</v>
      </c>
      <c r="E1255" s="39" t="s">
        <v>2512</v>
      </c>
    </row>
    <row r="1256" spans="1:5" ht="114.75">
      <c r="A1256" s="35" t="s">
        <v>57</v>
      </c>
      <c r="E1256" s="42" t="s">
        <v>2513</v>
      </c>
    </row>
    <row r="1257" spans="1:5" ht="12.75">
      <c r="A1257" t="s">
        <v>58</v>
      </c>
      <c r="E1257" s="39" t="s">
        <v>5</v>
      </c>
    </row>
    <row r="1258" spans="1:16" ht="25.5">
      <c r="A1258" t="s">
        <v>50</v>
      </c>
      <c s="34" t="s">
        <v>2514</v>
      </c>
      <c s="34" t="s">
        <v>2515</v>
      </c>
      <c s="35" t="s">
        <v>5</v>
      </c>
      <c s="6" t="s">
        <v>2516</v>
      </c>
      <c s="36" t="s">
        <v>54</v>
      </c>
      <c s="37">
        <v>2335.8</v>
      </c>
      <c s="36">
        <v>3E-05</v>
      </c>
      <c s="36">
        <f>ROUND(G1258*H1258,6)</f>
      </c>
      <c r="L1258" s="38">
        <v>0</v>
      </c>
      <c s="32">
        <f>ROUND(ROUND(L1258,2)*ROUND(G1258,3),2)</f>
      </c>
      <c s="36" t="s">
        <v>414</v>
      </c>
      <c>
        <f>(M1258*21)/100</f>
      </c>
      <c t="s">
        <v>28</v>
      </c>
    </row>
    <row r="1259" spans="1:5" ht="25.5">
      <c r="A1259" s="35" t="s">
        <v>56</v>
      </c>
      <c r="E1259" s="39" t="s">
        <v>2516</v>
      </c>
    </row>
    <row r="1260" spans="1:5" ht="140.25">
      <c r="A1260" s="35" t="s">
        <v>57</v>
      </c>
      <c r="E1260" s="42" t="s">
        <v>2517</v>
      </c>
    </row>
    <row r="1261" spans="1:5" ht="12.75">
      <c r="A1261" t="s">
        <v>58</v>
      </c>
      <c r="E1261" s="39" t="s">
        <v>5</v>
      </c>
    </row>
    <row r="1262" spans="1:16" ht="25.5">
      <c r="A1262" t="s">
        <v>50</v>
      </c>
      <c s="34" t="s">
        <v>2518</v>
      </c>
      <c s="34" t="s">
        <v>2519</v>
      </c>
      <c s="35" t="s">
        <v>5</v>
      </c>
      <c s="6" t="s">
        <v>2520</v>
      </c>
      <c s="36" t="s">
        <v>97</v>
      </c>
      <c s="37">
        <v>525.211</v>
      </c>
      <c s="36">
        <v>0</v>
      </c>
      <c s="36">
        <f>ROUND(G1262*H1262,6)</f>
      </c>
      <c r="L1262" s="38">
        <v>0</v>
      </c>
      <c s="32">
        <f>ROUND(ROUND(L1262,2)*ROUND(G1262,3),2)</f>
      </c>
      <c s="36" t="s">
        <v>166</v>
      </c>
      <c>
        <f>(M1262*21)/100</f>
      </c>
      <c t="s">
        <v>28</v>
      </c>
    </row>
    <row r="1263" spans="1:5" ht="38.25">
      <c r="A1263" s="35" t="s">
        <v>56</v>
      </c>
      <c r="E1263" s="39" t="s">
        <v>2521</v>
      </c>
    </row>
    <row r="1264" spans="1:5" ht="114.75">
      <c r="A1264" s="35" t="s">
        <v>57</v>
      </c>
      <c r="E1264" s="42" t="s">
        <v>2522</v>
      </c>
    </row>
    <row r="1265" spans="1:5" ht="12.75">
      <c r="A1265" t="s">
        <v>58</v>
      </c>
      <c r="E1265" s="39" t="s">
        <v>5</v>
      </c>
    </row>
    <row r="1266" spans="1:16" ht="25.5">
      <c r="A1266" t="s">
        <v>50</v>
      </c>
      <c s="34" t="s">
        <v>2523</v>
      </c>
      <c s="34" t="s">
        <v>2524</v>
      </c>
      <c s="35" t="s">
        <v>5</v>
      </c>
      <c s="6" t="s">
        <v>2520</v>
      </c>
      <c s="36" t="s">
        <v>97</v>
      </c>
      <c s="37">
        <v>48.651</v>
      </c>
      <c s="36">
        <v>0</v>
      </c>
      <c s="36">
        <f>ROUND(G1266*H1266,6)</f>
      </c>
      <c r="L1266" s="38">
        <v>0</v>
      </c>
      <c s="32">
        <f>ROUND(ROUND(L1266,2)*ROUND(G1266,3),2)</f>
      </c>
      <c s="36" t="s">
        <v>166</v>
      </c>
      <c>
        <f>(M1266*21)/100</f>
      </c>
      <c t="s">
        <v>28</v>
      </c>
    </row>
    <row r="1267" spans="1:5" ht="38.25">
      <c r="A1267" s="35" t="s">
        <v>56</v>
      </c>
      <c r="E1267" s="39" t="s">
        <v>2525</v>
      </c>
    </row>
    <row r="1268" spans="1:5" ht="25.5">
      <c r="A1268" s="35" t="s">
        <v>57</v>
      </c>
      <c r="E1268" s="40" t="s">
        <v>2526</v>
      </c>
    </row>
    <row r="1269" spans="1:5" ht="12.75">
      <c r="A1269" t="s">
        <v>58</v>
      </c>
      <c r="E1269" s="39" t="s">
        <v>5</v>
      </c>
    </row>
    <row r="1270" spans="1:16" ht="25.5">
      <c r="A1270" t="s">
        <v>50</v>
      </c>
      <c s="34" t="s">
        <v>2527</v>
      </c>
      <c s="34" t="s">
        <v>2528</v>
      </c>
      <c s="35" t="s">
        <v>5</v>
      </c>
      <c s="6" t="s">
        <v>2529</v>
      </c>
      <c s="36" t="s">
        <v>398</v>
      </c>
      <c s="37">
        <v>34.914</v>
      </c>
      <c s="36">
        <v>0</v>
      </c>
      <c s="36">
        <f>ROUND(G1270*H1270,6)</f>
      </c>
      <c r="L1270" s="38">
        <v>0</v>
      </c>
      <c s="32">
        <f>ROUND(ROUND(L1270,2)*ROUND(G1270,3),2)</f>
      </c>
      <c s="36" t="s">
        <v>414</v>
      </c>
      <c>
        <f>(M1270*21)/100</f>
      </c>
      <c t="s">
        <v>28</v>
      </c>
    </row>
    <row r="1271" spans="1:5" ht="25.5">
      <c r="A1271" s="35" t="s">
        <v>56</v>
      </c>
      <c r="E1271" s="39" t="s">
        <v>2529</v>
      </c>
    </row>
    <row r="1272" spans="1:5" ht="12.75">
      <c r="A1272" s="35" t="s">
        <v>57</v>
      </c>
      <c r="E1272" s="40" t="s">
        <v>5</v>
      </c>
    </row>
    <row r="1273" spans="1:5" ht="12.75">
      <c r="A1273" t="s">
        <v>58</v>
      </c>
      <c r="E1273" s="39" t="s">
        <v>5</v>
      </c>
    </row>
    <row r="1274" spans="1:13" ht="12.75">
      <c r="A1274" t="s">
        <v>47</v>
      </c>
      <c r="C1274" s="31" t="s">
        <v>2530</v>
      </c>
      <c r="E1274" s="33" t="s">
        <v>2531</v>
      </c>
      <c r="J1274" s="32">
        <f>0</f>
      </c>
      <c s="32">
        <f>0</f>
      </c>
      <c s="32">
        <f>0+L1275+L1279+L1283+L1287+L1291+L1295</f>
      </c>
      <c s="32">
        <f>0+M1275+M1279+M1283+M1287+M1291+M1295</f>
      </c>
    </row>
    <row r="1275" spans="1:16" ht="38.25">
      <c r="A1275" t="s">
        <v>50</v>
      </c>
      <c s="34" t="s">
        <v>2532</v>
      </c>
      <c s="34" t="s">
        <v>2533</v>
      </c>
      <c s="35" t="s">
        <v>5</v>
      </c>
      <c s="6" t="s">
        <v>2534</v>
      </c>
      <c s="36" t="s">
        <v>97</v>
      </c>
      <c s="37">
        <v>77</v>
      </c>
      <c s="36">
        <v>0.01396</v>
      </c>
      <c s="36">
        <f>ROUND(G1275*H1275,6)</f>
      </c>
      <c r="L1275" s="38">
        <v>0</v>
      </c>
      <c s="32">
        <f>ROUND(ROUND(L1275,2)*ROUND(G1275,3),2)</f>
      </c>
      <c s="36" t="s">
        <v>414</v>
      </c>
      <c>
        <f>(M1275*21)/100</f>
      </c>
      <c t="s">
        <v>28</v>
      </c>
    </row>
    <row r="1276" spans="1:5" ht="38.25">
      <c r="A1276" s="35" t="s">
        <v>56</v>
      </c>
      <c r="E1276" s="39" t="s">
        <v>2535</v>
      </c>
    </row>
    <row r="1277" spans="1:5" ht="76.5">
      <c r="A1277" s="35" t="s">
        <v>57</v>
      </c>
      <c r="E1277" s="42" t="s">
        <v>2536</v>
      </c>
    </row>
    <row r="1278" spans="1:5" ht="12.75">
      <c r="A1278" t="s">
        <v>58</v>
      </c>
      <c r="E1278" s="39" t="s">
        <v>5</v>
      </c>
    </row>
    <row r="1279" spans="1:16" ht="12.75">
      <c r="A1279" t="s">
        <v>50</v>
      </c>
      <c s="34" t="s">
        <v>2537</v>
      </c>
      <c s="34" t="s">
        <v>2538</v>
      </c>
      <c s="35" t="s">
        <v>5</v>
      </c>
      <c s="6" t="s">
        <v>2539</v>
      </c>
      <c s="36" t="s">
        <v>97</v>
      </c>
      <c s="37">
        <v>47.003</v>
      </c>
      <c s="36">
        <v>0</v>
      </c>
      <c s="36">
        <f>ROUND(G1279*H1279,6)</f>
      </c>
      <c r="L1279" s="38">
        <v>0</v>
      </c>
      <c s="32">
        <f>ROUND(ROUND(L1279,2)*ROUND(G1279,3),2)</f>
      </c>
      <c s="36" t="s">
        <v>414</v>
      </c>
      <c>
        <f>(M1279*21)/100</f>
      </c>
      <c t="s">
        <v>28</v>
      </c>
    </row>
    <row r="1280" spans="1:5" ht="12.75">
      <c r="A1280" s="35" t="s">
        <v>56</v>
      </c>
      <c r="E1280" s="39" t="s">
        <v>2539</v>
      </c>
    </row>
    <row r="1281" spans="1:5" ht="12.75">
      <c r="A1281" s="35" t="s">
        <v>57</v>
      </c>
      <c r="E1281" s="40" t="s">
        <v>5</v>
      </c>
    </row>
    <row r="1282" spans="1:5" ht="12.75">
      <c r="A1282" t="s">
        <v>58</v>
      </c>
      <c r="E1282" s="39" t="s">
        <v>5</v>
      </c>
    </row>
    <row r="1283" spans="1:16" ht="12.75">
      <c r="A1283" t="s">
        <v>50</v>
      </c>
      <c s="34" t="s">
        <v>2540</v>
      </c>
      <c s="34" t="s">
        <v>2541</v>
      </c>
      <c s="35" t="s">
        <v>5</v>
      </c>
      <c s="6" t="s">
        <v>2542</v>
      </c>
      <c s="36" t="s">
        <v>97</v>
      </c>
      <c s="37">
        <v>47.003</v>
      </c>
      <c s="36">
        <v>0</v>
      </c>
      <c s="36">
        <f>ROUND(G1283*H1283,6)</f>
      </c>
      <c r="L1283" s="38">
        <v>0</v>
      </c>
      <c s="32">
        <f>ROUND(ROUND(L1283,2)*ROUND(G1283,3),2)</f>
      </c>
      <c s="36" t="s">
        <v>414</v>
      </c>
      <c>
        <f>(M1283*21)/100</f>
      </c>
      <c t="s">
        <v>28</v>
      </c>
    </row>
    <row r="1284" spans="1:5" ht="12.75">
      <c r="A1284" s="35" t="s">
        <v>56</v>
      </c>
      <c r="E1284" s="39" t="s">
        <v>2542</v>
      </c>
    </row>
    <row r="1285" spans="1:5" ht="12.75">
      <c r="A1285" s="35" t="s">
        <v>57</v>
      </c>
      <c r="E1285" s="40" t="s">
        <v>5</v>
      </c>
    </row>
    <row r="1286" spans="1:5" ht="12.75">
      <c r="A1286" t="s">
        <v>58</v>
      </c>
      <c r="E1286" s="39" t="s">
        <v>5</v>
      </c>
    </row>
    <row r="1287" spans="1:16" ht="25.5">
      <c r="A1287" t="s">
        <v>50</v>
      </c>
      <c s="34" t="s">
        <v>2543</v>
      </c>
      <c s="34" t="s">
        <v>2544</v>
      </c>
      <c s="35" t="s">
        <v>5</v>
      </c>
      <c s="6" t="s">
        <v>2545</v>
      </c>
      <c s="36" t="s">
        <v>97</v>
      </c>
      <c s="37">
        <v>309.672</v>
      </c>
      <c s="36">
        <v>0</v>
      </c>
      <c s="36">
        <f>ROUND(G1287*H1287,6)</f>
      </c>
      <c r="L1287" s="38">
        <v>0</v>
      </c>
      <c s="32">
        <f>ROUND(ROUND(L1287,2)*ROUND(G1287,3),2)</f>
      </c>
      <c s="36" t="s">
        <v>414</v>
      </c>
      <c>
        <f>(M1287*21)/100</f>
      </c>
      <c t="s">
        <v>28</v>
      </c>
    </row>
    <row r="1288" spans="1:5" ht="25.5">
      <c r="A1288" s="35" t="s">
        <v>56</v>
      </c>
      <c r="E1288" s="39" t="s">
        <v>2545</v>
      </c>
    </row>
    <row r="1289" spans="1:5" ht="89.25">
      <c r="A1289" s="35" t="s">
        <v>57</v>
      </c>
      <c r="E1289" s="42" t="s">
        <v>2546</v>
      </c>
    </row>
    <row r="1290" spans="1:5" ht="12.75">
      <c r="A1290" t="s">
        <v>58</v>
      </c>
      <c r="E1290" s="39" t="s">
        <v>5</v>
      </c>
    </row>
    <row r="1291" spans="1:16" ht="12.75">
      <c r="A1291" t="s">
        <v>50</v>
      </c>
      <c s="34" t="s">
        <v>2547</v>
      </c>
      <c s="34" t="s">
        <v>2548</v>
      </c>
      <c s="35" t="s">
        <v>5</v>
      </c>
      <c s="6" t="s">
        <v>2549</v>
      </c>
      <c s="36" t="s">
        <v>97</v>
      </c>
      <c s="37">
        <v>309.672</v>
      </c>
      <c s="36">
        <v>0.0131</v>
      </c>
      <c s="36">
        <f>ROUND(G1291*H1291,6)</f>
      </c>
      <c r="L1291" s="38">
        <v>0</v>
      </c>
      <c s="32">
        <f>ROUND(ROUND(L1291,2)*ROUND(G1291,3),2)</f>
      </c>
      <c s="36" t="s">
        <v>414</v>
      </c>
      <c>
        <f>(M1291*21)/100</f>
      </c>
      <c t="s">
        <v>28</v>
      </c>
    </row>
    <row r="1292" spans="1:5" ht="12.75">
      <c r="A1292" s="35" t="s">
        <v>56</v>
      </c>
      <c r="E1292" s="39" t="s">
        <v>2549</v>
      </c>
    </row>
    <row r="1293" spans="1:5" ht="12.75">
      <c r="A1293" s="35" t="s">
        <v>57</v>
      </c>
      <c r="E1293" s="40" t="s">
        <v>5</v>
      </c>
    </row>
    <row r="1294" spans="1:5" ht="12.75">
      <c r="A1294" t="s">
        <v>58</v>
      </c>
      <c r="E1294" s="39" t="s">
        <v>5</v>
      </c>
    </row>
    <row r="1295" spans="1:16" ht="25.5">
      <c r="A1295" t="s">
        <v>50</v>
      </c>
      <c s="34" t="s">
        <v>2550</v>
      </c>
      <c s="34" t="s">
        <v>2551</v>
      </c>
      <c s="35" t="s">
        <v>5</v>
      </c>
      <c s="6" t="s">
        <v>2552</v>
      </c>
      <c s="36" t="s">
        <v>398</v>
      </c>
      <c s="37">
        <v>5.132</v>
      </c>
      <c s="36">
        <v>0</v>
      </c>
      <c s="36">
        <f>ROUND(G1295*H1295,6)</f>
      </c>
      <c r="L1295" s="38">
        <v>0</v>
      </c>
      <c s="32">
        <f>ROUND(ROUND(L1295,2)*ROUND(G1295,3),2)</f>
      </c>
      <c s="36" t="s">
        <v>414</v>
      </c>
      <c>
        <f>(M1295*21)/100</f>
      </c>
      <c t="s">
        <v>28</v>
      </c>
    </row>
    <row r="1296" spans="1:5" ht="25.5">
      <c r="A1296" s="35" t="s">
        <v>56</v>
      </c>
      <c r="E1296" s="39" t="s">
        <v>2552</v>
      </c>
    </row>
    <row r="1297" spans="1:5" ht="12.75">
      <c r="A1297" s="35" t="s">
        <v>57</v>
      </c>
      <c r="E1297" s="40" t="s">
        <v>5</v>
      </c>
    </row>
    <row r="1298" spans="1:5" ht="12.75">
      <c r="A1298" t="s">
        <v>58</v>
      </c>
      <c r="E1298" s="39" t="s">
        <v>5</v>
      </c>
    </row>
    <row r="1299" spans="1:13" ht="12.75">
      <c r="A1299" t="s">
        <v>47</v>
      </c>
      <c r="C1299" s="31" t="s">
        <v>2553</v>
      </c>
      <c r="E1299" s="33" t="s">
        <v>2554</v>
      </c>
      <c r="J1299" s="32">
        <f>0</f>
      </c>
      <c s="32">
        <f>0</f>
      </c>
      <c s="32">
        <f>0+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f>
      </c>
      <c s="32">
        <f>0+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f>
      </c>
    </row>
    <row r="1300" spans="1:16" ht="25.5">
      <c r="A1300" t="s">
        <v>50</v>
      </c>
      <c s="34" t="s">
        <v>2555</v>
      </c>
      <c s="34" t="s">
        <v>2556</v>
      </c>
      <c s="35" t="s">
        <v>5</v>
      </c>
      <c s="6" t="s">
        <v>2557</v>
      </c>
      <c s="36" t="s">
        <v>97</v>
      </c>
      <c s="37">
        <v>32.047</v>
      </c>
      <c s="36">
        <v>0</v>
      </c>
      <c s="36">
        <f>ROUND(G1300*H1300,6)</f>
      </c>
      <c r="L1300" s="38">
        <v>0</v>
      </c>
      <c s="32">
        <f>ROUND(ROUND(L1300,2)*ROUND(G1300,3),2)</f>
      </c>
      <c s="36" t="s">
        <v>414</v>
      </c>
      <c>
        <f>(M1300*21)/100</f>
      </c>
      <c t="s">
        <v>28</v>
      </c>
    </row>
    <row r="1301" spans="1:5" ht="25.5">
      <c r="A1301" s="35" t="s">
        <v>56</v>
      </c>
      <c r="E1301" s="39" t="s">
        <v>2557</v>
      </c>
    </row>
    <row r="1302" spans="1:5" ht="89.25">
      <c r="A1302" s="35" t="s">
        <v>57</v>
      </c>
      <c r="E1302" s="42" t="s">
        <v>2558</v>
      </c>
    </row>
    <row r="1303" spans="1:5" ht="12.75">
      <c r="A1303" t="s">
        <v>58</v>
      </c>
      <c r="E1303" s="39" t="s">
        <v>5</v>
      </c>
    </row>
    <row r="1304" spans="1:16" ht="25.5">
      <c r="A1304" t="s">
        <v>50</v>
      </c>
      <c s="34" t="s">
        <v>2559</v>
      </c>
      <c s="34" t="s">
        <v>2560</v>
      </c>
      <c s="35" t="s">
        <v>5</v>
      </c>
      <c s="6" t="s">
        <v>2561</v>
      </c>
      <c s="36" t="s">
        <v>97</v>
      </c>
      <c s="37">
        <v>12.13</v>
      </c>
      <c s="36">
        <v>0</v>
      </c>
      <c s="36">
        <f>ROUND(G1304*H1304,6)</f>
      </c>
      <c r="L1304" s="38">
        <v>0</v>
      </c>
      <c s="32">
        <f>ROUND(ROUND(L1304,2)*ROUND(G1304,3),2)</f>
      </c>
      <c s="36" t="s">
        <v>414</v>
      </c>
      <c>
        <f>(M1304*21)/100</f>
      </c>
      <c t="s">
        <v>28</v>
      </c>
    </row>
    <row r="1305" spans="1:5" ht="25.5">
      <c r="A1305" s="35" t="s">
        <v>56</v>
      </c>
      <c r="E1305" s="39" t="s">
        <v>2561</v>
      </c>
    </row>
    <row r="1306" spans="1:5" ht="140.25">
      <c r="A1306" s="35" t="s">
        <v>57</v>
      </c>
      <c r="E1306" s="42" t="s">
        <v>2562</v>
      </c>
    </row>
    <row r="1307" spans="1:5" ht="12.75">
      <c r="A1307" t="s">
        <v>58</v>
      </c>
      <c r="E1307" s="39" t="s">
        <v>5</v>
      </c>
    </row>
    <row r="1308" spans="1:16" ht="25.5">
      <c r="A1308" t="s">
        <v>50</v>
      </c>
      <c s="34" t="s">
        <v>2563</v>
      </c>
      <c s="34" t="s">
        <v>2564</v>
      </c>
      <c s="35" t="s">
        <v>5</v>
      </c>
      <c s="6" t="s">
        <v>2565</v>
      </c>
      <c s="36" t="s">
        <v>97</v>
      </c>
      <c s="37">
        <v>18.44</v>
      </c>
      <c s="36">
        <v>0</v>
      </c>
      <c s="36">
        <f>ROUND(G1308*H1308,6)</f>
      </c>
      <c r="L1308" s="38">
        <v>0</v>
      </c>
      <c s="32">
        <f>ROUND(ROUND(L1308,2)*ROUND(G1308,3),2)</f>
      </c>
      <c s="36" t="s">
        <v>166</v>
      </c>
      <c>
        <f>(M1308*21)/100</f>
      </c>
      <c t="s">
        <v>28</v>
      </c>
    </row>
    <row r="1309" spans="1:5" ht="25.5">
      <c r="A1309" s="35" t="s">
        <v>56</v>
      </c>
      <c r="E1309" s="39" t="s">
        <v>2565</v>
      </c>
    </row>
    <row r="1310" spans="1:5" ht="114.75">
      <c r="A1310" s="35" t="s">
        <v>57</v>
      </c>
      <c r="E1310" s="42" t="s">
        <v>2566</v>
      </c>
    </row>
    <row r="1311" spans="1:5" ht="12.75">
      <c r="A1311" t="s">
        <v>58</v>
      </c>
      <c r="E1311" s="39" t="s">
        <v>5</v>
      </c>
    </row>
    <row r="1312" spans="1:16" ht="25.5">
      <c r="A1312" t="s">
        <v>50</v>
      </c>
      <c s="34" t="s">
        <v>2567</v>
      </c>
      <c s="34" t="s">
        <v>2568</v>
      </c>
      <c s="35" t="s">
        <v>5</v>
      </c>
      <c s="6" t="s">
        <v>2569</v>
      </c>
      <c s="36" t="s">
        <v>97</v>
      </c>
      <c s="37">
        <v>99.75</v>
      </c>
      <c s="36">
        <v>0.02245</v>
      </c>
      <c s="36">
        <f>ROUND(G1312*H1312,6)</f>
      </c>
      <c r="L1312" s="38">
        <v>0</v>
      </c>
      <c s="32">
        <f>ROUND(ROUND(L1312,2)*ROUND(G1312,3),2)</f>
      </c>
      <c s="36" t="s">
        <v>414</v>
      </c>
      <c>
        <f>(M1312*21)/100</f>
      </c>
      <c t="s">
        <v>28</v>
      </c>
    </row>
    <row r="1313" spans="1:5" ht="38.25">
      <c r="A1313" s="35" t="s">
        <v>56</v>
      </c>
      <c r="E1313" s="39" t="s">
        <v>2570</v>
      </c>
    </row>
    <row r="1314" spans="1:5" ht="409.5">
      <c r="A1314" s="35" t="s">
        <v>57</v>
      </c>
      <c r="E1314" s="42" t="s">
        <v>2571</v>
      </c>
    </row>
    <row r="1315" spans="1:5" ht="12.75">
      <c r="A1315" t="s">
        <v>58</v>
      </c>
      <c r="E1315" s="39" t="s">
        <v>5</v>
      </c>
    </row>
    <row r="1316" spans="1:16" ht="25.5">
      <c r="A1316" t="s">
        <v>50</v>
      </c>
      <c s="34" t="s">
        <v>2572</v>
      </c>
      <c s="34" t="s">
        <v>2573</v>
      </c>
      <c s="35" t="s">
        <v>5</v>
      </c>
      <c s="6" t="s">
        <v>2574</v>
      </c>
      <c s="36" t="s">
        <v>97</v>
      </c>
      <c s="37">
        <v>11.214</v>
      </c>
      <c s="36">
        <v>0.0457</v>
      </c>
      <c s="36">
        <f>ROUND(G1316*H1316,6)</f>
      </c>
      <c r="L1316" s="38">
        <v>0</v>
      </c>
      <c s="32">
        <f>ROUND(ROUND(L1316,2)*ROUND(G1316,3),2)</f>
      </c>
      <c s="36" t="s">
        <v>414</v>
      </c>
      <c>
        <f>(M1316*21)/100</f>
      </c>
      <c t="s">
        <v>28</v>
      </c>
    </row>
    <row r="1317" spans="1:5" ht="38.25">
      <c r="A1317" s="35" t="s">
        <v>56</v>
      </c>
      <c r="E1317" s="39" t="s">
        <v>2575</v>
      </c>
    </row>
    <row r="1318" spans="1:5" ht="89.25">
      <c r="A1318" s="35" t="s">
        <v>57</v>
      </c>
      <c r="E1318" s="42" t="s">
        <v>2576</v>
      </c>
    </row>
    <row r="1319" spans="1:5" ht="12.75">
      <c r="A1319" t="s">
        <v>58</v>
      </c>
      <c r="E1319" s="39" t="s">
        <v>5</v>
      </c>
    </row>
    <row r="1320" spans="1:16" ht="38.25">
      <c r="A1320" t="s">
        <v>50</v>
      </c>
      <c s="34" t="s">
        <v>2577</v>
      </c>
      <c s="34" t="s">
        <v>2578</v>
      </c>
      <c s="35" t="s">
        <v>5</v>
      </c>
      <c s="6" t="s">
        <v>2579</v>
      </c>
      <c s="36" t="s">
        <v>97</v>
      </c>
      <c s="37">
        <v>122.941</v>
      </c>
      <c s="36">
        <v>0.02614</v>
      </c>
      <c s="36">
        <f>ROUND(G1320*H1320,6)</f>
      </c>
      <c r="L1320" s="38">
        <v>0</v>
      </c>
      <c s="32">
        <f>ROUND(ROUND(L1320,2)*ROUND(G1320,3),2)</f>
      </c>
      <c s="36" t="s">
        <v>414</v>
      </c>
      <c>
        <f>(M1320*21)/100</f>
      </c>
      <c t="s">
        <v>28</v>
      </c>
    </row>
    <row r="1321" spans="1:5" ht="38.25">
      <c r="A1321" s="35" t="s">
        <v>56</v>
      </c>
      <c r="E1321" s="39" t="s">
        <v>2580</v>
      </c>
    </row>
    <row r="1322" spans="1:5" ht="409.5">
      <c r="A1322" s="35" t="s">
        <v>57</v>
      </c>
      <c r="E1322" s="42" t="s">
        <v>2581</v>
      </c>
    </row>
    <row r="1323" spans="1:5" ht="12.75">
      <c r="A1323" t="s">
        <v>58</v>
      </c>
      <c r="E1323" s="39" t="s">
        <v>5</v>
      </c>
    </row>
    <row r="1324" spans="1:16" ht="25.5">
      <c r="A1324" t="s">
        <v>50</v>
      </c>
      <c s="34" t="s">
        <v>2582</v>
      </c>
      <c s="34" t="s">
        <v>2583</v>
      </c>
      <c s="35" t="s">
        <v>5</v>
      </c>
      <c s="6" t="s">
        <v>2584</v>
      </c>
      <c s="36" t="s">
        <v>97</v>
      </c>
      <c s="37">
        <v>176.559</v>
      </c>
      <c s="36">
        <v>0.04696</v>
      </c>
      <c s="36">
        <f>ROUND(G1324*H1324,6)</f>
      </c>
      <c r="L1324" s="38">
        <v>0</v>
      </c>
      <c s="32">
        <f>ROUND(ROUND(L1324,2)*ROUND(G1324,3),2)</f>
      </c>
      <c s="36" t="s">
        <v>414</v>
      </c>
      <c>
        <f>(M1324*21)/100</f>
      </c>
      <c t="s">
        <v>28</v>
      </c>
    </row>
    <row r="1325" spans="1:5" ht="38.25">
      <c r="A1325" s="35" t="s">
        <v>56</v>
      </c>
      <c r="E1325" s="39" t="s">
        <v>2585</v>
      </c>
    </row>
    <row r="1326" spans="1:5" ht="409.5">
      <c r="A1326" s="35" t="s">
        <v>57</v>
      </c>
      <c r="E1326" s="42" t="s">
        <v>2586</v>
      </c>
    </row>
    <row r="1327" spans="1:5" ht="12.75">
      <c r="A1327" t="s">
        <v>58</v>
      </c>
      <c r="E1327" s="39" t="s">
        <v>5</v>
      </c>
    </row>
    <row r="1328" spans="1:16" ht="38.25">
      <c r="A1328" t="s">
        <v>50</v>
      </c>
      <c s="34" t="s">
        <v>2587</v>
      </c>
      <c s="34" t="s">
        <v>2588</v>
      </c>
      <c s="35" t="s">
        <v>5</v>
      </c>
      <c s="6" t="s">
        <v>2589</v>
      </c>
      <c s="36" t="s">
        <v>97</v>
      </c>
      <c s="37">
        <v>68.083</v>
      </c>
      <c s="36">
        <v>0.06052</v>
      </c>
      <c s="36">
        <f>ROUND(G1328*H1328,6)</f>
      </c>
      <c r="L1328" s="38">
        <v>0</v>
      </c>
      <c s="32">
        <f>ROUND(ROUND(L1328,2)*ROUND(G1328,3),2)</f>
      </c>
      <c s="36" t="s">
        <v>414</v>
      </c>
      <c>
        <f>(M1328*21)/100</f>
      </c>
      <c t="s">
        <v>28</v>
      </c>
    </row>
    <row r="1329" spans="1:5" ht="51">
      <c r="A1329" s="35" t="s">
        <v>56</v>
      </c>
      <c r="E1329" s="39" t="s">
        <v>2590</v>
      </c>
    </row>
    <row r="1330" spans="1:5" ht="369.75">
      <c r="A1330" s="35" t="s">
        <v>57</v>
      </c>
      <c r="E1330" s="42" t="s">
        <v>2591</v>
      </c>
    </row>
    <row r="1331" spans="1:5" ht="12.75">
      <c r="A1331" t="s">
        <v>58</v>
      </c>
      <c r="E1331" s="39" t="s">
        <v>5</v>
      </c>
    </row>
    <row r="1332" spans="1:16" ht="25.5">
      <c r="A1332" t="s">
        <v>50</v>
      </c>
      <c s="34" t="s">
        <v>2592</v>
      </c>
      <c s="34" t="s">
        <v>2593</v>
      </c>
      <c s="35" t="s">
        <v>5</v>
      </c>
      <c s="6" t="s">
        <v>2594</v>
      </c>
      <c s="36" t="s">
        <v>97</v>
      </c>
      <c s="37">
        <v>211.534</v>
      </c>
      <c s="36">
        <v>0.03181</v>
      </c>
      <c s="36">
        <f>ROUND(G1332*H1332,6)</f>
      </c>
      <c r="L1332" s="38">
        <v>0</v>
      </c>
      <c s="32">
        <f>ROUND(ROUND(L1332,2)*ROUND(G1332,3),2)</f>
      </c>
      <c s="36" t="s">
        <v>414</v>
      </c>
      <c>
        <f>(M1332*21)/100</f>
      </c>
      <c t="s">
        <v>28</v>
      </c>
    </row>
    <row r="1333" spans="1:5" ht="38.25">
      <c r="A1333" s="35" t="s">
        <v>56</v>
      </c>
      <c r="E1333" s="39" t="s">
        <v>2595</v>
      </c>
    </row>
    <row r="1334" spans="1:5" ht="369.75">
      <c r="A1334" s="35" t="s">
        <v>57</v>
      </c>
      <c r="E1334" s="42" t="s">
        <v>2596</v>
      </c>
    </row>
    <row r="1335" spans="1:5" ht="12.75">
      <c r="A1335" t="s">
        <v>58</v>
      </c>
      <c r="E1335" s="39" t="s">
        <v>5</v>
      </c>
    </row>
    <row r="1336" spans="1:16" ht="25.5">
      <c r="A1336" t="s">
        <v>50</v>
      </c>
      <c s="34" t="s">
        <v>2597</v>
      </c>
      <c s="34" t="s">
        <v>2598</v>
      </c>
      <c s="35" t="s">
        <v>5</v>
      </c>
      <c s="6" t="s">
        <v>2599</v>
      </c>
      <c s="36" t="s">
        <v>97</v>
      </c>
      <c s="37">
        <v>7.369</v>
      </c>
      <c s="36">
        <v>0.05984</v>
      </c>
      <c s="36">
        <f>ROUND(G1336*H1336,6)</f>
      </c>
      <c r="L1336" s="38">
        <v>0</v>
      </c>
      <c s="32">
        <f>ROUND(ROUND(L1336,2)*ROUND(G1336,3),2)</f>
      </c>
      <c s="36" t="s">
        <v>414</v>
      </c>
      <c>
        <f>(M1336*21)/100</f>
      </c>
      <c t="s">
        <v>28</v>
      </c>
    </row>
    <row r="1337" spans="1:5" ht="38.25">
      <c r="A1337" s="35" t="s">
        <v>56</v>
      </c>
      <c r="E1337" s="39" t="s">
        <v>2600</v>
      </c>
    </row>
    <row r="1338" spans="1:5" ht="89.25">
      <c r="A1338" s="35" t="s">
        <v>57</v>
      </c>
      <c r="E1338" s="42" t="s">
        <v>2601</v>
      </c>
    </row>
    <row r="1339" spans="1:5" ht="12.75">
      <c r="A1339" t="s">
        <v>58</v>
      </c>
      <c r="E1339" s="39" t="s">
        <v>5</v>
      </c>
    </row>
    <row r="1340" spans="1:16" ht="25.5">
      <c r="A1340" t="s">
        <v>50</v>
      </c>
      <c s="34" t="s">
        <v>2602</v>
      </c>
      <c s="34" t="s">
        <v>2603</v>
      </c>
      <c s="35" t="s">
        <v>5</v>
      </c>
      <c s="6" t="s">
        <v>2604</v>
      </c>
      <c s="36" t="s">
        <v>97</v>
      </c>
      <c s="37">
        <v>3.96</v>
      </c>
      <c s="36">
        <v>0</v>
      </c>
      <c s="36">
        <f>ROUND(G1340*H1340,6)</f>
      </c>
      <c r="L1340" s="38">
        <v>0</v>
      </c>
      <c s="32">
        <f>ROUND(ROUND(L1340,2)*ROUND(G1340,3),2)</f>
      </c>
      <c s="36" t="s">
        <v>166</v>
      </c>
      <c>
        <f>(M1340*21)/100</f>
      </c>
      <c t="s">
        <v>28</v>
      </c>
    </row>
    <row r="1341" spans="1:5" ht="25.5">
      <c r="A1341" s="35" t="s">
        <v>56</v>
      </c>
      <c r="E1341" s="39" t="s">
        <v>2604</v>
      </c>
    </row>
    <row r="1342" spans="1:5" ht="89.25">
      <c r="A1342" s="35" t="s">
        <v>57</v>
      </c>
      <c r="E1342" s="42" t="s">
        <v>2605</v>
      </c>
    </row>
    <row r="1343" spans="1:5" ht="12.75">
      <c r="A1343" t="s">
        <v>58</v>
      </c>
      <c r="E1343" s="39" t="s">
        <v>5</v>
      </c>
    </row>
    <row r="1344" spans="1:16" ht="25.5">
      <c r="A1344" t="s">
        <v>50</v>
      </c>
      <c s="34" t="s">
        <v>2606</v>
      </c>
      <c s="34" t="s">
        <v>2607</v>
      </c>
      <c s="35" t="s">
        <v>5</v>
      </c>
      <c s="6" t="s">
        <v>2608</v>
      </c>
      <c s="36" t="s">
        <v>97</v>
      </c>
      <c s="37">
        <v>7.765</v>
      </c>
      <c s="36">
        <v>0.02866</v>
      </c>
      <c s="36">
        <f>ROUND(G1344*H1344,6)</f>
      </c>
      <c r="L1344" s="38">
        <v>0</v>
      </c>
      <c s="32">
        <f>ROUND(ROUND(L1344,2)*ROUND(G1344,3),2)</f>
      </c>
      <c s="36" t="s">
        <v>414</v>
      </c>
      <c>
        <f>(M1344*21)/100</f>
      </c>
      <c t="s">
        <v>28</v>
      </c>
    </row>
    <row r="1345" spans="1:5" ht="38.25">
      <c r="A1345" s="35" t="s">
        <v>56</v>
      </c>
      <c r="E1345" s="39" t="s">
        <v>2609</v>
      </c>
    </row>
    <row r="1346" spans="1:5" ht="89.25">
      <c r="A1346" s="35" t="s">
        <v>57</v>
      </c>
      <c r="E1346" s="42" t="s">
        <v>2610</v>
      </c>
    </row>
    <row r="1347" spans="1:5" ht="12.75">
      <c r="A1347" t="s">
        <v>58</v>
      </c>
      <c r="E1347" s="39" t="s">
        <v>5</v>
      </c>
    </row>
    <row r="1348" spans="1:16" ht="25.5">
      <c r="A1348" t="s">
        <v>50</v>
      </c>
      <c s="34" t="s">
        <v>2611</v>
      </c>
      <c s="34" t="s">
        <v>2612</v>
      </c>
      <c s="35" t="s">
        <v>5</v>
      </c>
      <c s="6" t="s">
        <v>2613</v>
      </c>
      <c s="36" t="s">
        <v>97</v>
      </c>
      <c s="37">
        <v>17.035</v>
      </c>
      <c s="36">
        <v>0</v>
      </c>
      <c s="36">
        <f>ROUND(G1348*H1348,6)</f>
      </c>
      <c r="L1348" s="38">
        <v>0</v>
      </c>
      <c s="32">
        <f>ROUND(ROUND(L1348,2)*ROUND(G1348,3),2)</f>
      </c>
      <c s="36" t="s">
        <v>166</v>
      </c>
      <c>
        <f>(M1348*21)/100</f>
      </c>
      <c t="s">
        <v>28</v>
      </c>
    </row>
    <row r="1349" spans="1:5" ht="25.5">
      <c r="A1349" s="35" t="s">
        <v>56</v>
      </c>
      <c r="E1349" s="39" t="s">
        <v>2613</v>
      </c>
    </row>
    <row r="1350" spans="1:5" ht="114.75">
      <c r="A1350" s="35" t="s">
        <v>57</v>
      </c>
      <c r="E1350" s="42" t="s">
        <v>2614</v>
      </c>
    </row>
    <row r="1351" spans="1:5" ht="12.75">
      <c r="A1351" t="s">
        <v>58</v>
      </c>
      <c r="E1351" s="39" t="s">
        <v>5</v>
      </c>
    </row>
    <row r="1352" spans="1:16" ht="25.5">
      <c r="A1352" t="s">
        <v>50</v>
      </c>
      <c s="34" t="s">
        <v>2615</v>
      </c>
      <c s="34" t="s">
        <v>2616</v>
      </c>
      <c s="35" t="s">
        <v>5</v>
      </c>
      <c s="6" t="s">
        <v>2617</v>
      </c>
      <c s="36" t="s">
        <v>97</v>
      </c>
      <c s="37">
        <v>17.22</v>
      </c>
      <c s="36">
        <v>0</v>
      </c>
      <c s="36">
        <f>ROUND(G1352*H1352,6)</f>
      </c>
      <c r="L1352" s="38">
        <v>0</v>
      </c>
      <c s="32">
        <f>ROUND(ROUND(L1352,2)*ROUND(G1352,3),2)</f>
      </c>
      <c s="36" t="s">
        <v>166</v>
      </c>
      <c>
        <f>(M1352*21)/100</f>
      </c>
      <c t="s">
        <v>28</v>
      </c>
    </row>
    <row r="1353" spans="1:5" ht="25.5">
      <c r="A1353" s="35" t="s">
        <v>56</v>
      </c>
      <c r="E1353" s="39" t="s">
        <v>2617</v>
      </c>
    </row>
    <row r="1354" spans="1:5" ht="89.25">
      <c r="A1354" s="35" t="s">
        <v>57</v>
      </c>
      <c r="E1354" s="42" t="s">
        <v>2618</v>
      </c>
    </row>
    <row r="1355" spans="1:5" ht="12.75">
      <c r="A1355" t="s">
        <v>58</v>
      </c>
      <c r="E1355" s="39" t="s">
        <v>5</v>
      </c>
    </row>
    <row r="1356" spans="1:16" ht="25.5">
      <c r="A1356" t="s">
        <v>50</v>
      </c>
      <c s="34" t="s">
        <v>2619</v>
      </c>
      <c s="34" t="s">
        <v>2620</v>
      </c>
      <c s="35" t="s">
        <v>5</v>
      </c>
      <c s="6" t="s">
        <v>2621</v>
      </c>
      <c s="36" t="s">
        <v>97</v>
      </c>
      <c s="37">
        <v>9.432</v>
      </c>
      <c s="36">
        <v>0.05276</v>
      </c>
      <c s="36">
        <f>ROUND(G1356*H1356,6)</f>
      </c>
      <c r="L1356" s="38">
        <v>0</v>
      </c>
      <c s="32">
        <f>ROUND(ROUND(L1356,2)*ROUND(G1356,3),2)</f>
      </c>
      <c s="36" t="s">
        <v>414</v>
      </c>
      <c>
        <f>(M1356*21)/100</f>
      </c>
      <c t="s">
        <v>28</v>
      </c>
    </row>
    <row r="1357" spans="1:5" ht="38.25">
      <c r="A1357" s="35" t="s">
        <v>56</v>
      </c>
      <c r="E1357" s="39" t="s">
        <v>2622</v>
      </c>
    </row>
    <row r="1358" spans="1:5" ht="89.25">
      <c r="A1358" s="35" t="s">
        <v>57</v>
      </c>
      <c r="E1358" s="42" t="s">
        <v>2623</v>
      </c>
    </row>
    <row r="1359" spans="1:5" ht="12.75">
      <c r="A1359" t="s">
        <v>58</v>
      </c>
      <c r="E1359" s="39" t="s">
        <v>5</v>
      </c>
    </row>
    <row r="1360" spans="1:16" ht="38.25">
      <c r="A1360" t="s">
        <v>50</v>
      </c>
      <c s="34" t="s">
        <v>2624</v>
      </c>
      <c s="34" t="s">
        <v>2625</v>
      </c>
      <c s="35" t="s">
        <v>5</v>
      </c>
      <c s="6" t="s">
        <v>2626</v>
      </c>
      <c s="36" t="s">
        <v>97</v>
      </c>
      <c s="37">
        <v>14.148</v>
      </c>
      <c s="36">
        <v>0.01324</v>
      </c>
      <c s="36">
        <f>ROUND(G1360*H1360,6)</f>
      </c>
      <c r="L1360" s="38">
        <v>0</v>
      </c>
      <c s="32">
        <f>ROUND(ROUND(L1360,2)*ROUND(G1360,3),2)</f>
      </c>
      <c s="36" t="s">
        <v>414</v>
      </c>
      <c>
        <f>(M1360*21)/100</f>
      </c>
      <c t="s">
        <v>28</v>
      </c>
    </row>
    <row r="1361" spans="1:5" ht="38.25">
      <c r="A1361" s="35" t="s">
        <v>56</v>
      </c>
      <c r="E1361" s="39" t="s">
        <v>2627</v>
      </c>
    </row>
    <row r="1362" spans="1:5" ht="114.75">
      <c r="A1362" s="35" t="s">
        <v>57</v>
      </c>
      <c r="E1362" s="42" t="s">
        <v>2628</v>
      </c>
    </row>
    <row r="1363" spans="1:5" ht="12.75">
      <c r="A1363" t="s">
        <v>58</v>
      </c>
      <c r="E1363" s="39" t="s">
        <v>5</v>
      </c>
    </row>
    <row r="1364" spans="1:16" ht="12.75">
      <c r="A1364" t="s">
        <v>50</v>
      </c>
      <c s="34" t="s">
        <v>2629</v>
      </c>
      <c s="34" t="s">
        <v>2630</v>
      </c>
      <c s="35" t="s">
        <v>5</v>
      </c>
      <c s="6" t="s">
        <v>2631</v>
      </c>
      <c s="36" t="s">
        <v>97</v>
      </c>
      <c s="37">
        <v>17.036</v>
      </c>
      <c s="36">
        <v>0</v>
      </c>
      <c s="36">
        <f>ROUND(G1364*H1364,6)</f>
      </c>
      <c r="L1364" s="38">
        <v>0</v>
      </c>
      <c s="32">
        <f>ROUND(ROUND(L1364,2)*ROUND(G1364,3),2)</f>
      </c>
      <c s="36" t="s">
        <v>166</v>
      </c>
      <c>
        <f>(M1364*21)/100</f>
      </c>
      <c t="s">
        <v>28</v>
      </c>
    </row>
    <row r="1365" spans="1:5" ht="12.75">
      <c r="A1365" s="35" t="s">
        <v>56</v>
      </c>
      <c r="E1365" s="39" t="s">
        <v>2631</v>
      </c>
    </row>
    <row r="1366" spans="1:5" ht="114.75">
      <c r="A1366" s="35" t="s">
        <v>57</v>
      </c>
      <c r="E1366" s="42" t="s">
        <v>2632</v>
      </c>
    </row>
    <row r="1367" spans="1:5" ht="12.75">
      <c r="A1367" t="s">
        <v>58</v>
      </c>
      <c r="E1367" s="39" t="s">
        <v>5</v>
      </c>
    </row>
    <row r="1368" spans="1:16" ht="12.75">
      <c r="A1368" t="s">
        <v>50</v>
      </c>
      <c s="34" t="s">
        <v>2633</v>
      </c>
      <c s="34" t="s">
        <v>2634</v>
      </c>
      <c s="35" t="s">
        <v>5</v>
      </c>
      <c s="6" t="s">
        <v>2635</v>
      </c>
      <c s="36" t="s">
        <v>97</v>
      </c>
      <c s="37">
        <v>8</v>
      </c>
      <c s="36">
        <v>0</v>
      </c>
      <c s="36">
        <f>ROUND(G1368*H1368,6)</f>
      </c>
      <c r="L1368" s="38">
        <v>0</v>
      </c>
      <c s="32">
        <f>ROUND(ROUND(L1368,2)*ROUND(G1368,3),2)</f>
      </c>
      <c s="36" t="s">
        <v>166</v>
      </c>
      <c>
        <f>(M1368*21)/100</f>
      </c>
      <c t="s">
        <v>28</v>
      </c>
    </row>
    <row r="1369" spans="1:5" ht="12.75">
      <c r="A1369" s="35" t="s">
        <v>56</v>
      </c>
      <c r="E1369" s="39" t="s">
        <v>2635</v>
      </c>
    </row>
    <row r="1370" spans="1:5" ht="89.25">
      <c r="A1370" s="35" t="s">
        <v>57</v>
      </c>
      <c r="E1370" s="42" t="s">
        <v>2636</v>
      </c>
    </row>
    <row r="1371" spans="1:5" ht="12.75">
      <c r="A1371" t="s">
        <v>58</v>
      </c>
      <c r="E1371" s="39" t="s">
        <v>5</v>
      </c>
    </row>
    <row r="1372" spans="1:16" ht="12.75">
      <c r="A1372" t="s">
        <v>50</v>
      </c>
      <c s="34" t="s">
        <v>2637</v>
      </c>
      <c s="34" t="s">
        <v>2638</v>
      </c>
      <c s="35" t="s">
        <v>5</v>
      </c>
      <c s="6" t="s">
        <v>2639</v>
      </c>
      <c s="36" t="s">
        <v>97</v>
      </c>
      <c s="37">
        <v>16.128</v>
      </c>
      <c s="36">
        <v>0</v>
      </c>
      <c s="36">
        <f>ROUND(G1372*H1372,6)</f>
      </c>
      <c r="L1372" s="38">
        <v>0</v>
      </c>
      <c s="32">
        <f>ROUND(ROUND(L1372,2)*ROUND(G1372,3),2)</f>
      </c>
      <c s="36" t="s">
        <v>166</v>
      </c>
      <c>
        <f>(M1372*21)/100</f>
      </c>
      <c t="s">
        <v>28</v>
      </c>
    </row>
    <row r="1373" spans="1:5" ht="12.75">
      <c r="A1373" s="35" t="s">
        <v>56</v>
      </c>
      <c r="E1373" s="39" t="s">
        <v>2639</v>
      </c>
    </row>
    <row r="1374" spans="1:5" ht="114.75">
      <c r="A1374" s="35" t="s">
        <v>57</v>
      </c>
      <c r="E1374" s="42" t="s">
        <v>2640</v>
      </c>
    </row>
    <row r="1375" spans="1:5" ht="12.75">
      <c r="A1375" t="s">
        <v>58</v>
      </c>
      <c r="E1375" s="39" t="s">
        <v>5</v>
      </c>
    </row>
    <row r="1376" spans="1:16" ht="12.75">
      <c r="A1376" t="s">
        <v>50</v>
      </c>
      <c s="34" t="s">
        <v>2641</v>
      </c>
      <c s="34" t="s">
        <v>2642</v>
      </c>
      <c s="35" t="s">
        <v>5</v>
      </c>
      <c s="6" t="s">
        <v>2643</v>
      </c>
      <c s="36" t="s">
        <v>97</v>
      </c>
      <c s="37">
        <v>16.56</v>
      </c>
      <c s="36">
        <v>0</v>
      </c>
      <c s="36">
        <f>ROUND(G1376*H1376,6)</f>
      </c>
      <c r="L1376" s="38">
        <v>0</v>
      </c>
      <c s="32">
        <f>ROUND(ROUND(L1376,2)*ROUND(G1376,3),2)</f>
      </c>
      <c s="36" t="s">
        <v>166</v>
      </c>
      <c>
        <f>(M1376*21)/100</f>
      </c>
      <c t="s">
        <v>28</v>
      </c>
    </row>
    <row r="1377" spans="1:5" ht="12.75">
      <c r="A1377" s="35" t="s">
        <v>56</v>
      </c>
      <c r="E1377" s="39" t="s">
        <v>2643</v>
      </c>
    </row>
    <row r="1378" spans="1:5" ht="89.25">
      <c r="A1378" s="35" t="s">
        <v>57</v>
      </c>
      <c r="E1378" s="42" t="s">
        <v>2644</v>
      </c>
    </row>
    <row r="1379" spans="1:5" ht="12.75">
      <c r="A1379" t="s">
        <v>58</v>
      </c>
      <c r="E1379" s="39" t="s">
        <v>5</v>
      </c>
    </row>
    <row r="1380" spans="1:16" ht="12.75">
      <c r="A1380" t="s">
        <v>50</v>
      </c>
      <c s="34" t="s">
        <v>2645</v>
      </c>
      <c s="34" t="s">
        <v>2646</v>
      </c>
      <c s="35" t="s">
        <v>5</v>
      </c>
      <c s="6" t="s">
        <v>2647</v>
      </c>
      <c s="36" t="s">
        <v>97</v>
      </c>
      <c s="37">
        <v>1.8</v>
      </c>
      <c s="36">
        <v>0</v>
      </c>
      <c s="36">
        <f>ROUND(G1380*H1380,6)</f>
      </c>
      <c r="L1380" s="38">
        <v>0</v>
      </c>
      <c s="32">
        <f>ROUND(ROUND(L1380,2)*ROUND(G1380,3),2)</f>
      </c>
      <c s="36" t="s">
        <v>166</v>
      </c>
      <c>
        <f>(M1380*21)/100</f>
      </c>
      <c t="s">
        <v>28</v>
      </c>
    </row>
    <row r="1381" spans="1:5" ht="12.75">
      <c r="A1381" s="35" t="s">
        <v>56</v>
      </c>
      <c r="E1381" s="39" t="s">
        <v>2647</v>
      </c>
    </row>
    <row r="1382" spans="1:5" ht="89.25">
      <c r="A1382" s="35" t="s">
        <v>57</v>
      </c>
      <c r="E1382" s="42" t="s">
        <v>2648</v>
      </c>
    </row>
    <row r="1383" spans="1:5" ht="12.75">
      <c r="A1383" t="s">
        <v>58</v>
      </c>
      <c r="E1383" s="39" t="s">
        <v>5</v>
      </c>
    </row>
    <row r="1384" spans="1:16" ht="38.25">
      <c r="A1384" t="s">
        <v>50</v>
      </c>
      <c s="34" t="s">
        <v>2649</v>
      </c>
      <c s="34" t="s">
        <v>2650</v>
      </c>
      <c s="35" t="s">
        <v>5</v>
      </c>
      <c s="6" t="s">
        <v>2651</v>
      </c>
      <c s="36" t="s">
        <v>97</v>
      </c>
      <c s="37">
        <v>22.41</v>
      </c>
      <c s="36">
        <v>0.01355</v>
      </c>
      <c s="36">
        <f>ROUND(G1384*H1384,6)</f>
      </c>
      <c r="L1384" s="38">
        <v>0</v>
      </c>
      <c s="32">
        <f>ROUND(ROUND(L1384,2)*ROUND(G1384,3),2)</f>
      </c>
      <c s="36" t="s">
        <v>414</v>
      </c>
      <c>
        <f>(M1384*21)/100</f>
      </c>
      <c t="s">
        <v>28</v>
      </c>
    </row>
    <row r="1385" spans="1:5" ht="38.25">
      <c r="A1385" s="35" t="s">
        <v>56</v>
      </c>
      <c r="E1385" s="39" t="s">
        <v>2652</v>
      </c>
    </row>
    <row r="1386" spans="1:5" ht="165.75">
      <c r="A1386" s="35" t="s">
        <v>57</v>
      </c>
      <c r="E1386" s="42" t="s">
        <v>2653</v>
      </c>
    </row>
    <row r="1387" spans="1:5" ht="12.75">
      <c r="A1387" t="s">
        <v>58</v>
      </c>
      <c r="E1387" s="39" t="s">
        <v>5</v>
      </c>
    </row>
    <row r="1388" spans="1:16" ht="12.75">
      <c r="A1388" t="s">
        <v>50</v>
      </c>
      <c s="34" t="s">
        <v>2654</v>
      </c>
      <c s="34" t="s">
        <v>2655</v>
      </c>
      <c s="35" t="s">
        <v>5</v>
      </c>
      <c s="6" t="s">
        <v>2656</v>
      </c>
      <c s="36" t="s">
        <v>97</v>
      </c>
      <c s="37">
        <v>12.132</v>
      </c>
      <c s="36">
        <v>0</v>
      </c>
      <c s="36">
        <f>ROUND(G1388*H1388,6)</f>
      </c>
      <c r="L1388" s="38">
        <v>0</v>
      </c>
      <c s="32">
        <f>ROUND(ROUND(L1388,2)*ROUND(G1388,3),2)</f>
      </c>
      <c s="36" t="s">
        <v>166</v>
      </c>
      <c>
        <f>(M1388*21)/100</f>
      </c>
      <c t="s">
        <v>28</v>
      </c>
    </row>
    <row r="1389" spans="1:5" ht="12.75">
      <c r="A1389" s="35" t="s">
        <v>56</v>
      </c>
      <c r="E1389" s="39" t="s">
        <v>2656</v>
      </c>
    </row>
    <row r="1390" spans="1:5" ht="140.25">
      <c r="A1390" s="35" t="s">
        <v>57</v>
      </c>
      <c r="E1390" s="42" t="s">
        <v>2657</v>
      </c>
    </row>
    <row r="1391" spans="1:5" ht="12.75">
      <c r="A1391" t="s">
        <v>58</v>
      </c>
      <c r="E1391" s="39" t="s">
        <v>5</v>
      </c>
    </row>
    <row r="1392" spans="1:16" ht="12.75">
      <c r="A1392" t="s">
        <v>50</v>
      </c>
      <c s="34" t="s">
        <v>2658</v>
      </c>
      <c s="34" t="s">
        <v>2659</v>
      </c>
      <c s="35" t="s">
        <v>5</v>
      </c>
      <c s="6" t="s">
        <v>2660</v>
      </c>
      <c s="36" t="s">
        <v>97</v>
      </c>
      <c s="37">
        <v>42.956</v>
      </c>
      <c s="36">
        <v>0</v>
      </c>
      <c s="36">
        <f>ROUND(G1392*H1392,6)</f>
      </c>
      <c r="L1392" s="38">
        <v>0</v>
      </c>
      <c s="32">
        <f>ROUND(ROUND(L1392,2)*ROUND(G1392,3),2)</f>
      </c>
      <c s="36" t="s">
        <v>166</v>
      </c>
      <c>
        <f>(M1392*21)/100</f>
      </c>
      <c t="s">
        <v>28</v>
      </c>
    </row>
    <row r="1393" spans="1:5" ht="12.75">
      <c r="A1393" s="35" t="s">
        <v>56</v>
      </c>
      <c r="E1393" s="39" t="s">
        <v>2660</v>
      </c>
    </row>
    <row r="1394" spans="1:5" ht="242.25">
      <c r="A1394" s="35" t="s">
        <v>57</v>
      </c>
      <c r="E1394" s="42" t="s">
        <v>2661</v>
      </c>
    </row>
    <row r="1395" spans="1:5" ht="12.75">
      <c r="A1395" t="s">
        <v>58</v>
      </c>
      <c r="E1395" s="39" t="s">
        <v>5</v>
      </c>
    </row>
    <row r="1396" spans="1:16" ht="12.75">
      <c r="A1396" t="s">
        <v>50</v>
      </c>
      <c s="34" t="s">
        <v>2662</v>
      </c>
      <c s="34" t="s">
        <v>2663</v>
      </c>
      <c s="35" t="s">
        <v>5</v>
      </c>
      <c s="6" t="s">
        <v>2664</v>
      </c>
      <c s="36" t="s">
        <v>97</v>
      </c>
      <c s="37">
        <v>3.24</v>
      </c>
      <c s="36">
        <v>0</v>
      </c>
      <c s="36">
        <f>ROUND(G1396*H1396,6)</f>
      </c>
      <c r="L1396" s="38">
        <v>0</v>
      </c>
      <c s="32">
        <f>ROUND(ROUND(L1396,2)*ROUND(G1396,3),2)</f>
      </c>
      <c s="36" t="s">
        <v>166</v>
      </c>
      <c>
        <f>(M1396*21)/100</f>
      </c>
      <c t="s">
        <v>28</v>
      </c>
    </row>
    <row r="1397" spans="1:5" ht="12.75">
      <c r="A1397" s="35" t="s">
        <v>56</v>
      </c>
      <c r="E1397" s="39" t="s">
        <v>2664</v>
      </c>
    </row>
    <row r="1398" spans="1:5" ht="89.25">
      <c r="A1398" s="35" t="s">
        <v>57</v>
      </c>
      <c r="E1398" s="42" t="s">
        <v>2665</v>
      </c>
    </row>
    <row r="1399" spans="1:5" ht="12.75">
      <c r="A1399" t="s">
        <v>58</v>
      </c>
      <c r="E1399" s="39" t="s">
        <v>5</v>
      </c>
    </row>
    <row r="1400" spans="1:16" ht="12.75">
      <c r="A1400" t="s">
        <v>50</v>
      </c>
      <c s="34" t="s">
        <v>2666</v>
      </c>
      <c s="34" t="s">
        <v>2667</v>
      </c>
      <c s="35" t="s">
        <v>5</v>
      </c>
      <c s="6" t="s">
        <v>2668</v>
      </c>
      <c s="36" t="s">
        <v>97</v>
      </c>
      <c s="37">
        <v>3.24</v>
      </c>
      <c s="36">
        <v>0</v>
      </c>
      <c s="36">
        <f>ROUND(G1400*H1400,6)</f>
      </c>
      <c r="L1400" s="38">
        <v>0</v>
      </c>
      <c s="32">
        <f>ROUND(ROUND(L1400,2)*ROUND(G1400,3),2)</f>
      </c>
      <c s="36" t="s">
        <v>166</v>
      </c>
      <c>
        <f>(M1400*21)/100</f>
      </c>
      <c t="s">
        <v>28</v>
      </c>
    </row>
    <row r="1401" spans="1:5" ht="12.75">
      <c r="A1401" s="35" t="s">
        <v>56</v>
      </c>
      <c r="E1401" s="39" t="s">
        <v>2668</v>
      </c>
    </row>
    <row r="1402" spans="1:5" ht="89.25">
      <c r="A1402" s="35" t="s">
        <v>57</v>
      </c>
      <c r="E1402" s="42" t="s">
        <v>2669</v>
      </c>
    </row>
    <row r="1403" spans="1:5" ht="12.75">
      <c r="A1403" t="s">
        <v>58</v>
      </c>
      <c r="E1403" s="39" t="s">
        <v>5</v>
      </c>
    </row>
    <row r="1404" spans="1:16" ht="38.25">
      <c r="A1404" t="s">
        <v>50</v>
      </c>
      <c s="34" t="s">
        <v>2670</v>
      </c>
      <c s="34" t="s">
        <v>2671</v>
      </c>
      <c s="35" t="s">
        <v>5</v>
      </c>
      <c s="6" t="s">
        <v>2672</v>
      </c>
      <c s="36" t="s">
        <v>97</v>
      </c>
      <c s="37">
        <v>16.344</v>
      </c>
      <c s="36">
        <v>0.0272</v>
      </c>
      <c s="36">
        <f>ROUND(G1404*H1404,6)</f>
      </c>
      <c r="L1404" s="38">
        <v>0</v>
      </c>
      <c s="32">
        <f>ROUND(ROUND(L1404,2)*ROUND(G1404,3),2)</f>
      </c>
      <c s="36" t="s">
        <v>414</v>
      </c>
      <c>
        <f>(M1404*21)/100</f>
      </c>
      <c t="s">
        <v>28</v>
      </c>
    </row>
    <row r="1405" spans="1:5" ht="38.25">
      <c r="A1405" s="35" t="s">
        <v>56</v>
      </c>
      <c r="E1405" s="39" t="s">
        <v>2673</v>
      </c>
    </row>
    <row r="1406" spans="1:5" ht="89.25">
      <c r="A1406" s="35" t="s">
        <v>57</v>
      </c>
      <c r="E1406" s="42" t="s">
        <v>2674</v>
      </c>
    </row>
    <row r="1407" spans="1:5" ht="12.75">
      <c r="A1407" t="s">
        <v>58</v>
      </c>
      <c r="E1407" s="39" t="s">
        <v>5</v>
      </c>
    </row>
    <row r="1408" spans="1:16" ht="38.25">
      <c r="A1408" t="s">
        <v>50</v>
      </c>
      <c s="34" t="s">
        <v>2675</v>
      </c>
      <c s="34" t="s">
        <v>2676</v>
      </c>
      <c s="35" t="s">
        <v>5</v>
      </c>
      <c s="6" t="s">
        <v>2677</v>
      </c>
      <c s="36" t="s">
        <v>97</v>
      </c>
      <c s="37">
        <v>10.26</v>
      </c>
      <c s="36">
        <v>0.01556</v>
      </c>
      <c s="36">
        <f>ROUND(G1408*H1408,6)</f>
      </c>
      <c r="L1408" s="38">
        <v>0</v>
      </c>
      <c s="32">
        <f>ROUND(ROUND(L1408,2)*ROUND(G1408,3),2)</f>
      </c>
      <c s="36" t="s">
        <v>414</v>
      </c>
      <c>
        <f>(M1408*21)/100</f>
      </c>
      <c t="s">
        <v>28</v>
      </c>
    </row>
    <row r="1409" spans="1:5" ht="38.25">
      <c r="A1409" s="35" t="s">
        <v>56</v>
      </c>
      <c r="E1409" s="39" t="s">
        <v>2678</v>
      </c>
    </row>
    <row r="1410" spans="1:5" ht="140.25">
      <c r="A1410" s="35" t="s">
        <v>57</v>
      </c>
      <c r="E1410" s="42" t="s">
        <v>2679</v>
      </c>
    </row>
    <row r="1411" spans="1:5" ht="12.75">
      <c r="A1411" t="s">
        <v>58</v>
      </c>
      <c r="E1411" s="39" t="s">
        <v>5</v>
      </c>
    </row>
    <row r="1412" spans="1:16" ht="38.25">
      <c r="A1412" t="s">
        <v>50</v>
      </c>
      <c s="34" t="s">
        <v>2680</v>
      </c>
      <c s="34" t="s">
        <v>2681</v>
      </c>
      <c s="35" t="s">
        <v>5</v>
      </c>
      <c s="6" t="s">
        <v>2682</v>
      </c>
      <c s="36" t="s">
        <v>97</v>
      </c>
      <c s="37">
        <v>7.128</v>
      </c>
      <c s="36">
        <v>0.01714</v>
      </c>
      <c s="36">
        <f>ROUND(G1412*H1412,6)</f>
      </c>
      <c r="L1412" s="38">
        <v>0</v>
      </c>
      <c s="32">
        <f>ROUND(ROUND(L1412,2)*ROUND(G1412,3),2)</f>
      </c>
      <c s="36" t="s">
        <v>414</v>
      </c>
      <c>
        <f>(M1412*21)/100</f>
      </c>
      <c t="s">
        <v>28</v>
      </c>
    </row>
    <row r="1413" spans="1:5" ht="38.25">
      <c r="A1413" s="35" t="s">
        <v>56</v>
      </c>
      <c r="E1413" s="39" t="s">
        <v>2683</v>
      </c>
    </row>
    <row r="1414" spans="1:5" ht="114.75">
      <c r="A1414" s="35" t="s">
        <v>57</v>
      </c>
      <c r="E1414" s="42" t="s">
        <v>2684</v>
      </c>
    </row>
    <row r="1415" spans="1:5" ht="12.75">
      <c r="A1415" t="s">
        <v>58</v>
      </c>
      <c r="E1415" s="39" t="s">
        <v>5</v>
      </c>
    </row>
    <row r="1416" spans="1:16" ht="38.25">
      <c r="A1416" t="s">
        <v>50</v>
      </c>
      <c s="34" t="s">
        <v>2685</v>
      </c>
      <c s="34" t="s">
        <v>2686</v>
      </c>
      <c s="35" t="s">
        <v>5</v>
      </c>
      <c s="6" t="s">
        <v>2626</v>
      </c>
      <c s="36" t="s">
        <v>97</v>
      </c>
      <c s="37">
        <v>165.436</v>
      </c>
      <c s="36">
        <v>0.01182</v>
      </c>
      <c s="36">
        <f>ROUND(G1416*H1416,6)</f>
      </c>
      <c r="L1416" s="38">
        <v>0</v>
      </c>
      <c s="32">
        <f>ROUND(ROUND(L1416,2)*ROUND(G1416,3),2)</f>
      </c>
      <c s="36" t="s">
        <v>414</v>
      </c>
      <c>
        <f>(M1416*21)/100</f>
      </c>
      <c t="s">
        <v>28</v>
      </c>
    </row>
    <row r="1417" spans="1:5" ht="38.25">
      <c r="A1417" s="35" t="s">
        <v>56</v>
      </c>
      <c r="E1417" s="39" t="s">
        <v>2687</v>
      </c>
    </row>
    <row r="1418" spans="1:5" ht="280.5">
      <c r="A1418" s="35" t="s">
        <v>57</v>
      </c>
      <c r="E1418" s="42" t="s">
        <v>2688</v>
      </c>
    </row>
    <row r="1419" spans="1:5" ht="12.75">
      <c r="A1419" t="s">
        <v>58</v>
      </c>
      <c r="E1419" s="39" t="s">
        <v>5</v>
      </c>
    </row>
    <row r="1420" spans="1:16" ht="38.25">
      <c r="A1420" t="s">
        <v>50</v>
      </c>
      <c s="34" t="s">
        <v>2689</v>
      </c>
      <c s="34" t="s">
        <v>2690</v>
      </c>
      <c s="35" t="s">
        <v>5</v>
      </c>
      <c s="6" t="s">
        <v>2651</v>
      </c>
      <c s="36" t="s">
        <v>97</v>
      </c>
      <c s="37">
        <v>11.051</v>
      </c>
      <c s="36">
        <v>0.01213</v>
      </c>
      <c s="36">
        <f>ROUND(G1420*H1420,6)</f>
      </c>
      <c r="L1420" s="38">
        <v>0</v>
      </c>
      <c s="32">
        <f>ROUND(ROUND(L1420,2)*ROUND(G1420,3),2)</f>
      </c>
      <c s="36" t="s">
        <v>414</v>
      </c>
      <c>
        <f>(M1420*21)/100</f>
      </c>
      <c t="s">
        <v>28</v>
      </c>
    </row>
    <row r="1421" spans="1:5" ht="38.25">
      <c r="A1421" s="35" t="s">
        <v>56</v>
      </c>
      <c r="E1421" s="39" t="s">
        <v>2691</v>
      </c>
    </row>
    <row r="1422" spans="1:5" ht="140.25">
      <c r="A1422" s="35" t="s">
        <v>57</v>
      </c>
      <c r="E1422" s="42" t="s">
        <v>2692</v>
      </c>
    </row>
    <row r="1423" spans="1:5" ht="12.75">
      <c r="A1423" t="s">
        <v>58</v>
      </c>
      <c r="E1423" s="39" t="s">
        <v>5</v>
      </c>
    </row>
    <row r="1424" spans="1:16" ht="38.25">
      <c r="A1424" t="s">
        <v>50</v>
      </c>
      <c s="34" t="s">
        <v>2693</v>
      </c>
      <c s="34" t="s">
        <v>2694</v>
      </c>
      <c s="35" t="s">
        <v>5</v>
      </c>
      <c s="6" t="s">
        <v>2695</v>
      </c>
      <c s="36" t="s">
        <v>97</v>
      </c>
      <c s="37">
        <v>765.789</v>
      </c>
      <c s="36">
        <v>0.0122</v>
      </c>
      <c s="36">
        <f>ROUND(G1424*H1424,6)</f>
      </c>
      <c r="L1424" s="38">
        <v>0</v>
      </c>
      <c s="32">
        <f>ROUND(ROUND(L1424,2)*ROUND(G1424,3),2)</f>
      </c>
      <c s="36" t="s">
        <v>414</v>
      </c>
      <c>
        <f>(M1424*21)/100</f>
      </c>
      <c t="s">
        <v>28</v>
      </c>
    </row>
    <row r="1425" spans="1:5" ht="38.25">
      <c r="A1425" s="35" t="s">
        <v>56</v>
      </c>
      <c r="E1425" s="39" t="s">
        <v>2696</v>
      </c>
    </row>
    <row r="1426" spans="1:5" ht="12.75">
      <c r="A1426" s="35" t="s">
        <v>57</v>
      </c>
      <c r="E1426" s="40" t="s">
        <v>5</v>
      </c>
    </row>
    <row r="1427" spans="1:5" ht="12.75">
      <c r="A1427" t="s">
        <v>58</v>
      </c>
      <c r="E1427" s="39" t="s">
        <v>5</v>
      </c>
    </row>
    <row r="1428" spans="1:16" ht="38.25">
      <c r="A1428" t="s">
        <v>50</v>
      </c>
      <c s="34" t="s">
        <v>2697</v>
      </c>
      <c s="34" t="s">
        <v>2698</v>
      </c>
      <c s="35" t="s">
        <v>5</v>
      </c>
      <c s="6" t="s">
        <v>2699</v>
      </c>
      <c s="36" t="s">
        <v>97</v>
      </c>
      <c s="37">
        <v>241.921</v>
      </c>
      <c s="36">
        <v>0.01259</v>
      </c>
      <c s="36">
        <f>ROUND(G1428*H1428,6)</f>
      </c>
      <c r="L1428" s="38">
        <v>0</v>
      </c>
      <c s="32">
        <f>ROUND(ROUND(L1428,2)*ROUND(G1428,3),2)</f>
      </c>
      <c s="36" t="s">
        <v>414</v>
      </c>
      <c>
        <f>(M1428*21)/100</f>
      </c>
      <c t="s">
        <v>28</v>
      </c>
    </row>
    <row r="1429" spans="1:5" ht="38.25">
      <c r="A1429" s="35" t="s">
        <v>56</v>
      </c>
      <c r="E1429" s="39" t="s">
        <v>2700</v>
      </c>
    </row>
    <row r="1430" spans="1:5" ht="12.75">
      <c r="A1430" s="35" t="s">
        <v>57</v>
      </c>
      <c r="E1430" s="40" t="s">
        <v>5</v>
      </c>
    </row>
    <row r="1431" spans="1:5" ht="12.75">
      <c r="A1431" t="s">
        <v>58</v>
      </c>
      <c r="E1431" s="39" t="s">
        <v>5</v>
      </c>
    </row>
    <row r="1432" spans="1:16" ht="38.25">
      <c r="A1432" t="s">
        <v>50</v>
      </c>
      <c s="34" t="s">
        <v>2701</v>
      </c>
      <c s="34" t="s">
        <v>2702</v>
      </c>
      <c s="35" t="s">
        <v>5</v>
      </c>
      <c s="6" t="s">
        <v>2703</v>
      </c>
      <c s="36" t="s">
        <v>97</v>
      </c>
      <c s="37">
        <v>30.21</v>
      </c>
      <c s="36">
        <v>0.02487</v>
      </c>
      <c s="36">
        <f>ROUND(G1432*H1432,6)</f>
      </c>
      <c r="L1432" s="38">
        <v>0</v>
      </c>
      <c s="32">
        <f>ROUND(ROUND(L1432,2)*ROUND(G1432,3),2)</f>
      </c>
      <c s="36" t="s">
        <v>414</v>
      </c>
      <c>
        <f>(M1432*21)/100</f>
      </c>
      <c t="s">
        <v>28</v>
      </c>
    </row>
    <row r="1433" spans="1:5" ht="38.25">
      <c r="A1433" s="35" t="s">
        <v>56</v>
      </c>
      <c r="E1433" s="39" t="s">
        <v>2704</v>
      </c>
    </row>
    <row r="1434" spans="1:5" ht="89.25">
      <c r="A1434" s="35" t="s">
        <v>57</v>
      </c>
      <c r="E1434" s="42" t="s">
        <v>2356</v>
      </c>
    </row>
    <row r="1435" spans="1:5" ht="12.75">
      <c r="A1435" t="s">
        <v>58</v>
      </c>
      <c r="E1435" s="39" t="s">
        <v>5</v>
      </c>
    </row>
    <row r="1436" spans="1:16" ht="38.25">
      <c r="A1436" t="s">
        <v>50</v>
      </c>
      <c s="34" t="s">
        <v>2705</v>
      </c>
      <c s="34" t="s">
        <v>2706</v>
      </c>
      <c s="35" t="s">
        <v>5</v>
      </c>
      <c s="6" t="s">
        <v>2707</v>
      </c>
      <c s="36" t="s">
        <v>97</v>
      </c>
      <c s="37">
        <v>19.8</v>
      </c>
      <c s="36">
        <v>0.03119</v>
      </c>
      <c s="36">
        <f>ROUND(G1436*H1436,6)</f>
      </c>
      <c r="L1436" s="38">
        <v>0</v>
      </c>
      <c s="32">
        <f>ROUND(ROUND(L1436,2)*ROUND(G1436,3),2)</f>
      </c>
      <c s="36" t="s">
        <v>414</v>
      </c>
      <c>
        <f>(M1436*21)/100</f>
      </c>
      <c t="s">
        <v>28</v>
      </c>
    </row>
    <row r="1437" spans="1:5" ht="38.25">
      <c r="A1437" s="35" t="s">
        <v>56</v>
      </c>
      <c r="E1437" s="39" t="s">
        <v>2708</v>
      </c>
    </row>
    <row r="1438" spans="1:5" ht="76.5">
      <c r="A1438" s="35" t="s">
        <v>57</v>
      </c>
      <c r="E1438" s="42" t="s">
        <v>2709</v>
      </c>
    </row>
    <row r="1439" spans="1:5" ht="12.75">
      <c r="A1439" t="s">
        <v>58</v>
      </c>
      <c r="E1439" s="39" t="s">
        <v>5</v>
      </c>
    </row>
    <row r="1440" spans="1:16" ht="38.25">
      <c r="A1440" t="s">
        <v>50</v>
      </c>
      <c s="34" t="s">
        <v>2710</v>
      </c>
      <c s="34" t="s">
        <v>2711</v>
      </c>
      <c s="35" t="s">
        <v>5</v>
      </c>
      <c s="6" t="s">
        <v>2712</v>
      </c>
      <c s="36" t="s">
        <v>97</v>
      </c>
      <c s="37">
        <v>22.073</v>
      </c>
      <c s="36">
        <v>0.02187</v>
      </c>
      <c s="36">
        <f>ROUND(G1440*H1440,6)</f>
      </c>
      <c r="L1440" s="38">
        <v>0</v>
      </c>
      <c s="32">
        <f>ROUND(ROUND(L1440,2)*ROUND(G1440,3),2)</f>
      </c>
      <c s="36" t="s">
        <v>414</v>
      </c>
      <c>
        <f>(M1440*21)/100</f>
      </c>
      <c t="s">
        <v>28</v>
      </c>
    </row>
    <row r="1441" spans="1:5" ht="38.25">
      <c r="A1441" s="35" t="s">
        <v>56</v>
      </c>
      <c r="E1441" s="39" t="s">
        <v>2713</v>
      </c>
    </row>
    <row r="1442" spans="1:5" ht="76.5">
      <c r="A1442" s="35" t="s">
        <v>57</v>
      </c>
      <c r="E1442" s="42" t="s">
        <v>2714</v>
      </c>
    </row>
    <row r="1443" spans="1:5" ht="12.75">
      <c r="A1443" t="s">
        <v>58</v>
      </c>
      <c r="E1443" s="39" t="s">
        <v>5</v>
      </c>
    </row>
    <row r="1444" spans="1:16" ht="25.5">
      <c r="A1444" t="s">
        <v>50</v>
      </c>
      <c s="34" t="s">
        <v>2715</v>
      </c>
      <c s="34" t="s">
        <v>2716</v>
      </c>
      <c s="35" t="s">
        <v>5</v>
      </c>
      <c s="6" t="s">
        <v>2717</v>
      </c>
      <c s="36" t="s">
        <v>97</v>
      </c>
      <c s="37">
        <v>44.145</v>
      </c>
      <c s="36">
        <v>0.00132</v>
      </c>
      <c s="36">
        <f>ROUND(G1444*H1444,6)</f>
      </c>
      <c r="L1444" s="38">
        <v>0</v>
      </c>
      <c s="32">
        <f>ROUND(ROUND(L1444,2)*ROUND(G1444,3),2)</f>
      </c>
      <c s="36" t="s">
        <v>414</v>
      </c>
      <c>
        <f>(M1444*21)/100</f>
      </c>
      <c t="s">
        <v>28</v>
      </c>
    </row>
    <row r="1445" spans="1:5" ht="25.5">
      <c r="A1445" s="35" t="s">
        <v>56</v>
      </c>
      <c r="E1445" s="39" t="s">
        <v>2717</v>
      </c>
    </row>
    <row r="1446" spans="1:5" ht="76.5">
      <c r="A1446" s="35" t="s">
        <v>57</v>
      </c>
      <c r="E1446" s="42" t="s">
        <v>2718</v>
      </c>
    </row>
    <row r="1447" spans="1:5" ht="12.75">
      <c r="A1447" t="s">
        <v>58</v>
      </c>
      <c r="E1447" s="39" t="s">
        <v>5</v>
      </c>
    </row>
    <row r="1448" spans="1:16" ht="25.5">
      <c r="A1448" t="s">
        <v>50</v>
      </c>
      <c s="34" t="s">
        <v>2719</v>
      </c>
      <c s="34" t="s">
        <v>2720</v>
      </c>
      <c s="35" t="s">
        <v>5</v>
      </c>
      <c s="6" t="s">
        <v>2721</v>
      </c>
      <c s="36" t="s">
        <v>97</v>
      </c>
      <c s="37">
        <v>46.352</v>
      </c>
      <c s="36">
        <v>0.0051</v>
      </c>
      <c s="36">
        <f>ROUND(G1448*H1448,6)</f>
      </c>
      <c r="L1448" s="38">
        <v>0</v>
      </c>
      <c s="32">
        <f>ROUND(ROUND(L1448,2)*ROUND(G1448,3),2)</f>
      </c>
      <c s="36" t="s">
        <v>414</v>
      </c>
      <c>
        <f>(M1448*21)/100</f>
      </c>
      <c t="s">
        <v>28</v>
      </c>
    </row>
    <row r="1449" spans="1:5" ht="25.5">
      <c r="A1449" s="35" t="s">
        <v>56</v>
      </c>
      <c r="E1449" s="39" t="s">
        <v>2721</v>
      </c>
    </row>
    <row r="1450" spans="1:5" ht="25.5">
      <c r="A1450" s="35" t="s">
        <v>57</v>
      </c>
      <c r="E1450" s="40" t="s">
        <v>2722</v>
      </c>
    </row>
    <row r="1451" spans="1:5" ht="12.75">
      <c r="A1451" t="s">
        <v>58</v>
      </c>
      <c r="E1451" s="39" t="s">
        <v>5</v>
      </c>
    </row>
    <row r="1452" spans="1:16" ht="25.5">
      <c r="A1452" t="s">
        <v>50</v>
      </c>
      <c s="34" t="s">
        <v>2723</v>
      </c>
      <c s="34" t="s">
        <v>2724</v>
      </c>
      <c s="35" t="s">
        <v>5</v>
      </c>
      <c s="6" t="s">
        <v>2725</v>
      </c>
      <c s="36" t="s">
        <v>97</v>
      </c>
      <c s="37">
        <v>1057.753</v>
      </c>
      <c s="36">
        <v>0.01729</v>
      </c>
      <c s="36">
        <f>ROUND(G1452*H1452,6)</f>
      </c>
      <c r="L1452" s="38">
        <v>0</v>
      </c>
      <c s="32">
        <f>ROUND(ROUND(L1452,2)*ROUND(G1452,3),2)</f>
      </c>
      <c s="36" t="s">
        <v>414</v>
      </c>
      <c>
        <f>(M1452*21)/100</f>
      </c>
      <c t="s">
        <v>28</v>
      </c>
    </row>
    <row r="1453" spans="1:5" ht="25.5">
      <c r="A1453" s="35" t="s">
        <v>56</v>
      </c>
      <c r="E1453" s="39" t="s">
        <v>2725</v>
      </c>
    </row>
    <row r="1454" spans="1:5" ht="409.5">
      <c r="A1454" s="35" t="s">
        <v>57</v>
      </c>
      <c r="E1454" s="42" t="s">
        <v>2726</v>
      </c>
    </row>
    <row r="1455" spans="1:5" ht="12.75">
      <c r="A1455" t="s">
        <v>58</v>
      </c>
      <c r="E1455" s="39" t="s">
        <v>5</v>
      </c>
    </row>
    <row r="1456" spans="1:16" ht="25.5">
      <c r="A1456" t="s">
        <v>50</v>
      </c>
      <c s="34" t="s">
        <v>2727</v>
      </c>
      <c s="34" t="s">
        <v>2728</v>
      </c>
      <c s="35" t="s">
        <v>5</v>
      </c>
      <c s="6" t="s">
        <v>2729</v>
      </c>
      <c s="36" t="s">
        <v>97</v>
      </c>
      <c s="37">
        <v>146.016</v>
      </c>
      <c s="36">
        <v>0.03333</v>
      </c>
      <c s="36">
        <f>ROUND(G1456*H1456,6)</f>
      </c>
      <c r="L1456" s="38">
        <v>0</v>
      </c>
      <c s="32">
        <f>ROUND(ROUND(L1456,2)*ROUND(G1456,3),2)</f>
      </c>
      <c s="36" t="s">
        <v>414</v>
      </c>
      <c>
        <f>(M1456*21)/100</f>
      </c>
      <c t="s">
        <v>28</v>
      </c>
    </row>
    <row r="1457" spans="1:5" ht="25.5">
      <c r="A1457" s="35" t="s">
        <v>56</v>
      </c>
      <c r="E1457" s="39" t="s">
        <v>2729</v>
      </c>
    </row>
    <row r="1458" spans="1:5" ht="76.5">
      <c r="A1458" s="35" t="s">
        <v>57</v>
      </c>
      <c r="E1458" s="42" t="s">
        <v>2730</v>
      </c>
    </row>
    <row r="1459" spans="1:5" ht="12.75">
      <c r="A1459" t="s">
        <v>58</v>
      </c>
      <c r="E1459" s="39" t="s">
        <v>5</v>
      </c>
    </row>
    <row r="1460" spans="1:16" ht="25.5">
      <c r="A1460" t="s">
        <v>50</v>
      </c>
      <c s="34" t="s">
        <v>2731</v>
      </c>
      <c s="34" t="s">
        <v>2732</v>
      </c>
      <c s="35" t="s">
        <v>5</v>
      </c>
      <c s="6" t="s">
        <v>2733</v>
      </c>
      <c s="36" t="s">
        <v>97</v>
      </c>
      <c s="37">
        <v>282.57</v>
      </c>
      <c s="36">
        <v>0.02643</v>
      </c>
      <c s="36">
        <f>ROUND(G1460*H1460,6)</f>
      </c>
      <c r="L1460" s="38">
        <v>0</v>
      </c>
      <c s="32">
        <f>ROUND(ROUND(L1460,2)*ROUND(G1460,3),2)</f>
      </c>
      <c s="36" t="s">
        <v>414</v>
      </c>
      <c>
        <f>(M1460*21)/100</f>
      </c>
      <c t="s">
        <v>28</v>
      </c>
    </row>
    <row r="1461" spans="1:5" ht="25.5">
      <c r="A1461" s="35" t="s">
        <v>56</v>
      </c>
      <c r="E1461" s="39" t="s">
        <v>2733</v>
      </c>
    </row>
    <row r="1462" spans="1:5" ht="318.75">
      <c r="A1462" s="35" t="s">
        <v>57</v>
      </c>
      <c r="E1462" s="42" t="s">
        <v>2734</v>
      </c>
    </row>
    <row r="1463" spans="1:5" ht="12.75">
      <c r="A1463" t="s">
        <v>58</v>
      </c>
      <c r="E1463" s="39" t="s">
        <v>5</v>
      </c>
    </row>
    <row r="1464" spans="1:16" ht="25.5">
      <c r="A1464" t="s">
        <v>50</v>
      </c>
      <c s="34" t="s">
        <v>2735</v>
      </c>
      <c s="34" t="s">
        <v>2736</v>
      </c>
      <c s="35" t="s">
        <v>5</v>
      </c>
      <c s="6" t="s">
        <v>2737</v>
      </c>
      <c s="36" t="s">
        <v>54</v>
      </c>
      <c s="37">
        <v>13</v>
      </c>
      <c s="36">
        <v>3E-05</v>
      </c>
      <c s="36">
        <f>ROUND(G1464*H1464,6)</f>
      </c>
      <c r="L1464" s="38">
        <v>0</v>
      </c>
      <c s="32">
        <f>ROUND(ROUND(L1464,2)*ROUND(G1464,3),2)</f>
      </c>
      <c s="36" t="s">
        <v>414</v>
      </c>
      <c>
        <f>(M1464*21)/100</f>
      </c>
      <c t="s">
        <v>28</v>
      </c>
    </row>
    <row r="1465" spans="1:5" ht="25.5">
      <c r="A1465" s="35" t="s">
        <v>56</v>
      </c>
      <c r="E1465" s="39" t="s">
        <v>2737</v>
      </c>
    </row>
    <row r="1466" spans="1:5" ht="140.25">
      <c r="A1466" s="35" t="s">
        <v>57</v>
      </c>
      <c r="E1466" s="40" t="s">
        <v>2738</v>
      </c>
    </row>
    <row r="1467" spans="1:5" ht="12.75">
      <c r="A1467" t="s">
        <v>58</v>
      </c>
      <c r="E1467" s="39" t="s">
        <v>5</v>
      </c>
    </row>
    <row r="1468" spans="1:16" ht="12.75">
      <c r="A1468" t="s">
        <v>50</v>
      </c>
      <c s="34" t="s">
        <v>2739</v>
      </c>
      <c s="34" t="s">
        <v>2740</v>
      </c>
      <c s="35" t="s">
        <v>5</v>
      </c>
      <c s="6" t="s">
        <v>2741</v>
      </c>
      <c s="36" t="s">
        <v>54</v>
      </c>
      <c s="37">
        <v>12</v>
      </c>
      <c s="36">
        <v>0.0032</v>
      </c>
      <c s="36">
        <f>ROUND(G1468*H1468,6)</f>
      </c>
      <c r="L1468" s="38">
        <v>0</v>
      </c>
      <c s="32">
        <f>ROUND(ROUND(L1468,2)*ROUND(G1468,3),2)</f>
      </c>
      <c s="36" t="s">
        <v>414</v>
      </c>
      <c>
        <f>(M1468*21)/100</f>
      </c>
      <c t="s">
        <v>28</v>
      </c>
    </row>
    <row r="1469" spans="1:5" ht="12.75">
      <c r="A1469" s="35" t="s">
        <v>56</v>
      </c>
      <c r="E1469" s="39" t="s">
        <v>2741</v>
      </c>
    </row>
    <row r="1470" spans="1:5" ht="127.5">
      <c r="A1470" s="35" t="s">
        <v>57</v>
      </c>
      <c r="E1470" s="40" t="s">
        <v>2742</v>
      </c>
    </row>
    <row r="1471" spans="1:5" ht="12.75">
      <c r="A1471" t="s">
        <v>58</v>
      </c>
      <c r="E1471" s="39" t="s">
        <v>5</v>
      </c>
    </row>
    <row r="1472" spans="1:16" ht="12.75">
      <c r="A1472" t="s">
        <v>50</v>
      </c>
      <c s="34" t="s">
        <v>2743</v>
      </c>
      <c s="34" t="s">
        <v>2744</v>
      </c>
      <c s="35" t="s">
        <v>5</v>
      </c>
      <c s="6" t="s">
        <v>2745</v>
      </c>
      <c s="36" t="s">
        <v>54</v>
      </c>
      <c s="37">
        <v>1</v>
      </c>
      <c s="36">
        <v>0.0102</v>
      </c>
      <c s="36">
        <f>ROUND(G1472*H1472,6)</f>
      </c>
      <c r="L1472" s="38">
        <v>0</v>
      </c>
      <c s="32">
        <f>ROUND(ROUND(L1472,2)*ROUND(G1472,3),2)</f>
      </c>
      <c s="36" t="s">
        <v>414</v>
      </c>
      <c>
        <f>(M1472*21)/100</f>
      </c>
      <c t="s">
        <v>28</v>
      </c>
    </row>
    <row r="1473" spans="1:5" ht="12.75">
      <c r="A1473" s="35" t="s">
        <v>56</v>
      </c>
      <c r="E1473" s="39" t="s">
        <v>2745</v>
      </c>
    </row>
    <row r="1474" spans="1:5" ht="25.5">
      <c r="A1474" s="35" t="s">
        <v>57</v>
      </c>
      <c r="E1474" s="40" t="s">
        <v>2746</v>
      </c>
    </row>
    <row r="1475" spans="1:5" ht="12.75">
      <c r="A1475" t="s">
        <v>58</v>
      </c>
      <c r="E1475" s="39" t="s">
        <v>5</v>
      </c>
    </row>
    <row r="1476" spans="1:16" ht="25.5">
      <c r="A1476" t="s">
        <v>50</v>
      </c>
      <c s="34" t="s">
        <v>2747</v>
      </c>
      <c s="34" t="s">
        <v>2748</v>
      </c>
      <c s="35" t="s">
        <v>5</v>
      </c>
      <c s="6" t="s">
        <v>2749</v>
      </c>
      <c s="36" t="s">
        <v>97</v>
      </c>
      <c s="37">
        <v>226.061</v>
      </c>
      <c s="36">
        <v>0.0263</v>
      </c>
      <c s="36">
        <f>ROUND(G1476*H1476,6)</f>
      </c>
      <c r="L1476" s="38">
        <v>0</v>
      </c>
      <c s="32">
        <f>ROUND(ROUND(L1476,2)*ROUND(G1476,3),2)</f>
      </c>
      <c s="36" t="s">
        <v>414</v>
      </c>
      <c>
        <f>(M1476*21)/100</f>
      </c>
      <c t="s">
        <v>28</v>
      </c>
    </row>
    <row r="1477" spans="1:5" ht="25.5">
      <c r="A1477" s="35" t="s">
        <v>56</v>
      </c>
      <c r="E1477" s="39" t="s">
        <v>2749</v>
      </c>
    </row>
    <row r="1478" spans="1:5" ht="76.5">
      <c r="A1478" s="35" t="s">
        <v>57</v>
      </c>
      <c r="E1478" s="42" t="s">
        <v>2750</v>
      </c>
    </row>
    <row r="1479" spans="1:5" ht="12.75">
      <c r="A1479" t="s">
        <v>58</v>
      </c>
      <c r="E1479" s="39" t="s">
        <v>5</v>
      </c>
    </row>
    <row r="1480" spans="1:16" ht="12.75">
      <c r="A1480" t="s">
        <v>50</v>
      </c>
      <c s="34" t="s">
        <v>2751</v>
      </c>
      <c s="34" t="s">
        <v>2752</v>
      </c>
      <c s="35" t="s">
        <v>5</v>
      </c>
      <c s="6" t="s">
        <v>2753</v>
      </c>
      <c s="36" t="s">
        <v>97</v>
      </c>
      <c s="37">
        <v>29.797</v>
      </c>
      <c s="36">
        <v>0.02012</v>
      </c>
      <c s="36">
        <f>ROUND(G1480*H1480,6)</f>
      </c>
      <c r="L1480" s="38">
        <v>0</v>
      </c>
      <c s="32">
        <f>ROUND(ROUND(L1480,2)*ROUND(G1480,3),2)</f>
      </c>
      <c s="36" t="s">
        <v>414</v>
      </c>
      <c>
        <f>(M1480*21)/100</f>
      </c>
      <c t="s">
        <v>28</v>
      </c>
    </row>
    <row r="1481" spans="1:5" ht="12.75">
      <c r="A1481" s="35" t="s">
        <v>56</v>
      </c>
      <c r="E1481" s="39" t="s">
        <v>2753</v>
      </c>
    </row>
    <row r="1482" spans="1:5" ht="127.5">
      <c r="A1482" s="35" t="s">
        <v>57</v>
      </c>
      <c r="E1482" s="42" t="s">
        <v>2754</v>
      </c>
    </row>
    <row r="1483" spans="1:5" ht="12.75">
      <c r="A1483" t="s">
        <v>58</v>
      </c>
      <c r="E1483" s="39" t="s">
        <v>5</v>
      </c>
    </row>
    <row r="1484" spans="1:16" ht="25.5">
      <c r="A1484" t="s">
        <v>50</v>
      </c>
      <c s="34" t="s">
        <v>2755</v>
      </c>
      <c s="34" t="s">
        <v>2756</v>
      </c>
      <c s="35" t="s">
        <v>5</v>
      </c>
      <c s="6" t="s">
        <v>2757</v>
      </c>
      <c s="36" t="s">
        <v>54</v>
      </c>
      <c s="37">
        <v>11</v>
      </c>
      <c s="36">
        <v>0.03058</v>
      </c>
      <c s="36">
        <f>ROUND(G1484*H1484,6)</f>
      </c>
      <c r="L1484" s="38">
        <v>0</v>
      </c>
      <c s="32">
        <f>ROUND(ROUND(L1484,2)*ROUND(G1484,3),2)</f>
      </c>
      <c s="36" t="s">
        <v>414</v>
      </c>
      <c>
        <f>(M1484*21)/100</f>
      </c>
      <c t="s">
        <v>28</v>
      </c>
    </row>
    <row r="1485" spans="1:5" ht="38.25">
      <c r="A1485" s="35" t="s">
        <v>56</v>
      </c>
      <c r="E1485" s="39" t="s">
        <v>2758</v>
      </c>
    </row>
    <row r="1486" spans="1:5" ht="127.5">
      <c r="A1486" s="35" t="s">
        <v>57</v>
      </c>
      <c r="E1486" s="42" t="s">
        <v>2759</v>
      </c>
    </row>
    <row r="1487" spans="1:5" ht="12.75">
      <c r="A1487" t="s">
        <v>58</v>
      </c>
      <c r="E1487" s="39" t="s">
        <v>5</v>
      </c>
    </row>
    <row r="1488" spans="1:16" ht="25.5">
      <c r="A1488" t="s">
        <v>50</v>
      </c>
      <c s="34" t="s">
        <v>2760</v>
      </c>
      <c s="34" t="s">
        <v>2761</v>
      </c>
      <c s="35" t="s">
        <v>5</v>
      </c>
      <c s="6" t="s">
        <v>2762</v>
      </c>
      <c s="36" t="s">
        <v>97</v>
      </c>
      <c s="37">
        <v>944.244</v>
      </c>
      <c s="36">
        <v>0.0002</v>
      </c>
      <c s="36">
        <f>ROUND(G1488*H1488,6)</f>
      </c>
      <c r="L1488" s="38">
        <v>0</v>
      </c>
      <c s="32">
        <f>ROUND(ROUND(L1488,2)*ROUND(G1488,3),2)</f>
      </c>
      <c s="36" t="s">
        <v>414</v>
      </c>
      <c>
        <f>(M1488*21)/100</f>
      </c>
      <c t="s">
        <v>28</v>
      </c>
    </row>
    <row r="1489" spans="1:5" ht="25.5">
      <c r="A1489" s="35" t="s">
        <v>56</v>
      </c>
      <c r="E1489" s="39" t="s">
        <v>2762</v>
      </c>
    </row>
    <row r="1490" spans="1:5" ht="89.25">
      <c r="A1490" s="35" t="s">
        <v>57</v>
      </c>
      <c r="E1490" s="42" t="s">
        <v>2763</v>
      </c>
    </row>
    <row r="1491" spans="1:5" ht="12.75">
      <c r="A1491" t="s">
        <v>58</v>
      </c>
      <c r="E1491" s="39" t="s">
        <v>5</v>
      </c>
    </row>
    <row r="1492" spans="1:16" ht="25.5">
      <c r="A1492" t="s">
        <v>50</v>
      </c>
      <c s="34" t="s">
        <v>2764</v>
      </c>
      <c s="34" t="s">
        <v>2765</v>
      </c>
      <c s="35" t="s">
        <v>5</v>
      </c>
      <c s="6" t="s">
        <v>2766</v>
      </c>
      <c s="36" t="s">
        <v>54</v>
      </c>
      <c s="37">
        <v>53</v>
      </c>
      <c s="36">
        <v>0.00022</v>
      </c>
      <c s="36">
        <f>ROUND(G1492*H1492,6)</f>
      </c>
      <c r="L1492" s="38">
        <v>0</v>
      </c>
      <c s="32">
        <f>ROUND(ROUND(L1492,2)*ROUND(G1492,3),2)</f>
      </c>
      <c s="36" t="s">
        <v>414</v>
      </c>
      <c>
        <f>(M1492*21)/100</f>
      </c>
      <c t="s">
        <v>28</v>
      </c>
    </row>
    <row r="1493" spans="1:5" ht="25.5">
      <c r="A1493" s="35" t="s">
        <v>56</v>
      </c>
      <c r="E1493" s="39" t="s">
        <v>2766</v>
      </c>
    </row>
    <row r="1494" spans="1:5" ht="293.25">
      <c r="A1494" s="35" t="s">
        <v>57</v>
      </c>
      <c r="E1494" s="42" t="s">
        <v>2767</v>
      </c>
    </row>
    <row r="1495" spans="1:5" ht="12.75">
      <c r="A1495" t="s">
        <v>58</v>
      </c>
      <c r="E1495" s="39" t="s">
        <v>5</v>
      </c>
    </row>
    <row r="1496" spans="1:16" ht="12.75">
      <c r="A1496" t="s">
        <v>50</v>
      </c>
      <c s="34" t="s">
        <v>2768</v>
      </c>
      <c s="34" t="s">
        <v>2769</v>
      </c>
      <c s="35" t="s">
        <v>5</v>
      </c>
      <c s="6" t="s">
        <v>2770</v>
      </c>
      <c s="36" t="s">
        <v>54</v>
      </c>
      <c s="37">
        <v>1</v>
      </c>
      <c s="36">
        <v>0</v>
      </c>
      <c s="36">
        <f>ROUND(G1496*H1496,6)</f>
      </c>
      <c r="L1496" s="38">
        <v>0</v>
      </c>
      <c s="32">
        <f>ROUND(ROUND(L1496,2)*ROUND(G1496,3),2)</f>
      </c>
      <c s="36" t="s">
        <v>166</v>
      </c>
      <c>
        <f>(M1496*21)/100</f>
      </c>
      <c t="s">
        <v>28</v>
      </c>
    </row>
    <row r="1497" spans="1:5" ht="12.75">
      <c r="A1497" s="35" t="s">
        <v>56</v>
      </c>
      <c r="E1497" s="39" t="s">
        <v>2770</v>
      </c>
    </row>
    <row r="1498" spans="1:5" ht="51">
      <c r="A1498" s="35" t="s">
        <v>57</v>
      </c>
      <c r="E1498" s="42" t="s">
        <v>2771</v>
      </c>
    </row>
    <row r="1499" spans="1:5" ht="12.75">
      <c r="A1499" t="s">
        <v>58</v>
      </c>
      <c r="E1499" s="39" t="s">
        <v>5</v>
      </c>
    </row>
    <row r="1500" spans="1:16" ht="25.5">
      <c r="A1500" t="s">
        <v>50</v>
      </c>
      <c s="34" t="s">
        <v>2772</v>
      </c>
      <c s="34" t="s">
        <v>2773</v>
      </c>
      <c s="35" t="s">
        <v>5</v>
      </c>
      <c s="6" t="s">
        <v>2774</v>
      </c>
      <c s="36" t="s">
        <v>54</v>
      </c>
      <c s="37">
        <v>2</v>
      </c>
      <c s="36">
        <v>0</v>
      </c>
      <c s="36">
        <f>ROUND(G1500*H1500,6)</f>
      </c>
      <c r="L1500" s="38">
        <v>0</v>
      </c>
      <c s="32">
        <f>ROUND(ROUND(L1500,2)*ROUND(G1500,3),2)</f>
      </c>
      <c s="36" t="s">
        <v>166</v>
      </c>
      <c>
        <f>(M1500*21)/100</f>
      </c>
      <c t="s">
        <v>28</v>
      </c>
    </row>
    <row r="1501" spans="1:5" ht="25.5">
      <c r="A1501" s="35" t="s">
        <v>56</v>
      </c>
      <c r="E1501" s="39" t="s">
        <v>2774</v>
      </c>
    </row>
    <row r="1502" spans="1:5" ht="51">
      <c r="A1502" s="35" t="s">
        <v>57</v>
      </c>
      <c r="E1502" s="42" t="s">
        <v>2775</v>
      </c>
    </row>
    <row r="1503" spans="1:5" ht="12.75">
      <c r="A1503" t="s">
        <v>58</v>
      </c>
      <c r="E1503" s="39" t="s">
        <v>5</v>
      </c>
    </row>
    <row r="1504" spans="1:16" ht="12.75">
      <c r="A1504" t="s">
        <v>50</v>
      </c>
      <c s="34" t="s">
        <v>2776</v>
      </c>
      <c s="34" t="s">
        <v>2777</v>
      </c>
      <c s="35" t="s">
        <v>5</v>
      </c>
      <c s="6" t="s">
        <v>2778</v>
      </c>
      <c s="36" t="s">
        <v>54</v>
      </c>
      <c s="37">
        <v>2</v>
      </c>
      <c s="36">
        <v>0</v>
      </c>
      <c s="36">
        <f>ROUND(G1504*H1504,6)</f>
      </c>
      <c r="L1504" s="38">
        <v>0</v>
      </c>
      <c s="32">
        <f>ROUND(ROUND(L1504,2)*ROUND(G1504,3),2)</f>
      </c>
      <c s="36" t="s">
        <v>166</v>
      </c>
      <c>
        <f>(M1504*21)/100</f>
      </c>
      <c t="s">
        <v>28</v>
      </c>
    </row>
    <row r="1505" spans="1:5" ht="12.75">
      <c r="A1505" s="35" t="s">
        <v>56</v>
      </c>
      <c r="E1505" s="39" t="s">
        <v>2778</v>
      </c>
    </row>
    <row r="1506" spans="1:5" ht="51">
      <c r="A1506" s="35" t="s">
        <v>57</v>
      </c>
      <c r="E1506" s="42" t="s">
        <v>2779</v>
      </c>
    </row>
    <row r="1507" spans="1:5" ht="12.75">
      <c r="A1507" t="s">
        <v>58</v>
      </c>
      <c r="E1507" s="39" t="s">
        <v>5</v>
      </c>
    </row>
    <row r="1508" spans="1:16" ht="12.75">
      <c r="A1508" t="s">
        <v>50</v>
      </c>
      <c s="34" t="s">
        <v>2780</v>
      </c>
      <c s="34" t="s">
        <v>2781</v>
      </c>
      <c s="35" t="s">
        <v>5</v>
      </c>
      <c s="6" t="s">
        <v>2782</v>
      </c>
      <c s="36" t="s">
        <v>54</v>
      </c>
      <c s="37">
        <v>3</v>
      </c>
      <c s="36">
        <v>0</v>
      </c>
      <c s="36">
        <f>ROUND(G1508*H1508,6)</f>
      </c>
      <c r="L1508" s="38">
        <v>0</v>
      </c>
      <c s="32">
        <f>ROUND(ROUND(L1508,2)*ROUND(G1508,3),2)</f>
      </c>
      <c s="36" t="s">
        <v>166</v>
      </c>
      <c>
        <f>(M1508*21)/100</f>
      </c>
      <c t="s">
        <v>28</v>
      </c>
    </row>
    <row r="1509" spans="1:5" ht="12.75">
      <c r="A1509" s="35" t="s">
        <v>56</v>
      </c>
      <c r="E1509" s="39" t="s">
        <v>2782</v>
      </c>
    </row>
    <row r="1510" spans="1:5" ht="51">
      <c r="A1510" s="35" t="s">
        <v>57</v>
      </c>
      <c r="E1510" s="42" t="s">
        <v>2783</v>
      </c>
    </row>
    <row r="1511" spans="1:5" ht="12.75">
      <c r="A1511" t="s">
        <v>58</v>
      </c>
      <c r="E1511" s="39" t="s">
        <v>5</v>
      </c>
    </row>
    <row r="1512" spans="1:16" ht="12.75">
      <c r="A1512" t="s">
        <v>50</v>
      </c>
      <c s="34" t="s">
        <v>2784</v>
      </c>
      <c s="34" t="s">
        <v>2785</v>
      </c>
      <c s="35" t="s">
        <v>5</v>
      </c>
      <c s="6" t="s">
        <v>2786</v>
      </c>
      <c s="36" t="s">
        <v>54</v>
      </c>
      <c s="37">
        <v>1</v>
      </c>
      <c s="36">
        <v>0</v>
      </c>
      <c s="36">
        <f>ROUND(G1512*H1512,6)</f>
      </c>
      <c r="L1512" s="38">
        <v>0</v>
      </c>
      <c s="32">
        <f>ROUND(ROUND(L1512,2)*ROUND(G1512,3),2)</f>
      </c>
      <c s="36" t="s">
        <v>166</v>
      </c>
      <c>
        <f>(M1512*21)/100</f>
      </c>
      <c t="s">
        <v>28</v>
      </c>
    </row>
    <row r="1513" spans="1:5" ht="12.75">
      <c r="A1513" s="35" t="s">
        <v>56</v>
      </c>
      <c r="E1513" s="39" t="s">
        <v>2786</v>
      </c>
    </row>
    <row r="1514" spans="1:5" ht="51">
      <c r="A1514" s="35" t="s">
        <v>57</v>
      </c>
      <c r="E1514" s="42" t="s">
        <v>2787</v>
      </c>
    </row>
    <row r="1515" spans="1:5" ht="12.75">
      <c r="A1515" t="s">
        <v>58</v>
      </c>
      <c r="E1515" s="39" t="s">
        <v>5</v>
      </c>
    </row>
    <row r="1516" spans="1:16" ht="12.75">
      <c r="A1516" t="s">
        <v>50</v>
      </c>
      <c s="34" t="s">
        <v>2788</v>
      </c>
      <c s="34" t="s">
        <v>2789</v>
      </c>
      <c s="35" t="s">
        <v>5</v>
      </c>
      <c s="6" t="s">
        <v>2790</v>
      </c>
      <c s="36" t="s">
        <v>54</v>
      </c>
      <c s="37">
        <v>3</v>
      </c>
      <c s="36">
        <v>0</v>
      </c>
      <c s="36">
        <f>ROUND(G1516*H1516,6)</f>
      </c>
      <c r="L1516" s="38">
        <v>0</v>
      </c>
      <c s="32">
        <f>ROUND(ROUND(L1516,2)*ROUND(G1516,3),2)</f>
      </c>
      <c s="36" t="s">
        <v>166</v>
      </c>
      <c>
        <f>(M1516*21)/100</f>
      </c>
      <c t="s">
        <v>28</v>
      </c>
    </row>
    <row r="1517" spans="1:5" ht="12.75">
      <c r="A1517" s="35" t="s">
        <v>56</v>
      </c>
      <c r="E1517" s="39" t="s">
        <v>2790</v>
      </c>
    </row>
    <row r="1518" spans="1:5" ht="63.75">
      <c r="A1518" s="35" t="s">
        <v>57</v>
      </c>
      <c r="E1518" s="42" t="s">
        <v>2791</v>
      </c>
    </row>
    <row r="1519" spans="1:5" ht="12.75">
      <c r="A1519" t="s">
        <v>58</v>
      </c>
      <c r="E1519" s="39" t="s">
        <v>5</v>
      </c>
    </row>
    <row r="1520" spans="1:16" ht="12.75">
      <c r="A1520" t="s">
        <v>50</v>
      </c>
      <c s="34" t="s">
        <v>2792</v>
      </c>
      <c s="34" t="s">
        <v>2793</v>
      </c>
      <c s="35" t="s">
        <v>5</v>
      </c>
      <c s="6" t="s">
        <v>2786</v>
      </c>
      <c s="36" t="s">
        <v>54</v>
      </c>
      <c s="37">
        <v>2</v>
      </c>
      <c s="36">
        <v>0</v>
      </c>
      <c s="36">
        <f>ROUND(G1520*H1520,6)</f>
      </c>
      <c r="L1520" s="38">
        <v>0</v>
      </c>
      <c s="32">
        <f>ROUND(ROUND(L1520,2)*ROUND(G1520,3),2)</f>
      </c>
      <c s="36" t="s">
        <v>166</v>
      </c>
      <c>
        <f>(M1520*21)/100</f>
      </c>
      <c t="s">
        <v>28</v>
      </c>
    </row>
    <row r="1521" spans="1:5" ht="12.75">
      <c r="A1521" s="35" t="s">
        <v>56</v>
      </c>
      <c r="E1521" s="39" t="s">
        <v>2786</v>
      </c>
    </row>
    <row r="1522" spans="1:5" ht="63.75">
      <c r="A1522" s="35" t="s">
        <v>57</v>
      </c>
      <c r="E1522" s="42" t="s">
        <v>2794</v>
      </c>
    </row>
    <row r="1523" spans="1:5" ht="12.75">
      <c r="A1523" t="s">
        <v>58</v>
      </c>
      <c r="E1523" s="39" t="s">
        <v>5</v>
      </c>
    </row>
    <row r="1524" spans="1:16" ht="12.75">
      <c r="A1524" t="s">
        <v>50</v>
      </c>
      <c s="34" t="s">
        <v>2795</v>
      </c>
      <c s="34" t="s">
        <v>2796</v>
      </c>
      <c s="35" t="s">
        <v>5</v>
      </c>
      <c s="6" t="s">
        <v>2786</v>
      </c>
      <c s="36" t="s">
        <v>54</v>
      </c>
      <c s="37">
        <v>11</v>
      </c>
      <c s="36">
        <v>0</v>
      </c>
      <c s="36">
        <f>ROUND(G1524*H1524,6)</f>
      </c>
      <c r="L1524" s="38">
        <v>0</v>
      </c>
      <c s="32">
        <f>ROUND(ROUND(L1524,2)*ROUND(G1524,3),2)</f>
      </c>
      <c s="36" t="s">
        <v>166</v>
      </c>
      <c>
        <f>(M1524*21)/100</f>
      </c>
      <c t="s">
        <v>28</v>
      </c>
    </row>
    <row r="1525" spans="1:5" ht="12.75">
      <c r="A1525" s="35" t="s">
        <v>56</v>
      </c>
      <c r="E1525" s="39" t="s">
        <v>2786</v>
      </c>
    </row>
    <row r="1526" spans="1:5" ht="63.75">
      <c r="A1526" s="35" t="s">
        <v>57</v>
      </c>
      <c r="E1526" s="42" t="s">
        <v>2797</v>
      </c>
    </row>
    <row r="1527" spans="1:5" ht="12.75">
      <c r="A1527" t="s">
        <v>58</v>
      </c>
      <c r="E1527" s="39" t="s">
        <v>5</v>
      </c>
    </row>
    <row r="1528" spans="1:16" ht="25.5">
      <c r="A1528" t="s">
        <v>50</v>
      </c>
      <c s="34" t="s">
        <v>2798</v>
      </c>
      <c s="34" t="s">
        <v>2799</v>
      </c>
      <c s="35" t="s">
        <v>5</v>
      </c>
      <c s="6" t="s">
        <v>2800</v>
      </c>
      <c s="36" t="s">
        <v>54</v>
      </c>
      <c s="37">
        <v>17</v>
      </c>
      <c s="36">
        <v>0.01225</v>
      </c>
      <c s="36">
        <f>ROUND(G1528*H1528,6)</f>
      </c>
      <c r="L1528" s="38">
        <v>0</v>
      </c>
      <c s="32">
        <f>ROUND(ROUND(L1528,2)*ROUND(G1528,3),2)</f>
      </c>
      <c s="36" t="s">
        <v>414</v>
      </c>
      <c>
        <f>(M1528*21)/100</f>
      </c>
      <c t="s">
        <v>28</v>
      </c>
    </row>
    <row r="1529" spans="1:5" ht="25.5">
      <c r="A1529" s="35" t="s">
        <v>56</v>
      </c>
      <c r="E1529" s="39" t="s">
        <v>2800</v>
      </c>
    </row>
    <row r="1530" spans="1:5" ht="63.75">
      <c r="A1530" s="35" t="s">
        <v>57</v>
      </c>
      <c r="E1530" s="40" t="s">
        <v>2801</v>
      </c>
    </row>
    <row r="1531" spans="1:5" ht="12.75">
      <c r="A1531" t="s">
        <v>58</v>
      </c>
      <c r="E1531" s="39" t="s">
        <v>5</v>
      </c>
    </row>
    <row r="1532" spans="1:16" ht="25.5">
      <c r="A1532" t="s">
        <v>50</v>
      </c>
      <c s="34" t="s">
        <v>2802</v>
      </c>
      <c s="34" t="s">
        <v>2803</v>
      </c>
      <c s="35" t="s">
        <v>5</v>
      </c>
      <c s="6" t="s">
        <v>2804</v>
      </c>
      <c s="36" t="s">
        <v>54</v>
      </c>
      <c s="37">
        <v>1</v>
      </c>
      <c s="36">
        <v>0.01249</v>
      </c>
      <c s="36">
        <f>ROUND(G1532*H1532,6)</f>
      </c>
      <c r="L1532" s="38">
        <v>0</v>
      </c>
      <c s="32">
        <f>ROUND(ROUND(L1532,2)*ROUND(G1532,3),2)</f>
      </c>
      <c s="36" t="s">
        <v>414</v>
      </c>
      <c>
        <f>(M1532*21)/100</f>
      </c>
      <c t="s">
        <v>28</v>
      </c>
    </row>
    <row r="1533" spans="1:5" ht="25.5">
      <c r="A1533" s="35" t="s">
        <v>56</v>
      </c>
      <c r="E1533" s="39" t="s">
        <v>2804</v>
      </c>
    </row>
    <row r="1534" spans="1:5" ht="25.5">
      <c r="A1534" s="35" t="s">
        <v>57</v>
      </c>
      <c r="E1534" s="40" t="s">
        <v>2805</v>
      </c>
    </row>
    <row r="1535" spans="1:5" ht="12.75">
      <c r="A1535" t="s">
        <v>58</v>
      </c>
      <c r="E1535" s="39" t="s">
        <v>5</v>
      </c>
    </row>
    <row r="1536" spans="1:16" ht="25.5">
      <c r="A1536" t="s">
        <v>50</v>
      </c>
      <c s="34" t="s">
        <v>2806</v>
      </c>
      <c s="34" t="s">
        <v>2807</v>
      </c>
      <c s="35" t="s">
        <v>5</v>
      </c>
      <c s="6" t="s">
        <v>2808</v>
      </c>
      <c s="36" t="s">
        <v>54</v>
      </c>
      <c s="37">
        <v>3</v>
      </c>
      <c s="36">
        <v>0.01489</v>
      </c>
      <c s="36">
        <f>ROUND(G1536*H1536,6)</f>
      </c>
      <c r="L1536" s="38">
        <v>0</v>
      </c>
      <c s="32">
        <f>ROUND(ROUND(L1536,2)*ROUND(G1536,3),2)</f>
      </c>
      <c s="36" t="s">
        <v>414</v>
      </c>
      <c>
        <f>(M1536*21)/100</f>
      </c>
      <c t="s">
        <v>28</v>
      </c>
    </row>
    <row r="1537" spans="1:5" ht="25.5">
      <c r="A1537" s="35" t="s">
        <v>56</v>
      </c>
      <c r="E1537" s="39" t="s">
        <v>2808</v>
      </c>
    </row>
    <row r="1538" spans="1:5" ht="25.5">
      <c r="A1538" s="35" t="s">
        <v>57</v>
      </c>
      <c r="E1538" s="40" t="s">
        <v>2809</v>
      </c>
    </row>
    <row r="1539" spans="1:5" ht="12.75">
      <c r="A1539" t="s">
        <v>58</v>
      </c>
      <c r="E1539" s="39" t="s">
        <v>5</v>
      </c>
    </row>
    <row r="1540" spans="1:16" ht="25.5">
      <c r="A1540" t="s">
        <v>50</v>
      </c>
      <c s="34" t="s">
        <v>2810</v>
      </c>
      <c s="34" t="s">
        <v>2811</v>
      </c>
      <c s="35" t="s">
        <v>5</v>
      </c>
      <c s="6" t="s">
        <v>2812</v>
      </c>
      <c s="36" t="s">
        <v>54</v>
      </c>
      <c s="37">
        <v>5</v>
      </c>
      <c s="36">
        <v>0.01553</v>
      </c>
      <c s="36">
        <f>ROUND(G1540*H1540,6)</f>
      </c>
      <c r="L1540" s="38">
        <v>0</v>
      </c>
      <c s="32">
        <f>ROUND(ROUND(L1540,2)*ROUND(G1540,3),2)</f>
      </c>
      <c s="36" t="s">
        <v>414</v>
      </c>
      <c>
        <f>(M1540*21)/100</f>
      </c>
      <c t="s">
        <v>28</v>
      </c>
    </row>
    <row r="1541" spans="1:5" ht="25.5">
      <c r="A1541" s="35" t="s">
        <v>56</v>
      </c>
      <c r="E1541" s="39" t="s">
        <v>2812</v>
      </c>
    </row>
    <row r="1542" spans="1:5" ht="38.25">
      <c r="A1542" s="35" t="s">
        <v>57</v>
      </c>
      <c r="E1542" s="40" t="s">
        <v>2813</v>
      </c>
    </row>
    <row r="1543" spans="1:5" ht="12.75">
      <c r="A1543" t="s">
        <v>58</v>
      </c>
      <c r="E1543" s="39" t="s">
        <v>5</v>
      </c>
    </row>
    <row r="1544" spans="1:16" ht="12.75">
      <c r="A1544" t="s">
        <v>50</v>
      </c>
      <c s="34" t="s">
        <v>2814</v>
      </c>
      <c s="34" t="s">
        <v>2815</v>
      </c>
      <c s="35" t="s">
        <v>5</v>
      </c>
      <c s="6" t="s">
        <v>2816</v>
      </c>
      <c s="36" t="s">
        <v>54</v>
      </c>
      <c s="37">
        <v>2</v>
      </c>
      <c s="36">
        <v>0</v>
      </c>
      <c s="36">
        <f>ROUND(G1544*H1544,6)</f>
      </c>
      <c r="L1544" s="38">
        <v>0</v>
      </c>
      <c s="32">
        <f>ROUND(ROUND(L1544,2)*ROUND(G1544,3),2)</f>
      </c>
      <c s="36" t="s">
        <v>166</v>
      </c>
      <c>
        <f>(M1544*21)/100</f>
      </c>
      <c t="s">
        <v>28</v>
      </c>
    </row>
    <row r="1545" spans="1:5" ht="12.75">
      <c r="A1545" s="35" t="s">
        <v>56</v>
      </c>
      <c r="E1545" s="39" t="s">
        <v>2816</v>
      </c>
    </row>
    <row r="1546" spans="1:5" ht="25.5">
      <c r="A1546" s="35" t="s">
        <v>57</v>
      </c>
      <c r="E1546" s="40" t="s">
        <v>2817</v>
      </c>
    </row>
    <row r="1547" spans="1:5" ht="12.75">
      <c r="A1547" t="s">
        <v>58</v>
      </c>
      <c r="E1547" s="39" t="s">
        <v>5</v>
      </c>
    </row>
    <row r="1548" spans="1:16" ht="25.5">
      <c r="A1548" t="s">
        <v>50</v>
      </c>
      <c s="34" t="s">
        <v>2818</v>
      </c>
      <c s="34" t="s">
        <v>2819</v>
      </c>
      <c s="35" t="s">
        <v>5</v>
      </c>
      <c s="6" t="s">
        <v>2820</v>
      </c>
      <c s="36" t="s">
        <v>54</v>
      </c>
      <c s="37">
        <v>53</v>
      </c>
      <c s="36">
        <v>0.01834</v>
      </c>
      <c s="36">
        <f>ROUND(G1548*H1548,6)</f>
      </c>
      <c r="L1548" s="38">
        <v>0</v>
      </c>
      <c s="32">
        <f>ROUND(ROUND(L1548,2)*ROUND(G1548,3),2)</f>
      </c>
      <c s="36" t="s">
        <v>414</v>
      </c>
      <c>
        <f>(M1548*21)/100</f>
      </c>
      <c t="s">
        <v>28</v>
      </c>
    </row>
    <row r="1549" spans="1:5" ht="25.5">
      <c r="A1549" s="35" t="s">
        <v>56</v>
      </c>
      <c r="E1549" s="39" t="s">
        <v>2820</v>
      </c>
    </row>
    <row r="1550" spans="1:5" ht="293.25">
      <c r="A1550" s="35" t="s">
        <v>57</v>
      </c>
      <c r="E1550" s="42" t="s">
        <v>2821</v>
      </c>
    </row>
    <row r="1551" spans="1:5" ht="12.75">
      <c r="A1551" t="s">
        <v>58</v>
      </c>
      <c r="E1551" s="39" t="s">
        <v>5</v>
      </c>
    </row>
    <row r="1552" spans="1:16" ht="25.5">
      <c r="A1552" t="s">
        <v>50</v>
      </c>
      <c s="34" t="s">
        <v>2822</v>
      </c>
      <c s="34" t="s">
        <v>2823</v>
      </c>
      <c s="35" t="s">
        <v>5</v>
      </c>
      <c s="6" t="s">
        <v>2824</v>
      </c>
      <c s="36" t="s">
        <v>398</v>
      </c>
      <c s="37">
        <v>83.178</v>
      </c>
      <c s="36">
        <v>0</v>
      </c>
      <c s="36">
        <f>ROUND(G1552*H1552,6)</f>
      </c>
      <c r="L1552" s="38">
        <v>0</v>
      </c>
      <c s="32">
        <f>ROUND(ROUND(L1552,2)*ROUND(G1552,3),2)</f>
      </c>
      <c s="36" t="s">
        <v>414</v>
      </c>
      <c>
        <f>(M1552*21)/100</f>
      </c>
      <c t="s">
        <v>28</v>
      </c>
    </row>
    <row r="1553" spans="1:5" ht="25.5">
      <c r="A1553" s="35" t="s">
        <v>56</v>
      </c>
      <c r="E1553" s="39" t="s">
        <v>2824</v>
      </c>
    </row>
    <row r="1554" spans="1:5" ht="12.75">
      <c r="A1554" s="35" t="s">
        <v>57</v>
      </c>
      <c r="E1554" s="40" t="s">
        <v>5</v>
      </c>
    </row>
    <row r="1555" spans="1:5" ht="12.75">
      <c r="A1555" t="s">
        <v>58</v>
      </c>
      <c r="E1555" s="39" t="s">
        <v>5</v>
      </c>
    </row>
    <row r="1556" spans="1:13" ht="12.75">
      <c r="A1556" t="s">
        <v>47</v>
      </c>
      <c r="C1556" s="31" t="s">
        <v>1100</v>
      </c>
      <c r="E1556" s="33" t="s">
        <v>1101</v>
      </c>
      <c r="J1556" s="32">
        <f>0</f>
      </c>
      <c s="32">
        <f>0</f>
      </c>
      <c s="32">
        <f>0+L1557+L1561+L1565+L1569+L1573+L1577+L1581+L1585+L1589+L1593</f>
      </c>
      <c s="32">
        <f>0+M1557+M1561+M1565+M1569+M1573+M1577+M1581+M1585+M1589+M1593</f>
      </c>
    </row>
    <row r="1557" spans="1:16" ht="12.75">
      <c r="A1557" t="s">
        <v>50</v>
      </c>
      <c s="34" t="s">
        <v>2825</v>
      </c>
      <c s="34" t="s">
        <v>2826</v>
      </c>
      <c s="35" t="s">
        <v>5</v>
      </c>
      <c s="6" t="s">
        <v>2827</v>
      </c>
      <c s="36" t="s">
        <v>114</v>
      </c>
      <c s="37">
        <v>85.6</v>
      </c>
      <c s="36">
        <v>0</v>
      </c>
      <c s="36">
        <f>ROUND(G1557*H1557,6)</f>
      </c>
      <c r="L1557" s="38">
        <v>0</v>
      </c>
      <c s="32">
        <f>ROUND(ROUND(L1557,2)*ROUND(G1557,3),2)</f>
      </c>
      <c s="36" t="s">
        <v>414</v>
      </c>
      <c>
        <f>(M1557*21)/100</f>
      </c>
      <c t="s">
        <v>28</v>
      </c>
    </row>
    <row r="1558" spans="1:5" ht="12.75">
      <c r="A1558" s="35" t="s">
        <v>56</v>
      </c>
      <c r="E1558" s="39" t="s">
        <v>2827</v>
      </c>
    </row>
    <row r="1559" spans="1:5" ht="63.75">
      <c r="A1559" s="35" t="s">
        <v>57</v>
      </c>
      <c r="E1559" s="42" t="s">
        <v>2828</v>
      </c>
    </row>
    <row r="1560" spans="1:5" ht="12.75">
      <c r="A1560" t="s">
        <v>58</v>
      </c>
      <c r="E1560" s="39" t="s">
        <v>5</v>
      </c>
    </row>
    <row r="1561" spans="1:16" ht="25.5">
      <c r="A1561" t="s">
        <v>50</v>
      </c>
      <c s="34" t="s">
        <v>2829</v>
      </c>
      <c s="34" t="s">
        <v>2830</v>
      </c>
      <c s="35" t="s">
        <v>5</v>
      </c>
      <c s="6" t="s">
        <v>2831</v>
      </c>
      <c s="36" t="s">
        <v>114</v>
      </c>
      <c s="37">
        <v>271.09</v>
      </c>
      <c s="36">
        <v>0</v>
      </c>
      <c s="36">
        <f>ROUND(G1561*H1561,6)</f>
      </c>
      <c r="L1561" s="38">
        <v>0</v>
      </c>
      <c s="32">
        <f>ROUND(ROUND(L1561,2)*ROUND(G1561,3),2)</f>
      </c>
      <c s="36" t="s">
        <v>414</v>
      </c>
      <c>
        <f>(M1561*21)/100</f>
      </c>
      <c t="s">
        <v>28</v>
      </c>
    </row>
    <row r="1562" spans="1:5" ht="25.5">
      <c r="A1562" s="35" t="s">
        <v>56</v>
      </c>
      <c r="E1562" s="39" t="s">
        <v>2831</v>
      </c>
    </row>
    <row r="1563" spans="1:5" ht="76.5">
      <c r="A1563" s="35" t="s">
        <v>57</v>
      </c>
      <c r="E1563" s="42" t="s">
        <v>2832</v>
      </c>
    </row>
    <row r="1564" spans="1:5" ht="12.75">
      <c r="A1564" t="s">
        <v>58</v>
      </c>
      <c r="E1564" s="39" t="s">
        <v>5</v>
      </c>
    </row>
    <row r="1565" spans="1:16" ht="12.75">
      <c r="A1565" t="s">
        <v>50</v>
      </c>
      <c s="34" t="s">
        <v>2833</v>
      </c>
      <c s="34" t="s">
        <v>2834</v>
      </c>
      <c s="35" t="s">
        <v>5</v>
      </c>
      <c s="6" t="s">
        <v>2835</v>
      </c>
      <c s="36" t="s">
        <v>114</v>
      </c>
      <c s="37">
        <v>91.2</v>
      </c>
      <c s="36">
        <v>0.00054</v>
      </c>
      <c s="36">
        <f>ROUND(G1565*H1565,6)</f>
      </c>
      <c r="L1565" s="38">
        <v>0</v>
      </c>
      <c s="32">
        <f>ROUND(ROUND(L1565,2)*ROUND(G1565,3),2)</f>
      </c>
      <c s="36" t="s">
        <v>414</v>
      </c>
      <c>
        <f>(M1565*21)/100</f>
      </c>
      <c t="s">
        <v>28</v>
      </c>
    </row>
    <row r="1566" spans="1:5" ht="12.75">
      <c r="A1566" s="35" t="s">
        <v>56</v>
      </c>
      <c r="E1566" s="39" t="s">
        <v>2835</v>
      </c>
    </row>
    <row r="1567" spans="1:5" ht="51">
      <c r="A1567" s="35" t="s">
        <v>57</v>
      </c>
      <c r="E1567" s="42" t="s">
        <v>2836</v>
      </c>
    </row>
    <row r="1568" spans="1:5" ht="12.75">
      <c r="A1568" t="s">
        <v>58</v>
      </c>
      <c r="E1568" s="39" t="s">
        <v>5</v>
      </c>
    </row>
    <row r="1569" spans="1:16" ht="25.5">
      <c r="A1569" t="s">
        <v>50</v>
      </c>
      <c s="34" t="s">
        <v>2837</v>
      </c>
      <c s="34" t="s">
        <v>2838</v>
      </c>
      <c s="35" t="s">
        <v>5</v>
      </c>
      <c s="6" t="s">
        <v>2839</v>
      </c>
      <c s="36" t="s">
        <v>114</v>
      </c>
      <c s="37">
        <v>218</v>
      </c>
      <c s="36">
        <v>0.00242</v>
      </c>
      <c s="36">
        <f>ROUND(G1569*H1569,6)</f>
      </c>
      <c r="L1569" s="38">
        <v>0</v>
      </c>
      <c s="32">
        <f>ROUND(ROUND(L1569,2)*ROUND(G1569,3),2)</f>
      </c>
      <c s="36" t="s">
        <v>414</v>
      </c>
      <c>
        <f>(M1569*21)/100</f>
      </c>
      <c t="s">
        <v>28</v>
      </c>
    </row>
    <row r="1570" spans="1:5" ht="25.5">
      <c r="A1570" s="35" t="s">
        <v>56</v>
      </c>
      <c r="E1570" s="39" t="s">
        <v>2839</v>
      </c>
    </row>
    <row r="1571" spans="1:5" ht="51">
      <c r="A1571" s="35" t="s">
        <v>57</v>
      </c>
      <c r="E1571" s="42" t="s">
        <v>2840</v>
      </c>
    </row>
    <row r="1572" spans="1:5" ht="12.75">
      <c r="A1572" t="s">
        <v>58</v>
      </c>
      <c r="E1572" s="39" t="s">
        <v>5</v>
      </c>
    </row>
    <row r="1573" spans="1:16" ht="25.5">
      <c r="A1573" t="s">
        <v>50</v>
      </c>
      <c s="34" t="s">
        <v>2841</v>
      </c>
      <c s="34" t="s">
        <v>2842</v>
      </c>
      <c s="35" t="s">
        <v>5</v>
      </c>
      <c s="6" t="s">
        <v>2843</v>
      </c>
      <c s="36" t="s">
        <v>114</v>
      </c>
      <c s="37">
        <v>162</v>
      </c>
      <c s="36">
        <v>0.00094</v>
      </c>
      <c s="36">
        <f>ROUND(G1573*H1573,6)</f>
      </c>
      <c r="L1573" s="38">
        <v>0</v>
      </c>
      <c s="32">
        <f>ROUND(ROUND(L1573,2)*ROUND(G1573,3),2)</f>
      </c>
      <c s="36" t="s">
        <v>414</v>
      </c>
      <c>
        <f>(M1573*21)/100</f>
      </c>
      <c t="s">
        <v>28</v>
      </c>
    </row>
    <row r="1574" spans="1:5" ht="25.5">
      <c r="A1574" s="35" t="s">
        <v>56</v>
      </c>
      <c r="E1574" s="39" t="s">
        <v>2843</v>
      </c>
    </row>
    <row r="1575" spans="1:5" ht="51">
      <c r="A1575" s="35" t="s">
        <v>57</v>
      </c>
      <c r="E1575" s="42" t="s">
        <v>2844</v>
      </c>
    </row>
    <row r="1576" spans="1:5" ht="12.75">
      <c r="A1576" t="s">
        <v>58</v>
      </c>
      <c r="E1576" s="39" t="s">
        <v>5</v>
      </c>
    </row>
    <row r="1577" spans="1:16" ht="25.5">
      <c r="A1577" t="s">
        <v>50</v>
      </c>
      <c s="34" t="s">
        <v>2845</v>
      </c>
      <c s="34" t="s">
        <v>2846</v>
      </c>
      <c s="35" t="s">
        <v>5</v>
      </c>
      <c s="6" t="s">
        <v>2847</v>
      </c>
      <c s="36" t="s">
        <v>54</v>
      </c>
      <c s="37">
        <v>120</v>
      </c>
      <c s="36">
        <v>0</v>
      </c>
      <c s="36">
        <f>ROUND(G1577*H1577,6)</f>
      </c>
      <c r="L1577" s="38">
        <v>0</v>
      </c>
      <c s="32">
        <f>ROUND(ROUND(L1577,2)*ROUND(G1577,3),2)</f>
      </c>
      <c s="36" t="s">
        <v>414</v>
      </c>
      <c>
        <f>(M1577*21)/100</f>
      </c>
      <c t="s">
        <v>28</v>
      </c>
    </row>
    <row r="1578" spans="1:5" ht="38.25">
      <c r="A1578" s="35" t="s">
        <v>56</v>
      </c>
      <c r="E1578" s="39" t="s">
        <v>2848</v>
      </c>
    </row>
    <row r="1579" spans="1:5" ht="51">
      <c r="A1579" s="35" t="s">
        <v>57</v>
      </c>
      <c r="E1579" s="42" t="s">
        <v>2849</v>
      </c>
    </row>
    <row r="1580" spans="1:5" ht="12.75">
      <c r="A1580" t="s">
        <v>58</v>
      </c>
      <c r="E1580" s="39" t="s">
        <v>5</v>
      </c>
    </row>
    <row r="1581" spans="1:16" ht="25.5">
      <c r="A1581" t="s">
        <v>50</v>
      </c>
      <c s="34" t="s">
        <v>2850</v>
      </c>
      <c s="34" t="s">
        <v>2851</v>
      </c>
      <c s="35" t="s">
        <v>5</v>
      </c>
      <c s="6" t="s">
        <v>2852</v>
      </c>
      <c s="36" t="s">
        <v>114</v>
      </c>
      <c s="37">
        <v>585</v>
      </c>
      <c s="36">
        <v>0</v>
      </c>
      <c s="36">
        <f>ROUND(G1581*H1581,6)</f>
      </c>
      <c r="L1581" s="38">
        <v>0</v>
      </c>
      <c s="32">
        <f>ROUND(ROUND(L1581,2)*ROUND(G1581,3),2)</f>
      </c>
      <c s="36" t="s">
        <v>166</v>
      </c>
      <c>
        <f>(M1581*21)/100</f>
      </c>
      <c t="s">
        <v>28</v>
      </c>
    </row>
    <row r="1582" spans="1:5" ht="25.5">
      <c r="A1582" s="35" t="s">
        <v>56</v>
      </c>
      <c r="E1582" s="39" t="s">
        <v>2852</v>
      </c>
    </row>
    <row r="1583" spans="1:5" ht="102">
      <c r="A1583" s="35" t="s">
        <v>57</v>
      </c>
      <c r="E1583" s="42" t="s">
        <v>2853</v>
      </c>
    </row>
    <row r="1584" spans="1:5" ht="12.75">
      <c r="A1584" t="s">
        <v>58</v>
      </c>
      <c r="E1584" s="39" t="s">
        <v>5</v>
      </c>
    </row>
    <row r="1585" spans="1:16" ht="25.5">
      <c r="A1585" t="s">
        <v>50</v>
      </c>
      <c s="34" t="s">
        <v>2854</v>
      </c>
      <c s="34" t="s">
        <v>2855</v>
      </c>
      <c s="35" t="s">
        <v>5</v>
      </c>
      <c s="6" t="s">
        <v>2856</v>
      </c>
      <c s="36" t="s">
        <v>114</v>
      </c>
      <c s="37">
        <v>186</v>
      </c>
      <c s="36">
        <v>0.00286</v>
      </c>
      <c s="36">
        <f>ROUND(G1585*H1585,6)</f>
      </c>
      <c r="L1585" s="38">
        <v>0</v>
      </c>
      <c s="32">
        <f>ROUND(ROUND(L1585,2)*ROUND(G1585,3),2)</f>
      </c>
      <c s="36" t="s">
        <v>414</v>
      </c>
      <c>
        <f>(M1585*21)/100</f>
      </c>
      <c t="s">
        <v>28</v>
      </c>
    </row>
    <row r="1586" spans="1:5" ht="25.5">
      <c r="A1586" s="35" t="s">
        <v>56</v>
      </c>
      <c r="E1586" s="39" t="s">
        <v>2856</v>
      </c>
    </row>
    <row r="1587" spans="1:5" ht="51">
      <c r="A1587" s="35" t="s">
        <v>57</v>
      </c>
      <c r="E1587" s="42" t="s">
        <v>2857</v>
      </c>
    </row>
    <row r="1588" spans="1:5" ht="12.75">
      <c r="A1588" t="s">
        <v>58</v>
      </c>
      <c r="E1588" s="39" t="s">
        <v>5</v>
      </c>
    </row>
    <row r="1589" spans="1:16" ht="25.5">
      <c r="A1589" t="s">
        <v>50</v>
      </c>
      <c s="34" t="s">
        <v>2858</v>
      </c>
      <c s="34" t="s">
        <v>2859</v>
      </c>
      <c s="35" t="s">
        <v>5</v>
      </c>
      <c s="6" t="s">
        <v>2860</v>
      </c>
      <c s="36" t="s">
        <v>54</v>
      </c>
      <c s="37">
        <v>14</v>
      </c>
      <c s="36">
        <v>0.00048</v>
      </c>
      <c s="36">
        <f>ROUND(G1589*H1589,6)</f>
      </c>
      <c r="L1589" s="38">
        <v>0</v>
      </c>
      <c s="32">
        <f>ROUND(ROUND(L1589,2)*ROUND(G1589,3),2)</f>
      </c>
      <c s="36" t="s">
        <v>414</v>
      </c>
      <c>
        <f>(M1589*21)/100</f>
      </c>
      <c t="s">
        <v>28</v>
      </c>
    </row>
    <row r="1590" spans="1:5" ht="25.5">
      <c r="A1590" s="35" t="s">
        <v>56</v>
      </c>
      <c r="E1590" s="39" t="s">
        <v>2860</v>
      </c>
    </row>
    <row r="1591" spans="1:5" ht="51">
      <c r="A1591" s="35" t="s">
        <v>57</v>
      </c>
      <c r="E1591" s="42" t="s">
        <v>2861</v>
      </c>
    </row>
    <row r="1592" spans="1:5" ht="12.75">
      <c r="A1592" t="s">
        <v>58</v>
      </c>
      <c r="E1592" s="39" t="s">
        <v>5</v>
      </c>
    </row>
    <row r="1593" spans="1:16" ht="25.5">
      <c r="A1593" t="s">
        <v>50</v>
      </c>
      <c s="34" t="s">
        <v>2862</v>
      </c>
      <c s="34" t="s">
        <v>2863</v>
      </c>
      <c s="35" t="s">
        <v>5</v>
      </c>
      <c s="6" t="s">
        <v>2864</v>
      </c>
      <c s="36" t="s">
        <v>114</v>
      </c>
      <c s="37">
        <v>16.8</v>
      </c>
      <c s="36">
        <v>0.00223</v>
      </c>
      <c s="36">
        <f>ROUND(G1593*H1593,6)</f>
      </c>
      <c r="L1593" s="38">
        <v>0</v>
      </c>
      <c s="32">
        <f>ROUND(ROUND(L1593,2)*ROUND(G1593,3),2)</f>
      </c>
      <c s="36" t="s">
        <v>414</v>
      </c>
      <c>
        <f>(M1593*21)/100</f>
      </c>
      <c t="s">
        <v>28</v>
      </c>
    </row>
    <row r="1594" spans="1:5" ht="25.5">
      <c r="A1594" s="35" t="s">
        <v>56</v>
      </c>
      <c r="E1594" s="39" t="s">
        <v>2864</v>
      </c>
    </row>
    <row r="1595" spans="1:5" ht="51">
      <c r="A1595" s="35" t="s">
        <v>57</v>
      </c>
      <c r="E1595" s="42" t="s">
        <v>2865</v>
      </c>
    </row>
    <row r="1596" spans="1:5" ht="12.75">
      <c r="A1596" t="s">
        <v>58</v>
      </c>
      <c r="E1596" s="39" t="s">
        <v>5</v>
      </c>
    </row>
    <row r="1597" spans="1:13" ht="12.75">
      <c r="A1597" t="s">
        <v>47</v>
      </c>
      <c r="C1597" s="31" t="s">
        <v>2866</v>
      </c>
      <c r="E1597" s="33" t="s">
        <v>2867</v>
      </c>
      <c r="J1597" s="32">
        <f>0</f>
      </c>
      <c s="32">
        <f>0</f>
      </c>
      <c s="32">
        <f>0+L1598</f>
      </c>
      <c s="32">
        <f>0+M1598</f>
      </c>
    </row>
    <row r="1598" spans="1:16" ht="25.5">
      <c r="A1598" t="s">
        <v>50</v>
      </c>
      <c s="34" t="s">
        <v>2868</v>
      </c>
      <c s="34" t="s">
        <v>2869</v>
      </c>
      <c s="35" t="s">
        <v>5</v>
      </c>
      <c s="6" t="s">
        <v>2870</v>
      </c>
      <c s="36" t="s">
        <v>97</v>
      </c>
      <c s="37">
        <v>6.615</v>
      </c>
      <c s="36">
        <v>0</v>
      </c>
      <c s="36">
        <f>ROUND(G1598*H1598,6)</f>
      </c>
      <c r="L1598" s="38">
        <v>0</v>
      </c>
      <c s="32">
        <f>ROUND(ROUND(L1598,2)*ROUND(G1598,3),2)</f>
      </c>
      <c s="36" t="s">
        <v>414</v>
      </c>
      <c>
        <f>(M1598*21)/100</f>
      </c>
      <c t="s">
        <v>28</v>
      </c>
    </row>
    <row r="1599" spans="1:5" ht="25.5">
      <c r="A1599" s="35" t="s">
        <v>56</v>
      </c>
      <c r="E1599" s="39" t="s">
        <v>2870</v>
      </c>
    </row>
    <row r="1600" spans="1:5" ht="102">
      <c r="A1600" s="35" t="s">
        <v>57</v>
      </c>
      <c r="E1600" s="42" t="s">
        <v>2871</v>
      </c>
    </row>
    <row r="1601" spans="1:5" ht="12.75">
      <c r="A1601" t="s">
        <v>58</v>
      </c>
      <c r="E1601" s="39" t="s">
        <v>5</v>
      </c>
    </row>
    <row r="1602" spans="1:13" ht="12.75">
      <c r="A1602" t="s">
        <v>47</v>
      </c>
      <c r="C1602" s="31" t="s">
        <v>2872</v>
      </c>
      <c r="E1602" s="33" t="s">
        <v>2873</v>
      </c>
      <c r="J1602" s="32">
        <f>0</f>
      </c>
      <c s="32">
        <f>0</f>
      </c>
      <c s="32">
        <f>0+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L1883+L1887+L1891+L1895+L1899+L1903</f>
      </c>
      <c s="32">
        <f>0+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M1883+M1887+M1891+M1895+M1899+M1903</f>
      </c>
    </row>
    <row r="1603" spans="1:16" ht="12.75">
      <c r="A1603" t="s">
        <v>50</v>
      </c>
      <c s="34" t="s">
        <v>2874</v>
      </c>
      <c s="34" t="s">
        <v>2875</v>
      </c>
      <c s="35" t="s">
        <v>5</v>
      </c>
      <c s="6" t="s">
        <v>2876</v>
      </c>
      <c s="36" t="s">
        <v>97</v>
      </c>
      <c s="37">
        <v>107.155</v>
      </c>
      <c s="36">
        <v>0</v>
      </c>
      <c s="36">
        <f>ROUND(G1603*H1603,6)</f>
      </c>
      <c r="L1603" s="38">
        <v>0</v>
      </c>
      <c s="32">
        <f>ROUND(ROUND(L1603,2)*ROUND(G1603,3),2)</f>
      </c>
      <c s="36" t="s">
        <v>414</v>
      </c>
      <c>
        <f>(M1603*21)/100</f>
      </c>
      <c t="s">
        <v>28</v>
      </c>
    </row>
    <row r="1604" spans="1:5" ht="12.75">
      <c r="A1604" s="35" t="s">
        <v>56</v>
      </c>
      <c r="E1604" s="39" t="s">
        <v>2876</v>
      </c>
    </row>
    <row r="1605" spans="1:5" ht="280.5">
      <c r="A1605" s="35" t="s">
        <v>57</v>
      </c>
      <c r="E1605" s="42" t="s">
        <v>2877</v>
      </c>
    </row>
    <row r="1606" spans="1:5" ht="12.75">
      <c r="A1606" t="s">
        <v>58</v>
      </c>
      <c r="E1606" s="39" t="s">
        <v>5</v>
      </c>
    </row>
    <row r="1607" spans="1:16" ht="12.75">
      <c r="A1607" t="s">
        <v>50</v>
      </c>
      <c s="34" t="s">
        <v>2878</v>
      </c>
      <c s="34" t="s">
        <v>2879</v>
      </c>
      <c s="35" t="s">
        <v>5</v>
      </c>
      <c s="6" t="s">
        <v>2880</v>
      </c>
      <c s="36" t="s">
        <v>97</v>
      </c>
      <c s="37">
        <v>10.212</v>
      </c>
      <c s="36">
        <v>0</v>
      </c>
      <c s="36">
        <f>ROUND(G1607*H1607,6)</f>
      </c>
      <c r="L1607" s="38">
        <v>0</v>
      </c>
      <c s="32">
        <f>ROUND(ROUND(L1607,2)*ROUND(G1607,3),2)</f>
      </c>
      <c s="36" t="s">
        <v>414</v>
      </c>
      <c>
        <f>(M1607*21)/100</f>
      </c>
      <c t="s">
        <v>28</v>
      </c>
    </row>
    <row r="1608" spans="1:5" ht="12.75">
      <c r="A1608" s="35" t="s">
        <v>56</v>
      </c>
      <c r="E1608" s="39" t="s">
        <v>2880</v>
      </c>
    </row>
    <row r="1609" spans="1:5" ht="89.25">
      <c r="A1609" s="35" t="s">
        <v>57</v>
      </c>
      <c r="E1609" s="42" t="s">
        <v>2881</v>
      </c>
    </row>
    <row r="1610" spans="1:5" ht="12.75">
      <c r="A1610" t="s">
        <v>58</v>
      </c>
      <c r="E1610" s="39" t="s">
        <v>5</v>
      </c>
    </row>
    <row r="1611" spans="1:16" ht="12.75">
      <c r="A1611" t="s">
        <v>50</v>
      </c>
      <c s="34" t="s">
        <v>2882</v>
      </c>
      <c s="34" t="s">
        <v>2883</v>
      </c>
      <c s="35" t="s">
        <v>5</v>
      </c>
      <c s="6" t="s">
        <v>2884</v>
      </c>
      <c s="36" t="s">
        <v>97</v>
      </c>
      <c s="37">
        <v>85.459</v>
      </c>
      <c s="36">
        <v>0</v>
      </c>
      <c s="36">
        <f>ROUND(G1611*H1611,6)</f>
      </c>
      <c r="L1611" s="38">
        <v>0</v>
      </c>
      <c s="32">
        <f>ROUND(ROUND(L1611,2)*ROUND(G1611,3),2)</f>
      </c>
      <c s="36" t="s">
        <v>414</v>
      </c>
      <c>
        <f>(M1611*21)/100</f>
      </c>
      <c t="s">
        <v>28</v>
      </c>
    </row>
    <row r="1612" spans="1:5" ht="12.75">
      <c r="A1612" s="35" t="s">
        <v>56</v>
      </c>
      <c r="E1612" s="39" t="s">
        <v>2884</v>
      </c>
    </row>
    <row r="1613" spans="1:5" ht="114.75">
      <c r="A1613" s="35" t="s">
        <v>57</v>
      </c>
      <c r="E1613" s="42" t="s">
        <v>2885</v>
      </c>
    </row>
    <row r="1614" spans="1:5" ht="12.75">
      <c r="A1614" t="s">
        <v>58</v>
      </c>
      <c r="E1614" s="39" t="s">
        <v>5</v>
      </c>
    </row>
    <row r="1615" spans="1:16" ht="25.5">
      <c r="A1615" t="s">
        <v>50</v>
      </c>
      <c s="34" t="s">
        <v>2886</v>
      </c>
      <c s="34" t="s">
        <v>2887</v>
      </c>
      <c s="35" t="s">
        <v>5</v>
      </c>
      <c s="6" t="s">
        <v>2888</v>
      </c>
      <c s="36" t="s">
        <v>97</v>
      </c>
      <c s="37">
        <v>4.328</v>
      </c>
      <c s="36">
        <v>0</v>
      </c>
      <c s="36">
        <f>ROUND(G1615*H1615,6)</f>
      </c>
      <c r="L1615" s="38">
        <v>0</v>
      </c>
      <c s="32">
        <f>ROUND(ROUND(L1615,2)*ROUND(G1615,3),2)</f>
      </c>
      <c s="36" t="s">
        <v>414</v>
      </c>
      <c>
        <f>(M1615*21)/100</f>
      </c>
      <c t="s">
        <v>28</v>
      </c>
    </row>
    <row r="1616" spans="1:5" ht="25.5">
      <c r="A1616" s="35" t="s">
        <v>56</v>
      </c>
      <c r="E1616" s="39" t="s">
        <v>2888</v>
      </c>
    </row>
    <row r="1617" spans="1:5" ht="63.75">
      <c r="A1617" s="35" t="s">
        <v>57</v>
      </c>
      <c r="E1617" s="40" t="s">
        <v>2889</v>
      </c>
    </row>
    <row r="1618" spans="1:5" ht="12.75">
      <c r="A1618" t="s">
        <v>58</v>
      </c>
      <c r="E1618" s="39" t="s">
        <v>5</v>
      </c>
    </row>
    <row r="1619" spans="1:16" ht="25.5">
      <c r="A1619" t="s">
        <v>50</v>
      </c>
      <c s="34" t="s">
        <v>2890</v>
      </c>
      <c s="34" t="s">
        <v>2891</v>
      </c>
      <c s="35" t="s">
        <v>5</v>
      </c>
      <c s="6" t="s">
        <v>2892</v>
      </c>
      <c s="36" t="s">
        <v>97</v>
      </c>
      <c s="37">
        <v>1.6</v>
      </c>
      <c s="36">
        <v>0</v>
      </c>
      <c s="36">
        <f>ROUND(G1619*H1619,6)</f>
      </c>
      <c r="L1619" s="38">
        <v>0</v>
      </c>
      <c s="32">
        <f>ROUND(ROUND(L1619,2)*ROUND(G1619,3),2)</f>
      </c>
      <c s="36" t="s">
        <v>414</v>
      </c>
      <c>
        <f>(M1619*21)/100</f>
      </c>
      <c t="s">
        <v>28</v>
      </c>
    </row>
    <row r="1620" spans="1:5" ht="25.5">
      <c r="A1620" s="35" t="s">
        <v>56</v>
      </c>
      <c r="E1620" s="39" t="s">
        <v>2892</v>
      </c>
    </row>
    <row r="1621" spans="1:5" ht="25.5">
      <c r="A1621" s="35" t="s">
        <v>57</v>
      </c>
      <c r="E1621" s="40" t="s">
        <v>2893</v>
      </c>
    </row>
    <row r="1622" spans="1:5" ht="12.75">
      <c r="A1622" t="s">
        <v>58</v>
      </c>
      <c r="E1622" s="39" t="s">
        <v>5</v>
      </c>
    </row>
    <row r="1623" spans="1:16" ht="25.5">
      <c r="A1623" t="s">
        <v>50</v>
      </c>
      <c s="34" t="s">
        <v>2894</v>
      </c>
      <c s="34" t="s">
        <v>2895</v>
      </c>
      <c s="35" t="s">
        <v>5</v>
      </c>
      <c s="6" t="s">
        <v>2896</v>
      </c>
      <c s="36" t="s">
        <v>97</v>
      </c>
      <c s="37">
        <v>135.804</v>
      </c>
      <c s="36">
        <v>0</v>
      </c>
      <c s="36">
        <f>ROUND(G1623*H1623,6)</f>
      </c>
      <c r="L1623" s="38">
        <v>0</v>
      </c>
      <c s="32">
        <f>ROUND(ROUND(L1623,2)*ROUND(G1623,3),2)</f>
      </c>
      <c s="36" t="s">
        <v>414</v>
      </c>
      <c>
        <f>(M1623*21)/100</f>
      </c>
      <c t="s">
        <v>28</v>
      </c>
    </row>
    <row r="1624" spans="1:5" ht="25.5">
      <c r="A1624" s="35" t="s">
        <v>56</v>
      </c>
      <c r="E1624" s="39" t="s">
        <v>2896</v>
      </c>
    </row>
    <row r="1625" spans="1:5" ht="12.75">
      <c r="A1625" s="35" t="s">
        <v>57</v>
      </c>
      <c r="E1625" s="40" t="s">
        <v>5</v>
      </c>
    </row>
    <row r="1626" spans="1:5" ht="12.75">
      <c r="A1626" t="s">
        <v>58</v>
      </c>
      <c r="E1626" s="39" t="s">
        <v>5</v>
      </c>
    </row>
    <row r="1627" spans="1:16" ht="25.5">
      <c r="A1627" t="s">
        <v>50</v>
      </c>
      <c s="34" t="s">
        <v>2897</v>
      </c>
      <c s="34" t="s">
        <v>2898</v>
      </c>
      <c s="35" t="s">
        <v>5</v>
      </c>
      <c s="6" t="s">
        <v>2899</v>
      </c>
      <c s="36" t="s">
        <v>54</v>
      </c>
      <c s="37">
        <v>16</v>
      </c>
      <c s="36">
        <v>0</v>
      </c>
      <c s="36">
        <f>ROUND(G1627*H1627,6)</f>
      </c>
      <c r="L1627" s="38">
        <v>0</v>
      </c>
      <c s="32">
        <f>ROUND(ROUND(L1627,2)*ROUND(G1627,3),2)</f>
      </c>
      <c s="36" t="s">
        <v>414</v>
      </c>
      <c>
        <f>(M1627*21)/100</f>
      </c>
      <c t="s">
        <v>28</v>
      </c>
    </row>
    <row r="1628" spans="1:5" ht="25.5">
      <c r="A1628" s="35" t="s">
        <v>56</v>
      </c>
      <c r="E1628" s="39" t="s">
        <v>2899</v>
      </c>
    </row>
    <row r="1629" spans="1:5" ht="89.25">
      <c r="A1629" s="35" t="s">
        <v>57</v>
      </c>
      <c r="E1629" s="40" t="s">
        <v>2900</v>
      </c>
    </row>
    <row r="1630" spans="1:5" ht="12.75">
      <c r="A1630" t="s">
        <v>58</v>
      </c>
      <c r="E1630" s="39" t="s">
        <v>5</v>
      </c>
    </row>
    <row r="1631" spans="1:16" ht="25.5">
      <c r="A1631" t="s">
        <v>50</v>
      </c>
      <c s="34" t="s">
        <v>2901</v>
      </c>
      <c s="34" t="s">
        <v>2902</v>
      </c>
      <c s="35" t="s">
        <v>5</v>
      </c>
      <c s="6" t="s">
        <v>2903</v>
      </c>
      <c s="36" t="s">
        <v>54</v>
      </c>
      <c s="37">
        <v>125</v>
      </c>
      <c s="36">
        <v>0</v>
      </c>
      <c s="36">
        <f>ROUND(G1631*H1631,6)</f>
      </c>
      <c r="L1631" s="38">
        <v>0</v>
      </c>
      <c s="32">
        <f>ROUND(ROUND(L1631,2)*ROUND(G1631,3),2)</f>
      </c>
      <c s="36" t="s">
        <v>414</v>
      </c>
      <c>
        <f>(M1631*21)/100</f>
      </c>
      <c t="s">
        <v>28</v>
      </c>
    </row>
    <row r="1632" spans="1:5" ht="25.5">
      <c r="A1632" s="35" t="s">
        <v>56</v>
      </c>
      <c r="E1632" s="39" t="s">
        <v>2903</v>
      </c>
    </row>
    <row r="1633" spans="1:5" ht="76.5">
      <c r="A1633" s="35" t="s">
        <v>57</v>
      </c>
      <c r="E1633" s="40" t="s">
        <v>2904</v>
      </c>
    </row>
    <row r="1634" spans="1:5" ht="12.75">
      <c r="A1634" t="s">
        <v>58</v>
      </c>
      <c r="E1634" s="39" t="s">
        <v>5</v>
      </c>
    </row>
    <row r="1635" spans="1:16" ht="25.5">
      <c r="A1635" t="s">
        <v>50</v>
      </c>
      <c s="34" t="s">
        <v>2905</v>
      </c>
      <c s="34" t="s">
        <v>2906</v>
      </c>
      <c s="35" t="s">
        <v>5</v>
      </c>
      <c s="6" t="s">
        <v>2907</v>
      </c>
      <c s="36" t="s">
        <v>54</v>
      </c>
      <c s="37">
        <v>2</v>
      </c>
      <c s="36">
        <v>0</v>
      </c>
      <c s="36">
        <f>ROUND(G1635*H1635,6)</f>
      </c>
      <c r="L1635" s="38">
        <v>0</v>
      </c>
      <c s="32">
        <f>ROUND(ROUND(L1635,2)*ROUND(G1635,3),2)</f>
      </c>
      <c s="36" t="s">
        <v>414</v>
      </c>
      <c>
        <f>(M1635*21)/100</f>
      </c>
      <c t="s">
        <v>28</v>
      </c>
    </row>
    <row r="1636" spans="1:5" ht="25.5">
      <c r="A1636" s="35" t="s">
        <v>56</v>
      </c>
      <c r="E1636" s="39" t="s">
        <v>2907</v>
      </c>
    </row>
    <row r="1637" spans="1:5" ht="12.75">
      <c r="A1637" s="35" t="s">
        <v>57</v>
      </c>
      <c r="E1637" s="40" t="s">
        <v>5</v>
      </c>
    </row>
    <row r="1638" spans="1:5" ht="12.75">
      <c r="A1638" t="s">
        <v>58</v>
      </c>
      <c r="E1638" s="39" t="s">
        <v>5</v>
      </c>
    </row>
    <row r="1639" spans="1:16" ht="12.75">
      <c r="A1639" t="s">
        <v>50</v>
      </c>
      <c s="34" t="s">
        <v>2908</v>
      </c>
      <c s="34" t="s">
        <v>2909</v>
      </c>
      <c s="35" t="s">
        <v>5</v>
      </c>
      <c s="6" t="s">
        <v>2910</v>
      </c>
      <c s="36" t="s">
        <v>54</v>
      </c>
      <c s="37">
        <v>147</v>
      </c>
      <c s="36">
        <v>0</v>
      </c>
      <c s="36">
        <f>ROUND(G1639*H1639,6)</f>
      </c>
      <c r="L1639" s="38">
        <v>0</v>
      </c>
      <c s="32">
        <f>ROUND(ROUND(L1639,2)*ROUND(G1639,3),2)</f>
      </c>
      <c s="36" t="s">
        <v>414</v>
      </c>
      <c>
        <f>(M1639*21)/100</f>
      </c>
      <c t="s">
        <v>28</v>
      </c>
    </row>
    <row r="1640" spans="1:5" ht="12.75">
      <c r="A1640" s="35" t="s">
        <v>56</v>
      </c>
      <c r="E1640" s="39" t="s">
        <v>2910</v>
      </c>
    </row>
    <row r="1641" spans="1:5" ht="51">
      <c r="A1641" s="35" t="s">
        <v>57</v>
      </c>
      <c r="E1641" s="40" t="s">
        <v>2911</v>
      </c>
    </row>
    <row r="1642" spans="1:5" ht="12.75">
      <c r="A1642" t="s">
        <v>58</v>
      </c>
      <c r="E1642" s="39" t="s">
        <v>5</v>
      </c>
    </row>
    <row r="1643" spans="1:16" ht="12.75">
      <c r="A1643" t="s">
        <v>50</v>
      </c>
      <c s="34" t="s">
        <v>2912</v>
      </c>
      <c s="34" t="s">
        <v>2913</v>
      </c>
      <c s="35" t="s">
        <v>5</v>
      </c>
      <c s="6" t="s">
        <v>2914</v>
      </c>
      <c s="36" t="s">
        <v>54</v>
      </c>
      <c s="37">
        <v>15</v>
      </c>
      <c s="36">
        <v>0</v>
      </c>
      <c s="36">
        <f>ROUND(G1643*H1643,6)</f>
      </c>
      <c r="L1643" s="38">
        <v>0</v>
      </c>
      <c s="32">
        <f>ROUND(ROUND(L1643,2)*ROUND(G1643,3),2)</f>
      </c>
      <c s="36" t="s">
        <v>414</v>
      </c>
      <c>
        <f>(M1643*21)/100</f>
      </c>
      <c t="s">
        <v>28</v>
      </c>
    </row>
    <row r="1644" spans="1:5" ht="12.75">
      <c r="A1644" s="35" t="s">
        <v>56</v>
      </c>
      <c r="E1644" s="39" t="s">
        <v>2914</v>
      </c>
    </row>
    <row r="1645" spans="1:5" ht="38.25">
      <c r="A1645" s="35" t="s">
        <v>57</v>
      </c>
      <c r="E1645" s="40" t="s">
        <v>2915</v>
      </c>
    </row>
    <row r="1646" spans="1:5" ht="12.75">
      <c r="A1646" t="s">
        <v>58</v>
      </c>
      <c r="E1646" s="39" t="s">
        <v>5</v>
      </c>
    </row>
    <row r="1647" spans="1:16" ht="25.5">
      <c r="A1647" t="s">
        <v>50</v>
      </c>
      <c s="34" t="s">
        <v>2916</v>
      </c>
      <c s="34" t="s">
        <v>2917</v>
      </c>
      <c s="35" t="s">
        <v>5</v>
      </c>
      <c s="6" t="s">
        <v>2918</v>
      </c>
      <c s="36" t="s">
        <v>97</v>
      </c>
      <c s="37">
        <v>115.596</v>
      </c>
      <c s="36">
        <v>0.00026</v>
      </c>
      <c s="36">
        <f>ROUND(G1647*H1647,6)</f>
      </c>
      <c r="L1647" s="38">
        <v>0</v>
      </c>
      <c s="32">
        <f>ROUND(ROUND(L1647,2)*ROUND(G1647,3),2)</f>
      </c>
      <c s="36" t="s">
        <v>414</v>
      </c>
      <c>
        <f>(M1647*21)/100</f>
      </c>
      <c t="s">
        <v>28</v>
      </c>
    </row>
    <row r="1648" spans="1:5" ht="25.5">
      <c r="A1648" s="35" t="s">
        <v>56</v>
      </c>
      <c r="E1648" s="39" t="s">
        <v>2918</v>
      </c>
    </row>
    <row r="1649" spans="1:5" ht="63.75">
      <c r="A1649" s="35" t="s">
        <v>57</v>
      </c>
      <c r="E1649" s="42" t="s">
        <v>2919</v>
      </c>
    </row>
    <row r="1650" spans="1:5" ht="12.75">
      <c r="A1650" t="s">
        <v>58</v>
      </c>
      <c r="E1650" s="39" t="s">
        <v>5</v>
      </c>
    </row>
    <row r="1651" spans="1:16" ht="25.5">
      <c r="A1651" t="s">
        <v>50</v>
      </c>
      <c s="34" t="s">
        <v>2920</v>
      </c>
      <c s="34" t="s">
        <v>2921</v>
      </c>
      <c s="35" t="s">
        <v>5</v>
      </c>
      <c s="6" t="s">
        <v>2922</v>
      </c>
      <c s="36" t="s">
        <v>54</v>
      </c>
      <c s="37">
        <v>4</v>
      </c>
      <c s="36">
        <v>0</v>
      </c>
      <c s="36">
        <f>ROUND(G1651*H1651,6)</f>
      </c>
      <c r="L1651" s="38">
        <v>0</v>
      </c>
      <c s="32">
        <f>ROUND(ROUND(L1651,2)*ROUND(G1651,3),2)</f>
      </c>
      <c s="36" t="s">
        <v>166</v>
      </c>
      <c>
        <f>(M1651*21)/100</f>
      </c>
      <c t="s">
        <v>28</v>
      </c>
    </row>
    <row r="1652" spans="1:5" ht="25.5">
      <c r="A1652" s="35" t="s">
        <v>56</v>
      </c>
      <c r="E1652" s="39" t="s">
        <v>2922</v>
      </c>
    </row>
    <row r="1653" spans="1:5" ht="25.5">
      <c r="A1653" s="35" t="s">
        <v>57</v>
      </c>
      <c r="E1653" s="40" t="s">
        <v>2923</v>
      </c>
    </row>
    <row r="1654" spans="1:5" ht="12.75">
      <c r="A1654" t="s">
        <v>58</v>
      </c>
      <c r="E1654" s="39" t="s">
        <v>5</v>
      </c>
    </row>
    <row r="1655" spans="1:16" ht="25.5">
      <c r="A1655" t="s">
        <v>50</v>
      </c>
      <c s="34" t="s">
        <v>2924</v>
      </c>
      <c s="34" t="s">
        <v>2925</v>
      </c>
      <c s="35" t="s">
        <v>5</v>
      </c>
      <c s="6" t="s">
        <v>2926</v>
      </c>
      <c s="36" t="s">
        <v>54</v>
      </c>
      <c s="37">
        <v>13</v>
      </c>
      <c s="36">
        <v>0</v>
      </c>
      <c s="36">
        <f>ROUND(G1655*H1655,6)</f>
      </c>
      <c r="L1655" s="38">
        <v>0</v>
      </c>
      <c s="32">
        <f>ROUND(ROUND(L1655,2)*ROUND(G1655,3),2)</f>
      </c>
      <c s="36" t="s">
        <v>166</v>
      </c>
      <c>
        <f>(M1655*21)/100</f>
      </c>
      <c t="s">
        <v>28</v>
      </c>
    </row>
    <row r="1656" spans="1:5" ht="25.5">
      <c r="A1656" s="35" t="s">
        <v>56</v>
      </c>
      <c r="E1656" s="39" t="s">
        <v>2926</v>
      </c>
    </row>
    <row r="1657" spans="1:5" ht="25.5">
      <c r="A1657" s="35" t="s">
        <v>57</v>
      </c>
      <c r="E1657" s="40" t="s">
        <v>2927</v>
      </c>
    </row>
    <row r="1658" spans="1:5" ht="12.75">
      <c r="A1658" t="s">
        <v>58</v>
      </c>
      <c r="E1658" s="39" t="s">
        <v>5</v>
      </c>
    </row>
    <row r="1659" spans="1:16" ht="25.5">
      <c r="A1659" t="s">
        <v>50</v>
      </c>
      <c s="34" t="s">
        <v>2928</v>
      </c>
      <c s="34" t="s">
        <v>2929</v>
      </c>
      <c s="35" t="s">
        <v>5</v>
      </c>
      <c s="6" t="s">
        <v>2930</v>
      </c>
      <c s="36" t="s">
        <v>54</v>
      </c>
      <c s="37">
        <v>5</v>
      </c>
      <c s="36">
        <v>0</v>
      </c>
      <c s="36">
        <f>ROUND(G1659*H1659,6)</f>
      </c>
      <c r="L1659" s="38">
        <v>0</v>
      </c>
      <c s="32">
        <f>ROUND(ROUND(L1659,2)*ROUND(G1659,3),2)</f>
      </c>
      <c s="36" t="s">
        <v>166</v>
      </c>
      <c>
        <f>(M1659*21)/100</f>
      </c>
      <c t="s">
        <v>28</v>
      </c>
    </row>
    <row r="1660" spans="1:5" ht="25.5">
      <c r="A1660" s="35" t="s">
        <v>56</v>
      </c>
      <c r="E1660" s="39" t="s">
        <v>2930</v>
      </c>
    </row>
    <row r="1661" spans="1:5" ht="25.5">
      <c r="A1661" s="35" t="s">
        <v>57</v>
      </c>
      <c r="E1661" s="40" t="s">
        <v>2931</v>
      </c>
    </row>
    <row r="1662" spans="1:5" ht="12.75">
      <c r="A1662" t="s">
        <v>58</v>
      </c>
      <c r="E1662" s="39" t="s">
        <v>5</v>
      </c>
    </row>
    <row r="1663" spans="1:16" ht="12.75">
      <c r="A1663" t="s">
        <v>50</v>
      </c>
      <c s="34" t="s">
        <v>2932</v>
      </c>
      <c s="34" t="s">
        <v>2933</v>
      </c>
      <c s="35" t="s">
        <v>5</v>
      </c>
      <c s="6" t="s">
        <v>2934</v>
      </c>
      <c s="36" t="s">
        <v>54</v>
      </c>
      <c s="37">
        <v>2</v>
      </c>
      <c s="36">
        <v>0.00027</v>
      </c>
      <c s="36">
        <f>ROUND(G1663*H1663,6)</f>
      </c>
      <c r="L1663" s="38">
        <v>0</v>
      </c>
      <c s="32">
        <f>ROUND(ROUND(L1663,2)*ROUND(G1663,3),2)</f>
      </c>
      <c s="36" t="s">
        <v>414</v>
      </c>
      <c>
        <f>(M1663*21)/100</f>
      </c>
      <c t="s">
        <v>28</v>
      </c>
    </row>
    <row r="1664" spans="1:5" ht="12.75">
      <c r="A1664" s="35" t="s">
        <v>56</v>
      </c>
      <c r="E1664" s="39" t="s">
        <v>2934</v>
      </c>
    </row>
    <row r="1665" spans="1:5" ht="51">
      <c r="A1665" s="35" t="s">
        <v>57</v>
      </c>
      <c r="E1665" s="42" t="s">
        <v>2935</v>
      </c>
    </row>
    <row r="1666" spans="1:5" ht="12.75">
      <c r="A1666" t="s">
        <v>58</v>
      </c>
      <c r="E1666" s="39" t="s">
        <v>5</v>
      </c>
    </row>
    <row r="1667" spans="1:16" ht="25.5">
      <c r="A1667" t="s">
        <v>50</v>
      </c>
      <c s="34" t="s">
        <v>2936</v>
      </c>
      <c s="34" t="s">
        <v>2937</v>
      </c>
      <c s="35" t="s">
        <v>5</v>
      </c>
      <c s="6" t="s">
        <v>2938</v>
      </c>
      <c s="36" t="s">
        <v>54</v>
      </c>
      <c s="37">
        <v>1</v>
      </c>
      <c s="36">
        <v>0</v>
      </c>
      <c s="36">
        <f>ROUND(G1667*H1667,6)</f>
      </c>
      <c r="L1667" s="38">
        <v>0</v>
      </c>
      <c s="32">
        <f>ROUND(ROUND(L1667,2)*ROUND(G1667,3),2)</f>
      </c>
      <c s="36" t="s">
        <v>166</v>
      </c>
      <c>
        <f>(M1667*21)/100</f>
      </c>
      <c t="s">
        <v>28</v>
      </c>
    </row>
    <row r="1668" spans="1:5" ht="25.5">
      <c r="A1668" s="35" t="s">
        <v>56</v>
      </c>
      <c r="E1668" s="39" t="s">
        <v>2938</v>
      </c>
    </row>
    <row r="1669" spans="1:5" ht="25.5">
      <c r="A1669" s="35" t="s">
        <v>57</v>
      </c>
      <c r="E1669" s="40" t="s">
        <v>2939</v>
      </c>
    </row>
    <row r="1670" spans="1:5" ht="12.75">
      <c r="A1670" t="s">
        <v>58</v>
      </c>
      <c r="E1670" s="39" t="s">
        <v>5</v>
      </c>
    </row>
    <row r="1671" spans="1:16" ht="25.5">
      <c r="A1671" t="s">
        <v>50</v>
      </c>
      <c s="34" t="s">
        <v>2940</v>
      </c>
      <c s="34" t="s">
        <v>2941</v>
      </c>
      <c s="35" t="s">
        <v>5</v>
      </c>
      <c s="6" t="s">
        <v>2942</v>
      </c>
      <c s="36" t="s">
        <v>54</v>
      </c>
      <c s="37">
        <v>1</v>
      </c>
      <c s="36">
        <v>0</v>
      </c>
      <c s="36">
        <f>ROUND(G1671*H1671,6)</f>
      </c>
      <c r="L1671" s="38">
        <v>0</v>
      </c>
      <c s="32">
        <f>ROUND(ROUND(L1671,2)*ROUND(G1671,3),2)</f>
      </c>
      <c s="36" t="s">
        <v>166</v>
      </c>
      <c>
        <f>(M1671*21)/100</f>
      </c>
      <c t="s">
        <v>28</v>
      </c>
    </row>
    <row r="1672" spans="1:5" ht="25.5">
      <c r="A1672" s="35" t="s">
        <v>56</v>
      </c>
      <c r="E1672" s="39" t="s">
        <v>2942</v>
      </c>
    </row>
    <row r="1673" spans="1:5" ht="25.5">
      <c r="A1673" s="35" t="s">
        <v>57</v>
      </c>
      <c r="E1673" s="40" t="s">
        <v>2943</v>
      </c>
    </row>
    <row r="1674" spans="1:5" ht="12.75">
      <c r="A1674" t="s">
        <v>58</v>
      </c>
      <c r="E1674" s="39" t="s">
        <v>5</v>
      </c>
    </row>
    <row r="1675" spans="1:16" ht="25.5">
      <c r="A1675" t="s">
        <v>50</v>
      </c>
      <c s="34" t="s">
        <v>2944</v>
      </c>
      <c s="34" t="s">
        <v>2945</v>
      </c>
      <c s="35" t="s">
        <v>5</v>
      </c>
      <c s="6" t="s">
        <v>2946</v>
      </c>
      <c s="36" t="s">
        <v>97</v>
      </c>
      <c s="37">
        <v>1.6</v>
      </c>
      <c s="36">
        <v>0.00027</v>
      </c>
      <c s="36">
        <f>ROUND(G1675*H1675,6)</f>
      </c>
      <c r="L1675" s="38">
        <v>0</v>
      </c>
      <c s="32">
        <f>ROUND(ROUND(L1675,2)*ROUND(G1675,3),2)</f>
      </c>
      <c s="36" t="s">
        <v>414</v>
      </c>
      <c>
        <f>(M1675*21)/100</f>
      </c>
      <c t="s">
        <v>28</v>
      </c>
    </row>
    <row r="1676" spans="1:5" ht="25.5">
      <c r="A1676" s="35" t="s">
        <v>56</v>
      </c>
      <c r="E1676" s="39" t="s">
        <v>2946</v>
      </c>
    </row>
    <row r="1677" spans="1:5" ht="38.25">
      <c r="A1677" s="35" t="s">
        <v>57</v>
      </c>
      <c r="E1677" s="42" t="s">
        <v>2947</v>
      </c>
    </row>
    <row r="1678" spans="1:5" ht="12.75">
      <c r="A1678" t="s">
        <v>58</v>
      </c>
      <c r="E1678" s="39" t="s">
        <v>5</v>
      </c>
    </row>
    <row r="1679" spans="1:16" ht="25.5">
      <c r="A1679" t="s">
        <v>50</v>
      </c>
      <c s="34" t="s">
        <v>2948</v>
      </c>
      <c s="34" t="s">
        <v>2949</v>
      </c>
      <c s="35" t="s">
        <v>5</v>
      </c>
      <c s="6" t="s">
        <v>2950</v>
      </c>
      <c s="36" t="s">
        <v>54</v>
      </c>
      <c s="37">
        <v>1</v>
      </c>
      <c s="36">
        <v>0</v>
      </c>
      <c s="36">
        <f>ROUND(G1679*H1679,6)</f>
      </c>
      <c r="L1679" s="38">
        <v>0</v>
      </c>
      <c s="32">
        <f>ROUND(ROUND(L1679,2)*ROUND(G1679,3),2)</f>
      </c>
      <c s="36" t="s">
        <v>166</v>
      </c>
      <c>
        <f>(M1679*21)/100</f>
      </c>
      <c t="s">
        <v>28</v>
      </c>
    </row>
    <row r="1680" spans="1:5" ht="25.5">
      <c r="A1680" s="35" t="s">
        <v>56</v>
      </c>
      <c r="E1680" s="39" t="s">
        <v>2950</v>
      </c>
    </row>
    <row r="1681" spans="1:5" ht="25.5">
      <c r="A1681" s="35" t="s">
        <v>57</v>
      </c>
      <c r="E1681" s="40" t="s">
        <v>2951</v>
      </c>
    </row>
    <row r="1682" spans="1:5" ht="12.75">
      <c r="A1682" t="s">
        <v>58</v>
      </c>
      <c r="E1682" s="39" t="s">
        <v>5</v>
      </c>
    </row>
    <row r="1683" spans="1:16" ht="25.5">
      <c r="A1683" t="s">
        <v>50</v>
      </c>
      <c s="34" t="s">
        <v>2952</v>
      </c>
      <c s="34" t="s">
        <v>2953</v>
      </c>
      <c s="35" t="s">
        <v>5</v>
      </c>
      <c s="6" t="s">
        <v>2954</v>
      </c>
      <c s="36" t="s">
        <v>54</v>
      </c>
      <c s="37">
        <v>2</v>
      </c>
      <c s="36">
        <v>0.00088</v>
      </c>
      <c s="36">
        <f>ROUND(G1683*H1683,6)</f>
      </c>
      <c r="L1683" s="38">
        <v>0</v>
      </c>
      <c s="32">
        <f>ROUND(ROUND(L1683,2)*ROUND(G1683,3),2)</f>
      </c>
      <c s="36" t="s">
        <v>414</v>
      </c>
      <c>
        <f>(M1683*21)/100</f>
      </c>
      <c t="s">
        <v>28</v>
      </c>
    </row>
    <row r="1684" spans="1:5" ht="25.5">
      <c r="A1684" s="35" t="s">
        <v>56</v>
      </c>
      <c r="E1684" s="39" t="s">
        <v>2954</v>
      </c>
    </row>
    <row r="1685" spans="1:5" ht="51">
      <c r="A1685" s="35" t="s">
        <v>57</v>
      </c>
      <c r="E1685" s="42" t="s">
        <v>2955</v>
      </c>
    </row>
    <row r="1686" spans="1:5" ht="12.75">
      <c r="A1686" t="s">
        <v>58</v>
      </c>
      <c r="E1686" s="39" t="s">
        <v>5</v>
      </c>
    </row>
    <row r="1687" spans="1:16" ht="25.5">
      <c r="A1687" t="s">
        <v>50</v>
      </c>
      <c s="34" t="s">
        <v>2956</v>
      </c>
      <c s="34" t="s">
        <v>2957</v>
      </c>
      <c s="35" t="s">
        <v>5</v>
      </c>
      <c s="6" t="s">
        <v>2958</v>
      </c>
      <c s="36" t="s">
        <v>54</v>
      </c>
      <c s="37">
        <v>1</v>
      </c>
      <c s="36">
        <v>0</v>
      </c>
      <c s="36">
        <f>ROUND(G1687*H1687,6)</f>
      </c>
      <c r="L1687" s="38">
        <v>0</v>
      </c>
      <c s="32">
        <f>ROUND(ROUND(L1687,2)*ROUND(G1687,3),2)</f>
      </c>
      <c s="36" t="s">
        <v>166</v>
      </c>
      <c>
        <f>(M1687*21)/100</f>
      </c>
      <c t="s">
        <v>28</v>
      </c>
    </row>
    <row r="1688" spans="1:5" ht="25.5">
      <c r="A1688" s="35" t="s">
        <v>56</v>
      </c>
      <c r="E1688" s="39" t="s">
        <v>2958</v>
      </c>
    </row>
    <row r="1689" spans="1:5" ht="25.5">
      <c r="A1689" s="35" t="s">
        <v>57</v>
      </c>
      <c r="E1689" s="40" t="s">
        <v>2959</v>
      </c>
    </row>
    <row r="1690" spans="1:5" ht="12.75">
      <c r="A1690" t="s">
        <v>58</v>
      </c>
      <c r="E1690" s="39" t="s">
        <v>5</v>
      </c>
    </row>
    <row r="1691" spans="1:16" ht="25.5">
      <c r="A1691" t="s">
        <v>50</v>
      </c>
      <c s="34" t="s">
        <v>2960</v>
      </c>
      <c s="34" t="s">
        <v>2961</v>
      </c>
      <c s="35" t="s">
        <v>5</v>
      </c>
      <c s="6" t="s">
        <v>2962</v>
      </c>
      <c s="36" t="s">
        <v>54</v>
      </c>
      <c s="37">
        <v>1</v>
      </c>
      <c s="36">
        <v>0</v>
      </c>
      <c s="36">
        <f>ROUND(G1691*H1691,6)</f>
      </c>
      <c r="L1691" s="38">
        <v>0</v>
      </c>
      <c s="32">
        <f>ROUND(ROUND(L1691,2)*ROUND(G1691,3),2)</f>
      </c>
      <c s="36" t="s">
        <v>166</v>
      </c>
      <c>
        <f>(M1691*21)/100</f>
      </c>
      <c t="s">
        <v>28</v>
      </c>
    </row>
    <row r="1692" spans="1:5" ht="25.5">
      <c r="A1692" s="35" t="s">
        <v>56</v>
      </c>
      <c r="E1692" s="39" t="s">
        <v>2962</v>
      </c>
    </row>
    <row r="1693" spans="1:5" ht="25.5">
      <c r="A1693" s="35" t="s">
        <v>57</v>
      </c>
      <c r="E1693" s="40" t="s">
        <v>2963</v>
      </c>
    </row>
    <row r="1694" spans="1:5" ht="12.75">
      <c r="A1694" t="s">
        <v>58</v>
      </c>
      <c r="E1694" s="39" t="s">
        <v>5</v>
      </c>
    </row>
    <row r="1695" spans="1:16" ht="25.5">
      <c r="A1695" t="s">
        <v>50</v>
      </c>
      <c s="34" t="s">
        <v>2964</v>
      </c>
      <c s="34" t="s">
        <v>2965</v>
      </c>
      <c s="35" t="s">
        <v>5</v>
      </c>
      <c s="6" t="s">
        <v>2966</v>
      </c>
      <c s="36" t="s">
        <v>54</v>
      </c>
      <c s="37">
        <v>1</v>
      </c>
      <c s="36">
        <v>0.00086</v>
      </c>
      <c s="36">
        <f>ROUND(G1695*H1695,6)</f>
      </c>
      <c r="L1695" s="38">
        <v>0</v>
      </c>
      <c s="32">
        <f>ROUND(ROUND(L1695,2)*ROUND(G1695,3),2)</f>
      </c>
      <c s="36" t="s">
        <v>414</v>
      </c>
      <c>
        <f>(M1695*21)/100</f>
      </c>
      <c t="s">
        <v>28</v>
      </c>
    </row>
    <row r="1696" spans="1:5" ht="25.5">
      <c r="A1696" s="35" t="s">
        <v>56</v>
      </c>
      <c r="E1696" s="39" t="s">
        <v>2966</v>
      </c>
    </row>
    <row r="1697" spans="1:5" ht="38.25">
      <c r="A1697" s="35" t="s">
        <v>57</v>
      </c>
      <c r="E1697" s="42" t="s">
        <v>2967</v>
      </c>
    </row>
    <row r="1698" spans="1:5" ht="12.75">
      <c r="A1698" t="s">
        <v>58</v>
      </c>
      <c r="E1698" s="39" t="s">
        <v>5</v>
      </c>
    </row>
    <row r="1699" spans="1:16" ht="12.75">
      <c r="A1699" t="s">
        <v>50</v>
      </c>
      <c s="34" t="s">
        <v>2968</v>
      </c>
      <c s="34" t="s">
        <v>2969</v>
      </c>
      <c s="35" t="s">
        <v>5</v>
      </c>
      <c s="6" t="s">
        <v>2970</v>
      </c>
      <c s="36" t="s">
        <v>54</v>
      </c>
      <c s="37">
        <v>1</v>
      </c>
      <c s="36">
        <v>0</v>
      </c>
      <c s="36">
        <f>ROUND(G1699*H1699,6)</f>
      </c>
      <c r="L1699" s="38">
        <v>0</v>
      </c>
      <c s="32">
        <f>ROUND(ROUND(L1699,2)*ROUND(G1699,3),2)</f>
      </c>
      <c s="36" t="s">
        <v>166</v>
      </c>
      <c>
        <f>(M1699*21)/100</f>
      </c>
      <c t="s">
        <v>28</v>
      </c>
    </row>
    <row r="1700" spans="1:5" ht="12.75">
      <c r="A1700" s="35" t="s">
        <v>56</v>
      </c>
      <c r="E1700" s="39" t="s">
        <v>2970</v>
      </c>
    </row>
    <row r="1701" spans="1:5" ht="25.5">
      <c r="A1701" s="35" t="s">
        <v>57</v>
      </c>
      <c r="E1701" s="40" t="s">
        <v>2951</v>
      </c>
    </row>
    <row r="1702" spans="1:5" ht="12.75">
      <c r="A1702" t="s">
        <v>58</v>
      </c>
      <c r="E1702" s="39" t="s">
        <v>5</v>
      </c>
    </row>
    <row r="1703" spans="1:16" ht="12.75">
      <c r="A1703" t="s">
        <v>50</v>
      </c>
      <c s="34" t="s">
        <v>2971</v>
      </c>
      <c s="34" t="s">
        <v>2972</v>
      </c>
      <c s="35" t="s">
        <v>5</v>
      </c>
      <c s="6" t="s">
        <v>2973</v>
      </c>
      <c s="36" t="s">
        <v>54</v>
      </c>
      <c s="37">
        <v>2</v>
      </c>
      <c s="36">
        <v>0</v>
      </c>
      <c s="36">
        <f>ROUND(G1703*H1703,6)</f>
      </c>
      <c r="L1703" s="38">
        <v>0</v>
      </c>
      <c s="32">
        <f>ROUND(ROUND(L1703,2)*ROUND(G1703,3),2)</f>
      </c>
      <c s="36" t="s">
        <v>166</v>
      </c>
      <c>
        <f>(M1703*21)/100</f>
      </c>
      <c t="s">
        <v>28</v>
      </c>
    </row>
    <row r="1704" spans="1:5" ht="12.75">
      <c r="A1704" s="35" t="s">
        <v>56</v>
      </c>
      <c r="E1704" s="39" t="s">
        <v>2973</v>
      </c>
    </row>
    <row r="1705" spans="1:5" ht="25.5">
      <c r="A1705" s="35" t="s">
        <v>57</v>
      </c>
      <c r="E1705" s="40" t="s">
        <v>2974</v>
      </c>
    </row>
    <row r="1706" spans="1:5" ht="12.75">
      <c r="A1706" t="s">
        <v>58</v>
      </c>
      <c r="E1706" s="39" t="s">
        <v>5</v>
      </c>
    </row>
    <row r="1707" spans="1:16" ht="12.75">
      <c r="A1707" t="s">
        <v>50</v>
      </c>
      <c s="34" t="s">
        <v>2975</v>
      </c>
      <c s="34" t="s">
        <v>2976</v>
      </c>
      <c s="35" t="s">
        <v>5</v>
      </c>
      <c s="6" t="s">
        <v>2977</v>
      </c>
      <c s="36" t="s">
        <v>54</v>
      </c>
      <c s="37">
        <v>1</v>
      </c>
      <c s="36">
        <v>0</v>
      </c>
      <c s="36">
        <f>ROUND(G1707*H1707,6)</f>
      </c>
      <c r="L1707" s="38">
        <v>0</v>
      </c>
      <c s="32">
        <f>ROUND(ROUND(L1707,2)*ROUND(G1707,3),2)</f>
      </c>
      <c s="36" t="s">
        <v>166</v>
      </c>
      <c>
        <f>(M1707*21)/100</f>
      </c>
      <c t="s">
        <v>28</v>
      </c>
    </row>
    <row r="1708" spans="1:5" ht="12.75">
      <c r="A1708" s="35" t="s">
        <v>56</v>
      </c>
      <c r="E1708" s="39" t="s">
        <v>2977</v>
      </c>
    </row>
    <row r="1709" spans="1:5" ht="25.5">
      <c r="A1709" s="35" t="s">
        <v>57</v>
      </c>
      <c r="E1709" s="40" t="s">
        <v>2939</v>
      </c>
    </row>
    <row r="1710" spans="1:5" ht="12.75">
      <c r="A1710" t="s">
        <v>58</v>
      </c>
      <c r="E1710" s="39" t="s">
        <v>5</v>
      </c>
    </row>
    <row r="1711" spans="1:16" ht="25.5">
      <c r="A1711" t="s">
        <v>50</v>
      </c>
      <c s="34" t="s">
        <v>2978</v>
      </c>
      <c s="34" t="s">
        <v>2979</v>
      </c>
      <c s="35" t="s">
        <v>5</v>
      </c>
      <c s="6" t="s">
        <v>2980</v>
      </c>
      <c s="36" t="s">
        <v>54</v>
      </c>
      <c s="37">
        <v>54</v>
      </c>
      <c s="36">
        <v>0</v>
      </c>
      <c s="36">
        <f>ROUND(G1711*H1711,6)</f>
      </c>
      <c r="L1711" s="38">
        <v>0</v>
      </c>
      <c s="32">
        <f>ROUND(ROUND(L1711,2)*ROUND(G1711,3),2)</f>
      </c>
      <c s="36" t="s">
        <v>414</v>
      </c>
      <c>
        <f>(M1711*21)/100</f>
      </c>
      <c t="s">
        <v>28</v>
      </c>
    </row>
    <row r="1712" spans="1:5" ht="25.5">
      <c r="A1712" s="35" t="s">
        <v>56</v>
      </c>
      <c r="E1712" s="39" t="s">
        <v>2980</v>
      </c>
    </row>
    <row r="1713" spans="1:5" ht="12.75">
      <c r="A1713" s="35" t="s">
        <v>57</v>
      </c>
      <c r="E1713" s="40" t="s">
        <v>5</v>
      </c>
    </row>
    <row r="1714" spans="1:5" ht="12.75">
      <c r="A1714" t="s">
        <v>58</v>
      </c>
      <c r="E1714" s="39" t="s">
        <v>5</v>
      </c>
    </row>
    <row r="1715" spans="1:16" ht="25.5">
      <c r="A1715" t="s">
        <v>50</v>
      </c>
      <c s="34" t="s">
        <v>2981</v>
      </c>
      <c s="34" t="s">
        <v>2982</v>
      </c>
      <c s="35" t="s">
        <v>5</v>
      </c>
      <c s="6" t="s">
        <v>2983</v>
      </c>
      <c s="36" t="s">
        <v>54</v>
      </c>
      <c s="37">
        <v>1</v>
      </c>
      <c s="36">
        <v>0</v>
      </c>
      <c s="36">
        <f>ROUND(G1715*H1715,6)</f>
      </c>
      <c r="L1715" s="38">
        <v>0</v>
      </c>
      <c s="32">
        <f>ROUND(ROUND(L1715,2)*ROUND(G1715,3),2)</f>
      </c>
      <c s="36" t="s">
        <v>166</v>
      </c>
      <c>
        <f>(M1715*21)/100</f>
      </c>
      <c t="s">
        <v>28</v>
      </c>
    </row>
    <row r="1716" spans="1:5" ht="25.5">
      <c r="A1716" s="35" t="s">
        <v>56</v>
      </c>
      <c r="E1716" s="39" t="s">
        <v>2983</v>
      </c>
    </row>
    <row r="1717" spans="1:5" ht="25.5">
      <c r="A1717" s="35" t="s">
        <v>57</v>
      </c>
      <c r="E1717" s="40" t="s">
        <v>2984</v>
      </c>
    </row>
    <row r="1718" spans="1:5" ht="12.75">
      <c r="A1718" t="s">
        <v>58</v>
      </c>
      <c r="E1718" s="39" t="s">
        <v>5</v>
      </c>
    </row>
    <row r="1719" spans="1:16" ht="25.5">
      <c r="A1719" t="s">
        <v>50</v>
      </c>
      <c s="34" t="s">
        <v>2985</v>
      </c>
      <c s="34" t="s">
        <v>2986</v>
      </c>
      <c s="35" t="s">
        <v>5</v>
      </c>
      <c s="6" t="s">
        <v>2987</v>
      </c>
      <c s="36" t="s">
        <v>54</v>
      </c>
      <c s="37">
        <v>2</v>
      </c>
      <c s="36">
        <v>0</v>
      </c>
      <c s="36">
        <f>ROUND(G1719*H1719,6)</f>
      </c>
      <c r="L1719" s="38">
        <v>0</v>
      </c>
      <c s="32">
        <f>ROUND(ROUND(L1719,2)*ROUND(G1719,3),2)</f>
      </c>
      <c s="36" t="s">
        <v>166</v>
      </c>
      <c>
        <f>(M1719*21)/100</f>
      </c>
      <c t="s">
        <v>28</v>
      </c>
    </row>
    <row r="1720" spans="1:5" ht="25.5">
      <c r="A1720" s="35" t="s">
        <v>56</v>
      </c>
      <c r="E1720" s="39" t="s">
        <v>2987</v>
      </c>
    </row>
    <row r="1721" spans="1:5" ht="25.5">
      <c r="A1721" s="35" t="s">
        <v>57</v>
      </c>
      <c r="E1721" s="40" t="s">
        <v>2988</v>
      </c>
    </row>
    <row r="1722" spans="1:5" ht="12.75">
      <c r="A1722" t="s">
        <v>58</v>
      </c>
      <c r="E1722" s="39" t="s">
        <v>5</v>
      </c>
    </row>
    <row r="1723" spans="1:16" ht="25.5">
      <c r="A1723" t="s">
        <v>50</v>
      </c>
      <c s="34" t="s">
        <v>2989</v>
      </c>
      <c s="34" t="s">
        <v>2990</v>
      </c>
      <c s="35" t="s">
        <v>5</v>
      </c>
      <c s="6" t="s">
        <v>2991</v>
      </c>
      <c s="36" t="s">
        <v>54</v>
      </c>
      <c s="37">
        <v>3</v>
      </c>
      <c s="36">
        <v>0</v>
      </c>
      <c s="36">
        <f>ROUND(G1723*H1723,6)</f>
      </c>
      <c r="L1723" s="38">
        <v>0</v>
      </c>
      <c s="32">
        <f>ROUND(ROUND(L1723,2)*ROUND(G1723,3),2)</f>
      </c>
      <c s="36" t="s">
        <v>166</v>
      </c>
      <c>
        <f>(M1723*21)/100</f>
      </c>
      <c t="s">
        <v>28</v>
      </c>
    </row>
    <row r="1724" spans="1:5" ht="25.5">
      <c r="A1724" s="35" t="s">
        <v>56</v>
      </c>
      <c r="E1724" s="39" t="s">
        <v>2991</v>
      </c>
    </row>
    <row r="1725" spans="1:5" ht="25.5">
      <c r="A1725" s="35" t="s">
        <v>57</v>
      </c>
      <c r="E1725" s="40" t="s">
        <v>2992</v>
      </c>
    </row>
    <row r="1726" spans="1:5" ht="12.75">
      <c r="A1726" t="s">
        <v>58</v>
      </c>
      <c r="E1726" s="39" t="s">
        <v>5</v>
      </c>
    </row>
    <row r="1727" spans="1:16" ht="25.5">
      <c r="A1727" t="s">
        <v>50</v>
      </c>
      <c s="34" t="s">
        <v>2993</v>
      </c>
      <c s="34" t="s">
        <v>2994</v>
      </c>
      <c s="35" t="s">
        <v>5</v>
      </c>
      <c s="6" t="s">
        <v>2995</v>
      </c>
      <c s="36" t="s">
        <v>54</v>
      </c>
      <c s="37">
        <v>1</v>
      </c>
      <c s="36">
        <v>0</v>
      </c>
      <c s="36">
        <f>ROUND(G1727*H1727,6)</f>
      </c>
      <c r="L1727" s="38">
        <v>0</v>
      </c>
      <c s="32">
        <f>ROUND(ROUND(L1727,2)*ROUND(G1727,3),2)</f>
      </c>
      <c s="36" t="s">
        <v>166</v>
      </c>
      <c>
        <f>(M1727*21)/100</f>
      </c>
      <c t="s">
        <v>28</v>
      </c>
    </row>
    <row r="1728" spans="1:5" ht="25.5">
      <c r="A1728" s="35" t="s">
        <v>56</v>
      </c>
      <c r="E1728" s="39" t="s">
        <v>2995</v>
      </c>
    </row>
    <row r="1729" spans="1:5" ht="25.5">
      <c r="A1729" s="35" t="s">
        <v>57</v>
      </c>
      <c r="E1729" s="40" t="s">
        <v>2996</v>
      </c>
    </row>
    <row r="1730" spans="1:5" ht="12.75">
      <c r="A1730" t="s">
        <v>58</v>
      </c>
      <c r="E1730" s="39" t="s">
        <v>5</v>
      </c>
    </row>
    <row r="1731" spans="1:16" ht="25.5">
      <c r="A1731" t="s">
        <v>50</v>
      </c>
      <c s="34" t="s">
        <v>2997</v>
      </c>
      <c s="34" t="s">
        <v>2998</v>
      </c>
      <c s="35" t="s">
        <v>5</v>
      </c>
      <c s="6" t="s">
        <v>2999</v>
      </c>
      <c s="36" t="s">
        <v>54</v>
      </c>
      <c s="37">
        <v>1</v>
      </c>
      <c s="36">
        <v>0</v>
      </c>
      <c s="36">
        <f>ROUND(G1731*H1731,6)</f>
      </c>
      <c r="L1731" s="38">
        <v>0</v>
      </c>
      <c s="32">
        <f>ROUND(ROUND(L1731,2)*ROUND(G1731,3),2)</f>
      </c>
      <c s="36" t="s">
        <v>166</v>
      </c>
      <c>
        <f>(M1731*21)/100</f>
      </c>
      <c t="s">
        <v>28</v>
      </c>
    </row>
    <row r="1732" spans="1:5" ht="25.5">
      <c r="A1732" s="35" t="s">
        <v>56</v>
      </c>
      <c r="E1732" s="39" t="s">
        <v>2999</v>
      </c>
    </row>
    <row r="1733" spans="1:5" ht="25.5">
      <c r="A1733" s="35" t="s">
        <v>57</v>
      </c>
      <c r="E1733" s="40" t="s">
        <v>3000</v>
      </c>
    </row>
    <row r="1734" spans="1:5" ht="12.75">
      <c r="A1734" t="s">
        <v>58</v>
      </c>
      <c r="E1734" s="39" t="s">
        <v>5</v>
      </c>
    </row>
    <row r="1735" spans="1:16" ht="25.5">
      <c r="A1735" t="s">
        <v>50</v>
      </c>
      <c s="34" t="s">
        <v>3001</v>
      </c>
      <c s="34" t="s">
        <v>3002</v>
      </c>
      <c s="35" t="s">
        <v>5</v>
      </c>
      <c s="6" t="s">
        <v>3003</v>
      </c>
      <c s="36" t="s">
        <v>54</v>
      </c>
      <c s="37">
        <v>2</v>
      </c>
      <c s="36">
        <v>0</v>
      </c>
      <c s="36">
        <f>ROUND(G1735*H1735,6)</f>
      </c>
      <c r="L1735" s="38">
        <v>0</v>
      </c>
      <c s="32">
        <f>ROUND(ROUND(L1735,2)*ROUND(G1735,3),2)</f>
      </c>
      <c s="36" t="s">
        <v>166</v>
      </c>
      <c>
        <f>(M1735*21)/100</f>
      </c>
      <c t="s">
        <v>28</v>
      </c>
    </row>
    <row r="1736" spans="1:5" ht="25.5">
      <c r="A1736" s="35" t="s">
        <v>56</v>
      </c>
      <c r="E1736" s="39" t="s">
        <v>3003</v>
      </c>
    </row>
    <row r="1737" spans="1:5" ht="25.5">
      <c r="A1737" s="35" t="s">
        <v>57</v>
      </c>
      <c r="E1737" s="40" t="s">
        <v>3004</v>
      </c>
    </row>
    <row r="1738" spans="1:5" ht="12.75">
      <c r="A1738" t="s">
        <v>58</v>
      </c>
      <c r="E1738" s="39" t="s">
        <v>5</v>
      </c>
    </row>
    <row r="1739" spans="1:16" ht="25.5">
      <c r="A1739" t="s">
        <v>50</v>
      </c>
      <c s="34" t="s">
        <v>3005</v>
      </c>
      <c s="34" t="s">
        <v>3006</v>
      </c>
      <c s="35" t="s">
        <v>5</v>
      </c>
      <c s="6" t="s">
        <v>3007</v>
      </c>
      <c s="36" t="s">
        <v>54</v>
      </c>
      <c s="37">
        <v>2</v>
      </c>
      <c s="36">
        <v>0</v>
      </c>
      <c s="36">
        <f>ROUND(G1739*H1739,6)</f>
      </c>
      <c r="L1739" s="38">
        <v>0</v>
      </c>
      <c s="32">
        <f>ROUND(ROUND(L1739,2)*ROUND(G1739,3),2)</f>
      </c>
      <c s="36" t="s">
        <v>166</v>
      </c>
      <c>
        <f>(M1739*21)/100</f>
      </c>
      <c t="s">
        <v>28</v>
      </c>
    </row>
    <row r="1740" spans="1:5" ht="25.5">
      <c r="A1740" s="35" t="s">
        <v>56</v>
      </c>
      <c r="E1740" s="39" t="s">
        <v>3007</v>
      </c>
    </row>
    <row r="1741" spans="1:5" ht="25.5">
      <c r="A1741" s="35" t="s">
        <v>57</v>
      </c>
      <c r="E1741" s="40" t="s">
        <v>3008</v>
      </c>
    </row>
    <row r="1742" spans="1:5" ht="12.75">
      <c r="A1742" t="s">
        <v>58</v>
      </c>
      <c r="E1742" s="39" t="s">
        <v>5</v>
      </c>
    </row>
    <row r="1743" spans="1:16" ht="25.5">
      <c r="A1743" t="s">
        <v>50</v>
      </c>
      <c s="34" t="s">
        <v>3009</v>
      </c>
      <c s="34" t="s">
        <v>3010</v>
      </c>
      <c s="35" t="s">
        <v>5</v>
      </c>
      <c s="6" t="s">
        <v>3011</v>
      </c>
      <c s="36" t="s">
        <v>54</v>
      </c>
      <c s="37">
        <v>1</v>
      </c>
      <c s="36">
        <v>0</v>
      </c>
      <c s="36">
        <f>ROUND(G1743*H1743,6)</f>
      </c>
      <c r="L1743" s="38">
        <v>0</v>
      </c>
      <c s="32">
        <f>ROUND(ROUND(L1743,2)*ROUND(G1743,3),2)</f>
      </c>
      <c s="36" t="s">
        <v>166</v>
      </c>
      <c>
        <f>(M1743*21)/100</f>
      </c>
      <c t="s">
        <v>28</v>
      </c>
    </row>
    <row r="1744" spans="1:5" ht="25.5">
      <c r="A1744" s="35" t="s">
        <v>56</v>
      </c>
      <c r="E1744" s="39" t="s">
        <v>3011</v>
      </c>
    </row>
    <row r="1745" spans="1:5" ht="25.5">
      <c r="A1745" s="35" t="s">
        <v>57</v>
      </c>
      <c r="E1745" s="40" t="s">
        <v>3012</v>
      </c>
    </row>
    <row r="1746" spans="1:5" ht="12.75">
      <c r="A1746" t="s">
        <v>58</v>
      </c>
      <c r="E1746" s="39" t="s">
        <v>5</v>
      </c>
    </row>
    <row r="1747" spans="1:16" ht="25.5">
      <c r="A1747" t="s">
        <v>50</v>
      </c>
      <c s="34" t="s">
        <v>3013</v>
      </c>
      <c s="34" t="s">
        <v>3014</v>
      </c>
      <c s="35" t="s">
        <v>5</v>
      </c>
      <c s="6" t="s">
        <v>3015</v>
      </c>
      <c s="36" t="s">
        <v>54</v>
      </c>
      <c s="37">
        <v>1</v>
      </c>
      <c s="36">
        <v>0</v>
      </c>
      <c s="36">
        <f>ROUND(G1747*H1747,6)</f>
      </c>
      <c r="L1747" s="38">
        <v>0</v>
      </c>
      <c s="32">
        <f>ROUND(ROUND(L1747,2)*ROUND(G1747,3),2)</f>
      </c>
      <c s="36" t="s">
        <v>166</v>
      </c>
      <c>
        <f>(M1747*21)/100</f>
      </c>
      <c t="s">
        <v>28</v>
      </c>
    </row>
    <row r="1748" spans="1:5" ht="25.5">
      <c r="A1748" s="35" t="s">
        <v>56</v>
      </c>
      <c r="E1748" s="39" t="s">
        <v>3015</v>
      </c>
    </row>
    <row r="1749" spans="1:5" ht="25.5">
      <c r="A1749" s="35" t="s">
        <v>57</v>
      </c>
      <c r="E1749" s="40" t="s">
        <v>3016</v>
      </c>
    </row>
    <row r="1750" spans="1:5" ht="12.75">
      <c r="A1750" t="s">
        <v>58</v>
      </c>
      <c r="E1750" s="39" t="s">
        <v>5</v>
      </c>
    </row>
    <row r="1751" spans="1:16" ht="12.75">
      <c r="A1751" t="s">
        <v>50</v>
      </c>
      <c s="34" t="s">
        <v>3017</v>
      </c>
      <c s="34" t="s">
        <v>3018</v>
      </c>
      <c s="35" t="s">
        <v>5</v>
      </c>
      <c s="6" t="s">
        <v>3019</v>
      </c>
      <c s="36" t="s">
        <v>54</v>
      </c>
      <c s="37">
        <v>1</v>
      </c>
      <c s="36">
        <v>0</v>
      </c>
      <c s="36">
        <f>ROUND(G1751*H1751,6)</f>
      </c>
      <c r="L1751" s="38">
        <v>0</v>
      </c>
      <c s="32">
        <f>ROUND(ROUND(L1751,2)*ROUND(G1751,3),2)</f>
      </c>
      <c s="36" t="s">
        <v>166</v>
      </c>
      <c>
        <f>(M1751*21)/100</f>
      </c>
      <c t="s">
        <v>28</v>
      </c>
    </row>
    <row r="1752" spans="1:5" ht="12.75">
      <c r="A1752" s="35" t="s">
        <v>56</v>
      </c>
      <c r="E1752" s="39" t="s">
        <v>3019</v>
      </c>
    </row>
    <row r="1753" spans="1:5" ht="25.5">
      <c r="A1753" s="35" t="s">
        <v>57</v>
      </c>
      <c r="E1753" s="40" t="s">
        <v>3020</v>
      </c>
    </row>
    <row r="1754" spans="1:5" ht="12.75">
      <c r="A1754" t="s">
        <v>58</v>
      </c>
      <c r="E1754" s="39" t="s">
        <v>5</v>
      </c>
    </row>
    <row r="1755" spans="1:16" ht="25.5">
      <c r="A1755" t="s">
        <v>50</v>
      </c>
      <c s="34" t="s">
        <v>3021</v>
      </c>
      <c s="34" t="s">
        <v>3022</v>
      </c>
      <c s="35" t="s">
        <v>5</v>
      </c>
      <c s="6" t="s">
        <v>3023</v>
      </c>
      <c s="36" t="s">
        <v>54</v>
      </c>
      <c s="37">
        <v>4</v>
      </c>
      <c s="36">
        <v>0</v>
      </c>
      <c s="36">
        <f>ROUND(G1755*H1755,6)</f>
      </c>
      <c r="L1755" s="38">
        <v>0</v>
      </c>
      <c s="32">
        <f>ROUND(ROUND(L1755,2)*ROUND(G1755,3),2)</f>
      </c>
      <c s="36" t="s">
        <v>166</v>
      </c>
      <c>
        <f>(M1755*21)/100</f>
      </c>
      <c t="s">
        <v>28</v>
      </c>
    </row>
    <row r="1756" spans="1:5" ht="25.5">
      <c r="A1756" s="35" t="s">
        <v>56</v>
      </c>
      <c r="E1756" s="39" t="s">
        <v>3023</v>
      </c>
    </row>
    <row r="1757" spans="1:5" ht="25.5">
      <c r="A1757" s="35" t="s">
        <v>57</v>
      </c>
      <c r="E1757" s="40" t="s">
        <v>3024</v>
      </c>
    </row>
    <row r="1758" spans="1:5" ht="12.75">
      <c r="A1758" t="s">
        <v>58</v>
      </c>
      <c r="E1758" s="39" t="s">
        <v>5</v>
      </c>
    </row>
    <row r="1759" spans="1:16" ht="12.75">
      <c r="A1759" t="s">
        <v>50</v>
      </c>
      <c s="34" t="s">
        <v>3025</v>
      </c>
      <c s="34" t="s">
        <v>3026</v>
      </c>
      <c s="35" t="s">
        <v>5</v>
      </c>
      <c s="6" t="s">
        <v>3027</v>
      </c>
      <c s="36" t="s">
        <v>54</v>
      </c>
      <c s="37">
        <v>7</v>
      </c>
      <c s="36">
        <v>0</v>
      </c>
      <c s="36">
        <f>ROUND(G1759*H1759,6)</f>
      </c>
      <c r="L1759" s="38">
        <v>0</v>
      </c>
      <c s="32">
        <f>ROUND(ROUND(L1759,2)*ROUND(G1759,3),2)</f>
      </c>
      <c s="36" t="s">
        <v>166</v>
      </c>
      <c>
        <f>(M1759*21)/100</f>
      </c>
      <c t="s">
        <v>28</v>
      </c>
    </row>
    <row r="1760" spans="1:5" ht="12.75">
      <c r="A1760" s="35" t="s">
        <v>56</v>
      </c>
      <c r="E1760" s="39" t="s">
        <v>3027</v>
      </c>
    </row>
    <row r="1761" spans="1:5" ht="25.5">
      <c r="A1761" s="35" t="s">
        <v>57</v>
      </c>
      <c r="E1761" s="40" t="s">
        <v>3028</v>
      </c>
    </row>
    <row r="1762" spans="1:5" ht="12.75">
      <c r="A1762" t="s">
        <v>58</v>
      </c>
      <c r="E1762" s="39" t="s">
        <v>5</v>
      </c>
    </row>
    <row r="1763" spans="1:16" ht="12.75">
      <c r="A1763" t="s">
        <v>50</v>
      </c>
      <c s="34" t="s">
        <v>3029</v>
      </c>
      <c s="34" t="s">
        <v>3030</v>
      </c>
      <c s="35" t="s">
        <v>5</v>
      </c>
      <c s="6" t="s">
        <v>3031</v>
      </c>
      <c s="36" t="s">
        <v>54</v>
      </c>
      <c s="37">
        <v>3</v>
      </c>
      <c s="36">
        <v>0</v>
      </c>
      <c s="36">
        <f>ROUND(G1763*H1763,6)</f>
      </c>
      <c r="L1763" s="38">
        <v>0</v>
      </c>
      <c s="32">
        <f>ROUND(ROUND(L1763,2)*ROUND(G1763,3),2)</f>
      </c>
      <c s="36" t="s">
        <v>166</v>
      </c>
      <c>
        <f>(M1763*21)/100</f>
      </c>
      <c t="s">
        <v>28</v>
      </c>
    </row>
    <row r="1764" spans="1:5" ht="12.75">
      <c r="A1764" s="35" t="s">
        <v>56</v>
      </c>
      <c r="E1764" s="39" t="s">
        <v>3031</v>
      </c>
    </row>
    <row r="1765" spans="1:5" ht="25.5">
      <c r="A1765" s="35" t="s">
        <v>57</v>
      </c>
      <c r="E1765" s="40" t="s">
        <v>3032</v>
      </c>
    </row>
    <row r="1766" spans="1:5" ht="12.75">
      <c r="A1766" t="s">
        <v>58</v>
      </c>
      <c r="E1766" s="39" t="s">
        <v>5</v>
      </c>
    </row>
    <row r="1767" spans="1:16" ht="12.75">
      <c r="A1767" t="s">
        <v>50</v>
      </c>
      <c s="34" t="s">
        <v>3033</v>
      </c>
      <c s="34" t="s">
        <v>3034</v>
      </c>
      <c s="35" t="s">
        <v>5</v>
      </c>
      <c s="6" t="s">
        <v>3035</v>
      </c>
      <c s="36" t="s">
        <v>54</v>
      </c>
      <c s="37">
        <v>5</v>
      </c>
      <c s="36">
        <v>0</v>
      </c>
      <c s="36">
        <f>ROUND(G1767*H1767,6)</f>
      </c>
      <c r="L1767" s="38">
        <v>0</v>
      </c>
      <c s="32">
        <f>ROUND(ROUND(L1767,2)*ROUND(G1767,3),2)</f>
      </c>
      <c s="36" t="s">
        <v>166</v>
      </c>
      <c>
        <f>(M1767*21)/100</f>
      </c>
      <c t="s">
        <v>28</v>
      </c>
    </row>
    <row r="1768" spans="1:5" ht="12.75">
      <c r="A1768" s="35" t="s">
        <v>56</v>
      </c>
      <c r="E1768" s="39" t="s">
        <v>3035</v>
      </c>
    </row>
    <row r="1769" spans="1:5" ht="25.5">
      <c r="A1769" s="35" t="s">
        <v>57</v>
      </c>
      <c r="E1769" s="40" t="s">
        <v>3036</v>
      </c>
    </row>
    <row r="1770" spans="1:5" ht="12.75">
      <c r="A1770" t="s">
        <v>58</v>
      </c>
      <c r="E1770" s="39" t="s">
        <v>5</v>
      </c>
    </row>
    <row r="1771" spans="1:16" ht="12.75">
      <c r="A1771" t="s">
        <v>50</v>
      </c>
      <c s="34" t="s">
        <v>3037</v>
      </c>
      <c s="34" t="s">
        <v>3038</v>
      </c>
      <c s="35" t="s">
        <v>5</v>
      </c>
      <c s="6" t="s">
        <v>3039</v>
      </c>
      <c s="36" t="s">
        <v>54</v>
      </c>
      <c s="37">
        <v>1</v>
      </c>
      <c s="36">
        <v>0</v>
      </c>
      <c s="36">
        <f>ROUND(G1771*H1771,6)</f>
      </c>
      <c r="L1771" s="38">
        <v>0</v>
      </c>
      <c s="32">
        <f>ROUND(ROUND(L1771,2)*ROUND(G1771,3),2)</f>
      </c>
      <c s="36" t="s">
        <v>166</v>
      </c>
      <c>
        <f>(M1771*21)/100</f>
      </c>
      <c t="s">
        <v>28</v>
      </c>
    </row>
    <row r="1772" spans="1:5" ht="12.75">
      <c r="A1772" s="35" t="s">
        <v>56</v>
      </c>
      <c r="E1772" s="39" t="s">
        <v>3039</v>
      </c>
    </row>
    <row r="1773" spans="1:5" ht="25.5">
      <c r="A1773" s="35" t="s">
        <v>57</v>
      </c>
      <c r="E1773" s="40" t="s">
        <v>3040</v>
      </c>
    </row>
    <row r="1774" spans="1:5" ht="12.75">
      <c r="A1774" t="s">
        <v>58</v>
      </c>
      <c r="E1774" s="39" t="s">
        <v>5</v>
      </c>
    </row>
    <row r="1775" spans="1:16" ht="12.75">
      <c r="A1775" t="s">
        <v>50</v>
      </c>
      <c s="34" t="s">
        <v>3041</v>
      </c>
      <c s="34" t="s">
        <v>3042</v>
      </c>
      <c s="35" t="s">
        <v>5</v>
      </c>
      <c s="6" t="s">
        <v>3043</v>
      </c>
      <c s="36" t="s">
        <v>54</v>
      </c>
      <c s="37">
        <v>3</v>
      </c>
      <c s="36">
        <v>0</v>
      </c>
      <c s="36">
        <f>ROUND(G1775*H1775,6)</f>
      </c>
      <c r="L1775" s="38">
        <v>0</v>
      </c>
      <c s="32">
        <f>ROUND(ROUND(L1775,2)*ROUND(G1775,3),2)</f>
      </c>
      <c s="36" t="s">
        <v>166</v>
      </c>
      <c>
        <f>(M1775*21)/100</f>
      </c>
      <c t="s">
        <v>28</v>
      </c>
    </row>
    <row r="1776" spans="1:5" ht="12.75">
      <c r="A1776" s="35" t="s">
        <v>56</v>
      </c>
      <c r="E1776" s="39" t="s">
        <v>3043</v>
      </c>
    </row>
    <row r="1777" spans="1:5" ht="25.5">
      <c r="A1777" s="35" t="s">
        <v>57</v>
      </c>
      <c r="E1777" s="40" t="s">
        <v>3044</v>
      </c>
    </row>
    <row r="1778" spans="1:5" ht="12.75">
      <c r="A1778" t="s">
        <v>58</v>
      </c>
      <c r="E1778" s="39" t="s">
        <v>5</v>
      </c>
    </row>
    <row r="1779" spans="1:16" ht="12.75">
      <c r="A1779" t="s">
        <v>50</v>
      </c>
      <c s="34" t="s">
        <v>3045</v>
      </c>
      <c s="34" t="s">
        <v>3046</v>
      </c>
      <c s="35" t="s">
        <v>5</v>
      </c>
      <c s="6" t="s">
        <v>3047</v>
      </c>
      <c s="36" t="s">
        <v>54</v>
      </c>
      <c s="37">
        <v>6</v>
      </c>
      <c s="36">
        <v>0</v>
      </c>
      <c s="36">
        <f>ROUND(G1779*H1779,6)</f>
      </c>
      <c r="L1779" s="38">
        <v>0</v>
      </c>
      <c s="32">
        <f>ROUND(ROUND(L1779,2)*ROUND(G1779,3),2)</f>
      </c>
      <c s="36" t="s">
        <v>166</v>
      </c>
      <c>
        <f>(M1779*21)/100</f>
      </c>
      <c t="s">
        <v>28</v>
      </c>
    </row>
    <row r="1780" spans="1:5" ht="12.75">
      <c r="A1780" s="35" t="s">
        <v>56</v>
      </c>
      <c r="E1780" s="39" t="s">
        <v>3047</v>
      </c>
    </row>
    <row r="1781" spans="1:5" ht="25.5">
      <c r="A1781" s="35" t="s">
        <v>57</v>
      </c>
      <c r="E1781" s="40" t="s">
        <v>3048</v>
      </c>
    </row>
    <row r="1782" spans="1:5" ht="12.75">
      <c r="A1782" t="s">
        <v>58</v>
      </c>
      <c r="E1782" s="39" t="s">
        <v>5</v>
      </c>
    </row>
    <row r="1783" spans="1:16" ht="12.75">
      <c r="A1783" t="s">
        <v>50</v>
      </c>
      <c s="34" t="s">
        <v>3049</v>
      </c>
      <c s="34" t="s">
        <v>3050</v>
      </c>
      <c s="35" t="s">
        <v>5</v>
      </c>
      <c s="6" t="s">
        <v>3051</v>
      </c>
      <c s="36" t="s">
        <v>54</v>
      </c>
      <c s="37">
        <v>3</v>
      </c>
      <c s="36">
        <v>0</v>
      </c>
      <c s="36">
        <f>ROUND(G1783*H1783,6)</f>
      </c>
      <c r="L1783" s="38">
        <v>0</v>
      </c>
      <c s="32">
        <f>ROUND(ROUND(L1783,2)*ROUND(G1783,3),2)</f>
      </c>
      <c s="36" t="s">
        <v>166</v>
      </c>
      <c>
        <f>(M1783*21)/100</f>
      </c>
      <c t="s">
        <v>28</v>
      </c>
    </row>
    <row r="1784" spans="1:5" ht="12.75">
      <c r="A1784" s="35" t="s">
        <v>56</v>
      </c>
      <c r="E1784" s="39" t="s">
        <v>3051</v>
      </c>
    </row>
    <row r="1785" spans="1:5" ht="25.5">
      <c r="A1785" s="35" t="s">
        <v>57</v>
      </c>
      <c r="E1785" s="40" t="s">
        <v>3052</v>
      </c>
    </row>
    <row r="1786" spans="1:5" ht="12.75">
      <c r="A1786" t="s">
        <v>58</v>
      </c>
      <c r="E1786" s="39" t="s">
        <v>5</v>
      </c>
    </row>
    <row r="1787" spans="1:16" ht="12.75">
      <c r="A1787" t="s">
        <v>50</v>
      </c>
      <c s="34" t="s">
        <v>3053</v>
      </c>
      <c s="34" t="s">
        <v>3054</v>
      </c>
      <c s="35" t="s">
        <v>5</v>
      </c>
      <c s="6" t="s">
        <v>3055</v>
      </c>
      <c s="36" t="s">
        <v>54</v>
      </c>
      <c s="37">
        <v>1</v>
      </c>
      <c s="36">
        <v>0</v>
      </c>
      <c s="36">
        <f>ROUND(G1787*H1787,6)</f>
      </c>
      <c r="L1787" s="38">
        <v>0</v>
      </c>
      <c s="32">
        <f>ROUND(ROUND(L1787,2)*ROUND(G1787,3),2)</f>
      </c>
      <c s="36" t="s">
        <v>166</v>
      </c>
      <c>
        <f>(M1787*21)/100</f>
      </c>
      <c t="s">
        <v>28</v>
      </c>
    </row>
    <row r="1788" spans="1:5" ht="12.75">
      <c r="A1788" s="35" t="s">
        <v>56</v>
      </c>
      <c r="E1788" s="39" t="s">
        <v>3055</v>
      </c>
    </row>
    <row r="1789" spans="1:5" ht="25.5">
      <c r="A1789" s="35" t="s">
        <v>57</v>
      </c>
      <c r="E1789" s="40" t="s">
        <v>3056</v>
      </c>
    </row>
    <row r="1790" spans="1:5" ht="12.75">
      <c r="A1790" t="s">
        <v>58</v>
      </c>
      <c r="E1790" s="39" t="s">
        <v>5</v>
      </c>
    </row>
    <row r="1791" spans="1:16" ht="12.75">
      <c r="A1791" t="s">
        <v>50</v>
      </c>
      <c s="34" t="s">
        <v>3057</v>
      </c>
      <c s="34" t="s">
        <v>3058</v>
      </c>
      <c s="35" t="s">
        <v>5</v>
      </c>
      <c s="6" t="s">
        <v>3059</v>
      </c>
      <c s="36" t="s">
        <v>54</v>
      </c>
      <c s="37">
        <v>1</v>
      </c>
      <c s="36">
        <v>0</v>
      </c>
      <c s="36">
        <f>ROUND(G1791*H1791,6)</f>
      </c>
      <c r="L1791" s="38">
        <v>0</v>
      </c>
      <c s="32">
        <f>ROUND(ROUND(L1791,2)*ROUND(G1791,3),2)</f>
      </c>
      <c s="36" t="s">
        <v>166</v>
      </c>
      <c>
        <f>(M1791*21)/100</f>
      </c>
      <c t="s">
        <v>28</v>
      </c>
    </row>
    <row r="1792" spans="1:5" ht="12.75">
      <c r="A1792" s="35" t="s">
        <v>56</v>
      </c>
      <c r="E1792" s="39" t="s">
        <v>3059</v>
      </c>
    </row>
    <row r="1793" spans="1:5" ht="25.5">
      <c r="A1793" s="35" t="s">
        <v>57</v>
      </c>
      <c r="E1793" s="40" t="s">
        <v>3060</v>
      </c>
    </row>
    <row r="1794" spans="1:5" ht="12.75">
      <c r="A1794" t="s">
        <v>58</v>
      </c>
      <c r="E1794" s="39" t="s">
        <v>5</v>
      </c>
    </row>
    <row r="1795" spans="1:16" ht="12.75">
      <c r="A1795" t="s">
        <v>50</v>
      </c>
      <c s="34" t="s">
        <v>3061</v>
      </c>
      <c s="34" t="s">
        <v>3062</v>
      </c>
      <c s="35" t="s">
        <v>5</v>
      </c>
      <c s="6" t="s">
        <v>3063</v>
      </c>
      <c s="36" t="s">
        <v>54</v>
      </c>
      <c s="37">
        <v>1</v>
      </c>
      <c s="36">
        <v>0</v>
      </c>
      <c s="36">
        <f>ROUND(G1795*H1795,6)</f>
      </c>
      <c r="L1795" s="38">
        <v>0</v>
      </c>
      <c s="32">
        <f>ROUND(ROUND(L1795,2)*ROUND(G1795,3),2)</f>
      </c>
      <c s="36" t="s">
        <v>166</v>
      </c>
      <c>
        <f>(M1795*21)/100</f>
      </c>
      <c t="s">
        <v>28</v>
      </c>
    </row>
    <row r="1796" spans="1:5" ht="12.75">
      <c r="A1796" s="35" t="s">
        <v>56</v>
      </c>
      <c r="E1796" s="39" t="s">
        <v>3063</v>
      </c>
    </row>
    <row r="1797" spans="1:5" ht="25.5">
      <c r="A1797" s="35" t="s">
        <v>57</v>
      </c>
      <c r="E1797" s="40" t="s">
        <v>3064</v>
      </c>
    </row>
    <row r="1798" spans="1:5" ht="12.75">
      <c r="A1798" t="s">
        <v>58</v>
      </c>
      <c r="E1798" s="39" t="s">
        <v>5</v>
      </c>
    </row>
    <row r="1799" spans="1:16" ht="12.75">
      <c r="A1799" t="s">
        <v>50</v>
      </c>
      <c s="34" t="s">
        <v>3065</v>
      </c>
      <c s="34" t="s">
        <v>3066</v>
      </c>
      <c s="35" t="s">
        <v>5</v>
      </c>
      <c s="6" t="s">
        <v>3067</v>
      </c>
      <c s="36" t="s">
        <v>54</v>
      </c>
      <c s="37">
        <v>2</v>
      </c>
      <c s="36">
        <v>0</v>
      </c>
      <c s="36">
        <f>ROUND(G1799*H1799,6)</f>
      </c>
      <c r="L1799" s="38">
        <v>0</v>
      </c>
      <c s="32">
        <f>ROUND(ROUND(L1799,2)*ROUND(G1799,3),2)</f>
      </c>
      <c s="36" t="s">
        <v>166</v>
      </c>
      <c>
        <f>(M1799*21)/100</f>
      </c>
      <c t="s">
        <v>28</v>
      </c>
    </row>
    <row r="1800" spans="1:5" ht="12.75">
      <c r="A1800" s="35" t="s">
        <v>56</v>
      </c>
      <c r="E1800" s="39" t="s">
        <v>3067</v>
      </c>
    </row>
    <row r="1801" spans="1:5" ht="25.5">
      <c r="A1801" s="35" t="s">
        <v>57</v>
      </c>
      <c r="E1801" s="40" t="s">
        <v>3068</v>
      </c>
    </row>
    <row r="1802" spans="1:5" ht="12.75">
      <c r="A1802" t="s">
        <v>58</v>
      </c>
      <c r="E1802" s="39" t="s">
        <v>5</v>
      </c>
    </row>
    <row r="1803" spans="1:16" ht="12.75">
      <c r="A1803" t="s">
        <v>50</v>
      </c>
      <c s="34" t="s">
        <v>3069</v>
      </c>
      <c s="34" t="s">
        <v>3070</v>
      </c>
      <c s="35" t="s">
        <v>5</v>
      </c>
      <c s="6" t="s">
        <v>3071</v>
      </c>
      <c s="36" t="s">
        <v>54</v>
      </c>
      <c s="37">
        <v>1</v>
      </c>
      <c s="36">
        <v>0</v>
      </c>
      <c s="36">
        <f>ROUND(G1803*H1803,6)</f>
      </c>
      <c r="L1803" s="38">
        <v>0</v>
      </c>
      <c s="32">
        <f>ROUND(ROUND(L1803,2)*ROUND(G1803,3),2)</f>
      </c>
      <c s="36" t="s">
        <v>166</v>
      </c>
      <c>
        <f>(M1803*21)/100</f>
      </c>
      <c t="s">
        <v>28</v>
      </c>
    </row>
    <row r="1804" spans="1:5" ht="12.75">
      <c r="A1804" s="35" t="s">
        <v>56</v>
      </c>
      <c r="E1804" s="39" t="s">
        <v>3071</v>
      </c>
    </row>
    <row r="1805" spans="1:5" ht="25.5">
      <c r="A1805" s="35" t="s">
        <v>57</v>
      </c>
      <c r="E1805" s="40" t="s">
        <v>3072</v>
      </c>
    </row>
    <row r="1806" spans="1:5" ht="12.75">
      <c r="A1806" t="s">
        <v>58</v>
      </c>
      <c r="E1806" s="39" t="s">
        <v>5</v>
      </c>
    </row>
    <row r="1807" spans="1:16" ht="12.75">
      <c r="A1807" t="s">
        <v>50</v>
      </c>
      <c s="34" t="s">
        <v>3073</v>
      </c>
      <c s="34" t="s">
        <v>3074</v>
      </c>
      <c s="35" t="s">
        <v>5</v>
      </c>
      <c s="6" t="s">
        <v>3075</v>
      </c>
      <c s="36" t="s">
        <v>54</v>
      </c>
      <c s="37">
        <v>1</v>
      </c>
      <c s="36">
        <v>0</v>
      </c>
      <c s="36">
        <f>ROUND(G1807*H1807,6)</f>
      </c>
      <c r="L1807" s="38">
        <v>0</v>
      </c>
      <c s="32">
        <f>ROUND(ROUND(L1807,2)*ROUND(G1807,3),2)</f>
      </c>
      <c s="36" t="s">
        <v>166</v>
      </c>
      <c>
        <f>(M1807*21)/100</f>
      </c>
      <c t="s">
        <v>28</v>
      </c>
    </row>
    <row r="1808" spans="1:5" ht="12.75">
      <c r="A1808" s="35" t="s">
        <v>56</v>
      </c>
      <c r="E1808" s="39" t="s">
        <v>3075</v>
      </c>
    </row>
    <row r="1809" spans="1:5" ht="25.5">
      <c r="A1809" s="35" t="s">
        <v>57</v>
      </c>
      <c r="E1809" s="40" t="s">
        <v>2094</v>
      </c>
    </row>
    <row r="1810" spans="1:5" ht="12.75">
      <c r="A1810" t="s">
        <v>58</v>
      </c>
      <c r="E1810" s="39" t="s">
        <v>5</v>
      </c>
    </row>
    <row r="1811" spans="1:16" ht="25.5">
      <c r="A1811" t="s">
        <v>50</v>
      </c>
      <c s="34" t="s">
        <v>3076</v>
      </c>
      <c s="34" t="s">
        <v>3077</v>
      </c>
      <c s="35" t="s">
        <v>5</v>
      </c>
      <c s="6" t="s">
        <v>3078</v>
      </c>
      <c s="36" t="s">
        <v>54</v>
      </c>
      <c s="37">
        <v>4</v>
      </c>
      <c s="36">
        <v>0</v>
      </c>
      <c s="36">
        <f>ROUND(G1811*H1811,6)</f>
      </c>
      <c r="L1811" s="38">
        <v>0</v>
      </c>
      <c s="32">
        <f>ROUND(ROUND(L1811,2)*ROUND(G1811,3),2)</f>
      </c>
      <c s="36" t="s">
        <v>414</v>
      </c>
      <c>
        <f>(M1811*21)/100</f>
      </c>
      <c t="s">
        <v>28</v>
      </c>
    </row>
    <row r="1812" spans="1:5" ht="25.5">
      <c r="A1812" s="35" t="s">
        <v>56</v>
      </c>
      <c r="E1812" s="39" t="s">
        <v>3078</v>
      </c>
    </row>
    <row r="1813" spans="1:5" ht="63.75">
      <c r="A1813" s="35" t="s">
        <v>57</v>
      </c>
      <c r="E1813" s="42" t="s">
        <v>3079</v>
      </c>
    </row>
    <row r="1814" spans="1:5" ht="12.75">
      <c r="A1814" t="s">
        <v>58</v>
      </c>
      <c r="E1814" s="39" t="s">
        <v>5</v>
      </c>
    </row>
    <row r="1815" spans="1:16" ht="12.75">
      <c r="A1815" t="s">
        <v>50</v>
      </c>
      <c s="34" t="s">
        <v>3080</v>
      </c>
      <c s="34" t="s">
        <v>3081</v>
      </c>
      <c s="35" t="s">
        <v>5</v>
      </c>
      <c s="6" t="s">
        <v>3082</v>
      </c>
      <c s="36" t="s">
        <v>54</v>
      </c>
      <c s="37">
        <v>1</v>
      </c>
      <c s="36">
        <v>0</v>
      </c>
      <c s="36">
        <f>ROUND(G1815*H1815,6)</f>
      </c>
      <c r="L1815" s="38">
        <v>0</v>
      </c>
      <c s="32">
        <f>ROUND(ROUND(L1815,2)*ROUND(G1815,3),2)</f>
      </c>
      <c s="36" t="s">
        <v>166</v>
      </c>
      <c>
        <f>(M1815*21)/100</f>
      </c>
      <c t="s">
        <v>28</v>
      </c>
    </row>
    <row r="1816" spans="1:5" ht="12.75">
      <c r="A1816" s="35" t="s">
        <v>56</v>
      </c>
      <c r="E1816" s="39" t="s">
        <v>3082</v>
      </c>
    </row>
    <row r="1817" spans="1:5" ht="25.5">
      <c r="A1817" s="35" t="s">
        <v>57</v>
      </c>
      <c r="E1817" s="40" t="s">
        <v>3083</v>
      </c>
    </row>
    <row r="1818" spans="1:5" ht="12.75">
      <c r="A1818" t="s">
        <v>58</v>
      </c>
      <c r="E1818" s="39" t="s">
        <v>5</v>
      </c>
    </row>
    <row r="1819" spans="1:16" ht="12.75">
      <c r="A1819" t="s">
        <v>50</v>
      </c>
      <c s="34" t="s">
        <v>3084</v>
      </c>
      <c s="34" t="s">
        <v>3085</v>
      </c>
      <c s="35" t="s">
        <v>5</v>
      </c>
      <c s="6" t="s">
        <v>3086</v>
      </c>
      <c s="36" t="s">
        <v>54</v>
      </c>
      <c s="37">
        <v>2</v>
      </c>
      <c s="36">
        <v>0</v>
      </c>
      <c s="36">
        <f>ROUND(G1819*H1819,6)</f>
      </c>
      <c r="L1819" s="38">
        <v>0</v>
      </c>
      <c s="32">
        <f>ROUND(ROUND(L1819,2)*ROUND(G1819,3),2)</f>
      </c>
      <c s="36" t="s">
        <v>166</v>
      </c>
      <c>
        <f>(M1819*21)/100</f>
      </c>
      <c t="s">
        <v>28</v>
      </c>
    </row>
    <row r="1820" spans="1:5" ht="12.75">
      <c r="A1820" s="35" t="s">
        <v>56</v>
      </c>
      <c r="E1820" s="39" t="s">
        <v>3086</v>
      </c>
    </row>
    <row r="1821" spans="1:5" ht="25.5">
      <c r="A1821" s="35" t="s">
        <v>57</v>
      </c>
      <c r="E1821" s="40" t="s">
        <v>3087</v>
      </c>
    </row>
    <row r="1822" spans="1:5" ht="12.75">
      <c r="A1822" t="s">
        <v>58</v>
      </c>
      <c r="E1822" s="39" t="s">
        <v>5</v>
      </c>
    </row>
    <row r="1823" spans="1:16" ht="12.75">
      <c r="A1823" t="s">
        <v>50</v>
      </c>
      <c s="34" t="s">
        <v>3088</v>
      </c>
      <c s="34" t="s">
        <v>3089</v>
      </c>
      <c s="35" t="s">
        <v>5</v>
      </c>
      <c s="6" t="s">
        <v>3090</v>
      </c>
      <c s="36" t="s">
        <v>54</v>
      </c>
      <c s="37">
        <v>1</v>
      </c>
      <c s="36">
        <v>0</v>
      </c>
      <c s="36">
        <f>ROUND(G1823*H1823,6)</f>
      </c>
      <c r="L1823" s="38">
        <v>0</v>
      </c>
      <c s="32">
        <f>ROUND(ROUND(L1823,2)*ROUND(G1823,3),2)</f>
      </c>
      <c s="36" t="s">
        <v>166</v>
      </c>
      <c>
        <f>(M1823*21)/100</f>
      </c>
      <c t="s">
        <v>28</v>
      </c>
    </row>
    <row r="1824" spans="1:5" ht="12.75">
      <c r="A1824" s="35" t="s">
        <v>56</v>
      </c>
      <c r="E1824" s="39" t="s">
        <v>3090</v>
      </c>
    </row>
    <row r="1825" spans="1:5" ht="25.5">
      <c r="A1825" s="35" t="s">
        <v>57</v>
      </c>
      <c r="E1825" s="40" t="s">
        <v>3091</v>
      </c>
    </row>
    <row r="1826" spans="1:5" ht="12.75">
      <c r="A1826" t="s">
        <v>58</v>
      </c>
      <c r="E1826" s="39" t="s">
        <v>5</v>
      </c>
    </row>
    <row r="1827" spans="1:16" ht="25.5">
      <c r="A1827" t="s">
        <v>50</v>
      </c>
      <c s="34" t="s">
        <v>3092</v>
      </c>
      <c s="34" t="s">
        <v>3093</v>
      </c>
      <c s="35" t="s">
        <v>5</v>
      </c>
      <c s="6" t="s">
        <v>3094</v>
      </c>
      <c s="36" t="s">
        <v>54</v>
      </c>
      <c s="37">
        <v>1</v>
      </c>
      <c s="36">
        <v>0</v>
      </c>
      <c s="36">
        <f>ROUND(G1827*H1827,6)</f>
      </c>
      <c r="L1827" s="38">
        <v>0</v>
      </c>
      <c s="32">
        <f>ROUND(ROUND(L1827,2)*ROUND(G1827,3),2)</f>
      </c>
      <c s="36" t="s">
        <v>414</v>
      </c>
      <c>
        <f>(M1827*21)/100</f>
      </c>
      <c t="s">
        <v>28</v>
      </c>
    </row>
    <row r="1828" spans="1:5" ht="25.5">
      <c r="A1828" s="35" t="s">
        <v>56</v>
      </c>
      <c r="E1828" s="39" t="s">
        <v>3094</v>
      </c>
    </row>
    <row r="1829" spans="1:5" ht="38.25">
      <c r="A1829" s="35" t="s">
        <v>57</v>
      </c>
      <c r="E1829" s="42" t="s">
        <v>3095</v>
      </c>
    </row>
    <row r="1830" spans="1:5" ht="12.75">
      <c r="A1830" t="s">
        <v>58</v>
      </c>
      <c r="E1830" s="39" t="s">
        <v>5</v>
      </c>
    </row>
    <row r="1831" spans="1:16" ht="25.5">
      <c r="A1831" t="s">
        <v>50</v>
      </c>
      <c s="34" t="s">
        <v>3096</v>
      </c>
      <c s="34" t="s">
        <v>3097</v>
      </c>
      <c s="35" t="s">
        <v>5</v>
      </c>
      <c s="6" t="s">
        <v>3098</v>
      </c>
      <c s="36" t="s">
        <v>54</v>
      </c>
      <c s="37">
        <v>1</v>
      </c>
      <c s="36">
        <v>0.043</v>
      </c>
      <c s="36">
        <f>ROUND(G1831*H1831,6)</f>
      </c>
      <c r="L1831" s="38">
        <v>0</v>
      </c>
      <c s="32">
        <f>ROUND(ROUND(L1831,2)*ROUND(G1831,3),2)</f>
      </c>
      <c s="36" t="s">
        <v>414</v>
      </c>
      <c>
        <f>(M1831*21)/100</f>
      </c>
      <c t="s">
        <v>28</v>
      </c>
    </row>
    <row r="1832" spans="1:5" ht="25.5">
      <c r="A1832" s="35" t="s">
        <v>56</v>
      </c>
      <c r="E1832" s="39" t="s">
        <v>3098</v>
      </c>
    </row>
    <row r="1833" spans="1:5" ht="25.5">
      <c r="A1833" s="35" t="s">
        <v>57</v>
      </c>
      <c r="E1833" s="40" t="s">
        <v>3099</v>
      </c>
    </row>
    <row r="1834" spans="1:5" ht="12.75">
      <c r="A1834" t="s">
        <v>58</v>
      </c>
      <c r="E1834" s="39" t="s">
        <v>5</v>
      </c>
    </row>
    <row r="1835" spans="1:16" ht="25.5">
      <c r="A1835" t="s">
        <v>50</v>
      </c>
      <c s="34" t="s">
        <v>3100</v>
      </c>
      <c s="34" t="s">
        <v>3101</v>
      </c>
      <c s="35" t="s">
        <v>5</v>
      </c>
      <c s="6" t="s">
        <v>3102</v>
      </c>
      <c s="36" t="s">
        <v>54</v>
      </c>
      <c s="37">
        <v>4</v>
      </c>
      <c s="36">
        <v>0</v>
      </c>
      <c s="36">
        <f>ROUND(G1835*H1835,6)</f>
      </c>
      <c r="L1835" s="38">
        <v>0</v>
      </c>
      <c s="32">
        <f>ROUND(ROUND(L1835,2)*ROUND(G1835,3),2)</f>
      </c>
      <c s="36" t="s">
        <v>414</v>
      </c>
      <c>
        <f>(M1835*21)/100</f>
      </c>
      <c t="s">
        <v>28</v>
      </c>
    </row>
    <row r="1836" spans="1:5" ht="25.5">
      <c r="A1836" s="35" t="s">
        <v>56</v>
      </c>
      <c r="E1836" s="39" t="s">
        <v>3102</v>
      </c>
    </row>
    <row r="1837" spans="1:5" ht="51">
      <c r="A1837" s="35" t="s">
        <v>57</v>
      </c>
      <c r="E1837" s="42" t="s">
        <v>3103</v>
      </c>
    </row>
    <row r="1838" spans="1:5" ht="12.75">
      <c r="A1838" t="s">
        <v>58</v>
      </c>
      <c r="E1838" s="39" t="s">
        <v>5</v>
      </c>
    </row>
    <row r="1839" spans="1:16" ht="25.5">
      <c r="A1839" t="s">
        <v>50</v>
      </c>
      <c s="34" t="s">
        <v>3104</v>
      </c>
      <c s="34" t="s">
        <v>3105</v>
      </c>
      <c s="35" t="s">
        <v>5</v>
      </c>
      <c s="6" t="s">
        <v>3106</v>
      </c>
      <c s="36" t="s">
        <v>54</v>
      </c>
      <c s="37">
        <v>2</v>
      </c>
      <c s="36">
        <v>0</v>
      </c>
      <c s="36">
        <f>ROUND(G1839*H1839,6)</f>
      </c>
      <c r="L1839" s="38">
        <v>0</v>
      </c>
      <c s="32">
        <f>ROUND(ROUND(L1839,2)*ROUND(G1839,3),2)</f>
      </c>
      <c s="36" t="s">
        <v>166</v>
      </c>
      <c>
        <f>(M1839*21)/100</f>
      </c>
      <c t="s">
        <v>28</v>
      </c>
    </row>
    <row r="1840" spans="1:5" ht="25.5">
      <c r="A1840" s="35" t="s">
        <v>56</v>
      </c>
      <c r="E1840" s="39" t="s">
        <v>3106</v>
      </c>
    </row>
    <row r="1841" spans="1:5" ht="25.5">
      <c r="A1841" s="35" t="s">
        <v>57</v>
      </c>
      <c r="E1841" s="40" t="s">
        <v>3107</v>
      </c>
    </row>
    <row r="1842" spans="1:5" ht="12.75">
      <c r="A1842" t="s">
        <v>58</v>
      </c>
      <c r="E1842" s="39" t="s">
        <v>5</v>
      </c>
    </row>
    <row r="1843" spans="1:16" ht="12.75">
      <c r="A1843" t="s">
        <v>50</v>
      </c>
      <c s="34" t="s">
        <v>3108</v>
      </c>
      <c s="34" t="s">
        <v>3109</v>
      </c>
      <c s="35" t="s">
        <v>5</v>
      </c>
      <c s="6" t="s">
        <v>3110</v>
      </c>
      <c s="36" t="s">
        <v>54</v>
      </c>
      <c s="37">
        <v>2</v>
      </c>
      <c s="36">
        <v>0.017</v>
      </c>
      <c s="36">
        <f>ROUND(G1843*H1843,6)</f>
      </c>
      <c r="L1843" s="38">
        <v>0</v>
      </c>
      <c s="32">
        <f>ROUND(ROUND(L1843,2)*ROUND(G1843,3),2)</f>
      </c>
      <c s="36" t="s">
        <v>414</v>
      </c>
      <c>
        <f>(M1843*21)/100</f>
      </c>
      <c t="s">
        <v>28</v>
      </c>
    </row>
    <row r="1844" spans="1:5" ht="12.75">
      <c r="A1844" s="35" t="s">
        <v>56</v>
      </c>
      <c r="E1844" s="39" t="s">
        <v>3110</v>
      </c>
    </row>
    <row r="1845" spans="1:5" ht="25.5">
      <c r="A1845" s="35" t="s">
        <v>57</v>
      </c>
      <c r="E1845" s="40" t="s">
        <v>3111</v>
      </c>
    </row>
    <row r="1846" spans="1:5" ht="12.75">
      <c r="A1846" t="s">
        <v>58</v>
      </c>
      <c r="E1846" s="39" t="s">
        <v>5</v>
      </c>
    </row>
    <row r="1847" spans="1:16" ht="25.5">
      <c r="A1847" t="s">
        <v>50</v>
      </c>
      <c s="34" t="s">
        <v>3112</v>
      </c>
      <c s="34" t="s">
        <v>3113</v>
      </c>
      <c s="35" t="s">
        <v>5</v>
      </c>
      <c s="6" t="s">
        <v>3114</v>
      </c>
      <c s="36" t="s">
        <v>54</v>
      </c>
      <c s="37">
        <v>1</v>
      </c>
      <c s="36">
        <v>0</v>
      </c>
      <c s="36">
        <f>ROUND(G1847*H1847,6)</f>
      </c>
      <c r="L1847" s="38">
        <v>0</v>
      </c>
      <c s="32">
        <f>ROUND(ROUND(L1847,2)*ROUND(G1847,3),2)</f>
      </c>
      <c s="36" t="s">
        <v>166</v>
      </c>
      <c>
        <f>(M1847*21)/100</f>
      </c>
      <c t="s">
        <v>28</v>
      </c>
    </row>
    <row r="1848" spans="1:5" ht="25.5">
      <c r="A1848" s="35" t="s">
        <v>56</v>
      </c>
      <c r="E1848" s="39" t="s">
        <v>3114</v>
      </c>
    </row>
    <row r="1849" spans="1:5" ht="25.5">
      <c r="A1849" s="35" t="s">
        <v>57</v>
      </c>
      <c r="E1849" s="40" t="s">
        <v>3115</v>
      </c>
    </row>
    <row r="1850" spans="1:5" ht="12.75">
      <c r="A1850" t="s">
        <v>58</v>
      </c>
      <c r="E1850" s="39" t="s">
        <v>5</v>
      </c>
    </row>
    <row r="1851" spans="1:16" ht="25.5">
      <c r="A1851" t="s">
        <v>50</v>
      </c>
      <c s="34" t="s">
        <v>3116</v>
      </c>
      <c s="34" t="s">
        <v>3117</v>
      </c>
      <c s="35" t="s">
        <v>5</v>
      </c>
      <c s="6" t="s">
        <v>3118</v>
      </c>
      <c s="36" t="s">
        <v>54</v>
      </c>
      <c s="37">
        <v>1</v>
      </c>
      <c s="36">
        <v>0</v>
      </c>
      <c s="36">
        <f>ROUND(G1851*H1851,6)</f>
      </c>
      <c r="L1851" s="38">
        <v>0</v>
      </c>
      <c s="32">
        <f>ROUND(ROUND(L1851,2)*ROUND(G1851,3),2)</f>
      </c>
      <c s="36" t="s">
        <v>166</v>
      </c>
      <c>
        <f>(M1851*21)/100</f>
      </c>
      <c t="s">
        <v>28</v>
      </c>
    </row>
    <row r="1852" spans="1:5" ht="25.5">
      <c r="A1852" s="35" t="s">
        <v>56</v>
      </c>
      <c r="E1852" s="39" t="s">
        <v>3118</v>
      </c>
    </row>
    <row r="1853" spans="1:5" ht="25.5">
      <c r="A1853" s="35" t="s">
        <v>57</v>
      </c>
      <c r="E1853" s="40" t="s">
        <v>3119</v>
      </c>
    </row>
    <row r="1854" spans="1:5" ht="12.75">
      <c r="A1854" t="s">
        <v>58</v>
      </c>
      <c r="E1854" s="39" t="s">
        <v>5</v>
      </c>
    </row>
    <row r="1855" spans="1:16" ht="25.5">
      <c r="A1855" t="s">
        <v>50</v>
      </c>
      <c s="34" t="s">
        <v>3120</v>
      </c>
      <c s="34" t="s">
        <v>3121</v>
      </c>
      <c s="35" t="s">
        <v>5</v>
      </c>
      <c s="6" t="s">
        <v>3122</v>
      </c>
      <c s="36" t="s">
        <v>54</v>
      </c>
      <c s="37">
        <v>1</v>
      </c>
      <c s="36">
        <v>0</v>
      </c>
      <c s="36">
        <f>ROUND(G1855*H1855,6)</f>
      </c>
      <c r="L1855" s="38">
        <v>0</v>
      </c>
      <c s="32">
        <f>ROUND(ROUND(L1855,2)*ROUND(G1855,3),2)</f>
      </c>
      <c s="36" t="s">
        <v>166</v>
      </c>
      <c>
        <f>(M1855*21)/100</f>
      </c>
      <c t="s">
        <v>28</v>
      </c>
    </row>
    <row r="1856" spans="1:5" ht="25.5">
      <c r="A1856" s="35" t="s">
        <v>56</v>
      </c>
      <c r="E1856" s="39" t="s">
        <v>3122</v>
      </c>
    </row>
    <row r="1857" spans="1:5" ht="25.5">
      <c r="A1857" s="35" t="s">
        <v>57</v>
      </c>
      <c r="E1857" s="40" t="s">
        <v>3123</v>
      </c>
    </row>
    <row r="1858" spans="1:5" ht="12.75">
      <c r="A1858" t="s">
        <v>58</v>
      </c>
      <c r="E1858" s="39" t="s">
        <v>5</v>
      </c>
    </row>
    <row r="1859" spans="1:16" ht="25.5">
      <c r="A1859" t="s">
        <v>50</v>
      </c>
      <c s="34" t="s">
        <v>3124</v>
      </c>
      <c s="34" t="s">
        <v>3125</v>
      </c>
      <c s="35" t="s">
        <v>5</v>
      </c>
      <c s="6" t="s">
        <v>3126</v>
      </c>
      <c s="36" t="s">
        <v>54</v>
      </c>
      <c s="37">
        <v>2</v>
      </c>
      <c s="36">
        <v>0</v>
      </c>
      <c s="36">
        <f>ROUND(G1859*H1859,6)</f>
      </c>
      <c r="L1859" s="38">
        <v>0</v>
      </c>
      <c s="32">
        <f>ROUND(ROUND(L1859,2)*ROUND(G1859,3),2)</f>
      </c>
      <c s="36" t="s">
        <v>166</v>
      </c>
      <c>
        <f>(M1859*21)/100</f>
      </c>
      <c t="s">
        <v>28</v>
      </c>
    </row>
    <row r="1860" spans="1:5" ht="25.5">
      <c r="A1860" s="35" t="s">
        <v>56</v>
      </c>
      <c r="E1860" s="39" t="s">
        <v>3126</v>
      </c>
    </row>
    <row r="1861" spans="1:5" ht="25.5">
      <c r="A1861" s="35" t="s">
        <v>57</v>
      </c>
      <c r="E1861" s="40" t="s">
        <v>3127</v>
      </c>
    </row>
    <row r="1862" spans="1:5" ht="12.75">
      <c r="A1862" t="s">
        <v>58</v>
      </c>
      <c r="E1862" s="39" t="s">
        <v>5</v>
      </c>
    </row>
    <row r="1863" spans="1:16" ht="25.5">
      <c r="A1863" t="s">
        <v>50</v>
      </c>
      <c s="34" t="s">
        <v>3128</v>
      </c>
      <c s="34" t="s">
        <v>3129</v>
      </c>
      <c s="35" t="s">
        <v>5</v>
      </c>
      <c s="6" t="s">
        <v>3130</v>
      </c>
      <c s="36" t="s">
        <v>54</v>
      </c>
      <c s="37">
        <v>7</v>
      </c>
      <c s="36">
        <v>0</v>
      </c>
      <c s="36">
        <f>ROUND(G1863*H1863,6)</f>
      </c>
      <c r="L1863" s="38">
        <v>0</v>
      </c>
      <c s="32">
        <f>ROUND(ROUND(L1863,2)*ROUND(G1863,3),2)</f>
      </c>
      <c s="36" t="s">
        <v>166</v>
      </c>
      <c>
        <f>(M1863*21)/100</f>
      </c>
      <c t="s">
        <v>28</v>
      </c>
    </row>
    <row r="1864" spans="1:5" ht="25.5">
      <c r="A1864" s="35" t="s">
        <v>56</v>
      </c>
      <c r="E1864" s="39" t="s">
        <v>3130</v>
      </c>
    </row>
    <row r="1865" spans="1:5" ht="25.5">
      <c r="A1865" s="35" t="s">
        <v>57</v>
      </c>
      <c r="E1865" s="40" t="s">
        <v>3131</v>
      </c>
    </row>
    <row r="1866" spans="1:5" ht="12.75">
      <c r="A1866" t="s">
        <v>58</v>
      </c>
      <c r="E1866" s="39" t="s">
        <v>5</v>
      </c>
    </row>
    <row r="1867" spans="1:16" ht="12.75">
      <c r="A1867" t="s">
        <v>50</v>
      </c>
      <c s="34" t="s">
        <v>3132</v>
      </c>
      <c s="34" t="s">
        <v>3133</v>
      </c>
      <c s="35" t="s">
        <v>5</v>
      </c>
      <c s="6" t="s">
        <v>3134</v>
      </c>
      <c s="36" t="s">
        <v>54</v>
      </c>
      <c s="37">
        <v>1</v>
      </c>
      <c s="36">
        <v>0</v>
      </c>
      <c s="36">
        <f>ROUND(G1867*H1867,6)</f>
      </c>
      <c r="L1867" s="38">
        <v>0</v>
      </c>
      <c s="32">
        <f>ROUND(ROUND(L1867,2)*ROUND(G1867,3),2)</f>
      </c>
      <c s="36" t="s">
        <v>166</v>
      </c>
      <c>
        <f>(M1867*21)/100</f>
      </c>
      <c t="s">
        <v>28</v>
      </c>
    </row>
    <row r="1868" spans="1:5" ht="12.75">
      <c r="A1868" s="35" t="s">
        <v>56</v>
      </c>
      <c r="E1868" s="39" t="s">
        <v>3134</v>
      </c>
    </row>
    <row r="1869" spans="1:5" ht="25.5">
      <c r="A1869" s="35" t="s">
        <v>57</v>
      </c>
      <c r="E1869" s="40" t="s">
        <v>3135</v>
      </c>
    </row>
    <row r="1870" spans="1:5" ht="12.75">
      <c r="A1870" t="s">
        <v>58</v>
      </c>
      <c r="E1870" s="39" t="s">
        <v>5</v>
      </c>
    </row>
    <row r="1871" spans="1:16" ht="12.75">
      <c r="A1871" t="s">
        <v>50</v>
      </c>
      <c s="34" t="s">
        <v>3136</v>
      </c>
      <c s="34" t="s">
        <v>3137</v>
      </c>
      <c s="35" t="s">
        <v>5</v>
      </c>
      <c s="6" t="s">
        <v>3138</v>
      </c>
      <c s="36" t="s">
        <v>54</v>
      </c>
      <c s="37">
        <v>9</v>
      </c>
      <c s="36">
        <v>0</v>
      </c>
      <c s="36">
        <f>ROUND(G1871*H1871,6)</f>
      </c>
      <c r="L1871" s="38">
        <v>0</v>
      </c>
      <c s="32">
        <f>ROUND(ROUND(L1871,2)*ROUND(G1871,3),2)</f>
      </c>
      <c s="36" t="s">
        <v>166</v>
      </c>
      <c>
        <f>(M1871*21)/100</f>
      </c>
      <c t="s">
        <v>28</v>
      </c>
    </row>
    <row r="1872" spans="1:5" ht="12.75">
      <c r="A1872" s="35" t="s">
        <v>56</v>
      </c>
      <c r="E1872" s="39" t="s">
        <v>3138</v>
      </c>
    </row>
    <row r="1873" spans="1:5" ht="25.5">
      <c r="A1873" s="35" t="s">
        <v>57</v>
      </c>
      <c r="E1873" s="40" t="s">
        <v>3139</v>
      </c>
    </row>
    <row r="1874" spans="1:5" ht="12.75">
      <c r="A1874" t="s">
        <v>58</v>
      </c>
      <c r="E1874" s="39" t="s">
        <v>5</v>
      </c>
    </row>
    <row r="1875" spans="1:16" ht="12.75">
      <c r="A1875" t="s">
        <v>50</v>
      </c>
      <c s="34" t="s">
        <v>3140</v>
      </c>
      <c s="34" t="s">
        <v>3141</v>
      </c>
      <c s="35" t="s">
        <v>5</v>
      </c>
      <c s="6" t="s">
        <v>3142</v>
      </c>
      <c s="36" t="s">
        <v>54</v>
      </c>
      <c s="37">
        <v>4</v>
      </c>
      <c s="36">
        <v>0</v>
      </c>
      <c s="36">
        <f>ROUND(G1875*H1875,6)</f>
      </c>
      <c r="L1875" s="38">
        <v>0</v>
      </c>
      <c s="32">
        <f>ROUND(ROUND(L1875,2)*ROUND(G1875,3),2)</f>
      </c>
      <c s="36" t="s">
        <v>166</v>
      </c>
      <c>
        <f>(M1875*21)/100</f>
      </c>
      <c t="s">
        <v>28</v>
      </c>
    </row>
    <row r="1876" spans="1:5" ht="12.75">
      <c r="A1876" s="35" t="s">
        <v>56</v>
      </c>
      <c r="E1876" s="39" t="s">
        <v>3142</v>
      </c>
    </row>
    <row r="1877" spans="1:5" ht="25.5">
      <c r="A1877" s="35" t="s">
        <v>57</v>
      </c>
      <c r="E1877" s="40" t="s">
        <v>3143</v>
      </c>
    </row>
    <row r="1878" spans="1:5" ht="12.75">
      <c r="A1878" t="s">
        <v>58</v>
      </c>
      <c r="E1878" s="39" t="s">
        <v>5</v>
      </c>
    </row>
    <row r="1879" spans="1:16" ht="12.75">
      <c r="A1879" t="s">
        <v>50</v>
      </c>
      <c s="34" t="s">
        <v>3144</v>
      </c>
      <c s="34" t="s">
        <v>3145</v>
      </c>
      <c s="35" t="s">
        <v>5</v>
      </c>
      <c s="6" t="s">
        <v>3146</v>
      </c>
      <c s="36" t="s">
        <v>54</v>
      </c>
      <c s="37">
        <v>1</v>
      </c>
      <c s="36">
        <v>0</v>
      </c>
      <c s="36">
        <f>ROUND(G1879*H1879,6)</f>
      </c>
      <c r="L1879" s="38">
        <v>0</v>
      </c>
      <c s="32">
        <f>ROUND(ROUND(L1879,2)*ROUND(G1879,3),2)</f>
      </c>
      <c s="36" t="s">
        <v>166</v>
      </c>
      <c>
        <f>(M1879*21)/100</f>
      </c>
      <c t="s">
        <v>28</v>
      </c>
    </row>
    <row r="1880" spans="1:5" ht="12.75">
      <c r="A1880" s="35" t="s">
        <v>56</v>
      </c>
      <c r="E1880" s="39" t="s">
        <v>3146</v>
      </c>
    </row>
    <row r="1881" spans="1:5" ht="25.5">
      <c r="A1881" s="35" t="s">
        <v>57</v>
      </c>
      <c r="E1881" s="40" t="s">
        <v>3147</v>
      </c>
    </row>
    <row r="1882" spans="1:5" ht="12.75">
      <c r="A1882" t="s">
        <v>58</v>
      </c>
      <c r="E1882" s="39" t="s">
        <v>5</v>
      </c>
    </row>
    <row r="1883" spans="1:16" ht="12.75">
      <c r="A1883" t="s">
        <v>50</v>
      </c>
      <c s="34" t="s">
        <v>3148</v>
      </c>
      <c s="34" t="s">
        <v>3149</v>
      </c>
      <c s="35" t="s">
        <v>5</v>
      </c>
      <c s="6" t="s">
        <v>3150</v>
      </c>
      <c s="36" t="s">
        <v>54</v>
      </c>
      <c s="37">
        <v>1</v>
      </c>
      <c s="36">
        <v>0</v>
      </c>
      <c s="36">
        <f>ROUND(G1883*H1883,6)</f>
      </c>
      <c r="L1883" s="38">
        <v>0</v>
      </c>
      <c s="32">
        <f>ROUND(ROUND(L1883,2)*ROUND(G1883,3),2)</f>
      </c>
      <c s="36" t="s">
        <v>166</v>
      </c>
      <c>
        <f>(M1883*21)/100</f>
      </c>
      <c t="s">
        <v>28</v>
      </c>
    </row>
    <row r="1884" spans="1:5" ht="12.75">
      <c r="A1884" s="35" t="s">
        <v>56</v>
      </c>
      <c r="E1884" s="39" t="s">
        <v>3150</v>
      </c>
    </row>
    <row r="1885" spans="1:5" ht="25.5">
      <c r="A1885" s="35" t="s">
        <v>57</v>
      </c>
      <c r="E1885" s="40" t="s">
        <v>3151</v>
      </c>
    </row>
    <row r="1886" spans="1:5" ht="12.75">
      <c r="A1886" t="s">
        <v>58</v>
      </c>
      <c r="E1886" s="39" t="s">
        <v>5</v>
      </c>
    </row>
    <row r="1887" spans="1:16" ht="12.75">
      <c r="A1887" t="s">
        <v>50</v>
      </c>
      <c s="34" t="s">
        <v>3152</v>
      </c>
      <c s="34" t="s">
        <v>3153</v>
      </c>
      <c s="35" t="s">
        <v>5</v>
      </c>
      <c s="6" t="s">
        <v>3154</v>
      </c>
      <c s="36" t="s">
        <v>84</v>
      </c>
      <c s="37">
        <v>2</v>
      </c>
      <c s="36">
        <v>0</v>
      </c>
      <c s="36">
        <f>ROUND(G1887*H1887,6)</f>
      </c>
      <c r="L1887" s="38">
        <v>0</v>
      </c>
      <c s="32">
        <f>ROUND(ROUND(L1887,2)*ROUND(G1887,3),2)</f>
      </c>
      <c s="36" t="s">
        <v>166</v>
      </c>
      <c>
        <f>(M1887*21)/100</f>
      </c>
      <c t="s">
        <v>28</v>
      </c>
    </row>
    <row r="1888" spans="1:5" ht="12.75">
      <c r="A1888" s="35" t="s">
        <v>56</v>
      </c>
      <c r="E1888" s="39" t="s">
        <v>3154</v>
      </c>
    </row>
    <row r="1889" spans="1:5" ht="51">
      <c r="A1889" s="35" t="s">
        <v>57</v>
      </c>
      <c r="E1889" s="42" t="s">
        <v>3155</v>
      </c>
    </row>
    <row r="1890" spans="1:5" ht="12.75">
      <c r="A1890" t="s">
        <v>58</v>
      </c>
      <c r="E1890" s="39" t="s">
        <v>5</v>
      </c>
    </row>
    <row r="1891" spans="1:16" ht="12.75">
      <c r="A1891" t="s">
        <v>50</v>
      </c>
      <c s="34" t="s">
        <v>3156</v>
      </c>
      <c s="34" t="s">
        <v>3157</v>
      </c>
      <c s="35" t="s">
        <v>5</v>
      </c>
      <c s="6" t="s">
        <v>3158</v>
      </c>
      <c s="36" t="s">
        <v>84</v>
      </c>
      <c s="37">
        <v>2</v>
      </c>
      <c s="36">
        <v>0</v>
      </c>
      <c s="36">
        <f>ROUND(G1891*H1891,6)</f>
      </c>
      <c r="L1891" s="38">
        <v>0</v>
      </c>
      <c s="32">
        <f>ROUND(ROUND(L1891,2)*ROUND(G1891,3),2)</f>
      </c>
      <c s="36" t="s">
        <v>166</v>
      </c>
      <c>
        <f>(M1891*21)/100</f>
      </c>
      <c t="s">
        <v>28</v>
      </c>
    </row>
    <row r="1892" spans="1:5" ht="12.75">
      <c r="A1892" s="35" t="s">
        <v>56</v>
      </c>
      <c r="E1892" s="39" t="s">
        <v>3158</v>
      </c>
    </row>
    <row r="1893" spans="1:5" ht="51">
      <c r="A1893" s="35" t="s">
        <v>57</v>
      </c>
      <c r="E1893" s="42" t="s">
        <v>3159</v>
      </c>
    </row>
    <row r="1894" spans="1:5" ht="12.75">
      <c r="A1894" t="s">
        <v>58</v>
      </c>
      <c r="E1894" s="39" t="s">
        <v>5</v>
      </c>
    </row>
    <row r="1895" spans="1:16" ht="12.75">
      <c r="A1895" t="s">
        <v>50</v>
      </c>
      <c s="34" t="s">
        <v>3160</v>
      </c>
      <c s="34" t="s">
        <v>3161</v>
      </c>
      <c s="35" t="s">
        <v>5</v>
      </c>
      <c s="6" t="s">
        <v>3162</v>
      </c>
      <c s="36" t="s">
        <v>84</v>
      </c>
      <c s="37">
        <v>1</v>
      </c>
      <c s="36">
        <v>0</v>
      </c>
      <c s="36">
        <f>ROUND(G1895*H1895,6)</f>
      </c>
      <c r="L1895" s="38">
        <v>0</v>
      </c>
      <c s="32">
        <f>ROUND(ROUND(L1895,2)*ROUND(G1895,3),2)</f>
      </c>
      <c s="36" t="s">
        <v>166</v>
      </c>
      <c>
        <f>(M1895*21)/100</f>
      </c>
      <c t="s">
        <v>28</v>
      </c>
    </row>
    <row r="1896" spans="1:5" ht="12.75">
      <c r="A1896" s="35" t="s">
        <v>56</v>
      </c>
      <c r="E1896" s="39" t="s">
        <v>3162</v>
      </c>
    </row>
    <row r="1897" spans="1:5" ht="38.25">
      <c r="A1897" s="35" t="s">
        <v>57</v>
      </c>
      <c r="E1897" s="42" t="s">
        <v>3163</v>
      </c>
    </row>
    <row r="1898" spans="1:5" ht="12.75">
      <c r="A1898" t="s">
        <v>58</v>
      </c>
      <c r="E1898" s="39" t="s">
        <v>5</v>
      </c>
    </row>
    <row r="1899" spans="1:16" ht="12.75">
      <c r="A1899" t="s">
        <v>50</v>
      </c>
      <c s="34" t="s">
        <v>3164</v>
      </c>
      <c s="34" t="s">
        <v>3165</v>
      </c>
      <c s="35" t="s">
        <v>5</v>
      </c>
      <c s="6" t="s">
        <v>3166</v>
      </c>
      <c s="36" t="s">
        <v>84</v>
      </c>
      <c s="37">
        <v>1</v>
      </c>
      <c s="36">
        <v>0</v>
      </c>
      <c s="36">
        <f>ROUND(G1899*H1899,6)</f>
      </c>
      <c r="L1899" s="38">
        <v>0</v>
      </c>
      <c s="32">
        <f>ROUND(ROUND(L1899,2)*ROUND(G1899,3),2)</f>
      </c>
      <c s="36" t="s">
        <v>166</v>
      </c>
      <c>
        <f>(M1899*21)/100</f>
      </c>
      <c t="s">
        <v>28</v>
      </c>
    </row>
    <row r="1900" spans="1:5" ht="12.75">
      <c r="A1900" s="35" t="s">
        <v>56</v>
      </c>
      <c r="E1900" s="39" t="s">
        <v>3166</v>
      </c>
    </row>
    <row r="1901" spans="1:5" ht="38.25">
      <c r="A1901" s="35" t="s">
        <v>57</v>
      </c>
      <c r="E1901" s="42" t="s">
        <v>3163</v>
      </c>
    </row>
    <row r="1902" spans="1:5" ht="12.75">
      <c r="A1902" t="s">
        <v>58</v>
      </c>
      <c r="E1902" s="39" t="s">
        <v>5</v>
      </c>
    </row>
    <row r="1903" spans="1:16" ht="25.5">
      <c r="A1903" t="s">
        <v>50</v>
      </c>
      <c s="34" t="s">
        <v>3167</v>
      </c>
      <c s="34" t="s">
        <v>3168</v>
      </c>
      <c s="35" t="s">
        <v>5</v>
      </c>
      <c s="6" t="s">
        <v>3169</v>
      </c>
      <c s="36" t="s">
        <v>398</v>
      </c>
      <c s="37">
        <v>1.083</v>
      </c>
      <c s="36">
        <v>0</v>
      </c>
      <c s="36">
        <f>ROUND(G1903*H1903,6)</f>
      </c>
      <c r="L1903" s="38">
        <v>0</v>
      </c>
      <c s="32">
        <f>ROUND(ROUND(L1903,2)*ROUND(G1903,3),2)</f>
      </c>
      <c s="36" t="s">
        <v>414</v>
      </c>
      <c>
        <f>(M1903*21)/100</f>
      </c>
      <c t="s">
        <v>28</v>
      </c>
    </row>
    <row r="1904" spans="1:5" ht="25.5">
      <c r="A1904" s="35" t="s">
        <v>56</v>
      </c>
      <c r="E1904" s="39" t="s">
        <v>3169</v>
      </c>
    </row>
    <row r="1905" spans="1:5" ht="12.75">
      <c r="A1905" s="35" t="s">
        <v>57</v>
      </c>
      <c r="E1905" s="40" t="s">
        <v>5</v>
      </c>
    </row>
    <row r="1906" spans="1:5" ht="12.75">
      <c r="A1906" t="s">
        <v>58</v>
      </c>
      <c r="E1906" s="39" t="s">
        <v>5</v>
      </c>
    </row>
    <row r="1907" spans="1:13" ht="12.75">
      <c r="A1907" t="s">
        <v>47</v>
      </c>
      <c r="C1907" s="31" t="s">
        <v>1113</v>
      </c>
      <c r="E1907" s="33" t="s">
        <v>1114</v>
      </c>
      <c r="J1907" s="32">
        <f>0</f>
      </c>
      <c s="32">
        <f>0</f>
      </c>
      <c s="32">
        <f>0+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L2316+L2320+L2324+L2328+L2332+L2336+L2340+L2344+L2348+L2352+L2356+L2360+L2364+L2368+L2372+L2376+L2380+L2384+L2388+L2392+L2396+L2400+L2404+L2408+L2412+L2416+L2420+L2424+L2428+L2432+L2436+L2440+L2444+L2448+L2452+L2456+L2460+L2464+L2468+L2472+L2476+L2480+L2484+L2488+L2492+L2496+L2500</f>
      </c>
      <c s="32">
        <f>0+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M2316+M2320+M2324+M2328+M2332+M2336+M2340+M2344+M2348+M2352+M2356+M2360+M2364+M2368+M2372+M2376+M2380+M2384+M2388+M2392+M2396+M2400+M2404+M2408+M2412+M2416+M2420+M2424+M2428+M2432+M2436+M2440+M2444+M2448+M2452+M2456+M2460+M2464+M2468+M2472+M2476+M2480+M2484+M2488+M2492+M2496+M2500</f>
      </c>
    </row>
    <row r="1908" spans="1:16" ht="25.5">
      <c r="A1908" t="s">
        <v>50</v>
      </c>
      <c s="34" t="s">
        <v>3170</v>
      </c>
      <c s="34" t="s">
        <v>3171</v>
      </c>
      <c s="35" t="s">
        <v>5</v>
      </c>
      <c s="6" t="s">
        <v>3172</v>
      </c>
      <c s="36" t="s">
        <v>97</v>
      </c>
      <c s="37">
        <v>23.455</v>
      </c>
      <c s="36">
        <v>0</v>
      </c>
      <c s="36">
        <f>ROUND(G1908*H1908,6)</f>
      </c>
      <c r="L1908" s="38">
        <v>0</v>
      </c>
      <c s="32">
        <f>ROUND(ROUND(L1908,2)*ROUND(G1908,3),2)</f>
      </c>
      <c s="36" t="s">
        <v>414</v>
      </c>
      <c>
        <f>(M1908*21)/100</f>
      </c>
      <c t="s">
        <v>28</v>
      </c>
    </row>
    <row r="1909" spans="1:5" ht="25.5">
      <c r="A1909" s="35" t="s">
        <v>56</v>
      </c>
      <c r="E1909" s="39" t="s">
        <v>3172</v>
      </c>
    </row>
    <row r="1910" spans="1:5" ht="114.75">
      <c r="A1910" s="35" t="s">
        <v>57</v>
      </c>
      <c r="E1910" s="42" t="s">
        <v>3173</v>
      </c>
    </row>
    <row r="1911" spans="1:5" ht="12.75">
      <c r="A1911" t="s">
        <v>58</v>
      </c>
      <c r="E1911" s="39" t="s">
        <v>5</v>
      </c>
    </row>
    <row r="1912" spans="1:16" ht="25.5">
      <c r="A1912" t="s">
        <v>50</v>
      </c>
      <c s="34" t="s">
        <v>3174</v>
      </c>
      <c s="34" t="s">
        <v>3175</v>
      </c>
      <c s="35" t="s">
        <v>5</v>
      </c>
      <c s="6" t="s">
        <v>3176</v>
      </c>
      <c s="36" t="s">
        <v>97</v>
      </c>
      <c s="37">
        <v>10.578</v>
      </c>
      <c s="36">
        <v>0</v>
      </c>
      <c s="36">
        <f>ROUND(G1912*H1912,6)</f>
      </c>
      <c r="L1912" s="38">
        <v>0</v>
      </c>
      <c s="32">
        <f>ROUND(ROUND(L1912,2)*ROUND(G1912,3),2)</f>
      </c>
      <c s="36" t="s">
        <v>414</v>
      </c>
      <c>
        <f>(M1912*21)/100</f>
      </c>
      <c t="s">
        <v>28</v>
      </c>
    </row>
    <row r="1913" spans="1:5" ht="25.5">
      <c r="A1913" s="35" t="s">
        <v>56</v>
      </c>
      <c r="E1913" s="39" t="s">
        <v>3176</v>
      </c>
    </row>
    <row r="1914" spans="1:5" ht="89.25">
      <c r="A1914" s="35" t="s">
        <v>57</v>
      </c>
      <c r="E1914" s="42" t="s">
        <v>3177</v>
      </c>
    </row>
    <row r="1915" spans="1:5" ht="12.75">
      <c r="A1915" t="s">
        <v>58</v>
      </c>
      <c r="E1915" s="39" t="s">
        <v>5</v>
      </c>
    </row>
    <row r="1916" spans="1:16" ht="25.5">
      <c r="A1916" t="s">
        <v>50</v>
      </c>
      <c s="34" t="s">
        <v>3178</v>
      </c>
      <c s="34" t="s">
        <v>3179</v>
      </c>
      <c s="35" t="s">
        <v>5</v>
      </c>
      <c s="6" t="s">
        <v>3180</v>
      </c>
      <c s="36" t="s">
        <v>97</v>
      </c>
      <c s="37">
        <v>21.94</v>
      </c>
      <c s="36">
        <v>0</v>
      </c>
      <c s="36">
        <f>ROUND(G1916*H1916,6)</f>
      </c>
      <c r="L1916" s="38">
        <v>0</v>
      </c>
      <c s="32">
        <f>ROUND(ROUND(L1916,2)*ROUND(G1916,3),2)</f>
      </c>
      <c s="36" t="s">
        <v>414</v>
      </c>
      <c>
        <f>(M1916*21)/100</f>
      </c>
      <c t="s">
        <v>28</v>
      </c>
    </row>
    <row r="1917" spans="1:5" ht="25.5">
      <c r="A1917" s="35" t="s">
        <v>56</v>
      </c>
      <c r="E1917" s="39" t="s">
        <v>3180</v>
      </c>
    </row>
    <row r="1918" spans="1:5" ht="76.5">
      <c r="A1918" s="35" t="s">
        <v>57</v>
      </c>
      <c r="E1918" s="42" t="s">
        <v>3181</v>
      </c>
    </row>
    <row r="1919" spans="1:5" ht="12.75">
      <c r="A1919" t="s">
        <v>58</v>
      </c>
      <c r="E1919" s="39" t="s">
        <v>5</v>
      </c>
    </row>
    <row r="1920" spans="1:16" ht="12.75">
      <c r="A1920" t="s">
        <v>50</v>
      </c>
      <c s="34" t="s">
        <v>3182</v>
      </c>
      <c s="34" t="s">
        <v>3183</v>
      </c>
      <c s="35" t="s">
        <v>5</v>
      </c>
      <c s="6" t="s">
        <v>3184</v>
      </c>
      <c s="36" t="s">
        <v>97</v>
      </c>
      <c s="37">
        <v>37.441</v>
      </c>
      <c s="36">
        <v>0</v>
      </c>
      <c s="36">
        <f>ROUND(G1920*H1920,6)</f>
      </c>
      <c r="L1920" s="38">
        <v>0</v>
      </c>
      <c s="32">
        <f>ROUND(ROUND(L1920,2)*ROUND(G1920,3),2)</f>
      </c>
      <c s="36" t="s">
        <v>414</v>
      </c>
      <c>
        <f>(M1920*21)/100</f>
      </c>
      <c t="s">
        <v>28</v>
      </c>
    </row>
    <row r="1921" spans="1:5" ht="12.75">
      <c r="A1921" s="35" t="s">
        <v>56</v>
      </c>
      <c r="E1921" s="39" t="s">
        <v>3184</v>
      </c>
    </row>
    <row r="1922" spans="1:5" ht="229.5">
      <c r="A1922" s="35" t="s">
        <v>57</v>
      </c>
      <c r="E1922" s="42" t="s">
        <v>3185</v>
      </c>
    </row>
    <row r="1923" spans="1:5" ht="12.75">
      <c r="A1923" t="s">
        <v>58</v>
      </c>
      <c r="E1923" s="39" t="s">
        <v>5</v>
      </c>
    </row>
    <row r="1924" spans="1:16" ht="12.75">
      <c r="A1924" t="s">
        <v>50</v>
      </c>
      <c s="34" t="s">
        <v>3186</v>
      </c>
      <c s="34" t="s">
        <v>3187</v>
      </c>
      <c s="35" t="s">
        <v>5</v>
      </c>
      <c s="6" t="s">
        <v>3188</v>
      </c>
      <c s="36" t="s">
        <v>97</v>
      </c>
      <c s="37">
        <v>29.868</v>
      </c>
      <c s="36">
        <v>0</v>
      </c>
      <c s="36">
        <f>ROUND(G1924*H1924,6)</f>
      </c>
      <c r="L1924" s="38">
        <v>0</v>
      </c>
      <c s="32">
        <f>ROUND(ROUND(L1924,2)*ROUND(G1924,3),2)</f>
      </c>
      <c s="36" t="s">
        <v>414</v>
      </c>
      <c>
        <f>(M1924*21)/100</f>
      </c>
      <c t="s">
        <v>28</v>
      </c>
    </row>
    <row r="1925" spans="1:5" ht="12.75">
      <c r="A1925" s="35" t="s">
        <v>56</v>
      </c>
      <c r="E1925" s="39" t="s">
        <v>3188</v>
      </c>
    </row>
    <row r="1926" spans="1:5" ht="114.75">
      <c r="A1926" s="35" t="s">
        <v>57</v>
      </c>
      <c r="E1926" s="42" t="s">
        <v>3189</v>
      </c>
    </row>
    <row r="1927" spans="1:5" ht="12.75">
      <c r="A1927" t="s">
        <v>58</v>
      </c>
      <c r="E1927" s="39" t="s">
        <v>5</v>
      </c>
    </row>
    <row r="1928" spans="1:16" ht="12.75">
      <c r="A1928" t="s">
        <v>50</v>
      </c>
      <c s="34" t="s">
        <v>3190</v>
      </c>
      <c s="34" t="s">
        <v>3191</v>
      </c>
      <c s="35" t="s">
        <v>5</v>
      </c>
      <c s="6" t="s">
        <v>3192</v>
      </c>
      <c s="36" t="s">
        <v>97</v>
      </c>
      <c s="37">
        <v>59.88</v>
      </c>
      <c s="36">
        <v>0</v>
      </c>
      <c s="36">
        <f>ROUND(G1928*H1928,6)</f>
      </c>
      <c r="L1928" s="38">
        <v>0</v>
      </c>
      <c s="32">
        <f>ROUND(ROUND(L1928,2)*ROUND(G1928,3),2)</f>
      </c>
      <c s="36" t="s">
        <v>414</v>
      </c>
      <c>
        <f>(M1928*21)/100</f>
      </c>
      <c t="s">
        <v>28</v>
      </c>
    </row>
    <row r="1929" spans="1:5" ht="12.75">
      <c r="A1929" s="35" t="s">
        <v>56</v>
      </c>
      <c r="E1929" s="39" t="s">
        <v>3192</v>
      </c>
    </row>
    <row r="1930" spans="1:5" ht="12.75">
      <c r="A1930" s="35" t="s">
        <v>57</v>
      </c>
      <c r="E1930" s="40" t="s">
        <v>5</v>
      </c>
    </row>
    <row r="1931" spans="1:5" ht="12.75">
      <c r="A1931" t="s">
        <v>58</v>
      </c>
      <c r="E1931" s="39" t="s">
        <v>5</v>
      </c>
    </row>
    <row r="1932" spans="1:16" ht="25.5">
      <c r="A1932" t="s">
        <v>50</v>
      </c>
      <c s="34" t="s">
        <v>3193</v>
      </c>
      <c s="34" t="s">
        <v>3194</v>
      </c>
      <c s="35" t="s">
        <v>5</v>
      </c>
      <c s="6" t="s">
        <v>3195</v>
      </c>
      <c s="36" t="s">
        <v>114</v>
      </c>
      <c s="37">
        <v>5.565</v>
      </c>
      <c s="36">
        <v>0</v>
      </c>
      <c s="36">
        <f>ROUND(G1932*H1932,6)</f>
      </c>
      <c r="L1932" s="38">
        <v>0</v>
      </c>
      <c s="32">
        <f>ROUND(ROUND(L1932,2)*ROUND(G1932,3),2)</f>
      </c>
      <c s="36" t="s">
        <v>414</v>
      </c>
      <c>
        <f>(M1932*21)/100</f>
      </c>
      <c t="s">
        <v>28</v>
      </c>
    </row>
    <row r="1933" spans="1:5" ht="25.5">
      <c r="A1933" s="35" t="s">
        <v>56</v>
      </c>
      <c r="E1933" s="39" t="s">
        <v>3195</v>
      </c>
    </row>
    <row r="1934" spans="1:5" ht="102">
      <c r="A1934" s="35" t="s">
        <v>57</v>
      </c>
      <c r="E1934" s="42" t="s">
        <v>3196</v>
      </c>
    </row>
    <row r="1935" spans="1:5" ht="12.75">
      <c r="A1935" t="s">
        <v>58</v>
      </c>
      <c r="E1935" s="39" t="s">
        <v>5</v>
      </c>
    </row>
    <row r="1936" spans="1:16" ht="12.75">
      <c r="A1936" t="s">
        <v>50</v>
      </c>
      <c s="34" t="s">
        <v>3197</v>
      </c>
      <c s="34" t="s">
        <v>3198</v>
      </c>
      <c s="35" t="s">
        <v>5</v>
      </c>
      <c s="6" t="s">
        <v>3199</v>
      </c>
      <c s="36" t="s">
        <v>97</v>
      </c>
      <c s="37">
        <v>13.28</v>
      </c>
      <c s="36">
        <v>0</v>
      </c>
      <c s="36">
        <f>ROUND(G1936*H1936,6)</f>
      </c>
      <c r="L1936" s="38">
        <v>0</v>
      </c>
      <c s="32">
        <f>ROUND(ROUND(L1936,2)*ROUND(G1936,3),2)</f>
      </c>
      <c s="36" t="s">
        <v>414</v>
      </c>
      <c>
        <f>(M1936*21)/100</f>
      </c>
      <c t="s">
        <v>28</v>
      </c>
    </row>
    <row r="1937" spans="1:5" ht="12.75">
      <c r="A1937" s="35" t="s">
        <v>56</v>
      </c>
      <c r="E1937" s="39" t="s">
        <v>3199</v>
      </c>
    </row>
    <row r="1938" spans="1:5" ht="25.5">
      <c r="A1938" s="35" t="s">
        <v>57</v>
      </c>
      <c r="E1938" s="40" t="s">
        <v>3200</v>
      </c>
    </row>
    <row r="1939" spans="1:5" ht="12.75">
      <c r="A1939" t="s">
        <v>58</v>
      </c>
      <c r="E1939" s="39" t="s">
        <v>5</v>
      </c>
    </row>
    <row r="1940" spans="1:16" ht="12.75">
      <c r="A1940" t="s">
        <v>50</v>
      </c>
      <c s="34" t="s">
        <v>3201</v>
      </c>
      <c s="34" t="s">
        <v>3202</v>
      </c>
      <c s="35" t="s">
        <v>5</v>
      </c>
      <c s="6" t="s">
        <v>3203</v>
      </c>
      <c s="36" t="s">
        <v>114</v>
      </c>
      <c s="37">
        <v>29.28</v>
      </c>
      <c s="36">
        <v>0</v>
      </c>
      <c s="36">
        <f>ROUND(G1940*H1940,6)</f>
      </c>
      <c r="L1940" s="38">
        <v>0</v>
      </c>
      <c s="32">
        <f>ROUND(ROUND(L1940,2)*ROUND(G1940,3),2)</f>
      </c>
      <c s="36" t="s">
        <v>414</v>
      </c>
      <c>
        <f>(M1940*21)/100</f>
      </c>
      <c t="s">
        <v>28</v>
      </c>
    </row>
    <row r="1941" spans="1:5" ht="12.75">
      <c r="A1941" s="35" t="s">
        <v>56</v>
      </c>
      <c r="E1941" s="39" t="s">
        <v>3203</v>
      </c>
    </row>
    <row r="1942" spans="1:5" ht="25.5">
      <c r="A1942" s="35" t="s">
        <v>57</v>
      </c>
      <c r="E1942" s="40" t="s">
        <v>3204</v>
      </c>
    </row>
    <row r="1943" spans="1:5" ht="12.75">
      <c r="A1943" t="s">
        <v>58</v>
      </c>
      <c r="E1943" s="39" t="s">
        <v>5</v>
      </c>
    </row>
    <row r="1944" spans="1:16" ht="12.75">
      <c r="A1944" t="s">
        <v>50</v>
      </c>
      <c s="34" t="s">
        <v>3205</v>
      </c>
      <c s="34" t="s">
        <v>3206</v>
      </c>
      <c s="35" t="s">
        <v>5</v>
      </c>
      <c s="6" t="s">
        <v>3207</v>
      </c>
      <c s="36" t="s">
        <v>97</v>
      </c>
      <c s="37">
        <v>32.17</v>
      </c>
      <c s="36">
        <v>0</v>
      </c>
      <c s="36">
        <f>ROUND(G1944*H1944,6)</f>
      </c>
      <c r="L1944" s="38">
        <v>0</v>
      </c>
      <c s="32">
        <f>ROUND(ROUND(L1944,2)*ROUND(G1944,3),2)</f>
      </c>
      <c s="36" t="s">
        <v>414</v>
      </c>
      <c>
        <f>(M1944*21)/100</f>
      </c>
      <c t="s">
        <v>28</v>
      </c>
    </row>
    <row r="1945" spans="1:5" ht="12.75">
      <c r="A1945" s="35" t="s">
        <v>56</v>
      </c>
      <c r="E1945" s="39" t="s">
        <v>3207</v>
      </c>
    </row>
    <row r="1946" spans="1:5" ht="114.75">
      <c r="A1946" s="35" t="s">
        <v>57</v>
      </c>
      <c r="E1946" s="42" t="s">
        <v>3208</v>
      </c>
    </row>
    <row r="1947" spans="1:5" ht="12.75">
      <c r="A1947" t="s">
        <v>58</v>
      </c>
      <c r="E1947" s="39" t="s">
        <v>5</v>
      </c>
    </row>
    <row r="1948" spans="1:16" ht="25.5">
      <c r="A1948" t="s">
        <v>50</v>
      </c>
      <c s="34" t="s">
        <v>3209</v>
      </c>
      <c s="34" t="s">
        <v>3210</v>
      </c>
      <c s="35" t="s">
        <v>5</v>
      </c>
      <c s="6" t="s">
        <v>3211</v>
      </c>
      <c s="36" t="s">
        <v>97</v>
      </c>
      <c s="37">
        <v>15.97</v>
      </c>
      <c s="36">
        <v>0</v>
      </c>
      <c s="36">
        <f>ROUND(G1948*H1948,6)</f>
      </c>
      <c r="L1948" s="38">
        <v>0</v>
      </c>
      <c s="32">
        <f>ROUND(ROUND(L1948,2)*ROUND(G1948,3),2)</f>
      </c>
      <c s="36" t="s">
        <v>414</v>
      </c>
      <c>
        <f>(M1948*21)/100</f>
      </c>
      <c t="s">
        <v>28</v>
      </c>
    </row>
    <row r="1949" spans="1:5" ht="25.5">
      <c r="A1949" s="35" t="s">
        <v>56</v>
      </c>
      <c r="E1949" s="39" t="s">
        <v>3211</v>
      </c>
    </row>
    <row r="1950" spans="1:5" ht="140.25">
      <c r="A1950" s="35" t="s">
        <v>57</v>
      </c>
      <c r="E1950" s="42" t="s">
        <v>3212</v>
      </c>
    </row>
    <row r="1951" spans="1:5" ht="12.75">
      <c r="A1951" t="s">
        <v>58</v>
      </c>
      <c r="E1951" s="39" t="s">
        <v>5</v>
      </c>
    </row>
    <row r="1952" spans="1:16" ht="25.5">
      <c r="A1952" t="s">
        <v>50</v>
      </c>
      <c s="34" t="s">
        <v>3213</v>
      </c>
      <c s="34" t="s">
        <v>3214</v>
      </c>
      <c s="35" t="s">
        <v>5</v>
      </c>
      <c s="6" t="s">
        <v>3215</v>
      </c>
      <c s="36" t="s">
        <v>97</v>
      </c>
      <c s="37">
        <v>56.109</v>
      </c>
      <c s="36">
        <v>0</v>
      </c>
      <c s="36">
        <f>ROUND(G1952*H1952,6)</f>
      </c>
      <c r="L1952" s="38">
        <v>0</v>
      </c>
      <c s="32">
        <f>ROUND(ROUND(L1952,2)*ROUND(G1952,3),2)</f>
      </c>
      <c s="36" t="s">
        <v>414</v>
      </c>
      <c>
        <f>(M1952*21)/100</f>
      </c>
      <c t="s">
        <v>28</v>
      </c>
    </row>
    <row r="1953" spans="1:5" ht="25.5">
      <c r="A1953" s="35" t="s">
        <v>56</v>
      </c>
      <c r="E1953" s="39" t="s">
        <v>3215</v>
      </c>
    </row>
    <row r="1954" spans="1:5" ht="165.75">
      <c r="A1954" s="35" t="s">
        <v>57</v>
      </c>
      <c r="E1954" s="42" t="s">
        <v>3216</v>
      </c>
    </row>
    <row r="1955" spans="1:5" ht="12.75">
      <c r="A1955" t="s">
        <v>58</v>
      </c>
      <c r="E1955" s="39" t="s">
        <v>5</v>
      </c>
    </row>
    <row r="1956" spans="1:16" ht="12.75">
      <c r="A1956" t="s">
        <v>50</v>
      </c>
      <c s="34" t="s">
        <v>3217</v>
      </c>
      <c s="34" t="s">
        <v>3218</v>
      </c>
      <c s="35" t="s">
        <v>5</v>
      </c>
      <c s="6" t="s">
        <v>3219</v>
      </c>
      <c s="36" t="s">
        <v>97</v>
      </c>
      <c s="37">
        <v>13.672</v>
      </c>
      <c s="36">
        <v>0</v>
      </c>
      <c s="36">
        <f>ROUND(G1956*H1956,6)</f>
      </c>
      <c r="L1956" s="38">
        <v>0</v>
      </c>
      <c s="32">
        <f>ROUND(ROUND(L1956,2)*ROUND(G1956,3),2)</f>
      </c>
      <c s="36" t="s">
        <v>414</v>
      </c>
      <c>
        <f>(M1956*21)/100</f>
      </c>
      <c t="s">
        <v>28</v>
      </c>
    </row>
    <row r="1957" spans="1:5" ht="12.75">
      <c r="A1957" s="35" t="s">
        <v>56</v>
      </c>
      <c r="E1957" s="39" t="s">
        <v>3219</v>
      </c>
    </row>
    <row r="1958" spans="1:5" ht="114.75">
      <c r="A1958" s="35" t="s">
        <v>57</v>
      </c>
      <c r="E1958" s="42" t="s">
        <v>3220</v>
      </c>
    </row>
    <row r="1959" spans="1:5" ht="12.75">
      <c r="A1959" t="s">
        <v>58</v>
      </c>
      <c r="E1959" s="39" t="s">
        <v>5</v>
      </c>
    </row>
    <row r="1960" spans="1:16" ht="25.5">
      <c r="A1960" t="s">
        <v>50</v>
      </c>
      <c s="34" t="s">
        <v>3221</v>
      </c>
      <c s="34" t="s">
        <v>3222</v>
      </c>
      <c s="35" t="s">
        <v>5</v>
      </c>
      <c s="6" t="s">
        <v>3223</v>
      </c>
      <c s="36" t="s">
        <v>54</v>
      </c>
      <c s="37">
        <v>9</v>
      </c>
      <c s="36">
        <v>0</v>
      </c>
      <c s="36">
        <f>ROUND(G1960*H1960,6)</f>
      </c>
      <c r="L1960" s="38">
        <v>0</v>
      </c>
      <c s="32">
        <f>ROUND(ROUND(L1960,2)*ROUND(G1960,3),2)</f>
      </c>
      <c s="36" t="s">
        <v>414</v>
      </c>
      <c>
        <f>(M1960*21)/100</f>
      </c>
      <c t="s">
        <v>28</v>
      </c>
    </row>
    <row r="1961" spans="1:5" ht="25.5">
      <c r="A1961" s="35" t="s">
        <v>56</v>
      </c>
      <c r="E1961" s="39" t="s">
        <v>3223</v>
      </c>
    </row>
    <row r="1962" spans="1:5" ht="102">
      <c r="A1962" s="35" t="s">
        <v>57</v>
      </c>
      <c r="E1962" s="42" t="s">
        <v>3224</v>
      </c>
    </row>
    <row r="1963" spans="1:5" ht="12.75">
      <c r="A1963" t="s">
        <v>58</v>
      </c>
      <c r="E1963" s="39" t="s">
        <v>5</v>
      </c>
    </row>
    <row r="1964" spans="1:16" ht="25.5">
      <c r="A1964" t="s">
        <v>50</v>
      </c>
      <c s="34" t="s">
        <v>3225</v>
      </c>
      <c s="34" t="s">
        <v>3226</v>
      </c>
      <c s="35" t="s">
        <v>5</v>
      </c>
      <c s="6" t="s">
        <v>3227</v>
      </c>
      <c s="36" t="s">
        <v>97</v>
      </c>
      <c s="37">
        <v>31.556</v>
      </c>
      <c s="36">
        <v>0</v>
      </c>
      <c s="36">
        <f>ROUND(G1964*H1964,6)</f>
      </c>
      <c r="L1964" s="38">
        <v>0</v>
      </c>
      <c s="32">
        <f>ROUND(ROUND(L1964,2)*ROUND(G1964,3),2)</f>
      </c>
      <c s="36" t="s">
        <v>414</v>
      </c>
      <c>
        <f>(M1964*21)/100</f>
      </c>
      <c t="s">
        <v>28</v>
      </c>
    </row>
    <row r="1965" spans="1:5" ht="25.5">
      <c r="A1965" s="35" t="s">
        <v>56</v>
      </c>
      <c r="E1965" s="39" t="s">
        <v>3227</v>
      </c>
    </row>
    <row r="1966" spans="1:5" ht="25.5">
      <c r="A1966" s="35" t="s">
        <v>57</v>
      </c>
      <c r="E1966" s="40" t="s">
        <v>3228</v>
      </c>
    </row>
    <row r="1967" spans="1:5" ht="12.75">
      <c r="A1967" t="s">
        <v>58</v>
      </c>
      <c r="E1967" s="39" t="s">
        <v>5</v>
      </c>
    </row>
    <row r="1968" spans="1:16" ht="12.75">
      <c r="A1968" t="s">
        <v>50</v>
      </c>
      <c s="34" t="s">
        <v>3229</v>
      </c>
      <c s="34" t="s">
        <v>3230</v>
      </c>
      <c s="35" t="s">
        <v>5</v>
      </c>
      <c s="6" t="s">
        <v>3231</v>
      </c>
      <c s="36" t="s">
        <v>54</v>
      </c>
      <c s="37">
        <v>2</v>
      </c>
      <c s="36">
        <v>0</v>
      </c>
      <c s="36">
        <f>ROUND(G1968*H1968,6)</f>
      </c>
      <c r="L1968" s="38">
        <v>0</v>
      </c>
      <c s="32">
        <f>ROUND(ROUND(L1968,2)*ROUND(G1968,3),2)</f>
      </c>
      <c s="36" t="s">
        <v>414</v>
      </c>
      <c>
        <f>(M1968*21)/100</f>
      </c>
      <c t="s">
        <v>28</v>
      </c>
    </row>
    <row r="1969" spans="1:5" ht="12.75">
      <c r="A1969" s="35" t="s">
        <v>56</v>
      </c>
      <c r="E1969" s="39" t="s">
        <v>3231</v>
      </c>
    </row>
    <row r="1970" spans="1:5" ht="89.25">
      <c r="A1970" s="35" t="s">
        <v>57</v>
      </c>
      <c r="E1970" s="42" t="s">
        <v>3232</v>
      </c>
    </row>
    <row r="1971" spans="1:5" ht="12.75">
      <c r="A1971" t="s">
        <v>58</v>
      </c>
      <c r="E1971" s="39" t="s">
        <v>5</v>
      </c>
    </row>
    <row r="1972" spans="1:16" ht="12.75">
      <c r="A1972" t="s">
        <v>50</v>
      </c>
      <c s="34" t="s">
        <v>3233</v>
      </c>
      <c s="34" t="s">
        <v>3234</v>
      </c>
      <c s="35" t="s">
        <v>5</v>
      </c>
      <c s="6" t="s">
        <v>3235</v>
      </c>
      <c s="36" t="s">
        <v>54</v>
      </c>
      <c s="37">
        <v>2</v>
      </c>
      <c s="36">
        <v>0</v>
      </c>
      <c s="36">
        <f>ROUND(G1972*H1972,6)</f>
      </c>
      <c r="L1972" s="38">
        <v>0</v>
      </c>
      <c s="32">
        <f>ROUND(ROUND(L1972,2)*ROUND(G1972,3),2)</f>
      </c>
      <c s="36" t="s">
        <v>414</v>
      </c>
      <c>
        <f>(M1972*21)/100</f>
      </c>
      <c t="s">
        <v>28</v>
      </c>
    </row>
    <row r="1973" spans="1:5" ht="12.75">
      <c r="A1973" s="35" t="s">
        <v>56</v>
      </c>
      <c r="E1973" s="39" t="s">
        <v>3235</v>
      </c>
    </row>
    <row r="1974" spans="1:5" ht="76.5">
      <c r="A1974" s="35" t="s">
        <v>57</v>
      </c>
      <c r="E1974" s="42" t="s">
        <v>3236</v>
      </c>
    </row>
    <row r="1975" spans="1:5" ht="12.75">
      <c r="A1975" t="s">
        <v>58</v>
      </c>
      <c r="E1975" s="39" t="s">
        <v>5</v>
      </c>
    </row>
    <row r="1976" spans="1:16" ht="12.75">
      <c r="A1976" t="s">
        <v>50</v>
      </c>
      <c s="34" t="s">
        <v>3237</v>
      </c>
      <c s="34" t="s">
        <v>3238</v>
      </c>
      <c s="35" t="s">
        <v>5</v>
      </c>
      <c s="6" t="s">
        <v>3239</v>
      </c>
      <c s="36" t="s">
        <v>97</v>
      </c>
      <c s="37">
        <v>15.891</v>
      </c>
      <c s="36">
        <v>0</v>
      </c>
      <c s="36">
        <f>ROUND(G1976*H1976,6)</f>
      </c>
      <c r="L1976" s="38">
        <v>0</v>
      </c>
      <c s="32">
        <f>ROUND(ROUND(L1976,2)*ROUND(G1976,3),2)</f>
      </c>
      <c s="36" t="s">
        <v>414</v>
      </c>
      <c>
        <f>(M1976*21)/100</f>
      </c>
      <c t="s">
        <v>28</v>
      </c>
    </row>
    <row r="1977" spans="1:5" ht="12.75">
      <c r="A1977" s="35" t="s">
        <v>56</v>
      </c>
      <c r="E1977" s="39" t="s">
        <v>3239</v>
      </c>
    </row>
    <row r="1978" spans="1:5" ht="114.75">
      <c r="A1978" s="35" t="s">
        <v>57</v>
      </c>
      <c r="E1978" s="42" t="s">
        <v>3240</v>
      </c>
    </row>
    <row r="1979" spans="1:5" ht="12.75">
      <c r="A1979" t="s">
        <v>58</v>
      </c>
      <c r="E1979" s="39" t="s">
        <v>5</v>
      </c>
    </row>
    <row r="1980" spans="1:16" ht="12.75">
      <c r="A1980" t="s">
        <v>50</v>
      </c>
      <c s="34" t="s">
        <v>3241</v>
      </c>
      <c s="34" t="s">
        <v>3242</v>
      </c>
      <c s="35" t="s">
        <v>5</v>
      </c>
      <c s="6" t="s">
        <v>3243</v>
      </c>
      <c s="36" t="s">
        <v>84</v>
      </c>
      <c s="37">
        <v>1</v>
      </c>
      <c s="36">
        <v>0</v>
      </c>
      <c s="36">
        <f>ROUND(G1980*H1980,6)</f>
      </c>
      <c r="L1980" s="38">
        <v>0</v>
      </c>
      <c s="32">
        <f>ROUND(ROUND(L1980,2)*ROUND(G1980,3),2)</f>
      </c>
      <c s="36" t="s">
        <v>166</v>
      </c>
      <c>
        <f>(M1980*21)/100</f>
      </c>
      <c t="s">
        <v>28</v>
      </c>
    </row>
    <row r="1981" spans="1:5" ht="12.75">
      <c r="A1981" s="35" t="s">
        <v>56</v>
      </c>
      <c r="E1981" s="39" t="s">
        <v>3243</v>
      </c>
    </row>
    <row r="1982" spans="1:5" ht="63.75">
      <c r="A1982" s="35" t="s">
        <v>57</v>
      </c>
      <c r="E1982" s="42" t="s">
        <v>3244</v>
      </c>
    </row>
    <row r="1983" spans="1:5" ht="12.75">
      <c r="A1983" t="s">
        <v>58</v>
      </c>
      <c r="E1983" s="39" t="s">
        <v>5</v>
      </c>
    </row>
    <row r="1984" spans="1:16" ht="25.5">
      <c r="A1984" t="s">
        <v>50</v>
      </c>
      <c s="34" t="s">
        <v>3245</v>
      </c>
      <c s="34" t="s">
        <v>3246</v>
      </c>
      <c s="35" t="s">
        <v>5</v>
      </c>
      <c s="6" t="s">
        <v>3247</v>
      </c>
      <c s="36" t="s">
        <v>97</v>
      </c>
      <c s="37">
        <v>1.08</v>
      </c>
      <c s="36">
        <v>0.00013</v>
      </c>
      <c s="36">
        <f>ROUND(G1984*H1984,6)</f>
      </c>
      <c r="L1984" s="38">
        <v>0</v>
      </c>
      <c s="32">
        <f>ROUND(ROUND(L1984,2)*ROUND(G1984,3),2)</f>
      </c>
      <c s="36" t="s">
        <v>414</v>
      </c>
      <c>
        <f>(M1984*21)/100</f>
      </c>
      <c t="s">
        <v>28</v>
      </c>
    </row>
    <row r="1985" spans="1:5" ht="25.5">
      <c r="A1985" s="35" t="s">
        <v>56</v>
      </c>
      <c r="E1985" s="39" t="s">
        <v>3247</v>
      </c>
    </row>
    <row r="1986" spans="1:5" ht="25.5">
      <c r="A1986" s="35" t="s">
        <v>57</v>
      </c>
      <c r="E1986" s="40" t="s">
        <v>3248</v>
      </c>
    </row>
    <row r="1987" spans="1:5" ht="12.75">
      <c r="A1987" t="s">
        <v>58</v>
      </c>
      <c r="E1987" s="39" t="s">
        <v>5</v>
      </c>
    </row>
    <row r="1988" spans="1:16" ht="12.75">
      <c r="A1988" t="s">
        <v>50</v>
      </c>
      <c s="34" t="s">
        <v>3249</v>
      </c>
      <c s="34" t="s">
        <v>3250</v>
      </c>
      <c s="35" t="s">
        <v>5</v>
      </c>
      <c s="6" t="s">
        <v>3251</v>
      </c>
      <c s="36" t="s">
        <v>54</v>
      </c>
      <c s="37">
        <v>3</v>
      </c>
      <c s="36">
        <v>0.0118</v>
      </c>
      <c s="36">
        <f>ROUND(G1988*H1988,6)</f>
      </c>
      <c r="L1988" s="38">
        <v>0</v>
      </c>
      <c s="32">
        <f>ROUND(ROUND(L1988,2)*ROUND(G1988,3),2)</f>
      </c>
      <c s="36" t="s">
        <v>414</v>
      </c>
      <c>
        <f>(M1988*21)/100</f>
      </c>
      <c t="s">
        <v>28</v>
      </c>
    </row>
    <row r="1989" spans="1:5" ht="12.75">
      <c r="A1989" s="35" t="s">
        <v>56</v>
      </c>
      <c r="E1989" s="39" t="s">
        <v>3251</v>
      </c>
    </row>
    <row r="1990" spans="1:5" ht="12.75">
      <c r="A1990" s="35" t="s">
        <v>57</v>
      </c>
      <c r="E1990" s="40" t="s">
        <v>5</v>
      </c>
    </row>
    <row r="1991" spans="1:5" ht="12.75">
      <c r="A1991" t="s">
        <v>58</v>
      </c>
      <c r="E1991" s="39" t="s">
        <v>5</v>
      </c>
    </row>
    <row r="1992" spans="1:16" ht="25.5">
      <c r="A1992" t="s">
        <v>50</v>
      </c>
      <c s="34" t="s">
        <v>3252</v>
      </c>
      <c s="34" t="s">
        <v>3253</v>
      </c>
      <c s="35" t="s">
        <v>5</v>
      </c>
      <c s="6" t="s">
        <v>3254</v>
      </c>
      <c s="36" t="s">
        <v>54</v>
      </c>
      <c s="37">
        <v>13</v>
      </c>
      <c s="36">
        <v>1E-05</v>
      </c>
      <c s="36">
        <f>ROUND(G1992*H1992,6)</f>
      </c>
      <c r="L1992" s="38">
        <v>0</v>
      </c>
      <c s="32">
        <f>ROUND(ROUND(L1992,2)*ROUND(G1992,3),2)</f>
      </c>
      <c s="36" t="s">
        <v>414</v>
      </c>
      <c>
        <f>(M1992*21)/100</f>
      </c>
      <c t="s">
        <v>28</v>
      </c>
    </row>
    <row r="1993" spans="1:5" ht="25.5">
      <c r="A1993" s="35" t="s">
        <v>56</v>
      </c>
      <c r="E1993" s="39" t="s">
        <v>3254</v>
      </c>
    </row>
    <row r="1994" spans="1:5" ht="25.5">
      <c r="A1994" s="35" t="s">
        <v>57</v>
      </c>
      <c r="E1994" s="40" t="s">
        <v>3255</v>
      </c>
    </row>
    <row r="1995" spans="1:5" ht="12.75">
      <c r="A1995" t="s">
        <v>58</v>
      </c>
      <c r="E1995" s="39" t="s">
        <v>5</v>
      </c>
    </row>
    <row r="1996" spans="1:16" ht="25.5">
      <c r="A1996" t="s">
        <v>50</v>
      </c>
      <c s="34" t="s">
        <v>3256</v>
      </c>
      <c s="34" t="s">
        <v>3257</v>
      </c>
      <c s="35" t="s">
        <v>5</v>
      </c>
      <c s="6" t="s">
        <v>3258</v>
      </c>
      <c s="36" t="s">
        <v>54</v>
      </c>
      <c s="37">
        <v>13</v>
      </c>
      <c s="36">
        <v>0</v>
      </c>
      <c s="36">
        <f>ROUND(G1996*H1996,6)</f>
      </c>
      <c r="L1996" s="38">
        <v>0</v>
      </c>
      <c s="32">
        <f>ROUND(ROUND(L1996,2)*ROUND(G1996,3),2)</f>
      </c>
      <c s="36" t="s">
        <v>166</v>
      </c>
      <c>
        <f>(M1996*21)/100</f>
      </c>
      <c t="s">
        <v>28</v>
      </c>
    </row>
    <row r="1997" spans="1:5" ht="25.5">
      <c r="A1997" s="35" t="s">
        <v>56</v>
      </c>
      <c r="E1997" s="39" t="s">
        <v>3258</v>
      </c>
    </row>
    <row r="1998" spans="1:5" ht="12.75">
      <c r="A1998" s="35" t="s">
        <v>57</v>
      </c>
      <c r="E1998" s="40" t="s">
        <v>5</v>
      </c>
    </row>
    <row r="1999" spans="1:5" ht="12.75">
      <c r="A1999" t="s">
        <v>58</v>
      </c>
      <c r="E1999" s="39" t="s">
        <v>5</v>
      </c>
    </row>
    <row r="2000" spans="1:16" ht="38.25">
      <c r="A2000" t="s">
        <v>50</v>
      </c>
      <c s="34" t="s">
        <v>3259</v>
      </c>
      <c s="34" t="s">
        <v>3260</v>
      </c>
      <c s="35" t="s">
        <v>5</v>
      </c>
      <c s="6" t="s">
        <v>3261</v>
      </c>
      <c s="36" t="s">
        <v>54</v>
      </c>
      <c s="37">
        <v>6</v>
      </c>
      <c s="36">
        <v>0</v>
      </c>
      <c s="36">
        <f>ROUND(G2000*H2000,6)</f>
      </c>
      <c r="L2000" s="38">
        <v>0</v>
      </c>
      <c s="32">
        <f>ROUND(ROUND(L2000,2)*ROUND(G2000,3),2)</f>
      </c>
      <c s="36" t="s">
        <v>414</v>
      </c>
      <c>
        <f>(M2000*21)/100</f>
      </c>
      <c t="s">
        <v>28</v>
      </c>
    </row>
    <row r="2001" spans="1:5" ht="38.25">
      <c r="A2001" s="35" t="s">
        <v>56</v>
      </c>
      <c r="E2001" s="39" t="s">
        <v>3262</v>
      </c>
    </row>
    <row r="2002" spans="1:5" ht="25.5">
      <c r="A2002" s="35" t="s">
        <v>57</v>
      </c>
      <c r="E2002" s="40" t="s">
        <v>3263</v>
      </c>
    </row>
    <row r="2003" spans="1:5" ht="12.75">
      <c r="A2003" t="s">
        <v>58</v>
      </c>
      <c r="E2003" s="39" t="s">
        <v>5</v>
      </c>
    </row>
    <row r="2004" spans="1:16" ht="25.5">
      <c r="A2004" t="s">
        <v>50</v>
      </c>
      <c s="34" t="s">
        <v>3264</v>
      </c>
      <c s="34" t="s">
        <v>3265</v>
      </c>
      <c s="35" t="s">
        <v>5</v>
      </c>
      <c s="6" t="s">
        <v>3266</v>
      </c>
      <c s="36" t="s">
        <v>114</v>
      </c>
      <c s="37">
        <v>87</v>
      </c>
      <c s="36">
        <v>0.00024</v>
      </c>
      <c s="36">
        <f>ROUND(G2004*H2004,6)</f>
      </c>
      <c r="L2004" s="38">
        <v>0</v>
      </c>
      <c s="32">
        <f>ROUND(ROUND(L2004,2)*ROUND(G2004,3),2)</f>
      </c>
      <c s="36" t="s">
        <v>414</v>
      </c>
      <c>
        <f>(M2004*21)/100</f>
      </c>
      <c t="s">
        <v>28</v>
      </c>
    </row>
    <row r="2005" spans="1:5" ht="25.5">
      <c r="A2005" s="35" t="s">
        <v>56</v>
      </c>
      <c r="E2005" s="39" t="s">
        <v>3266</v>
      </c>
    </row>
    <row r="2006" spans="1:5" ht="12.75">
      <c r="A2006" s="35" t="s">
        <v>57</v>
      </c>
      <c r="E2006" s="40" t="s">
        <v>5</v>
      </c>
    </row>
    <row r="2007" spans="1:5" ht="12.75">
      <c r="A2007" t="s">
        <v>58</v>
      </c>
      <c r="E2007" s="39" t="s">
        <v>5</v>
      </c>
    </row>
    <row r="2008" spans="1:16" ht="12.75">
      <c r="A2008" t="s">
        <v>50</v>
      </c>
      <c s="34" t="s">
        <v>3267</v>
      </c>
      <c s="34" t="s">
        <v>3268</v>
      </c>
      <c s="35" t="s">
        <v>5</v>
      </c>
      <c s="6" t="s">
        <v>3269</v>
      </c>
      <c s="36" t="s">
        <v>114</v>
      </c>
      <c s="37">
        <v>22.6</v>
      </c>
      <c s="36">
        <v>0.00017</v>
      </c>
      <c s="36">
        <f>ROUND(G2008*H2008,6)</f>
      </c>
      <c r="L2008" s="38">
        <v>0</v>
      </c>
      <c s="32">
        <f>ROUND(ROUND(L2008,2)*ROUND(G2008,3),2)</f>
      </c>
      <c s="36" t="s">
        <v>414</v>
      </c>
      <c>
        <f>(M2008*21)/100</f>
      </c>
      <c t="s">
        <v>28</v>
      </c>
    </row>
    <row r="2009" spans="1:5" ht="12.75">
      <c r="A2009" s="35" t="s">
        <v>56</v>
      </c>
      <c r="E2009" s="39" t="s">
        <v>3269</v>
      </c>
    </row>
    <row r="2010" spans="1:5" ht="102">
      <c r="A2010" s="35" t="s">
        <v>57</v>
      </c>
      <c r="E2010" s="42" t="s">
        <v>3270</v>
      </c>
    </row>
    <row r="2011" spans="1:5" ht="12.75">
      <c r="A2011" t="s">
        <v>58</v>
      </c>
      <c r="E2011" s="39" t="s">
        <v>5</v>
      </c>
    </row>
    <row r="2012" spans="1:16" ht="12.75">
      <c r="A2012" t="s">
        <v>50</v>
      </c>
      <c s="34" t="s">
        <v>3271</v>
      </c>
      <c s="34" t="s">
        <v>3272</v>
      </c>
      <c s="35" t="s">
        <v>5</v>
      </c>
      <c s="6" t="s">
        <v>3273</v>
      </c>
      <c s="36" t="s">
        <v>114</v>
      </c>
      <c s="37">
        <v>17.5</v>
      </c>
      <c s="36">
        <v>0.00308</v>
      </c>
      <c s="36">
        <f>ROUND(G2012*H2012,6)</f>
      </c>
      <c r="L2012" s="38">
        <v>0</v>
      </c>
      <c s="32">
        <f>ROUND(ROUND(L2012,2)*ROUND(G2012,3),2)</f>
      </c>
      <c s="36" t="s">
        <v>414</v>
      </c>
      <c>
        <f>(M2012*21)/100</f>
      </c>
      <c t="s">
        <v>28</v>
      </c>
    </row>
    <row r="2013" spans="1:5" ht="12.75">
      <c r="A2013" s="35" t="s">
        <v>56</v>
      </c>
      <c r="E2013" s="39" t="s">
        <v>3273</v>
      </c>
    </row>
    <row r="2014" spans="1:5" ht="63.75">
      <c r="A2014" s="35" t="s">
        <v>57</v>
      </c>
      <c r="E2014" s="42" t="s">
        <v>3274</v>
      </c>
    </row>
    <row r="2015" spans="1:5" ht="12.75">
      <c r="A2015" t="s">
        <v>58</v>
      </c>
      <c r="E2015" s="39" t="s">
        <v>5</v>
      </c>
    </row>
    <row r="2016" spans="1:16" ht="12.75">
      <c r="A2016" t="s">
        <v>50</v>
      </c>
      <c s="34" t="s">
        <v>3275</v>
      </c>
      <c s="34" t="s">
        <v>3276</v>
      </c>
      <c s="35" t="s">
        <v>5</v>
      </c>
      <c s="6" t="s">
        <v>3277</v>
      </c>
      <c s="36" t="s">
        <v>72</v>
      </c>
      <c s="37">
        <v>4.04</v>
      </c>
      <c s="36">
        <v>0</v>
      </c>
      <c s="36">
        <f>ROUND(G2016*H2016,6)</f>
      </c>
      <c r="L2016" s="38">
        <v>0</v>
      </c>
      <c s="32">
        <f>ROUND(ROUND(L2016,2)*ROUND(G2016,3),2)</f>
      </c>
      <c s="36" t="s">
        <v>166</v>
      </c>
      <c>
        <f>(M2016*21)/100</f>
      </c>
      <c t="s">
        <v>28</v>
      </c>
    </row>
    <row r="2017" spans="1:5" ht="12.75">
      <c r="A2017" s="35" t="s">
        <v>56</v>
      </c>
      <c r="E2017" s="39" t="s">
        <v>3277</v>
      </c>
    </row>
    <row r="2018" spans="1:5" ht="89.25">
      <c r="A2018" s="35" t="s">
        <v>57</v>
      </c>
      <c r="E2018" s="42" t="s">
        <v>3278</v>
      </c>
    </row>
    <row r="2019" spans="1:5" ht="12.75">
      <c r="A2019" t="s">
        <v>58</v>
      </c>
      <c r="E2019" s="39" t="s">
        <v>5</v>
      </c>
    </row>
    <row r="2020" spans="1:16" ht="12.75">
      <c r="A2020" t="s">
        <v>50</v>
      </c>
      <c s="34" t="s">
        <v>3279</v>
      </c>
      <c s="34" t="s">
        <v>3280</v>
      </c>
      <c s="35" t="s">
        <v>5</v>
      </c>
      <c s="6" t="s">
        <v>3281</v>
      </c>
      <c s="36" t="s">
        <v>54</v>
      </c>
      <c s="37">
        <v>5</v>
      </c>
      <c s="36">
        <v>0</v>
      </c>
      <c s="36">
        <f>ROUND(G2020*H2020,6)</f>
      </c>
      <c r="L2020" s="38">
        <v>0</v>
      </c>
      <c s="32">
        <f>ROUND(ROUND(L2020,2)*ROUND(G2020,3),2)</f>
      </c>
      <c s="36" t="s">
        <v>414</v>
      </c>
      <c>
        <f>(M2020*21)/100</f>
      </c>
      <c t="s">
        <v>28</v>
      </c>
    </row>
    <row r="2021" spans="1:5" ht="12.75">
      <c r="A2021" s="35" t="s">
        <v>56</v>
      </c>
      <c r="E2021" s="39" t="s">
        <v>3281</v>
      </c>
    </row>
    <row r="2022" spans="1:5" ht="63.75">
      <c r="A2022" s="35" t="s">
        <v>57</v>
      </c>
      <c r="E2022" s="42" t="s">
        <v>3282</v>
      </c>
    </row>
    <row r="2023" spans="1:5" ht="12.75">
      <c r="A2023" t="s">
        <v>58</v>
      </c>
      <c r="E2023" s="39" t="s">
        <v>5</v>
      </c>
    </row>
    <row r="2024" spans="1:16" ht="25.5">
      <c r="A2024" t="s">
        <v>50</v>
      </c>
      <c s="34" t="s">
        <v>3283</v>
      </c>
      <c s="34" t="s">
        <v>3284</v>
      </c>
      <c s="35" t="s">
        <v>5</v>
      </c>
      <c s="6" t="s">
        <v>3285</v>
      </c>
      <c s="36" t="s">
        <v>54</v>
      </c>
      <c s="37">
        <v>1</v>
      </c>
      <c s="36">
        <v>0</v>
      </c>
      <c s="36">
        <f>ROUND(G2024*H2024,6)</f>
      </c>
      <c r="L2024" s="38">
        <v>0</v>
      </c>
      <c s="32">
        <f>ROUND(ROUND(L2024,2)*ROUND(G2024,3),2)</f>
      </c>
      <c s="36" t="s">
        <v>166</v>
      </c>
      <c>
        <f>(M2024*21)/100</f>
      </c>
      <c t="s">
        <v>28</v>
      </c>
    </row>
    <row r="2025" spans="1:5" ht="25.5">
      <c r="A2025" s="35" t="s">
        <v>56</v>
      </c>
      <c r="E2025" s="39" t="s">
        <v>3285</v>
      </c>
    </row>
    <row r="2026" spans="1:5" ht="12.75">
      <c r="A2026" s="35" t="s">
        <v>57</v>
      </c>
      <c r="E2026" s="40" t="s">
        <v>5</v>
      </c>
    </row>
    <row r="2027" spans="1:5" ht="12.75">
      <c r="A2027" t="s">
        <v>58</v>
      </c>
      <c r="E2027" s="39" t="s">
        <v>5</v>
      </c>
    </row>
    <row r="2028" spans="1:16" ht="12.75">
      <c r="A2028" t="s">
        <v>50</v>
      </c>
      <c s="34" t="s">
        <v>3286</v>
      </c>
      <c s="34" t="s">
        <v>3287</v>
      </c>
      <c s="35" t="s">
        <v>5</v>
      </c>
      <c s="6" t="s">
        <v>3288</v>
      </c>
      <c s="36" t="s">
        <v>54</v>
      </c>
      <c s="37">
        <v>4</v>
      </c>
      <c s="36">
        <v>0</v>
      </c>
      <c s="36">
        <f>ROUND(G2028*H2028,6)</f>
      </c>
      <c r="L2028" s="38">
        <v>0</v>
      </c>
      <c s="32">
        <f>ROUND(ROUND(L2028,2)*ROUND(G2028,3),2)</f>
      </c>
      <c s="36" t="s">
        <v>166</v>
      </c>
      <c>
        <f>(M2028*21)/100</f>
      </c>
      <c t="s">
        <v>28</v>
      </c>
    </row>
    <row r="2029" spans="1:5" ht="12.75">
      <c r="A2029" s="35" t="s">
        <v>56</v>
      </c>
      <c r="E2029" s="39" t="s">
        <v>3288</v>
      </c>
    </row>
    <row r="2030" spans="1:5" ht="12.75">
      <c r="A2030" s="35" t="s">
        <v>57</v>
      </c>
      <c r="E2030" s="40" t="s">
        <v>5</v>
      </c>
    </row>
    <row r="2031" spans="1:5" ht="12.75">
      <c r="A2031" t="s">
        <v>58</v>
      </c>
      <c r="E2031" s="39" t="s">
        <v>5</v>
      </c>
    </row>
    <row r="2032" spans="1:16" ht="25.5">
      <c r="A2032" t="s">
        <v>50</v>
      </c>
      <c s="34" t="s">
        <v>3289</v>
      </c>
      <c s="34" t="s">
        <v>3290</v>
      </c>
      <c s="35" t="s">
        <v>5</v>
      </c>
      <c s="6" t="s">
        <v>3291</v>
      </c>
      <c s="36" t="s">
        <v>97</v>
      </c>
      <c s="37">
        <v>48.868</v>
      </c>
      <c s="36">
        <v>0.00015</v>
      </c>
      <c s="36">
        <f>ROUND(G2032*H2032,6)</f>
      </c>
      <c r="L2032" s="38">
        <v>0</v>
      </c>
      <c s="32">
        <f>ROUND(ROUND(L2032,2)*ROUND(G2032,3),2)</f>
      </c>
      <c s="36" t="s">
        <v>414</v>
      </c>
      <c>
        <f>(M2032*21)/100</f>
      </c>
      <c t="s">
        <v>28</v>
      </c>
    </row>
    <row r="2033" spans="1:5" ht="25.5">
      <c r="A2033" s="35" t="s">
        <v>56</v>
      </c>
      <c r="E2033" s="39" t="s">
        <v>3291</v>
      </c>
    </row>
    <row r="2034" spans="1:5" ht="89.25">
      <c r="A2034" s="35" t="s">
        <v>57</v>
      </c>
      <c r="E2034" s="42" t="s">
        <v>3292</v>
      </c>
    </row>
    <row r="2035" spans="1:5" ht="12.75">
      <c r="A2035" t="s">
        <v>58</v>
      </c>
      <c r="E2035" s="39" t="s">
        <v>5</v>
      </c>
    </row>
    <row r="2036" spans="1:16" ht="12.75">
      <c r="A2036" t="s">
        <v>50</v>
      </c>
      <c s="34" t="s">
        <v>3293</v>
      </c>
      <c s="34" t="s">
        <v>3294</v>
      </c>
      <c s="35" t="s">
        <v>5</v>
      </c>
      <c s="6" t="s">
        <v>3295</v>
      </c>
      <c s="36" t="s">
        <v>72</v>
      </c>
      <c s="37">
        <v>1221.7</v>
      </c>
      <c s="36">
        <v>0</v>
      </c>
      <c s="36">
        <f>ROUND(G2036*H2036,6)</f>
      </c>
      <c r="L2036" s="38">
        <v>0</v>
      </c>
      <c s="32">
        <f>ROUND(ROUND(L2036,2)*ROUND(G2036,3),2)</f>
      </c>
      <c s="36" t="s">
        <v>166</v>
      </c>
      <c>
        <f>(M2036*21)/100</f>
      </c>
      <c t="s">
        <v>28</v>
      </c>
    </row>
    <row r="2037" spans="1:5" ht="12.75">
      <c r="A2037" s="35" t="s">
        <v>56</v>
      </c>
      <c r="E2037" s="39" t="s">
        <v>3295</v>
      </c>
    </row>
    <row r="2038" spans="1:5" ht="25.5">
      <c r="A2038" s="35" t="s">
        <v>57</v>
      </c>
      <c r="E2038" s="40" t="s">
        <v>3296</v>
      </c>
    </row>
    <row r="2039" spans="1:5" ht="12.75">
      <c r="A2039" t="s">
        <v>58</v>
      </c>
      <c r="E2039" s="39" t="s">
        <v>5</v>
      </c>
    </row>
    <row r="2040" spans="1:16" ht="12.75">
      <c r="A2040" t="s">
        <v>50</v>
      </c>
      <c s="34" t="s">
        <v>3297</v>
      </c>
      <c s="34" t="s">
        <v>3298</v>
      </c>
      <c s="35" t="s">
        <v>5</v>
      </c>
      <c s="6" t="s">
        <v>3299</v>
      </c>
      <c s="36" t="s">
        <v>97</v>
      </c>
      <c s="37">
        <v>59.88</v>
      </c>
      <c s="36">
        <v>6E-05</v>
      </c>
      <c s="36">
        <f>ROUND(G2040*H2040,6)</f>
      </c>
      <c r="L2040" s="38">
        <v>0</v>
      </c>
      <c s="32">
        <f>ROUND(ROUND(L2040,2)*ROUND(G2040,3),2)</f>
      </c>
      <c s="36" t="s">
        <v>414</v>
      </c>
      <c>
        <f>(M2040*21)/100</f>
      </c>
      <c t="s">
        <v>28</v>
      </c>
    </row>
    <row r="2041" spans="1:5" ht="12.75">
      <c r="A2041" s="35" t="s">
        <v>56</v>
      </c>
      <c r="E2041" s="39" t="s">
        <v>3299</v>
      </c>
    </row>
    <row r="2042" spans="1:5" ht="12.75">
      <c r="A2042" s="35" t="s">
        <v>57</v>
      </c>
      <c r="E2042" s="40" t="s">
        <v>5</v>
      </c>
    </row>
    <row r="2043" spans="1:5" ht="12.75">
      <c r="A2043" t="s">
        <v>58</v>
      </c>
      <c r="E2043" s="39" t="s">
        <v>5</v>
      </c>
    </row>
    <row r="2044" spans="1:16" ht="12.75">
      <c r="A2044" t="s">
        <v>50</v>
      </c>
      <c s="34" t="s">
        <v>3300</v>
      </c>
      <c s="34" t="s">
        <v>3301</v>
      </c>
      <c s="35" t="s">
        <v>5</v>
      </c>
      <c s="6" t="s">
        <v>3302</v>
      </c>
      <c s="36" t="s">
        <v>97</v>
      </c>
      <c s="37">
        <v>5.988</v>
      </c>
      <c s="36">
        <v>0</v>
      </c>
      <c s="36">
        <f>ROUND(G2044*H2044,6)</f>
      </c>
      <c r="L2044" s="38">
        <v>0</v>
      </c>
      <c s="32">
        <f>ROUND(ROUND(L2044,2)*ROUND(G2044,3),2)</f>
      </c>
      <c s="36" t="s">
        <v>166</v>
      </c>
      <c>
        <f>(M2044*21)/100</f>
      </c>
      <c t="s">
        <v>28</v>
      </c>
    </row>
    <row r="2045" spans="1:5" ht="12.75">
      <c r="A2045" s="35" t="s">
        <v>56</v>
      </c>
      <c r="E2045" s="39" t="s">
        <v>3302</v>
      </c>
    </row>
    <row r="2046" spans="1:5" ht="12.75">
      <c r="A2046" s="35" t="s">
        <v>57</v>
      </c>
      <c r="E2046" s="40" t="s">
        <v>5</v>
      </c>
    </row>
    <row r="2047" spans="1:5" ht="12.75">
      <c r="A2047" t="s">
        <v>58</v>
      </c>
      <c r="E2047" s="39" t="s">
        <v>5</v>
      </c>
    </row>
    <row r="2048" spans="1:16" ht="12.75">
      <c r="A2048" t="s">
        <v>50</v>
      </c>
      <c s="34" t="s">
        <v>3303</v>
      </c>
      <c s="34" t="s">
        <v>3304</v>
      </c>
      <c s="35" t="s">
        <v>5</v>
      </c>
      <c s="6" t="s">
        <v>3305</v>
      </c>
      <c s="36" t="s">
        <v>97</v>
      </c>
      <c s="37">
        <v>53.892</v>
      </c>
      <c s="36">
        <v>0</v>
      </c>
      <c s="36">
        <f>ROUND(G2048*H2048,6)</f>
      </c>
      <c r="L2048" s="38">
        <v>0</v>
      </c>
      <c s="32">
        <f>ROUND(ROUND(L2048,2)*ROUND(G2048,3),2)</f>
      </c>
      <c s="36" t="s">
        <v>166</v>
      </c>
      <c>
        <f>(M2048*21)/100</f>
      </c>
      <c t="s">
        <v>28</v>
      </c>
    </row>
    <row r="2049" spans="1:5" ht="12.75">
      <c r="A2049" s="35" t="s">
        <v>56</v>
      </c>
      <c r="E2049" s="39" t="s">
        <v>3305</v>
      </c>
    </row>
    <row r="2050" spans="1:5" ht="12.75">
      <c r="A2050" s="35" t="s">
        <v>57</v>
      </c>
      <c r="E2050" s="40" t="s">
        <v>5</v>
      </c>
    </row>
    <row r="2051" spans="1:5" ht="12.75">
      <c r="A2051" t="s">
        <v>58</v>
      </c>
      <c r="E2051" s="39" t="s">
        <v>5</v>
      </c>
    </row>
    <row r="2052" spans="1:16" ht="12.75">
      <c r="A2052" t="s">
        <v>50</v>
      </c>
      <c s="34" t="s">
        <v>3306</v>
      </c>
      <c s="34" t="s">
        <v>3307</v>
      </c>
      <c s="35" t="s">
        <v>5</v>
      </c>
      <c s="6" t="s">
        <v>3308</v>
      </c>
      <c s="36" t="s">
        <v>97</v>
      </c>
      <c s="37">
        <v>48.485</v>
      </c>
      <c s="36">
        <v>0</v>
      </c>
      <c s="36">
        <f>ROUND(G2052*H2052,6)</f>
      </c>
      <c r="L2052" s="38">
        <v>0</v>
      </c>
      <c s="32">
        <f>ROUND(ROUND(L2052,2)*ROUND(G2052,3),2)</f>
      </c>
      <c s="36" t="s">
        <v>414</v>
      </c>
      <c>
        <f>(M2052*21)/100</f>
      </c>
      <c t="s">
        <v>28</v>
      </c>
    </row>
    <row r="2053" spans="1:5" ht="12.75">
      <c r="A2053" s="35" t="s">
        <v>56</v>
      </c>
      <c r="E2053" s="39" t="s">
        <v>3308</v>
      </c>
    </row>
    <row r="2054" spans="1:5" ht="89.25">
      <c r="A2054" s="35" t="s">
        <v>57</v>
      </c>
      <c r="E2054" s="42" t="s">
        <v>3309</v>
      </c>
    </row>
    <row r="2055" spans="1:5" ht="12.75">
      <c r="A2055" t="s">
        <v>58</v>
      </c>
      <c r="E2055" s="39" t="s">
        <v>5</v>
      </c>
    </row>
    <row r="2056" spans="1:16" ht="12.75">
      <c r="A2056" t="s">
        <v>50</v>
      </c>
      <c s="34" t="s">
        <v>3310</v>
      </c>
      <c s="34" t="s">
        <v>3311</v>
      </c>
      <c s="35" t="s">
        <v>5</v>
      </c>
      <c s="6" t="s">
        <v>3312</v>
      </c>
      <c s="36" t="s">
        <v>97</v>
      </c>
      <c s="37">
        <v>53.334</v>
      </c>
      <c s="36">
        <v>0</v>
      </c>
      <c s="36">
        <f>ROUND(G2056*H2056,6)</f>
      </c>
      <c r="L2056" s="38">
        <v>0</v>
      </c>
      <c s="32">
        <f>ROUND(ROUND(L2056,2)*ROUND(G2056,3),2)</f>
      </c>
      <c s="36" t="s">
        <v>414</v>
      </c>
      <c>
        <f>(M2056*21)/100</f>
      </c>
      <c t="s">
        <v>28</v>
      </c>
    </row>
    <row r="2057" spans="1:5" ht="12.75">
      <c r="A2057" s="35" t="s">
        <v>56</v>
      </c>
      <c r="E2057" s="39" t="s">
        <v>3312</v>
      </c>
    </row>
    <row r="2058" spans="1:5" ht="25.5">
      <c r="A2058" s="35" t="s">
        <v>57</v>
      </c>
      <c r="E2058" s="40" t="s">
        <v>3313</v>
      </c>
    </row>
    <row r="2059" spans="1:5" ht="12.75">
      <c r="A2059" t="s">
        <v>58</v>
      </c>
      <c r="E2059" s="39" t="s">
        <v>5</v>
      </c>
    </row>
    <row r="2060" spans="1:16" ht="12.75">
      <c r="A2060" t="s">
        <v>50</v>
      </c>
      <c s="34" t="s">
        <v>3314</v>
      </c>
      <c s="34" t="s">
        <v>3315</v>
      </c>
      <c s="35" t="s">
        <v>5</v>
      </c>
      <c s="6" t="s">
        <v>3316</v>
      </c>
      <c s="36" t="s">
        <v>72</v>
      </c>
      <c s="37">
        <v>237.495</v>
      </c>
      <c s="36">
        <v>9E-05</v>
      </c>
      <c s="36">
        <f>ROUND(G2060*H2060,6)</f>
      </c>
      <c r="L2060" s="38">
        <v>0</v>
      </c>
      <c s="32">
        <f>ROUND(ROUND(L2060,2)*ROUND(G2060,3),2)</f>
      </c>
      <c s="36" t="s">
        <v>414</v>
      </c>
      <c>
        <f>(M2060*21)/100</f>
      </c>
      <c t="s">
        <v>28</v>
      </c>
    </row>
    <row r="2061" spans="1:5" ht="12.75">
      <c r="A2061" s="35" t="s">
        <v>56</v>
      </c>
      <c r="E2061" s="39" t="s">
        <v>3316</v>
      </c>
    </row>
    <row r="2062" spans="1:5" ht="102">
      <c r="A2062" s="35" t="s">
        <v>57</v>
      </c>
      <c r="E2062" s="42" t="s">
        <v>3317</v>
      </c>
    </row>
    <row r="2063" spans="1:5" ht="12.75">
      <c r="A2063" t="s">
        <v>58</v>
      </c>
      <c r="E2063" s="39" t="s">
        <v>5</v>
      </c>
    </row>
    <row r="2064" spans="1:16" ht="12.75">
      <c r="A2064" t="s">
        <v>50</v>
      </c>
      <c s="34" t="s">
        <v>3318</v>
      </c>
      <c s="34" t="s">
        <v>3319</v>
      </c>
      <c s="35" t="s">
        <v>5</v>
      </c>
      <c s="6" t="s">
        <v>3320</v>
      </c>
      <c s="36" t="s">
        <v>72</v>
      </c>
      <c s="37">
        <v>237.495</v>
      </c>
      <c s="36">
        <v>0</v>
      </c>
      <c s="36">
        <f>ROUND(G2064*H2064,6)</f>
      </c>
      <c r="L2064" s="38">
        <v>0</v>
      </c>
      <c s="32">
        <f>ROUND(ROUND(L2064,2)*ROUND(G2064,3),2)</f>
      </c>
      <c s="36" t="s">
        <v>166</v>
      </c>
      <c>
        <f>(M2064*21)/100</f>
      </c>
      <c t="s">
        <v>28</v>
      </c>
    </row>
    <row r="2065" spans="1:5" ht="12.75">
      <c r="A2065" s="35" t="s">
        <v>56</v>
      </c>
      <c r="E2065" s="39" t="s">
        <v>3320</v>
      </c>
    </row>
    <row r="2066" spans="1:5" ht="12.75">
      <c r="A2066" s="35" t="s">
        <v>57</v>
      </c>
      <c r="E2066" s="40" t="s">
        <v>5</v>
      </c>
    </row>
    <row r="2067" spans="1:5" ht="12.75">
      <c r="A2067" t="s">
        <v>58</v>
      </c>
      <c r="E2067" s="39" t="s">
        <v>5</v>
      </c>
    </row>
    <row r="2068" spans="1:16" ht="25.5">
      <c r="A2068" t="s">
        <v>50</v>
      </c>
      <c s="34" t="s">
        <v>3321</v>
      </c>
      <c s="34" t="s">
        <v>3322</v>
      </c>
      <c s="35" t="s">
        <v>5</v>
      </c>
      <c s="6" t="s">
        <v>3323</v>
      </c>
      <c s="36" t="s">
        <v>97</v>
      </c>
      <c s="37">
        <v>47.003</v>
      </c>
      <c s="36">
        <v>0.00168</v>
      </c>
      <c s="36">
        <f>ROUND(G2068*H2068,6)</f>
      </c>
      <c r="L2068" s="38">
        <v>0</v>
      </c>
      <c s="32">
        <f>ROUND(ROUND(L2068,2)*ROUND(G2068,3),2)</f>
      </c>
      <c s="36" t="s">
        <v>414</v>
      </c>
      <c>
        <f>(M2068*21)/100</f>
      </c>
      <c t="s">
        <v>28</v>
      </c>
    </row>
    <row r="2069" spans="1:5" ht="38.25">
      <c r="A2069" s="35" t="s">
        <v>56</v>
      </c>
      <c r="E2069" s="39" t="s">
        <v>3324</v>
      </c>
    </row>
    <row r="2070" spans="1:5" ht="12.75">
      <c r="A2070" s="35" t="s">
        <v>57</v>
      </c>
      <c r="E2070" s="40" t="s">
        <v>5</v>
      </c>
    </row>
    <row r="2071" spans="1:5" ht="12.75">
      <c r="A2071" t="s">
        <v>58</v>
      </c>
      <c r="E2071" s="39" t="s">
        <v>5</v>
      </c>
    </row>
    <row r="2072" spans="1:16" ht="12.75">
      <c r="A2072" t="s">
        <v>50</v>
      </c>
      <c s="34" t="s">
        <v>3325</v>
      </c>
      <c s="34" t="s">
        <v>3326</v>
      </c>
      <c s="35" t="s">
        <v>5</v>
      </c>
      <c s="6" t="s">
        <v>3327</v>
      </c>
      <c s="36" t="s">
        <v>97</v>
      </c>
      <c s="37">
        <v>47.003</v>
      </c>
      <c s="36">
        <v>0</v>
      </c>
      <c s="36">
        <f>ROUND(G2072*H2072,6)</f>
      </c>
      <c r="L2072" s="38">
        <v>0</v>
      </c>
      <c s="32">
        <f>ROUND(ROUND(L2072,2)*ROUND(G2072,3),2)</f>
      </c>
      <c s="36" t="s">
        <v>414</v>
      </c>
      <c>
        <f>(M2072*21)/100</f>
      </c>
      <c t="s">
        <v>28</v>
      </c>
    </row>
    <row r="2073" spans="1:5" ht="12.75">
      <c r="A2073" s="35" t="s">
        <v>56</v>
      </c>
      <c r="E2073" s="39" t="s">
        <v>3327</v>
      </c>
    </row>
    <row r="2074" spans="1:5" ht="12.75">
      <c r="A2074" s="35" t="s">
        <v>57</v>
      </c>
      <c r="E2074" s="40" t="s">
        <v>5</v>
      </c>
    </row>
    <row r="2075" spans="1:5" ht="12.75">
      <c r="A2075" t="s">
        <v>58</v>
      </c>
      <c r="E2075" s="39" t="s">
        <v>5</v>
      </c>
    </row>
    <row r="2076" spans="1:16" ht="12.75">
      <c r="A2076" t="s">
        <v>50</v>
      </c>
      <c s="34" t="s">
        <v>3328</v>
      </c>
      <c s="34" t="s">
        <v>3329</v>
      </c>
      <c s="35" t="s">
        <v>5</v>
      </c>
      <c s="6" t="s">
        <v>3330</v>
      </c>
      <c s="36" t="s">
        <v>97</v>
      </c>
      <c s="37">
        <v>49.353</v>
      </c>
      <c s="36">
        <v>0.015</v>
      </c>
      <c s="36">
        <f>ROUND(G2076*H2076,6)</f>
      </c>
      <c r="L2076" s="38">
        <v>0</v>
      </c>
      <c s="32">
        <f>ROUND(ROUND(L2076,2)*ROUND(G2076,3),2)</f>
      </c>
      <c s="36" t="s">
        <v>414</v>
      </c>
      <c>
        <f>(M2076*21)/100</f>
      </c>
      <c t="s">
        <v>28</v>
      </c>
    </row>
    <row r="2077" spans="1:5" ht="12.75">
      <c r="A2077" s="35" t="s">
        <v>56</v>
      </c>
      <c r="E2077" s="39" t="s">
        <v>3330</v>
      </c>
    </row>
    <row r="2078" spans="1:5" ht="25.5">
      <c r="A2078" s="35" t="s">
        <v>57</v>
      </c>
      <c r="E2078" s="40" t="s">
        <v>3331</v>
      </c>
    </row>
    <row r="2079" spans="1:5" ht="12.75">
      <c r="A2079" t="s">
        <v>58</v>
      </c>
      <c r="E2079" s="39" t="s">
        <v>5</v>
      </c>
    </row>
    <row r="2080" spans="1:16" ht="12.75">
      <c r="A2080" t="s">
        <v>50</v>
      </c>
      <c s="34" t="s">
        <v>3332</v>
      </c>
      <c s="34" t="s">
        <v>3333</v>
      </c>
      <c s="35" t="s">
        <v>5</v>
      </c>
      <c s="6" t="s">
        <v>3334</v>
      </c>
      <c s="36" t="s">
        <v>54</v>
      </c>
      <c s="37">
        <v>30</v>
      </c>
      <c s="36">
        <v>0.00033</v>
      </c>
      <c s="36">
        <f>ROUND(G2080*H2080,6)</f>
      </c>
      <c r="L2080" s="38">
        <v>0</v>
      </c>
      <c s="32">
        <f>ROUND(ROUND(L2080,2)*ROUND(G2080,3),2)</f>
      </c>
      <c s="36" t="s">
        <v>414</v>
      </c>
      <c>
        <f>(M2080*21)/100</f>
      </c>
      <c t="s">
        <v>28</v>
      </c>
    </row>
    <row r="2081" spans="1:5" ht="12.75">
      <c r="A2081" s="35" t="s">
        <v>56</v>
      </c>
      <c r="E2081" s="39" t="s">
        <v>3334</v>
      </c>
    </row>
    <row r="2082" spans="1:5" ht="242.25">
      <c r="A2082" s="35" t="s">
        <v>57</v>
      </c>
      <c r="E2082" s="42" t="s">
        <v>3335</v>
      </c>
    </row>
    <row r="2083" spans="1:5" ht="12.75">
      <c r="A2083" t="s">
        <v>58</v>
      </c>
      <c r="E2083" s="39" t="s">
        <v>5</v>
      </c>
    </row>
    <row r="2084" spans="1:16" ht="12.75">
      <c r="A2084" t="s">
        <v>50</v>
      </c>
      <c s="34" t="s">
        <v>3336</v>
      </c>
      <c s="34" t="s">
        <v>3337</v>
      </c>
      <c s="35" t="s">
        <v>5</v>
      </c>
      <c s="6" t="s">
        <v>3338</v>
      </c>
      <c s="36" t="s">
        <v>54</v>
      </c>
      <c s="37">
        <v>1</v>
      </c>
      <c s="36">
        <v>0</v>
      </c>
      <c s="36">
        <f>ROUND(G2084*H2084,6)</f>
      </c>
      <c r="L2084" s="38">
        <v>0</v>
      </c>
      <c s="32">
        <f>ROUND(ROUND(L2084,2)*ROUND(G2084,3),2)</f>
      </c>
      <c s="36" t="s">
        <v>166</v>
      </c>
      <c>
        <f>(M2084*21)/100</f>
      </c>
      <c t="s">
        <v>28</v>
      </c>
    </row>
    <row r="2085" spans="1:5" ht="12.75">
      <c r="A2085" s="35" t="s">
        <v>56</v>
      </c>
      <c r="E2085" s="39" t="s">
        <v>3338</v>
      </c>
    </row>
    <row r="2086" spans="1:5" ht="51">
      <c r="A2086" s="35" t="s">
        <v>57</v>
      </c>
      <c r="E2086" s="42" t="s">
        <v>3339</v>
      </c>
    </row>
    <row r="2087" spans="1:5" ht="12.75">
      <c r="A2087" t="s">
        <v>58</v>
      </c>
      <c r="E2087" s="39" t="s">
        <v>5</v>
      </c>
    </row>
    <row r="2088" spans="1:16" ht="12.75">
      <c r="A2088" t="s">
        <v>50</v>
      </c>
      <c s="34" t="s">
        <v>3340</v>
      </c>
      <c s="34" t="s">
        <v>3341</v>
      </c>
      <c s="35" t="s">
        <v>5</v>
      </c>
      <c s="6" t="s">
        <v>3342</v>
      </c>
      <c s="36" t="s">
        <v>54</v>
      </c>
      <c s="37">
        <v>1</v>
      </c>
      <c s="36">
        <v>0</v>
      </c>
      <c s="36">
        <f>ROUND(G2088*H2088,6)</f>
      </c>
      <c r="L2088" s="38">
        <v>0</v>
      </c>
      <c s="32">
        <f>ROUND(ROUND(L2088,2)*ROUND(G2088,3),2)</f>
      </c>
      <c s="36" t="s">
        <v>166</v>
      </c>
      <c>
        <f>(M2088*21)/100</f>
      </c>
      <c t="s">
        <v>28</v>
      </c>
    </row>
    <row r="2089" spans="1:5" ht="12.75">
      <c r="A2089" s="35" t="s">
        <v>56</v>
      </c>
      <c r="E2089" s="39" t="s">
        <v>3342</v>
      </c>
    </row>
    <row r="2090" spans="1:5" ht="51">
      <c r="A2090" s="35" t="s">
        <v>57</v>
      </c>
      <c r="E2090" s="42" t="s">
        <v>3343</v>
      </c>
    </row>
    <row r="2091" spans="1:5" ht="12.75">
      <c r="A2091" t="s">
        <v>58</v>
      </c>
      <c r="E2091" s="39" t="s">
        <v>5</v>
      </c>
    </row>
    <row r="2092" spans="1:16" ht="12.75">
      <c r="A2092" t="s">
        <v>50</v>
      </c>
      <c s="34" t="s">
        <v>3344</v>
      </c>
      <c s="34" t="s">
        <v>3345</v>
      </c>
      <c s="35" t="s">
        <v>5</v>
      </c>
      <c s="6" t="s">
        <v>3346</v>
      </c>
      <c s="36" t="s">
        <v>54</v>
      </c>
      <c s="37">
        <v>1</v>
      </c>
      <c s="36">
        <v>0</v>
      </c>
      <c s="36">
        <f>ROUND(G2092*H2092,6)</f>
      </c>
      <c r="L2092" s="38">
        <v>0</v>
      </c>
      <c s="32">
        <f>ROUND(ROUND(L2092,2)*ROUND(G2092,3),2)</f>
      </c>
      <c s="36" t="s">
        <v>166</v>
      </c>
      <c>
        <f>(M2092*21)/100</f>
      </c>
      <c t="s">
        <v>28</v>
      </c>
    </row>
    <row r="2093" spans="1:5" ht="12.75">
      <c r="A2093" s="35" t="s">
        <v>56</v>
      </c>
      <c r="E2093" s="39" t="s">
        <v>3346</v>
      </c>
    </row>
    <row r="2094" spans="1:5" ht="51">
      <c r="A2094" s="35" t="s">
        <v>57</v>
      </c>
      <c r="E2094" s="42" t="s">
        <v>3347</v>
      </c>
    </row>
    <row r="2095" spans="1:5" ht="12.75">
      <c r="A2095" t="s">
        <v>58</v>
      </c>
      <c r="E2095" s="39" t="s">
        <v>5</v>
      </c>
    </row>
    <row r="2096" spans="1:16" ht="12.75">
      <c r="A2096" t="s">
        <v>50</v>
      </c>
      <c s="34" t="s">
        <v>3348</v>
      </c>
      <c s="34" t="s">
        <v>3349</v>
      </c>
      <c s="35" t="s">
        <v>5</v>
      </c>
      <c s="6" t="s">
        <v>3350</v>
      </c>
      <c s="36" t="s">
        <v>54</v>
      </c>
      <c s="37">
        <v>3</v>
      </c>
      <c s="36">
        <v>0</v>
      </c>
      <c s="36">
        <f>ROUND(G2096*H2096,6)</f>
      </c>
      <c r="L2096" s="38">
        <v>0</v>
      </c>
      <c s="32">
        <f>ROUND(ROUND(L2096,2)*ROUND(G2096,3),2)</f>
      </c>
      <c s="36" t="s">
        <v>166</v>
      </c>
      <c>
        <f>(M2096*21)/100</f>
      </c>
      <c t="s">
        <v>28</v>
      </c>
    </row>
    <row r="2097" spans="1:5" ht="12.75">
      <c r="A2097" s="35" t="s">
        <v>56</v>
      </c>
      <c r="E2097" s="39" t="s">
        <v>3350</v>
      </c>
    </row>
    <row r="2098" spans="1:5" ht="51">
      <c r="A2098" s="35" t="s">
        <v>57</v>
      </c>
      <c r="E2098" s="42" t="s">
        <v>3351</v>
      </c>
    </row>
    <row r="2099" spans="1:5" ht="12.75">
      <c r="A2099" t="s">
        <v>58</v>
      </c>
      <c r="E2099" s="39" t="s">
        <v>5</v>
      </c>
    </row>
    <row r="2100" spans="1:16" ht="12.75">
      <c r="A2100" t="s">
        <v>50</v>
      </c>
      <c s="34" t="s">
        <v>3352</v>
      </c>
      <c s="34" t="s">
        <v>3353</v>
      </c>
      <c s="35" t="s">
        <v>5</v>
      </c>
      <c s="6" t="s">
        <v>3354</v>
      </c>
      <c s="36" t="s">
        <v>54</v>
      </c>
      <c s="37">
        <v>2</v>
      </c>
      <c s="36">
        <v>0</v>
      </c>
      <c s="36">
        <f>ROUND(G2100*H2100,6)</f>
      </c>
      <c r="L2100" s="38">
        <v>0</v>
      </c>
      <c s="32">
        <f>ROUND(ROUND(L2100,2)*ROUND(G2100,3),2)</f>
      </c>
      <c s="36" t="s">
        <v>166</v>
      </c>
      <c>
        <f>(M2100*21)/100</f>
      </c>
      <c t="s">
        <v>28</v>
      </c>
    </row>
    <row r="2101" spans="1:5" ht="12.75">
      <c r="A2101" s="35" t="s">
        <v>56</v>
      </c>
      <c r="E2101" s="39" t="s">
        <v>3354</v>
      </c>
    </row>
    <row r="2102" spans="1:5" ht="51">
      <c r="A2102" s="35" t="s">
        <v>57</v>
      </c>
      <c r="E2102" s="42" t="s">
        <v>3355</v>
      </c>
    </row>
    <row r="2103" spans="1:5" ht="12.75">
      <c r="A2103" t="s">
        <v>58</v>
      </c>
      <c r="E2103" s="39" t="s">
        <v>5</v>
      </c>
    </row>
    <row r="2104" spans="1:16" ht="12.75">
      <c r="A2104" t="s">
        <v>50</v>
      </c>
      <c s="34" t="s">
        <v>3356</v>
      </c>
      <c s="34" t="s">
        <v>3357</v>
      </c>
      <c s="35" t="s">
        <v>5</v>
      </c>
      <c s="6" t="s">
        <v>3358</v>
      </c>
      <c s="36" t="s">
        <v>54</v>
      </c>
      <c s="37">
        <v>1</v>
      </c>
      <c s="36">
        <v>0</v>
      </c>
      <c s="36">
        <f>ROUND(G2104*H2104,6)</f>
      </c>
      <c r="L2104" s="38">
        <v>0</v>
      </c>
      <c s="32">
        <f>ROUND(ROUND(L2104,2)*ROUND(G2104,3),2)</f>
      </c>
      <c s="36" t="s">
        <v>166</v>
      </c>
      <c>
        <f>(M2104*21)/100</f>
      </c>
      <c t="s">
        <v>28</v>
      </c>
    </row>
    <row r="2105" spans="1:5" ht="12.75">
      <c r="A2105" s="35" t="s">
        <v>56</v>
      </c>
      <c r="E2105" s="39" t="s">
        <v>3358</v>
      </c>
    </row>
    <row r="2106" spans="1:5" ht="51">
      <c r="A2106" s="35" t="s">
        <v>57</v>
      </c>
      <c r="E2106" s="42" t="s">
        <v>3359</v>
      </c>
    </row>
    <row r="2107" spans="1:5" ht="12.75">
      <c r="A2107" t="s">
        <v>58</v>
      </c>
      <c r="E2107" s="39" t="s">
        <v>5</v>
      </c>
    </row>
    <row r="2108" spans="1:16" ht="12.75">
      <c r="A2108" t="s">
        <v>50</v>
      </c>
      <c s="34" t="s">
        <v>3360</v>
      </c>
      <c s="34" t="s">
        <v>3361</v>
      </c>
      <c s="35" t="s">
        <v>5</v>
      </c>
      <c s="6" t="s">
        <v>3362</v>
      </c>
      <c s="36" t="s">
        <v>54</v>
      </c>
      <c s="37">
        <v>7</v>
      </c>
      <c s="36">
        <v>0</v>
      </c>
      <c s="36">
        <f>ROUND(G2108*H2108,6)</f>
      </c>
      <c r="L2108" s="38">
        <v>0</v>
      </c>
      <c s="32">
        <f>ROUND(ROUND(L2108,2)*ROUND(G2108,3),2)</f>
      </c>
      <c s="36" t="s">
        <v>166</v>
      </c>
      <c>
        <f>(M2108*21)/100</f>
      </c>
      <c t="s">
        <v>28</v>
      </c>
    </row>
    <row r="2109" spans="1:5" ht="12.75">
      <c r="A2109" s="35" t="s">
        <v>56</v>
      </c>
      <c r="E2109" s="39" t="s">
        <v>3362</v>
      </c>
    </row>
    <row r="2110" spans="1:5" ht="51">
      <c r="A2110" s="35" t="s">
        <v>57</v>
      </c>
      <c r="E2110" s="42" t="s">
        <v>3363</v>
      </c>
    </row>
    <row r="2111" spans="1:5" ht="12.75">
      <c r="A2111" t="s">
        <v>58</v>
      </c>
      <c r="E2111" s="39" t="s">
        <v>5</v>
      </c>
    </row>
    <row r="2112" spans="1:16" ht="12.75">
      <c r="A2112" t="s">
        <v>50</v>
      </c>
      <c s="34" t="s">
        <v>3364</v>
      </c>
      <c s="34" t="s">
        <v>3365</v>
      </c>
      <c s="35" t="s">
        <v>5</v>
      </c>
      <c s="6" t="s">
        <v>3362</v>
      </c>
      <c s="36" t="s">
        <v>54</v>
      </c>
      <c s="37">
        <v>1</v>
      </c>
      <c s="36">
        <v>0</v>
      </c>
      <c s="36">
        <f>ROUND(G2112*H2112,6)</f>
      </c>
      <c r="L2112" s="38">
        <v>0</v>
      </c>
      <c s="32">
        <f>ROUND(ROUND(L2112,2)*ROUND(G2112,3),2)</f>
      </c>
      <c s="36" t="s">
        <v>166</v>
      </c>
      <c>
        <f>(M2112*21)/100</f>
      </c>
      <c t="s">
        <v>28</v>
      </c>
    </row>
    <row r="2113" spans="1:5" ht="12.75">
      <c r="A2113" s="35" t="s">
        <v>56</v>
      </c>
      <c r="E2113" s="39" t="s">
        <v>3362</v>
      </c>
    </row>
    <row r="2114" spans="1:5" ht="25.5">
      <c r="A2114" s="35" t="s">
        <v>57</v>
      </c>
      <c r="E2114" s="40" t="s">
        <v>3366</v>
      </c>
    </row>
    <row r="2115" spans="1:5" ht="12.75">
      <c r="A2115" t="s">
        <v>58</v>
      </c>
      <c r="E2115" s="39" t="s">
        <v>5</v>
      </c>
    </row>
    <row r="2116" spans="1:16" ht="12.75">
      <c r="A2116" t="s">
        <v>50</v>
      </c>
      <c s="34" t="s">
        <v>3367</v>
      </c>
      <c s="34" t="s">
        <v>3368</v>
      </c>
      <c s="35" t="s">
        <v>5</v>
      </c>
      <c s="6" t="s">
        <v>3369</v>
      </c>
      <c s="36" t="s">
        <v>54</v>
      </c>
      <c s="37">
        <v>4</v>
      </c>
      <c s="36">
        <v>0</v>
      </c>
      <c s="36">
        <f>ROUND(G2116*H2116,6)</f>
      </c>
      <c r="L2116" s="38">
        <v>0</v>
      </c>
      <c s="32">
        <f>ROUND(ROUND(L2116,2)*ROUND(G2116,3),2)</f>
      </c>
      <c s="36" t="s">
        <v>166</v>
      </c>
      <c>
        <f>(M2116*21)/100</f>
      </c>
      <c t="s">
        <v>28</v>
      </c>
    </row>
    <row r="2117" spans="1:5" ht="12.75">
      <c r="A2117" s="35" t="s">
        <v>56</v>
      </c>
      <c r="E2117" s="39" t="s">
        <v>3369</v>
      </c>
    </row>
    <row r="2118" spans="1:5" ht="51">
      <c r="A2118" s="35" t="s">
        <v>57</v>
      </c>
      <c r="E2118" s="42" t="s">
        <v>3370</v>
      </c>
    </row>
    <row r="2119" spans="1:5" ht="12.75">
      <c r="A2119" t="s">
        <v>58</v>
      </c>
      <c r="E2119" s="39" t="s">
        <v>5</v>
      </c>
    </row>
    <row r="2120" spans="1:16" ht="12.75">
      <c r="A2120" t="s">
        <v>50</v>
      </c>
      <c s="34" t="s">
        <v>3371</v>
      </c>
      <c s="34" t="s">
        <v>3372</v>
      </c>
      <c s="35" t="s">
        <v>5</v>
      </c>
      <c s="6" t="s">
        <v>3373</v>
      </c>
      <c s="36" t="s">
        <v>54</v>
      </c>
      <c s="37">
        <v>1</v>
      </c>
      <c s="36">
        <v>0</v>
      </c>
      <c s="36">
        <f>ROUND(G2120*H2120,6)</f>
      </c>
      <c r="L2120" s="38">
        <v>0</v>
      </c>
      <c s="32">
        <f>ROUND(ROUND(L2120,2)*ROUND(G2120,3),2)</f>
      </c>
      <c s="36" t="s">
        <v>166</v>
      </c>
      <c>
        <f>(M2120*21)/100</f>
      </c>
      <c t="s">
        <v>28</v>
      </c>
    </row>
    <row r="2121" spans="1:5" ht="12.75">
      <c r="A2121" s="35" t="s">
        <v>56</v>
      </c>
      <c r="E2121" s="39" t="s">
        <v>3373</v>
      </c>
    </row>
    <row r="2122" spans="1:5" ht="51">
      <c r="A2122" s="35" t="s">
        <v>57</v>
      </c>
      <c r="E2122" s="42" t="s">
        <v>3374</v>
      </c>
    </row>
    <row r="2123" spans="1:5" ht="12.75">
      <c r="A2123" t="s">
        <v>58</v>
      </c>
      <c r="E2123" s="39" t="s">
        <v>5</v>
      </c>
    </row>
    <row r="2124" spans="1:16" ht="12.75">
      <c r="A2124" t="s">
        <v>50</v>
      </c>
      <c s="34" t="s">
        <v>3375</v>
      </c>
      <c s="34" t="s">
        <v>3376</v>
      </c>
      <c s="35" t="s">
        <v>5</v>
      </c>
      <c s="6" t="s">
        <v>3377</v>
      </c>
      <c s="36" t="s">
        <v>54</v>
      </c>
      <c s="37">
        <v>1</v>
      </c>
      <c s="36">
        <v>0</v>
      </c>
      <c s="36">
        <f>ROUND(G2124*H2124,6)</f>
      </c>
      <c r="L2124" s="38">
        <v>0</v>
      </c>
      <c s="32">
        <f>ROUND(ROUND(L2124,2)*ROUND(G2124,3),2)</f>
      </c>
      <c s="36" t="s">
        <v>166</v>
      </c>
      <c>
        <f>(M2124*21)/100</f>
      </c>
      <c t="s">
        <v>28</v>
      </c>
    </row>
    <row r="2125" spans="1:5" ht="12.75">
      <c r="A2125" s="35" t="s">
        <v>56</v>
      </c>
      <c r="E2125" s="39" t="s">
        <v>3377</v>
      </c>
    </row>
    <row r="2126" spans="1:5" ht="51">
      <c r="A2126" s="35" t="s">
        <v>57</v>
      </c>
      <c r="E2126" s="42" t="s">
        <v>3378</v>
      </c>
    </row>
    <row r="2127" spans="1:5" ht="12.75">
      <c r="A2127" t="s">
        <v>58</v>
      </c>
      <c r="E2127" s="39" t="s">
        <v>5</v>
      </c>
    </row>
    <row r="2128" spans="1:16" ht="12.75">
      <c r="A2128" t="s">
        <v>50</v>
      </c>
      <c s="34" t="s">
        <v>3379</v>
      </c>
      <c s="34" t="s">
        <v>3380</v>
      </c>
      <c s="35" t="s">
        <v>5</v>
      </c>
      <c s="6" t="s">
        <v>3381</v>
      </c>
      <c s="36" t="s">
        <v>54</v>
      </c>
      <c s="37">
        <v>1</v>
      </c>
      <c s="36">
        <v>0</v>
      </c>
      <c s="36">
        <f>ROUND(G2128*H2128,6)</f>
      </c>
      <c r="L2128" s="38">
        <v>0</v>
      </c>
      <c s="32">
        <f>ROUND(ROUND(L2128,2)*ROUND(G2128,3),2)</f>
      </c>
      <c s="36" t="s">
        <v>166</v>
      </c>
      <c>
        <f>(M2128*21)/100</f>
      </c>
      <c t="s">
        <v>28</v>
      </c>
    </row>
    <row r="2129" spans="1:5" ht="12.75">
      <c r="A2129" s="35" t="s">
        <v>56</v>
      </c>
      <c r="E2129" s="39" t="s">
        <v>3381</v>
      </c>
    </row>
    <row r="2130" spans="1:5" ht="51">
      <c r="A2130" s="35" t="s">
        <v>57</v>
      </c>
      <c r="E2130" s="42" t="s">
        <v>3382</v>
      </c>
    </row>
    <row r="2131" spans="1:5" ht="12.75">
      <c r="A2131" t="s">
        <v>58</v>
      </c>
      <c r="E2131" s="39" t="s">
        <v>5</v>
      </c>
    </row>
    <row r="2132" spans="1:16" ht="12.75">
      <c r="A2132" t="s">
        <v>50</v>
      </c>
      <c s="34" t="s">
        <v>3383</v>
      </c>
      <c s="34" t="s">
        <v>3384</v>
      </c>
      <c s="35" t="s">
        <v>5</v>
      </c>
      <c s="6" t="s">
        <v>3385</v>
      </c>
      <c s="36" t="s">
        <v>54</v>
      </c>
      <c s="37">
        <v>1</v>
      </c>
      <c s="36">
        <v>0</v>
      </c>
      <c s="36">
        <f>ROUND(G2132*H2132,6)</f>
      </c>
      <c r="L2132" s="38">
        <v>0</v>
      </c>
      <c s="32">
        <f>ROUND(ROUND(L2132,2)*ROUND(G2132,3),2)</f>
      </c>
      <c s="36" t="s">
        <v>166</v>
      </c>
      <c>
        <f>(M2132*21)/100</f>
      </c>
      <c t="s">
        <v>28</v>
      </c>
    </row>
    <row r="2133" spans="1:5" ht="12.75">
      <c r="A2133" s="35" t="s">
        <v>56</v>
      </c>
      <c r="E2133" s="39" t="s">
        <v>3385</v>
      </c>
    </row>
    <row r="2134" spans="1:5" ht="51">
      <c r="A2134" s="35" t="s">
        <v>57</v>
      </c>
      <c r="E2134" s="42" t="s">
        <v>3386</v>
      </c>
    </row>
    <row r="2135" spans="1:5" ht="12.75">
      <c r="A2135" t="s">
        <v>58</v>
      </c>
      <c r="E2135" s="39" t="s">
        <v>5</v>
      </c>
    </row>
    <row r="2136" spans="1:16" ht="12.75">
      <c r="A2136" t="s">
        <v>50</v>
      </c>
      <c s="34" t="s">
        <v>3387</v>
      </c>
      <c s="34" t="s">
        <v>3388</v>
      </c>
      <c s="35" t="s">
        <v>5</v>
      </c>
      <c s="6" t="s">
        <v>3389</v>
      </c>
      <c s="36" t="s">
        <v>54</v>
      </c>
      <c s="37">
        <v>2</v>
      </c>
      <c s="36">
        <v>0</v>
      </c>
      <c s="36">
        <f>ROUND(G2136*H2136,6)</f>
      </c>
      <c r="L2136" s="38">
        <v>0</v>
      </c>
      <c s="32">
        <f>ROUND(ROUND(L2136,2)*ROUND(G2136,3),2)</f>
      </c>
      <c s="36" t="s">
        <v>166</v>
      </c>
      <c>
        <f>(M2136*21)/100</f>
      </c>
      <c t="s">
        <v>28</v>
      </c>
    </row>
    <row r="2137" spans="1:5" ht="12.75">
      <c r="A2137" s="35" t="s">
        <v>56</v>
      </c>
      <c r="E2137" s="39" t="s">
        <v>3389</v>
      </c>
    </row>
    <row r="2138" spans="1:5" ht="51">
      <c r="A2138" s="35" t="s">
        <v>57</v>
      </c>
      <c r="E2138" s="42" t="s">
        <v>3390</v>
      </c>
    </row>
    <row r="2139" spans="1:5" ht="12.75">
      <c r="A2139" t="s">
        <v>58</v>
      </c>
      <c r="E2139" s="39" t="s">
        <v>5</v>
      </c>
    </row>
    <row r="2140" spans="1:16" ht="12.75">
      <c r="A2140" t="s">
        <v>50</v>
      </c>
      <c s="34" t="s">
        <v>3391</v>
      </c>
      <c s="34" t="s">
        <v>3392</v>
      </c>
      <c s="35" t="s">
        <v>5</v>
      </c>
      <c s="6" t="s">
        <v>3393</v>
      </c>
      <c s="36" t="s">
        <v>54</v>
      </c>
      <c s="37">
        <v>1</v>
      </c>
      <c s="36">
        <v>0</v>
      </c>
      <c s="36">
        <f>ROUND(G2140*H2140,6)</f>
      </c>
      <c r="L2140" s="38">
        <v>0</v>
      </c>
      <c s="32">
        <f>ROUND(ROUND(L2140,2)*ROUND(G2140,3),2)</f>
      </c>
      <c s="36" t="s">
        <v>166</v>
      </c>
      <c>
        <f>(M2140*21)/100</f>
      </c>
      <c t="s">
        <v>28</v>
      </c>
    </row>
    <row r="2141" spans="1:5" ht="12.75">
      <c r="A2141" s="35" t="s">
        <v>56</v>
      </c>
      <c r="E2141" s="39" t="s">
        <v>3393</v>
      </c>
    </row>
    <row r="2142" spans="1:5" ht="25.5">
      <c r="A2142" s="35" t="s">
        <v>57</v>
      </c>
      <c r="E2142" s="40" t="s">
        <v>2086</v>
      </c>
    </row>
    <row r="2143" spans="1:5" ht="12.75">
      <c r="A2143" t="s">
        <v>58</v>
      </c>
      <c r="E2143" s="39" t="s">
        <v>5</v>
      </c>
    </row>
    <row r="2144" spans="1:16" ht="12.75">
      <c r="A2144" t="s">
        <v>50</v>
      </c>
      <c s="34" t="s">
        <v>3394</v>
      </c>
      <c s="34" t="s">
        <v>3395</v>
      </c>
      <c s="35" t="s">
        <v>5</v>
      </c>
      <c s="6" t="s">
        <v>3396</v>
      </c>
      <c s="36" t="s">
        <v>54</v>
      </c>
      <c s="37">
        <v>1</v>
      </c>
      <c s="36">
        <v>0</v>
      </c>
      <c s="36">
        <f>ROUND(G2144*H2144,6)</f>
      </c>
      <c r="L2144" s="38">
        <v>0</v>
      </c>
      <c s="32">
        <f>ROUND(ROUND(L2144,2)*ROUND(G2144,3),2)</f>
      </c>
      <c s="36" t="s">
        <v>166</v>
      </c>
      <c>
        <f>(M2144*21)/100</f>
      </c>
      <c t="s">
        <v>28</v>
      </c>
    </row>
    <row r="2145" spans="1:5" ht="12.75">
      <c r="A2145" s="35" t="s">
        <v>56</v>
      </c>
      <c r="E2145" s="39" t="s">
        <v>3396</v>
      </c>
    </row>
    <row r="2146" spans="1:5" ht="25.5">
      <c r="A2146" s="35" t="s">
        <v>57</v>
      </c>
      <c r="E2146" s="40" t="s">
        <v>2090</v>
      </c>
    </row>
    <row r="2147" spans="1:5" ht="12.75">
      <c r="A2147" t="s">
        <v>58</v>
      </c>
      <c r="E2147" s="39" t="s">
        <v>5</v>
      </c>
    </row>
    <row r="2148" spans="1:16" ht="12.75">
      <c r="A2148" t="s">
        <v>50</v>
      </c>
      <c s="34" t="s">
        <v>3397</v>
      </c>
      <c s="34" t="s">
        <v>3398</v>
      </c>
      <c s="35" t="s">
        <v>5</v>
      </c>
      <c s="6" t="s">
        <v>3399</v>
      </c>
      <c s="36" t="s">
        <v>54</v>
      </c>
      <c s="37">
        <v>1</v>
      </c>
      <c s="36">
        <v>0</v>
      </c>
      <c s="36">
        <f>ROUND(G2148*H2148,6)</f>
      </c>
      <c r="L2148" s="38">
        <v>0</v>
      </c>
      <c s="32">
        <f>ROUND(ROUND(L2148,2)*ROUND(G2148,3),2)</f>
      </c>
      <c s="36" t="s">
        <v>166</v>
      </c>
      <c>
        <f>(M2148*21)/100</f>
      </c>
      <c t="s">
        <v>28</v>
      </c>
    </row>
    <row r="2149" spans="1:5" ht="12.75">
      <c r="A2149" s="35" t="s">
        <v>56</v>
      </c>
      <c r="E2149" s="39" t="s">
        <v>3399</v>
      </c>
    </row>
    <row r="2150" spans="1:5" ht="25.5">
      <c r="A2150" s="35" t="s">
        <v>57</v>
      </c>
      <c r="E2150" s="40" t="s">
        <v>3400</v>
      </c>
    </row>
    <row r="2151" spans="1:5" ht="12.75">
      <c r="A2151" t="s">
        <v>58</v>
      </c>
      <c r="E2151" s="39" t="s">
        <v>5</v>
      </c>
    </row>
    <row r="2152" spans="1:16" ht="25.5">
      <c r="A2152" t="s">
        <v>50</v>
      </c>
      <c s="34" t="s">
        <v>3401</v>
      </c>
      <c s="34" t="s">
        <v>3402</v>
      </c>
      <c s="35" t="s">
        <v>5</v>
      </c>
      <c s="6" t="s">
        <v>3403</v>
      </c>
      <c s="36" t="s">
        <v>54</v>
      </c>
      <c s="37">
        <v>13</v>
      </c>
      <c s="36">
        <v>0.00056</v>
      </c>
      <c s="36">
        <f>ROUND(G2152*H2152,6)</f>
      </c>
      <c r="L2152" s="38">
        <v>0</v>
      </c>
      <c s="32">
        <f>ROUND(ROUND(L2152,2)*ROUND(G2152,3),2)</f>
      </c>
      <c s="36" t="s">
        <v>414</v>
      </c>
      <c>
        <f>(M2152*21)/100</f>
      </c>
      <c t="s">
        <v>28</v>
      </c>
    </row>
    <row r="2153" spans="1:5" ht="25.5">
      <c r="A2153" s="35" t="s">
        <v>56</v>
      </c>
      <c r="E2153" s="39" t="s">
        <v>3403</v>
      </c>
    </row>
    <row r="2154" spans="1:5" ht="178.5">
      <c r="A2154" s="35" t="s">
        <v>57</v>
      </c>
      <c r="E2154" s="42" t="s">
        <v>3404</v>
      </c>
    </row>
    <row r="2155" spans="1:5" ht="12.75">
      <c r="A2155" t="s">
        <v>58</v>
      </c>
      <c r="E2155" s="39" t="s">
        <v>5</v>
      </c>
    </row>
    <row r="2156" spans="1:16" ht="12.75">
      <c r="A2156" t="s">
        <v>50</v>
      </c>
      <c s="34" t="s">
        <v>3405</v>
      </c>
      <c s="34" t="s">
        <v>3406</v>
      </c>
      <c s="35" t="s">
        <v>5</v>
      </c>
      <c s="6" t="s">
        <v>3407</v>
      </c>
      <c s="36" t="s">
        <v>54</v>
      </c>
      <c s="37">
        <v>2</v>
      </c>
      <c s="36">
        <v>0</v>
      </c>
      <c s="36">
        <f>ROUND(G2156*H2156,6)</f>
      </c>
      <c r="L2156" s="38">
        <v>0</v>
      </c>
      <c s="32">
        <f>ROUND(ROUND(L2156,2)*ROUND(G2156,3),2)</f>
      </c>
      <c s="36" t="s">
        <v>166</v>
      </c>
      <c>
        <f>(M2156*21)/100</f>
      </c>
      <c t="s">
        <v>28</v>
      </c>
    </row>
    <row r="2157" spans="1:5" ht="12.75">
      <c r="A2157" s="35" t="s">
        <v>56</v>
      </c>
      <c r="E2157" s="39" t="s">
        <v>3407</v>
      </c>
    </row>
    <row r="2158" spans="1:5" ht="51">
      <c r="A2158" s="35" t="s">
        <v>57</v>
      </c>
      <c r="E2158" s="42" t="s">
        <v>3408</v>
      </c>
    </row>
    <row r="2159" spans="1:5" ht="12.75">
      <c r="A2159" t="s">
        <v>58</v>
      </c>
      <c r="E2159" s="39" t="s">
        <v>5</v>
      </c>
    </row>
    <row r="2160" spans="1:16" ht="12.75">
      <c r="A2160" t="s">
        <v>50</v>
      </c>
      <c s="34" t="s">
        <v>3409</v>
      </c>
      <c s="34" t="s">
        <v>3410</v>
      </c>
      <c s="35" t="s">
        <v>5</v>
      </c>
      <c s="6" t="s">
        <v>3411</v>
      </c>
      <c s="36" t="s">
        <v>54</v>
      </c>
      <c s="37">
        <v>2</v>
      </c>
      <c s="36">
        <v>0</v>
      </c>
      <c s="36">
        <f>ROUND(G2160*H2160,6)</f>
      </c>
      <c r="L2160" s="38">
        <v>0</v>
      </c>
      <c s="32">
        <f>ROUND(ROUND(L2160,2)*ROUND(G2160,3),2)</f>
      </c>
      <c s="36" t="s">
        <v>166</v>
      </c>
      <c>
        <f>(M2160*21)/100</f>
      </c>
      <c t="s">
        <v>28</v>
      </c>
    </row>
    <row r="2161" spans="1:5" ht="12.75">
      <c r="A2161" s="35" t="s">
        <v>56</v>
      </c>
      <c r="E2161" s="39" t="s">
        <v>3411</v>
      </c>
    </row>
    <row r="2162" spans="1:5" ht="51">
      <c r="A2162" s="35" t="s">
        <v>57</v>
      </c>
      <c r="E2162" s="42" t="s">
        <v>3412</v>
      </c>
    </row>
    <row r="2163" spans="1:5" ht="12.75">
      <c r="A2163" t="s">
        <v>58</v>
      </c>
      <c r="E2163" s="39" t="s">
        <v>5</v>
      </c>
    </row>
    <row r="2164" spans="1:16" ht="12.75">
      <c r="A2164" t="s">
        <v>50</v>
      </c>
      <c s="34" t="s">
        <v>3413</v>
      </c>
      <c s="34" t="s">
        <v>3414</v>
      </c>
      <c s="35" t="s">
        <v>5</v>
      </c>
      <c s="6" t="s">
        <v>3415</v>
      </c>
      <c s="36" t="s">
        <v>54</v>
      </c>
      <c s="37">
        <v>1</v>
      </c>
      <c s="36">
        <v>0</v>
      </c>
      <c s="36">
        <f>ROUND(G2164*H2164,6)</f>
      </c>
      <c r="L2164" s="38">
        <v>0</v>
      </c>
      <c s="32">
        <f>ROUND(ROUND(L2164,2)*ROUND(G2164,3),2)</f>
      </c>
      <c s="36" t="s">
        <v>166</v>
      </c>
      <c>
        <f>(M2164*21)/100</f>
      </c>
      <c t="s">
        <v>28</v>
      </c>
    </row>
    <row r="2165" spans="1:5" ht="12.75">
      <c r="A2165" s="35" t="s">
        <v>56</v>
      </c>
      <c r="E2165" s="39" t="s">
        <v>3415</v>
      </c>
    </row>
    <row r="2166" spans="1:5" ht="51">
      <c r="A2166" s="35" t="s">
        <v>57</v>
      </c>
      <c r="E2166" s="42" t="s">
        <v>3416</v>
      </c>
    </row>
    <row r="2167" spans="1:5" ht="12.75">
      <c r="A2167" t="s">
        <v>58</v>
      </c>
      <c r="E2167" s="39" t="s">
        <v>5</v>
      </c>
    </row>
    <row r="2168" spans="1:16" ht="12.75">
      <c r="A2168" t="s">
        <v>50</v>
      </c>
      <c s="34" t="s">
        <v>3417</v>
      </c>
      <c s="34" t="s">
        <v>3418</v>
      </c>
      <c s="35" t="s">
        <v>5</v>
      </c>
      <c s="6" t="s">
        <v>3419</v>
      </c>
      <c s="36" t="s">
        <v>54</v>
      </c>
      <c s="37">
        <v>1</v>
      </c>
      <c s="36">
        <v>0</v>
      </c>
      <c s="36">
        <f>ROUND(G2168*H2168,6)</f>
      </c>
      <c r="L2168" s="38">
        <v>0</v>
      </c>
      <c s="32">
        <f>ROUND(ROUND(L2168,2)*ROUND(G2168,3),2)</f>
      </c>
      <c s="36" t="s">
        <v>166</v>
      </c>
      <c>
        <f>(M2168*21)/100</f>
      </c>
      <c t="s">
        <v>28</v>
      </c>
    </row>
    <row r="2169" spans="1:5" ht="12.75">
      <c r="A2169" s="35" t="s">
        <v>56</v>
      </c>
      <c r="E2169" s="39" t="s">
        <v>3419</v>
      </c>
    </row>
    <row r="2170" spans="1:5" ht="51">
      <c r="A2170" s="35" t="s">
        <v>57</v>
      </c>
      <c r="E2170" s="42" t="s">
        <v>3420</v>
      </c>
    </row>
    <row r="2171" spans="1:5" ht="12.75">
      <c r="A2171" t="s">
        <v>58</v>
      </c>
      <c r="E2171" s="39" t="s">
        <v>5</v>
      </c>
    </row>
    <row r="2172" spans="1:16" ht="12.75">
      <c r="A2172" t="s">
        <v>50</v>
      </c>
      <c s="34" t="s">
        <v>3421</v>
      </c>
      <c s="34" t="s">
        <v>3422</v>
      </c>
      <c s="35" t="s">
        <v>5</v>
      </c>
      <c s="6" t="s">
        <v>3423</v>
      </c>
      <c s="36" t="s">
        <v>54</v>
      </c>
      <c s="37">
        <v>1</v>
      </c>
      <c s="36">
        <v>0</v>
      </c>
      <c s="36">
        <f>ROUND(G2172*H2172,6)</f>
      </c>
      <c r="L2172" s="38">
        <v>0</v>
      </c>
      <c s="32">
        <f>ROUND(ROUND(L2172,2)*ROUND(G2172,3),2)</f>
      </c>
      <c s="36" t="s">
        <v>166</v>
      </c>
      <c>
        <f>(M2172*21)/100</f>
      </c>
      <c t="s">
        <v>28</v>
      </c>
    </row>
    <row r="2173" spans="1:5" ht="12.75">
      <c r="A2173" s="35" t="s">
        <v>56</v>
      </c>
      <c r="E2173" s="39" t="s">
        <v>3423</v>
      </c>
    </row>
    <row r="2174" spans="1:5" ht="51">
      <c r="A2174" s="35" t="s">
        <v>57</v>
      </c>
      <c r="E2174" s="42" t="s">
        <v>3424</v>
      </c>
    </row>
    <row r="2175" spans="1:5" ht="12.75">
      <c r="A2175" t="s">
        <v>58</v>
      </c>
      <c r="E2175" s="39" t="s">
        <v>5</v>
      </c>
    </row>
    <row r="2176" spans="1:16" ht="12.75">
      <c r="A2176" t="s">
        <v>50</v>
      </c>
      <c s="34" t="s">
        <v>3425</v>
      </c>
      <c s="34" t="s">
        <v>3426</v>
      </c>
      <c s="35" t="s">
        <v>5</v>
      </c>
      <c s="6" t="s">
        <v>3427</v>
      </c>
      <c s="36" t="s">
        <v>54</v>
      </c>
      <c s="37">
        <v>1</v>
      </c>
      <c s="36">
        <v>0</v>
      </c>
      <c s="36">
        <f>ROUND(G2176*H2176,6)</f>
      </c>
      <c r="L2176" s="38">
        <v>0</v>
      </c>
      <c s="32">
        <f>ROUND(ROUND(L2176,2)*ROUND(G2176,3),2)</f>
      </c>
      <c s="36" t="s">
        <v>166</v>
      </c>
      <c>
        <f>(M2176*21)/100</f>
      </c>
      <c t="s">
        <v>28</v>
      </c>
    </row>
    <row r="2177" spans="1:5" ht="12.75">
      <c r="A2177" s="35" t="s">
        <v>56</v>
      </c>
      <c r="E2177" s="39" t="s">
        <v>3427</v>
      </c>
    </row>
    <row r="2178" spans="1:5" ht="51">
      <c r="A2178" s="35" t="s">
        <v>57</v>
      </c>
      <c r="E2178" s="42" t="s">
        <v>3428</v>
      </c>
    </row>
    <row r="2179" spans="1:5" ht="12.75">
      <c r="A2179" t="s">
        <v>58</v>
      </c>
      <c r="E2179" s="39" t="s">
        <v>5</v>
      </c>
    </row>
    <row r="2180" spans="1:16" ht="12.75">
      <c r="A2180" t="s">
        <v>50</v>
      </c>
      <c s="34" t="s">
        <v>3429</v>
      </c>
      <c s="34" t="s">
        <v>3430</v>
      </c>
      <c s="35" t="s">
        <v>5</v>
      </c>
      <c s="6" t="s">
        <v>3431</v>
      </c>
      <c s="36" t="s">
        <v>54</v>
      </c>
      <c s="37">
        <v>1</v>
      </c>
      <c s="36">
        <v>0</v>
      </c>
      <c s="36">
        <f>ROUND(G2180*H2180,6)</f>
      </c>
      <c r="L2180" s="38">
        <v>0</v>
      </c>
      <c s="32">
        <f>ROUND(ROUND(L2180,2)*ROUND(G2180,3),2)</f>
      </c>
      <c s="36" t="s">
        <v>166</v>
      </c>
      <c>
        <f>(M2180*21)/100</f>
      </c>
      <c t="s">
        <v>28</v>
      </c>
    </row>
    <row r="2181" spans="1:5" ht="12.75">
      <c r="A2181" s="35" t="s">
        <v>56</v>
      </c>
      <c r="E2181" s="39" t="s">
        <v>3431</v>
      </c>
    </row>
    <row r="2182" spans="1:5" ht="51">
      <c r="A2182" s="35" t="s">
        <v>57</v>
      </c>
      <c r="E2182" s="42" t="s">
        <v>3432</v>
      </c>
    </row>
    <row r="2183" spans="1:5" ht="12.75">
      <c r="A2183" t="s">
        <v>58</v>
      </c>
      <c r="E2183" s="39" t="s">
        <v>5</v>
      </c>
    </row>
    <row r="2184" spans="1:16" ht="12.75">
      <c r="A2184" t="s">
        <v>50</v>
      </c>
      <c s="34" t="s">
        <v>3433</v>
      </c>
      <c s="34" t="s">
        <v>3434</v>
      </c>
      <c s="35" t="s">
        <v>5</v>
      </c>
      <c s="6" t="s">
        <v>3435</v>
      </c>
      <c s="36" t="s">
        <v>54</v>
      </c>
      <c s="37">
        <v>1</v>
      </c>
      <c s="36">
        <v>0</v>
      </c>
      <c s="36">
        <f>ROUND(G2184*H2184,6)</f>
      </c>
      <c r="L2184" s="38">
        <v>0</v>
      </c>
      <c s="32">
        <f>ROUND(ROUND(L2184,2)*ROUND(G2184,3),2)</f>
      </c>
      <c s="36" t="s">
        <v>166</v>
      </c>
      <c>
        <f>(M2184*21)/100</f>
      </c>
      <c t="s">
        <v>28</v>
      </c>
    </row>
    <row r="2185" spans="1:5" ht="12.75">
      <c r="A2185" s="35" t="s">
        <v>56</v>
      </c>
      <c r="E2185" s="39" t="s">
        <v>3435</v>
      </c>
    </row>
    <row r="2186" spans="1:5" ht="25.5">
      <c r="A2186" s="35" t="s">
        <v>57</v>
      </c>
      <c r="E2186" s="40" t="s">
        <v>3436</v>
      </c>
    </row>
    <row r="2187" spans="1:5" ht="12.75">
      <c r="A2187" t="s">
        <v>58</v>
      </c>
      <c r="E2187" s="39" t="s">
        <v>5</v>
      </c>
    </row>
    <row r="2188" spans="1:16" ht="12.75">
      <c r="A2188" t="s">
        <v>50</v>
      </c>
      <c s="34" t="s">
        <v>3437</v>
      </c>
      <c s="34" t="s">
        <v>3438</v>
      </c>
      <c s="35" t="s">
        <v>5</v>
      </c>
      <c s="6" t="s">
        <v>3439</v>
      </c>
      <c s="36" t="s">
        <v>54</v>
      </c>
      <c s="37">
        <v>1</v>
      </c>
      <c s="36">
        <v>0</v>
      </c>
      <c s="36">
        <f>ROUND(G2188*H2188,6)</f>
      </c>
      <c r="L2188" s="38">
        <v>0</v>
      </c>
      <c s="32">
        <f>ROUND(ROUND(L2188,2)*ROUND(G2188,3),2)</f>
      </c>
      <c s="36" t="s">
        <v>166</v>
      </c>
      <c>
        <f>(M2188*21)/100</f>
      </c>
      <c t="s">
        <v>28</v>
      </c>
    </row>
    <row r="2189" spans="1:5" ht="12.75">
      <c r="A2189" s="35" t="s">
        <v>56</v>
      </c>
      <c r="E2189" s="39" t="s">
        <v>3439</v>
      </c>
    </row>
    <row r="2190" spans="1:5" ht="25.5">
      <c r="A2190" s="35" t="s">
        <v>57</v>
      </c>
      <c r="E2190" s="40" t="s">
        <v>3440</v>
      </c>
    </row>
    <row r="2191" spans="1:5" ht="12.75">
      <c r="A2191" t="s">
        <v>58</v>
      </c>
      <c r="E2191" s="39" t="s">
        <v>5</v>
      </c>
    </row>
    <row r="2192" spans="1:16" ht="12.75">
      <c r="A2192" t="s">
        <v>50</v>
      </c>
      <c s="34" t="s">
        <v>3441</v>
      </c>
      <c s="34" t="s">
        <v>3442</v>
      </c>
      <c s="35" t="s">
        <v>5</v>
      </c>
      <c s="6" t="s">
        <v>3443</v>
      </c>
      <c s="36" t="s">
        <v>54</v>
      </c>
      <c s="37">
        <v>1</v>
      </c>
      <c s="36">
        <v>0</v>
      </c>
      <c s="36">
        <f>ROUND(G2192*H2192,6)</f>
      </c>
      <c r="L2192" s="38">
        <v>0</v>
      </c>
      <c s="32">
        <f>ROUND(ROUND(L2192,2)*ROUND(G2192,3),2)</f>
      </c>
      <c s="36" t="s">
        <v>166</v>
      </c>
      <c>
        <f>(M2192*21)/100</f>
      </c>
      <c t="s">
        <v>28</v>
      </c>
    </row>
    <row r="2193" spans="1:5" ht="12.75">
      <c r="A2193" s="35" t="s">
        <v>56</v>
      </c>
      <c r="E2193" s="39" t="s">
        <v>3443</v>
      </c>
    </row>
    <row r="2194" spans="1:5" ht="25.5">
      <c r="A2194" s="35" t="s">
        <v>57</v>
      </c>
      <c r="E2194" s="40" t="s">
        <v>3444</v>
      </c>
    </row>
    <row r="2195" spans="1:5" ht="12.75">
      <c r="A2195" t="s">
        <v>58</v>
      </c>
      <c r="E2195" s="39" t="s">
        <v>5</v>
      </c>
    </row>
    <row r="2196" spans="1:16" ht="12.75">
      <c r="A2196" t="s">
        <v>50</v>
      </c>
      <c s="34" t="s">
        <v>3445</v>
      </c>
      <c s="34" t="s">
        <v>3446</v>
      </c>
      <c s="35" t="s">
        <v>5</v>
      </c>
      <c s="6" t="s">
        <v>3447</v>
      </c>
      <c s="36" t="s">
        <v>54</v>
      </c>
      <c s="37">
        <v>1</v>
      </c>
      <c s="36">
        <v>0</v>
      </c>
      <c s="36">
        <f>ROUND(G2196*H2196,6)</f>
      </c>
      <c r="L2196" s="38">
        <v>0</v>
      </c>
      <c s="32">
        <f>ROUND(ROUND(L2196,2)*ROUND(G2196,3),2)</f>
      </c>
      <c s="36" t="s">
        <v>166</v>
      </c>
      <c>
        <f>(M2196*21)/100</f>
      </c>
      <c t="s">
        <v>28</v>
      </c>
    </row>
    <row r="2197" spans="1:5" ht="12.75">
      <c r="A2197" s="35" t="s">
        <v>56</v>
      </c>
      <c r="E2197" s="39" t="s">
        <v>3447</v>
      </c>
    </row>
    <row r="2198" spans="1:5" ht="25.5">
      <c r="A2198" s="35" t="s">
        <v>57</v>
      </c>
      <c r="E2198" s="40" t="s">
        <v>2102</v>
      </c>
    </row>
    <row r="2199" spans="1:5" ht="12.75">
      <c r="A2199" t="s">
        <v>58</v>
      </c>
      <c r="E2199" s="39" t="s">
        <v>5</v>
      </c>
    </row>
    <row r="2200" spans="1:16" ht="25.5">
      <c r="A2200" t="s">
        <v>50</v>
      </c>
      <c s="34" t="s">
        <v>3448</v>
      </c>
      <c s="34" t="s">
        <v>3449</v>
      </c>
      <c s="35" t="s">
        <v>5</v>
      </c>
      <c s="6" t="s">
        <v>3450</v>
      </c>
      <c s="36" t="s">
        <v>54</v>
      </c>
      <c s="37">
        <v>4</v>
      </c>
      <c s="36">
        <v>0</v>
      </c>
      <c s="36">
        <f>ROUND(G2200*H2200,6)</f>
      </c>
      <c r="L2200" s="38">
        <v>0</v>
      </c>
      <c s="32">
        <f>ROUND(ROUND(L2200,2)*ROUND(G2200,3),2)</f>
      </c>
      <c s="36" t="s">
        <v>3451</v>
      </c>
      <c>
        <f>(M2200*21)/100</f>
      </c>
      <c t="s">
        <v>28</v>
      </c>
    </row>
    <row r="2201" spans="1:5" ht="25.5">
      <c r="A2201" s="35" t="s">
        <v>56</v>
      </c>
      <c r="E2201" s="39" t="s">
        <v>3450</v>
      </c>
    </row>
    <row r="2202" spans="1:5" ht="51">
      <c r="A2202" s="35" t="s">
        <v>57</v>
      </c>
      <c r="E2202" s="42" t="s">
        <v>3452</v>
      </c>
    </row>
    <row r="2203" spans="1:5" ht="12.75">
      <c r="A2203" t="s">
        <v>58</v>
      </c>
      <c r="E2203" s="39" t="s">
        <v>5</v>
      </c>
    </row>
    <row r="2204" spans="1:16" ht="25.5">
      <c r="A2204" t="s">
        <v>50</v>
      </c>
      <c s="34" t="s">
        <v>3453</v>
      </c>
      <c s="34" t="s">
        <v>3454</v>
      </c>
      <c s="35" t="s">
        <v>5</v>
      </c>
      <c s="6" t="s">
        <v>3455</v>
      </c>
      <c s="36" t="s">
        <v>54</v>
      </c>
      <c s="37">
        <v>4</v>
      </c>
      <c s="36">
        <v>0</v>
      </c>
      <c s="36">
        <f>ROUND(G2204*H2204,6)</f>
      </c>
      <c r="L2204" s="38">
        <v>0</v>
      </c>
      <c s="32">
        <f>ROUND(ROUND(L2204,2)*ROUND(G2204,3),2)</f>
      </c>
      <c s="36" t="s">
        <v>166</v>
      </c>
      <c>
        <f>(M2204*21)/100</f>
      </c>
      <c t="s">
        <v>28</v>
      </c>
    </row>
    <row r="2205" spans="1:5" ht="25.5">
      <c r="A2205" s="35" t="s">
        <v>56</v>
      </c>
      <c r="E2205" s="39" t="s">
        <v>3455</v>
      </c>
    </row>
    <row r="2206" spans="1:5" ht="12.75">
      <c r="A2206" s="35" t="s">
        <v>57</v>
      </c>
      <c r="E2206" s="40" t="s">
        <v>5</v>
      </c>
    </row>
    <row r="2207" spans="1:5" ht="12.75">
      <c r="A2207" t="s">
        <v>58</v>
      </c>
      <c r="E2207" s="39" t="s">
        <v>5</v>
      </c>
    </row>
    <row r="2208" spans="1:16" ht="25.5">
      <c r="A2208" t="s">
        <v>50</v>
      </c>
      <c s="34" t="s">
        <v>3456</v>
      </c>
      <c s="34" t="s">
        <v>3457</v>
      </c>
      <c s="35" t="s">
        <v>5</v>
      </c>
      <c s="6" t="s">
        <v>3458</v>
      </c>
      <c s="36" t="s">
        <v>54</v>
      </c>
      <c s="37">
        <v>2</v>
      </c>
      <c s="36">
        <v>0</v>
      </c>
      <c s="36">
        <f>ROUND(G2208*H2208,6)</f>
      </c>
      <c r="L2208" s="38">
        <v>0</v>
      </c>
      <c s="32">
        <f>ROUND(ROUND(L2208,2)*ROUND(G2208,3),2)</f>
      </c>
      <c s="36" t="s">
        <v>166</v>
      </c>
      <c>
        <f>(M2208*21)/100</f>
      </c>
      <c t="s">
        <v>28</v>
      </c>
    </row>
    <row r="2209" spans="1:5" ht="25.5">
      <c r="A2209" s="35" t="s">
        <v>56</v>
      </c>
      <c r="E2209" s="39" t="s">
        <v>3458</v>
      </c>
    </row>
    <row r="2210" spans="1:5" ht="63.75">
      <c r="A2210" s="35" t="s">
        <v>57</v>
      </c>
      <c r="E2210" s="42" t="s">
        <v>3459</v>
      </c>
    </row>
    <row r="2211" spans="1:5" ht="12.75">
      <c r="A2211" t="s">
        <v>58</v>
      </c>
      <c r="E2211" s="39" t="s">
        <v>5</v>
      </c>
    </row>
    <row r="2212" spans="1:16" ht="25.5">
      <c r="A2212" t="s">
        <v>50</v>
      </c>
      <c s="34" t="s">
        <v>3460</v>
      </c>
      <c s="34" t="s">
        <v>3461</v>
      </c>
      <c s="35" t="s">
        <v>5</v>
      </c>
      <c s="6" t="s">
        <v>3462</v>
      </c>
      <c s="36" t="s">
        <v>54</v>
      </c>
      <c s="37">
        <v>1</v>
      </c>
      <c s="36">
        <v>0</v>
      </c>
      <c s="36">
        <f>ROUND(G2212*H2212,6)</f>
      </c>
      <c r="L2212" s="38">
        <v>0</v>
      </c>
      <c s="32">
        <f>ROUND(ROUND(L2212,2)*ROUND(G2212,3),2)</f>
      </c>
      <c s="36" t="s">
        <v>166</v>
      </c>
      <c>
        <f>(M2212*21)/100</f>
      </c>
      <c t="s">
        <v>28</v>
      </c>
    </row>
    <row r="2213" spans="1:5" ht="25.5">
      <c r="A2213" s="35" t="s">
        <v>56</v>
      </c>
      <c r="E2213" s="39" t="s">
        <v>3462</v>
      </c>
    </row>
    <row r="2214" spans="1:5" ht="25.5">
      <c r="A2214" s="35" t="s">
        <v>57</v>
      </c>
      <c r="E2214" s="40" t="s">
        <v>3463</v>
      </c>
    </row>
    <row r="2215" spans="1:5" ht="12.75">
      <c r="A2215" t="s">
        <v>58</v>
      </c>
      <c r="E2215" s="39" t="s">
        <v>5</v>
      </c>
    </row>
    <row r="2216" spans="1:16" ht="25.5">
      <c r="A2216" t="s">
        <v>50</v>
      </c>
      <c s="34" t="s">
        <v>3464</v>
      </c>
      <c s="34" t="s">
        <v>3465</v>
      </c>
      <c s="35" t="s">
        <v>5</v>
      </c>
      <c s="6" t="s">
        <v>3466</v>
      </c>
      <c s="36" t="s">
        <v>54</v>
      </c>
      <c s="37">
        <v>1</v>
      </c>
      <c s="36">
        <v>0</v>
      </c>
      <c s="36">
        <f>ROUND(G2216*H2216,6)</f>
      </c>
      <c r="L2216" s="38">
        <v>0</v>
      </c>
      <c s="32">
        <f>ROUND(ROUND(L2216,2)*ROUND(G2216,3),2)</f>
      </c>
      <c s="36" t="s">
        <v>166</v>
      </c>
      <c>
        <f>(M2216*21)/100</f>
      </c>
      <c t="s">
        <v>28</v>
      </c>
    </row>
    <row r="2217" spans="1:5" ht="25.5">
      <c r="A2217" s="35" t="s">
        <v>56</v>
      </c>
      <c r="E2217" s="39" t="s">
        <v>3466</v>
      </c>
    </row>
    <row r="2218" spans="1:5" ht="25.5">
      <c r="A2218" s="35" t="s">
        <v>57</v>
      </c>
      <c r="E2218" s="40" t="s">
        <v>3463</v>
      </c>
    </row>
    <row r="2219" spans="1:5" ht="12.75">
      <c r="A2219" t="s">
        <v>58</v>
      </c>
      <c r="E2219" s="39" t="s">
        <v>5</v>
      </c>
    </row>
    <row r="2220" spans="1:16" ht="25.5">
      <c r="A2220" t="s">
        <v>50</v>
      </c>
      <c s="34" t="s">
        <v>3467</v>
      </c>
      <c s="34" t="s">
        <v>3468</v>
      </c>
      <c s="35" t="s">
        <v>5</v>
      </c>
      <c s="6" t="s">
        <v>3469</v>
      </c>
      <c s="36" t="s">
        <v>54</v>
      </c>
      <c s="37">
        <v>1</v>
      </c>
      <c s="36">
        <v>0</v>
      </c>
      <c s="36">
        <f>ROUND(G2220*H2220,6)</f>
      </c>
      <c r="L2220" s="38">
        <v>0</v>
      </c>
      <c s="32">
        <f>ROUND(ROUND(L2220,2)*ROUND(G2220,3),2)</f>
      </c>
      <c s="36" t="s">
        <v>166</v>
      </c>
      <c>
        <f>(M2220*21)/100</f>
      </c>
      <c t="s">
        <v>28</v>
      </c>
    </row>
    <row r="2221" spans="1:5" ht="25.5">
      <c r="A2221" s="35" t="s">
        <v>56</v>
      </c>
      <c r="E2221" s="39" t="s">
        <v>3469</v>
      </c>
    </row>
    <row r="2222" spans="1:5" ht="51">
      <c r="A2222" s="35" t="s">
        <v>57</v>
      </c>
      <c r="E2222" s="42" t="s">
        <v>3470</v>
      </c>
    </row>
    <row r="2223" spans="1:5" ht="12.75">
      <c r="A2223" t="s">
        <v>58</v>
      </c>
      <c r="E2223" s="39" t="s">
        <v>5</v>
      </c>
    </row>
    <row r="2224" spans="1:16" ht="25.5">
      <c r="A2224" t="s">
        <v>50</v>
      </c>
      <c s="34" t="s">
        <v>3471</v>
      </c>
      <c s="34" t="s">
        <v>3472</v>
      </c>
      <c s="35" t="s">
        <v>5</v>
      </c>
      <c s="6" t="s">
        <v>3473</v>
      </c>
      <c s="36" t="s">
        <v>54</v>
      </c>
      <c s="37">
        <v>1</v>
      </c>
      <c s="36">
        <v>0</v>
      </c>
      <c s="36">
        <f>ROUND(G2224*H2224,6)</f>
      </c>
      <c r="L2224" s="38">
        <v>0</v>
      </c>
      <c s="32">
        <f>ROUND(ROUND(L2224,2)*ROUND(G2224,3),2)</f>
      </c>
      <c s="36" t="s">
        <v>166</v>
      </c>
      <c>
        <f>(M2224*21)/100</f>
      </c>
      <c t="s">
        <v>28</v>
      </c>
    </row>
    <row r="2225" spans="1:5" ht="25.5">
      <c r="A2225" s="35" t="s">
        <v>56</v>
      </c>
      <c r="E2225" s="39" t="s">
        <v>3473</v>
      </c>
    </row>
    <row r="2226" spans="1:5" ht="25.5">
      <c r="A2226" s="35" t="s">
        <v>57</v>
      </c>
      <c r="E2226" s="40" t="s">
        <v>3474</v>
      </c>
    </row>
    <row r="2227" spans="1:5" ht="12.75">
      <c r="A2227" t="s">
        <v>58</v>
      </c>
      <c r="E2227" s="39" t="s">
        <v>5</v>
      </c>
    </row>
    <row r="2228" spans="1:16" ht="25.5">
      <c r="A2228" t="s">
        <v>50</v>
      </c>
      <c s="34" t="s">
        <v>3475</v>
      </c>
      <c s="34" t="s">
        <v>3476</v>
      </c>
      <c s="35" t="s">
        <v>5</v>
      </c>
      <c s="6" t="s">
        <v>3477</v>
      </c>
      <c s="36" t="s">
        <v>54</v>
      </c>
      <c s="37">
        <v>1</v>
      </c>
      <c s="36">
        <v>0</v>
      </c>
      <c s="36">
        <f>ROUND(G2228*H2228,6)</f>
      </c>
      <c r="L2228" s="38">
        <v>0</v>
      </c>
      <c s="32">
        <f>ROUND(ROUND(L2228,2)*ROUND(G2228,3),2)</f>
      </c>
      <c s="36" t="s">
        <v>166</v>
      </c>
      <c>
        <f>(M2228*21)/100</f>
      </c>
      <c t="s">
        <v>28</v>
      </c>
    </row>
    <row r="2229" spans="1:5" ht="25.5">
      <c r="A2229" s="35" t="s">
        <v>56</v>
      </c>
      <c r="E2229" s="39" t="s">
        <v>3477</v>
      </c>
    </row>
    <row r="2230" spans="1:5" ht="51">
      <c r="A2230" s="35" t="s">
        <v>57</v>
      </c>
      <c r="E2230" s="42" t="s">
        <v>3478</v>
      </c>
    </row>
    <row r="2231" spans="1:5" ht="12.75">
      <c r="A2231" t="s">
        <v>58</v>
      </c>
      <c r="E2231" s="39" t="s">
        <v>5</v>
      </c>
    </row>
    <row r="2232" spans="1:16" ht="25.5">
      <c r="A2232" t="s">
        <v>50</v>
      </c>
      <c s="34" t="s">
        <v>3479</v>
      </c>
      <c s="34" t="s">
        <v>3480</v>
      </c>
      <c s="35" t="s">
        <v>5</v>
      </c>
      <c s="6" t="s">
        <v>3481</v>
      </c>
      <c s="36" t="s">
        <v>54</v>
      </c>
      <c s="37">
        <v>1</v>
      </c>
      <c s="36">
        <v>0</v>
      </c>
      <c s="36">
        <f>ROUND(G2232*H2232,6)</f>
      </c>
      <c r="L2232" s="38">
        <v>0</v>
      </c>
      <c s="32">
        <f>ROUND(ROUND(L2232,2)*ROUND(G2232,3),2)</f>
      </c>
      <c s="36" t="s">
        <v>166</v>
      </c>
      <c>
        <f>(M2232*21)/100</f>
      </c>
      <c t="s">
        <v>28</v>
      </c>
    </row>
    <row r="2233" spans="1:5" ht="25.5">
      <c r="A2233" s="35" t="s">
        <v>56</v>
      </c>
      <c r="E2233" s="39" t="s">
        <v>3481</v>
      </c>
    </row>
    <row r="2234" spans="1:5" ht="25.5">
      <c r="A2234" s="35" t="s">
        <v>57</v>
      </c>
      <c r="E2234" s="40" t="s">
        <v>2140</v>
      </c>
    </row>
    <row r="2235" spans="1:5" ht="12.75">
      <c r="A2235" t="s">
        <v>58</v>
      </c>
      <c r="E2235" s="39" t="s">
        <v>5</v>
      </c>
    </row>
    <row r="2236" spans="1:16" ht="25.5">
      <c r="A2236" t="s">
        <v>50</v>
      </c>
      <c s="34" t="s">
        <v>3482</v>
      </c>
      <c s="34" t="s">
        <v>3483</v>
      </c>
      <c s="35" t="s">
        <v>5</v>
      </c>
      <c s="6" t="s">
        <v>3484</v>
      </c>
      <c s="36" t="s">
        <v>54</v>
      </c>
      <c s="37">
        <v>1</v>
      </c>
      <c s="36">
        <v>0</v>
      </c>
      <c s="36">
        <f>ROUND(G2236*H2236,6)</f>
      </c>
      <c r="L2236" s="38">
        <v>0</v>
      </c>
      <c s="32">
        <f>ROUND(ROUND(L2236,2)*ROUND(G2236,3),2)</f>
      </c>
      <c s="36" t="s">
        <v>166</v>
      </c>
      <c>
        <f>(M2236*21)/100</f>
      </c>
      <c t="s">
        <v>28</v>
      </c>
    </row>
    <row r="2237" spans="1:5" ht="25.5">
      <c r="A2237" s="35" t="s">
        <v>56</v>
      </c>
      <c r="E2237" s="39" t="s">
        <v>3484</v>
      </c>
    </row>
    <row r="2238" spans="1:5" ht="51">
      <c r="A2238" s="35" t="s">
        <v>57</v>
      </c>
      <c r="E2238" s="42" t="s">
        <v>3485</v>
      </c>
    </row>
    <row r="2239" spans="1:5" ht="12.75">
      <c r="A2239" t="s">
        <v>58</v>
      </c>
      <c r="E2239" s="39" t="s">
        <v>5</v>
      </c>
    </row>
    <row r="2240" spans="1:16" ht="25.5">
      <c r="A2240" t="s">
        <v>50</v>
      </c>
      <c s="34" t="s">
        <v>3486</v>
      </c>
      <c s="34" t="s">
        <v>3487</v>
      </c>
      <c s="35" t="s">
        <v>5</v>
      </c>
      <c s="6" t="s">
        <v>3488</v>
      </c>
      <c s="36" t="s">
        <v>54</v>
      </c>
      <c s="37">
        <v>1</v>
      </c>
      <c s="36">
        <v>0</v>
      </c>
      <c s="36">
        <f>ROUND(G2240*H2240,6)</f>
      </c>
      <c r="L2240" s="38">
        <v>0</v>
      </c>
      <c s="32">
        <f>ROUND(ROUND(L2240,2)*ROUND(G2240,3),2)</f>
      </c>
      <c s="36" t="s">
        <v>166</v>
      </c>
      <c>
        <f>(M2240*21)/100</f>
      </c>
      <c t="s">
        <v>28</v>
      </c>
    </row>
    <row r="2241" spans="1:5" ht="25.5">
      <c r="A2241" s="35" t="s">
        <v>56</v>
      </c>
      <c r="E2241" s="39" t="s">
        <v>3488</v>
      </c>
    </row>
    <row r="2242" spans="1:5" ht="25.5">
      <c r="A2242" s="35" t="s">
        <v>57</v>
      </c>
      <c r="E2242" s="40" t="s">
        <v>2140</v>
      </c>
    </row>
    <row r="2243" spans="1:5" ht="12.75">
      <c r="A2243" t="s">
        <v>58</v>
      </c>
      <c r="E2243" s="39" t="s">
        <v>5</v>
      </c>
    </row>
    <row r="2244" spans="1:16" ht="25.5">
      <c r="A2244" t="s">
        <v>50</v>
      </c>
      <c s="34" t="s">
        <v>3489</v>
      </c>
      <c s="34" t="s">
        <v>3490</v>
      </c>
      <c s="35" t="s">
        <v>5</v>
      </c>
      <c s="6" t="s">
        <v>3491</v>
      </c>
      <c s="36" t="s">
        <v>54</v>
      </c>
      <c s="37">
        <v>1</v>
      </c>
      <c s="36">
        <v>0</v>
      </c>
      <c s="36">
        <f>ROUND(G2244*H2244,6)</f>
      </c>
      <c r="L2244" s="38">
        <v>0</v>
      </c>
      <c s="32">
        <f>ROUND(ROUND(L2244,2)*ROUND(G2244,3),2)</f>
      </c>
      <c s="36" t="s">
        <v>166</v>
      </c>
      <c>
        <f>(M2244*21)/100</f>
      </c>
      <c t="s">
        <v>28</v>
      </c>
    </row>
    <row r="2245" spans="1:5" ht="25.5">
      <c r="A2245" s="35" t="s">
        <v>56</v>
      </c>
      <c r="E2245" s="39" t="s">
        <v>3491</v>
      </c>
    </row>
    <row r="2246" spans="1:5" ht="51">
      <c r="A2246" s="35" t="s">
        <v>57</v>
      </c>
      <c r="E2246" s="42" t="s">
        <v>3492</v>
      </c>
    </row>
    <row r="2247" spans="1:5" ht="12.75">
      <c r="A2247" t="s">
        <v>58</v>
      </c>
      <c r="E2247" s="39" t="s">
        <v>5</v>
      </c>
    </row>
    <row r="2248" spans="1:16" ht="12.75">
      <c r="A2248" t="s">
        <v>50</v>
      </c>
      <c s="34" t="s">
        <v>3493</v>
      </c>
      <c s="34" t="s">
        <v>3494</v>
      </c>
      <c s="35" t="s">
        <v>5</v>
      </c>
      <c s="6" t="s">
        <v>3495</v>
      </c>
      <c s="36" t="s">
        <v>54</v>
      </c>
      <c s="37">
        <v>1</v>
      </c>
      <c s="36">
        <v>0</v>
      </c>
      <c s="36">
        <f>ROUND(G2248*H2248,6)</f>
      </c>
      <c r="L2248" s="38">
        <v>0</v>
      </c>
      <c s="32">
        <f>ROUND(ROUND(L2248,2)*ROUND(G2248,3),2)</f>
      </c>
      <c s="36" t="s">
        <v>166</v>
      </c>
      <c>
        <f>(M2248*21)/100</f>
      </c>
      <c t="s">
        <v>28</v>
      </c>
    </row>
    <row r="2249" spans="1:5" ht="12.75">
      <c r="A2249" s="35" t="s">
        <v>56</v>
      </c>
      <c r="E2249" s="39" t="s">
        <v>3495</v>
      </c>
    </row>
    <row r="2250" spans="1:5" ht="25.5">
      <c r="A2250" s="35" t="s">
        <v>57</v>
      </c>
      <c r="E2250" s="40" t="s">
        <v>3496</v>
      </c>
    </row>
    <row r="2251" spans="1:5" ht="12.75">
      <c r="A2251" t="s">
        <v>58</v>
      </c>
      <c r="E2251" s="39" t="s">
        <v>5</v>
      </c>
    </row>
    <row r="2252" spans="1:16" ht="25.5">
      <c r="A2252" t="s">
        <v>50</v>
      </c>
      <c s="34" t="s">
        <v>3497</v>
      </c>
      <c s="34" t="s">
        <v>3498</v>
      </c>
      <c s="35" t="s">
        <v>5</v>
      </c>
      <c s="6" t="s">
        <v>3499</v>
      </c>
      <c s="36" t="s">
        <v>54</v>
      </c>
      <c s="37">
        <v>1</v>
      </c>
      <c s="36">
        <v>0</v>
      </c>
      <c s="36">
        <f>ROUND(G2252*H2252,6)</f>
      </c>
      <c r="L2252" s="38">
        <v>0</v>
      </c>
      <c s="32">
        <f>ROUND(ROUND(L2252,2)*ROUND(G2252,3),2)</f>
      </c>
      <c s="36" t="s">
        <v>166</v>
      </c>
      <c>
        <f>(M2252*21)/100</f>
      </c>
      <c t="s">
        <v>28</v>
      </c>
    </row>
    <row r="2253" spans="1:5" ht="25.5">
      <c r="A2253" s="35" t="s">
        <v>56</v>
      </c>
      <c r="E2253" s="39" t="s">
        <v>3499</v>
      </c>
    </row>
    <row r="2254" spans="1:5" ht="51">
      <c r="A2254" s="35" t="s">
        <v>57</v>
      </c>
      <c r="E2254" s="42" t="s">
        <v>3500</v>
      </c>
    </row>
    <row r="2255" spans="1:5" ht="12.75">
      <c r="A2255" t="s">
        <v>58</v>
      </c>
      <c r="E2255" s="39" t="s">
        <v>5</v>
      </c>
    </row>
    <row r="2256" spans="1:16" ht="12.75">
      <c r="A2256" t="s">
        <v>50</v>
      </c>
      <c s="34" t="s">
        <v>3501</v>
      </c>
      <c s="34" t="s">
        <v>3502</v>
      </c>
      <c s="35" t="s">
        <v>5</v>
      </c>
      <c s="6" t="s">
        <v>3503</v>
      </c>
      <c s="36" t="s">
        <v>54</v>
      </c>
      <c s="37">
        <v>1</v>
      </c>
      <c s="36">
        <v>0</v>
      </c>
      <c s="36">
        <f>ROUND(G2256*H2256,6)</f>
      </c>
      <c r="L2256" s="38">
        <v>0</v>
      </c>
      <c s="32">
        <f>ROUND(ROUND(L2256,2)*ROUND(G2256,3),2)</f>
      </c>
      <c s="36" t="s">
        <v>166</v>
      </c>
      <c>
        <f>(M2256*21)/100</f>
      </c>
      <c t="s">
        <v>28</v>
      </c>
    </row>
    <row r="2257" spans="1:5" ht="12.75">
      <c r="A2257" s="35" t="s">
        <v>56</v>
      </c>
      <c r="E2257" s="39" t="s">
        <v>3503</v>
      </c>
    </row>
    <row r="2258" spans="1:5" ht="51">
      <c r="A2258" s="35" t="s">
        <v>57</v>
      </c>
      <c r="E2258" s="42" t="s">
        <v>3500</v>
      </c>
    </row>
    <row r="2259" spans="1:5" ht="12.75">
      <c r="A2259" t="s">
        <v>58</v>
      </c>
      <c r="E2259" s="39" t="s">
        <v>5</v>
      </c>
    </row>
    <row r="2260" spans="1:16" ht="25.5">
      <c r="A2260" t="s">
        <v>50</v>
      </c>
      <c s="34" t="s">
        <v>3504</v>
      </c>
      <c s="34" t="s">
        <v>3505</v>
      </c>
      <c s="35" t="s">
        <v>5</v>
      </c>
      <c s="6" t="s">
        <v>3506</v>
      </c>
      <c s="36" t="s">
        <v>54</v>
      </c>
      <c s="37">
        <v>1</v>
      </c>
      <c s="36">
        <v>0</v>
      </c>
      <c s="36">
        <f>ROUND(G2260*H2260,6)</f>
      </c>
      <c r="L2260" s="38">
        <v>0</v>
      </c>
      <c s="32">
        <f>ROUND(ROUND(L2260,2)*ROUND(G2260,3),2)</f>
      </c>
      <c s="36" t="s">
        <v>166</v>
      </c>
      <c>
        <f>(M2260*21)/100</f>
      </c>
      <c t="s">
        <v>28</v>
      </c>
    </row>
    <row r="2261" spans="1:5" ht="25.5">
      <c r="A2261" s="35" t="s">
        <v>56</v>
      </c>
      <c r="E2261" s="39" t="s">
        <v>3506</v>
      </c>
    </row>
    <row r="2262" spans="1:5" ht="51">
      <c r="A2262" s="35" t="s">
        <v>57</v>
      </c>
      <c r="E2262" s="42" t="s">
        <v>3507</v>
      </c>
    </row>
    <row r="2263" spans="1:5" ht="12.75">
      <c r="A2263" t="s">
        <v>58</v>
      </c>
      <c r="E2263" s="39" t="s">
        <v>5</v>
      </c>
    </row>
    <row r="2264" spans="1:16" ht="12.75">
      <c r="A2264" t="s">
        <v>50</v>
      </c>
      <c s="34" t="s">
        <v>3508</v>
      </c>
      <c s="34" t="s">
        <v>3509</v>
      </c>
      <c s="35" t="s">
        <v>5</v>
      </c>
      <c s="6" t="s">
        <v>3510</v>
      </c>
      <c s="36" t="s">
        <v>54</v>
      </c>
      <c s="37">
        <v>1</v>
      </c>
      <c s="36">
        <v>0</v>
      </c>
      <c s="36">
        <f>ROUND(G2264*H2264,6)</f>
      </c>
      <c r="L2264" s="38">
        <v>0</v>
      </c>
      <c s="32">
        <f>ROUND(ROUND(L2264,2)*ROUND(G2264,3),2)</f>
      </c>
      <c s="36" t="s">
        <v>166</v>
      </c>
      <c>
        <f>(M2264*21)/100</f>
      </c>
      <c t="s">
        <v>28</v>
      </c>
    </row>
    <row r="2265" spans="1:5" ht="12.75">
      <c r="A2265" s="35" t="s">
        <v>56</v>
      </c>
      <c r="E2265" s="39" t="s">
        <v>3510</v>
      </c>
    </row>
    <row r="2266" spans="1:5" ht="51">
      <c r="A2266" s="35" t="s">
        <v>57</v>
      </c>
      <c r="E2266" s="42" t="s">
        <v>3507</v>
      </c>
    </row>
    <row r="2267" spans="1:5" ht="12.75">
      <c r="A2267" t="s">
        <v>58</v>
      </c>
      <c r="E2267" s="39" t="s">
        <v>5</v>
      </c>
    </row>
    <row r="2268" spans="1:16" ht="25.5">
      <c r="A2268" t="s">
        <v>50</v>
      </c>
      <c s="34" t="s">
        <v>3511</v>
      </c>
      <c s="34" t="s">
        <v>3512</v>
      </c>
      <c s="35" t="s">
        <v>5</v>
      </c>
      <c s="6" t="s">
        <v>3499</v>
      </c>
      <c s="36" t="s">
        <v>54</v>
      </c>
      <c s="37">
        <v>1</v>
      </c>
      <c s="36">
        <v>0</v>
      </c>
      <c s="36">
        <f>ROUND(G2268*H2268,6)</f>
      </c>
      <c r="L2268" s="38">
        <v>0</v>
      </c>
      <c s="32">
        <f>ROUND(ROUND(L2268,2)*ROUND(G2268,3),2)</f>
      </c>
      <c s="36" t="s">
        <v>166</v>
      </c>
      <c>
        <f>(M2268*21)/100</f>
      </c>
      <c t="s">
        <v>28</v>
      </c>
    </row>
    <row r="2269" spans="1:5" ht="25.5">
      <c r="A2269" s="35" t="s">
        <v>56</v>
      </c>
      <c r="E2269" s="39" t="s">
        <v>3499</v>
      </c>
    </row>
    <row r="2270" spans="1:5" ht="51">
      <c r="A2270" s="35" t="s">
        <v>57</v>
      </c>
      <c r="E2270" s="42" t="s">
        <v>3513</v>
      </c>
    </row>
    <row r="2271" spans="1:5" ht="12.75">
      <c r="A2271" t="s">
        <v>58</v>
      </c>
      <c r="E2271" s="39" t="s">
        <v>5</v>
      </c>
    </row>
    <row r="2272" spans="1:16" ht="12.75">
      <c r="A2272" t="s">
        <v>50</v>
      </c>
      <c s="34" t="s">
        <v>3514</v>
      </c>
      <c s="34" t="s">
        <v>3515</v>
      </c>
      <c s="35" t="s">
        <v>5</v>
      </c>
      <c s="6" t="s">
        <v>3516</v>
      </c>
      <c s="36" t="s">
        <v>54</v>
      </c>
      <c s="37">
        <v>1</v>
      </c>
      <c s="36">
        <v>0</v>
      </c>
      <c s="36">
        <f>ROUND(G2272*H2272,6)</f>
      </c>
      <c r="L2272" s="38">
        <v>0</v>
      </c>
      <c s="32">
        <f>ROUND(ROUND(L2272,2)*ROUND(G2272,3),2)</f>
      </c>
      <c s="36" t="s">
        <v>166</v>
      </c>
      <c>
        <f>(M2272*21)/100</f>
      </c>
      <c t="s">
        <v>28</v>
      </c>
    </row>
    <row r="2273" spans="1:5" ht="12.75">
      <c r="A2273" s="35" t="s">
        <v>56</v>
      </c>
      <c r="E2273" s="39" t="s">
        <v>3516</v>
      </c>
    </row>
    <row r="2274" spans="1:5" ht="51">
      <c r="A2274" s="35" t="s">
        <v>57</v>
      </c>
      <c r="E2274" s="42" t="s">
        <v>3513</v>
      </c>
    </row>
    <row r="2275" spans="1:5" ht="12.75">
      <c r="A2275" t="s">
        <v>58</v>
      </c>
      <c r="E2275" s="39" t="s">
        <v>5</v>
      </c>
    </row>
    <row r="2276" spans="1:16" ht="25.5">
      <c r="A2276" t="s">
        <v>50</v>
      </c>
      <c s="34" t="s">
        <v>2145</v>
      </c>
      <c s="34" t="s">
        <v>3517</v>
      </c>
      <c s="35" t="s">
        <v>5</v>
      </c>
      <c s="6" t="s">
        <v>3518</v>
      </c>
      <c s="36" t="s">
        <v>97</v>
      </c>
      <c s="37">
        <v>31.556</v>
      </c>
      <c s="36">
        <v>0.00033</v>
      </c>
      <c s="36">
        <f>ROUND(G2276*H2276,6)</f>
      </c>
      <c r="L2276" s="38">
        <v>0</v>
      </c>
      <c s="32">
        <f>ROUND(ROUND(L2276,2)*ROUND(G2276,3),2)</f>
      </c>
      <c s="36" t="s">
        <v>414</v>
      </c>
      <c>
        <f>(M2276*21)/100</f>
      </c>
      <c t="s">
        <v>28</v>
      </c>
    </row>
    <row r="2277" spans="1:5" ht="25.5">
      <c r="A2277" s="35" t="s">
        <v>56</v>
      </c>
      <c r="E2277" s="39" t="s">
        <v>3518</v>
      </c>
    </row>
    <row r="2278" spans="1:5" ht="12.75">
      <c r="A2278" s="35" t="s">
        <v>57</v>
      </c>
      <c r="E2278" s="40" t="s">
        <v>5</v>
      </c>
    </row>
    <row r="2279" spans="1:5" ht="12.75">
      <c r="A2279" t="s">
        <v>58</v>
      </c>
      <c r="E2279" s="39" t="s">
        <v>5</v>
      </c>
    </row>
    <row r="2280" spans="1:16" ht="12.75">
      <c r="A2280" t="s">
        <v>50</v>
      </c>
      <c s="34" t="s">
        <v>1045</v>
      </c>
      <c s="34" t="s">
        <v>3519</v>
      </c>
      <c s="35" t="s">
        <v>5</v>
      </c>
      <c s="6" t="s">
        <v>3520</v>
      </c>
      <c s="36" t="s">
        <v>97</v>
      </c>
      <c s="37">
        <v>31.556</v>
      </c>
      <c s="36">
        <v>0</v>
      </c>
      <c s="36">
        <f>ROUND(G2280*H2280,6)</f>
      </c>
      <c r="L2280" s="38">
        <v>0</v>
      </c>
      <c s="32">
        <f>ROUND(ROUND(L2280,2)*ROUND(G2280,3),2)</f>
      </c>
      <c s="36" t="s">
        <v>166</v>
      </c>
      <c>
        <f>(M2280*21)/100</f>
      </c>
      <c t="s">
        <v>28</v>
      </c>
    </row>
    <row r="2281" spans="1:5" ht="12.75">
      <c r="A2281" s="35" t="s">
        <v>56</v>
      </c>
      <c r="E2281" s="39" t="s">
        <v>3520</v>
      </c>
    </row>
    <row r="2282" spans="1:5" ht="12.75">
      <c r="A2282" s="35" t="s">
        <v>57</v>
      </c>
      <c r="E2282" s="40" t="s">
        <v>5</v>
      </c>
    </row>
    <row r="2283" spans="1:5" ht="12.75">
      <c r="A2283" t="s">
        <v>58</v>
      </c>
      <c r="E2283" s="39" t="s">
        <v>5</v>
      </c>
    </row>
    <row r="2284" spans="1:16" ht="12.75">
      <c r="A2284" t="s">
        <v>50</v>
      </c>
      <c s="34" t="s">
        <v>1085</v>
      </c>
      <c s="34" t="s">
        <v>3521</v>
      </c>
      <c s="35" t="s">
        <v>5</v>
      </c>
      <c s="6" t="s">
        <v>3522</v>
      </c>
      <c s="36" t="s">
        <v>72</v>
      </c>
      <c s="37">
        <v>865.9</v>
      </c>
      <c s="36">
        <v>6E-05</v>
      </c>
      <c s="36">
        <f>ROUND(G2284*H2284,6)</f>
      </c>
      <c r="L2284" s="38">
        <v>0</v>
      </c>
      <c s="32">
        <f>ROUND(ROUND(L2284,2)*ROUND(G2284,3),2)</f>
      </c>
      <c s="36" t="s">
        <v>414</v>
      </c>
      <c>
        <f>(M2284*21)/100</f>
      </c>
      <c t="s">
        <v>28</v>
      </c>
    </row>
    <row r="2285" spans="1:5" ht="12.75">
      <c r="A2285" s="35" t="s">
        <v>56</v>
      </c>
      <c r="E2285" s="39" t="s">
        <v>3522</v>
      </c>
    </row>
    <row r="2286" spans="1:5" ht="153">
      <c r="A2286" s="35" t="s">
        <v>57</v>
      </c>
      <c r="E2286" s="42" t="s">
        <v>3523</v>
      </c>
    </row>
    <row r="2287" spans="1:5" ht="12.75">
      <c r="A2287" t="s">
        <v>58</v>
      </c>
      <c r="E2287" s="39" t="s">
        <v>5</v>
      </c>
    </row>
    <row r="2288" spans="1:16" ht="12.75">
      <c r="A2288" t="s">
        <v>50</v>
      </c>
      <c s="34" t="s">
        <v>3524</v>
      </c>
      <c s="34" t="s">
        <v>3525</v>
      </c>
      <c s="35" t="s">
        <v>5</v>
      </c>
      <c s="6" t="s">
        <v>3526</v>
      </c>
      <c s="36" t="s">
        <v>398</v>
      </c>
      <c s="37">
        <v>0.515</v>
      </c>
      <c s="36">
        <v>1</v>
      </c>
      <c s="36">
        <f>ROUND(G2288*H2288,6)</f>
      </c>
      <c r="L2288" s="38">
        <v>0</v>
      </c>
      <c s="32">
        <f>ROUND(ROUND(L2288,2)*ROUND(G2288,3),2)</f>
      </c>
      <c s="36" t="s">
        <v>414</v>
      </c>
      <c>
        <f>(M2288*21)/100</f>
      </c>
      <c t="s">
        <v>28</v>
      </c>
    </row>
    <row r="2289" spans="1:5" ht="12.75">
      <c r="A2289" s="35" t="s">
        <v>56</v>
      </c>
      <c r="E2289" s="39" t="s">
        <v>3526</v>
      </c>
    </row>
    <row r="2290" spans="1:5" ht="102">
      <c r="A2290" s="35" t="s">
        <v>57</v>
      </c>
      <c r="E2290" s="40" t="s">
        <v>3527</v>
      </c>
    </row>
    <row r="2291" spans="1:5" ht="12.75">
      <c r="A2291" t="s">
        <v>58</v>
      </c>
      <c r="E2291" s="39" t="s">
        <v>5</v>
      </c>
    </row>
    <row r="2292" spans="1:16" ht="12.75">
      <c r="A2292" t="s">
        <v>50</v>
      </c>
      <c s="34" t="s">
        <v>3528</v>
      </c>
      <c s="34" t="s">
        <v>3529</v>
      </c>
      <c s="35" t="s">
        <v>5</v>
      </c>
      <c s="6" t="s">
        <v>3530</v>
      </c>
      <c s="36" t="s">
        <v>398</v>
      </c>
      <c s="37">
        <v>0.251</v>
      </c>
      <c s="36">
        <v>1</v>
      </c>
      <c s="36">
        <f>ROUND(G2292*H2292,6)</f>
      </c>
      <c r="L2292" s="38">
        <v>0</v>
      </c>
      <c s="32">
        <f>ROUND(ROUND(L2292,2)*ROUND(G2292,3),2)</f>
      </c>
      <c s="36" t="s">
        <v>414</v>
      </c>
      <c>
        <f>(M2292*21)/100</f>
      </c>
      <c t="s">
        <v>28</v>
      </c>
    </row>
    <row r="2293" spans="1:5" ht="12.75">
      <c r="A2293" s="35" t="s">
        <v>56</v>
      </c>
      <c r="E2293" s="39" t="s">
        <v>3530</v>
      </c>
    </row>
    <row r="2294" spans="1:5" ht="25.5">
      <c r="A2294" s="35" t="s">
        <v>57</v>
      </c>
      <c r="E2294" s="40" t="s">
        <v>3531</v>
      </c>
    </row>
    <row r="2295" spans="1:5" ht="12.75">
      <c r="A2295" t="s">
        <v>58</v>
      </c>
      <c r="E2295" s="39" t="s">
        <v>5</v>
      </c>
    </row>
    <row r="2296" spans="1:16" ht="12.75">
      <c r="A2296" t="s">
        <v>50</v>
      </c>
      <c s="34" t="s">
        <v>3532</v>
      </c>
      <c s="34" t="s">
        <v>3533</v>
      </c>
      <c s="35" t="s">
        <v>5</v>
      </c>
      <c s="6" t="s">
        <v>3534</v>
      </c>
      <c s="36" t="s">
        <v>398</v>
      </c>
      <c s="37">
        <v>0.1</v>
      </c>
      <c s="36">
        <v>1</v>
      </c>
      <c s="36">
        <f>ROUND(G2296*H2296,6)</f>
      </c>
      <c r="L2296" s="38">
        <v>0</v>
      </c>
      <c s="32">
        <f>ROUND(ROUND(L2296,2)*ROUND(G2296,3),2)</f>
      </c>
      <c s="36" t="s">
        <v>414</v>
      </c>
      <c>
        <f>(M2296*21)/100</f>
      </c>
      <c t="s">
        <v>28</v>
      </c>
    </row>
    <row r="2297" spans="1:5" ht="12.75">
      <c r="A2297" s="35" t="s">
        <v>56</v>
      </c>
      <c r="E2297" s="39" t="s">
        <v>3534</v>
      </c>
    </row>
    <row r="2298" spans="1:5" ht="25.5">
      <c r="A2298" s="35" t="s">
        <v>57</v>
      </c>
      <c r="E2298" s="40" t="s">
        <v>3535</v>
      </c>
    </row>
    <row r="2299" spans="1:5" ht="12.75">
      <c r="A2299" t="s">
        <v>58</v>
      </c>
      <c r="E2299" s="39" t="s">
        <v>5</v>
      </c>
    </row>
    <row r="2300" spans="1:16" ht="12.75">
      <c r="A2300" t="s">
        <v>50</v>
      </c>
      <c s="34" t="s">
        <v>3536</v>
      </c>
      <c s="34" t="s">
        <v>3537</v>
      </c>
      <c s="35" t="s">
        <v>5</v>
      </c>
      <c s="6" t="s">
        <v>3538</v>
      </c>
      <c s="36" t="s">
        <v>84</v>
      </c>
      <c s="37">
        <v>1</v>
      </c>
      <c s="36">
        <v>0</v>
      </c>
      <c s="36">
        <f>ROUND(G2300*H2300,6)</f>
      </c>
      <c r="L2300" s="38">
        <v>0</v>
      </c>
      <c s="32">
        <f>ROUND(ROUND(L2300,2)*ROUND(G2300,3),2)</f>
      </c>
      <c s="36" t="s">
        <v>166</v>
      </c>
      <c>
        <f>(M2300*21)/100</f>
      </c>
      <c t="s">
        <v>28</v>
      </c>
    </row>
    <row r="2301" spans="1:5" ht="12.75">
      <c r="A2301" s="35" t="s">
        <v>56</v>
      </c>
      <c r="E2301" s="39" t="s">
        <v>3538</v>
      </c>
    </row>
    <row r="2302" spans="1:5" ht="12.75">
      <c r="A2302" s="35" t="s">
        <v>57</v>
      </c>
      <c r="E2302" s="40" t="s">
        <v>5</v>
      </c>
    </row>
    <row r="2303" spans="1:5" ht="12.75">
      <c r="A2303" t="s">
        <v>58</v>
      </c>
      <c r="E2303" s="39" t="s">
        <v>5</v>
      </c>
    </row>
    <row r="2304" spans="1:16" ht="25.5">
      <c r="A2304" t="s">
        <v>50</v>
      </c>
      <c s="34" t="s">
        <v>3539</v>
      </c>
      <c s="34" t="s">
        <v>3540</v>
      </c>
      <c s="35" t="s">
        <v>5</v>
      </c>
      <c s="6" t="s">
        <v>3541</v>
      </c>
      <c s="36" t="s">
        <v>97</v>
      </c>
      <c s="37">
        <v>20.184</v>
      </c>
      <c s="36">
        <v>0.00025</v>
      </c>
      <c s="36">
        <f>ROUND(G2304*H2304,6)</f>
      </c>
      <c r="L2304" s="38">
        <v>0</v>
      </c>
      <c s="32">
        <f>ROUND(ROUND(L2304,2)*ROUND(G2304,3),2)</f>
      </c>
      <c s="36" t="s">
        <v>414</v>
      </c>
      <c>
        <f>(M2304*21)/100</f>
      </c>
      <c t="s">
        <v>28</v>
      </c>
    </row>
    <row r="2305" spans="1:5" ht="25.5">
      <c r="A2305" s="35" t="s">
        <v>56</v>
      </c>
      <c r="E2305" s="39" t="s">
        <v>3541</v>
      </c>
    </row>
    <row r="2306" spans="1:5" ht="51">
      <c r="A2306" s="35" t="s">
        <v>57</v>
      </c>
      <c r="E2306" s="42" t="s">
        <v>3542</v>
      </c>
    </row>
    <row r="2307" spans="1:5" ht="12.75">
      <c r="A2307" t="s">
        <v>58</v>
      </c>
      <c r="E2307" s="39" t="s">
        <v>5</v>
      </c>
    </row>
    <row r="2308" spans="1:16" ht="12.75">
      <c r="A2308" t="s">
        <v>50</v>
      </c>
      <c s="34" t="s">
        <v>3543</v>
      </c>
      <c s="34" t="s">
        <v>3544</v>
      </c>
      <c s="35" t="s">
        <v>5</v>
      </c>
      <c s="6" t="s">
        <v>3545</v>
      </c>
      <c s="36" t="s">
        <v>97</v>
      </c>
      <c s="37">
        <v>22.202</v>
      </c>
      <c s="36">
        <v>0.0052</v>
      </c>
      <c s="36">
        <f>ROUND(G2308*H2308,6)</f>
      </c>
      <c r="L2308" s="38">
        <v>0</v>
      </c>
      <c s="32">
        <f>ROUND(ROUND(L2308,2)*ROUND(G2308,3),2)</f>
      </c>
      <c s="36" t="s">
        <v>414</v>
      </c>
      <c>
        <f>(M2308*21)/100</f>
      </c>
      <c t="s">
        <v>28</v>
      </c>
    </row>
    <row r="2309" spans="1:5" ht="12.75">
      <c r="A2309" s="35" t="s">
        <v>56</v>
      </c>
      <c r="E2309" s="39" t="s">
        <v>3545</v>
      </c>
    </row>
    <row r="2310" spans="1:5" ht="25.5">
      <c r="A2310" s="35" t="s">
        <v>57</v>
      </c>
      <c r="E2310" s="40" t="s">
        <v>3546</v>
      </c>
    </row>
    <row r="2311" spans="1:5" ht="12.75">
      <c r="A2311" t="s">
        <v>58</v>
      </c>
      <c r="E2311" s="39" t="s">
        <v>5</v>
      </c>
    </row>
    <row r="2312" spans="1:16" ht="12.75">
      <c r="A2312" t="s">
        <v>50</v>
      </c>
      <c s="34" t="s">
        <v>3547</v>
      </c>
      <c s="34" t="s">
        <v>3548</v>
      </c>
      <c s="35" t="s">
        <v>5</v>
      </c>
      <c s="6" t="s">
        <v>3549</v>
      </c>
      <c s="36" t="s">
        <v>72</v>
      </c>
      <c s="37">
        <v>219</v>
      </c>
      <c s="36">
        <v>5E-05</v>
      </c>
      <c s="36">
        <f>ROUND(G2312*H2312,6)</f>
      </c>
      <c r="L2312" s="38">
        <v>0</v>
      </c>
      <c s="32">
        <f>ROUND(ROUND(L2312,2)*ROUND(G2312,3),2)</f>
      </c>
      <c s="36" t="s">
        <v>414</v>
      </c>
      <c>
        <f>(M2312*21)/100</f>
      </c>
      <c t="s">
        <v>28</v>
      </c>
    </row>
    <row r="2313" spans="1:5" ht="12.75">
      <c r="A2313" s="35" t="s">
        <v>56</v>
      </c>
      <c r="E2313" s="39" t="s">
        <v>3549</v>
      </c>
    </row>
    <row r="2314" spans="1:5" ht="127.5">
      <c r="A2314" s="35" t="s">
        <v>57</v>
      </c>
      <c r="E2314" s="42" t="s">
        <v>3550</v>
      </c>
    </row>
    <row r="2315" spans="1:5" ht="12.75">
      <c r="A2315" t="s">
        <v>58</v>
      </c>
      <c r="E2315" s="39" t="s">
        <v>5</v>
      </c>
    </row>
    <row r="2316" spans="1:16" ht="12.75">
      <c r="A2316" t="s">
        <v>50</v>
      </c>
      <c s="34" t="s">
        <v>1094</v>
      </c>
      <c s="34" t="s">
        <v>3551</v>
      </c>
      <c s="35" t="s">
        <v>5</v>
      </c>
      <c s="6" t="s">
        <v>3552</v>
      </c>
      <c s="36" t="s">
        <v>398</v>
      </c>
      <c s="37">
        <v>0.18</v>
      </c>
      <c s="36">
        <v>1</v>
      </c>
      <c s="36">
        <f>ROUND(G2316*H2316,6)</f>
      </c>
      <c r="L2316" s="38">
        <v>0</v>
      </c>
      <c s="32">
        <f>ROUND(ROUND(L2316,2)*ROUND(G2316,3),2)</f>
      </c>
      <c s="36" t="s">
        <v>414</v>
      </c>
      <c>
        <f>(M2316*21)/100</f>
      </c>
      <c t="s">
        <v>28</v>
      </c>
    </row>
    <row r="2317" spans="1:5" ht="12.75">
      <c r="A2317" s="35" t="s">
        <v>56</v>
      </c>
      <c r="E2317" s="39" t="s">
        <v>3552</v>
      </c>
    </row>
    <row r="2318" spans="1:5" ht="51">
      <c r="A2318" s="35" t="s">
        <v>57</v>
      </c>
      <c r="E2318" s="42" t="s">
        <v>3553</v>
      </c>
    </row>
    <row r="2319" spans="1:5" ht="12.75">
      <c r="A2319" t="s">
        <v>58</v>
      </c>
      <c r="E2319" s="39" t="s">
        <v>5</v>
      </c>
    </row>
    <row r="2320" spans="1:16" ht="12.75">
      <c r="A2320" t="s">
        <v>50</v>
      </c>
      <c s="34" t="s">
        <v>3554</v>
      </c>
      <c s="34" t="s">
        <v>3525</v>
      </c>
      <c s="35" t="s">
        <v>51</v>
      </c>
      <c s="6" t="s">
        <v>3526</v>
      </c>
      <c s="36" t="s">
        <v>398</v>
      </c>
      <c s="37">
        <v>0.025</v>
      </c>
      <c s="36">
        <v>1</v>
      </c>
      <c s="36">
        <f>ROUND(G2320*H2320,6)</f>
      </c>
      <c r="L2320" s="38">
        <v>0</v>
      </c>
      <c s="32">
        <f>ROUND(ROUND(L2320,2)*ROUND(G2320,3),2)</f>
      </c>
      <c s="36" t="s">
        <v>414</v>
      </c>
      <c>
        <f>(M2320*21)/100</f>
      </c>
      <c t="s">
        <v>28</v>
      </c>
    </row>
    <row r="2321" spans="1:5" ht="12.75">
      <c r="A2321" s="35" t="s">
        <v>56</v>
      </c>
      <c r="E2321" s="39" t="s">
        <v>3526</v>
      </c>
    </row>
    <row r="2322" spans="1:5" ht="89.25">
      <c r="A2322" s="35" t="s">
        <v>57</v>
      </c>
      <c r="E2322" s="42" t="s">
        <v>3555</v>
      </c>
    </row>
    <row r="2323" spans="1:5" ht="12.75">
      <c r="A2323" t="s">
        <v>58</v>
      </c>
      <c r="E2323" s="39" t="s">
        <v>5</v>
      </c>
    </row>
    <row r="2324" spans="1:16" ht="12.75">
      <c r="A2324" t="s">
        <v>50</v>
      </c>
      <c s="34" t="s">
        <v>3556</v>
      </c>
      <c s="34" t="s">
        <v>1026</v>
      </c>
      <c s="35" t="s">
        <v>5</v>
      </c>
      <c s="6" t="s">
        <v>1027</v>
      </c>
      <c s="36" t="s">
        <v>398</v>
      </c>
      <c s="37">
        <v>0.014</v>
      </c>
      <c s="36">
        <v>1</v>
      </c>
      <c s="36">
        <f>ROUND(G2324*H2324,6)</f>
      </c>
      <c r="L2324" s="38">
        <v>0</v>
      </c>
      <c s="32">
        <f>ROUND(ROUND(L2324,2)*ROUND(G2324,3),2)</f>
      </c>
      <c s="36" t="s">
        <v>414</v>
      </c>
      <c>
        <f>(M2324*21)/100</f>
      </c>
      <c t="s">
        <v>28</v>
      </c>
    </row>
    <row r="2325" spans="1:5" ht="12.75">
      <c r="A2325" s="35" t="s">
        <v>56</v>
      </c>
      <c r="E2325" s="39" t="s">
        <v>1027</v>
      </c>
    </row>
    <row r="2326" spans="1:5" ht="89.25">
      <c r="A2326" s="35" t="s">
        <v>57</v>
      </c>
      <c r="E2326" s="42" t="s">
        <v>3557</v>
      </c>
    </row>
    <row r="2327" spans="1:5" ht="12.75">
      <c r="A2327" t="s">
        <v>58</v>
      </c>
      <c r="E2327" s="39" t="s">
        <v>5</v>
      </c>
    </row>
    <row r="2328" spans="1:16" ht="12.75">
      <c r="A2328" t="s">
        <v>50</v>
      </c>
      <c s="34" t="s">
        <v>3558</v>
      </c>
      <c s="34" t="s">
        <v>3548</v>
      </c>
      <c s="35" t="s">
        <v>51</v>
      </c>
      <c s="6" t="s">
        <v>3549</v>
      </c>
      <c s="36" t="s">
        <v>72</v>
      </c>
      <c s="37">
        <v>136.8</v>
      </c>
      <c s="36">
        <v>5E-05</v>
      </c>
      <c s="36">
        <f>ROUND(G2328*H2328,6)</f>
      </c>
      <c r="L2328" s="38">
        <v>0</v>
      </c>
      <c s="32">
        <f>ROUND(ROUND(L2328,2)*ROUND(G2328,3),2)</f>
      </c>
      <c s="36" t="s">
        <v>414</v>
      </c>
      <c>
        <f>(M2328*21)/100</f>
      </c>
      <c t="s">
        <v>28</v>
      </c>
    </row>
    <row r="2329" spans="1:5" ht="12.75">
      <c r="A2329" s="35" t="s">
        <v>56</v>
      </c>
      <c r="E2329" s="39" t="s">
        <v>3549</v>
      </c>
    </row>
    <row r="2330" spans="1:5" ht="51">
      <c r="A2330" s="35" t="s">
        <v>57</v>
      </c>
      <c r="E2330" s="42" t="s">
        <v>3559</v>
      </c>
    </row>
    <row r="2331" spans="1:5" ht="12.75">
      <c r="A2331" t="s">
        <v>58</v>
      </c>
      <c r="E2331" s="39" t="s">
        <v>5</v>
      </c>
    </row>
    <row r="2332" spans="1:16" ht="12.75">
      <c r="A2332" t="s">
        <v>50</v>
      </c>
      <c s="34" t="s">
        <v>2433</v>
      </c>
      <c s="34" t="s">
        <v>3560</v>
      </c>
      <c s="35" t="s">
        <v>5</v>
      </c>
      <c s="6" t="s">
        <v>3561</v>
      </c>
      <c s="36" t="s">
        <v>54</v>
      </c>
      <c s="37">
        <v>5</v>
      </c>
      <c s="36">
        <v>0</v>
      </c>
      <c s="36">
        <f>ROUND(G2332*H2332,6)</f>
      </c>
      <c r="L2332" s="38">
        <v>0</v>
      </c>
      <c s="32">
        <f>ROUND(ROUND(L2332,2)*ROUND(G2332,3),2)</f>
      </c>
      <c s="36" t="s">
        <v>166</v>
      </c>
      <c>
        <f>(M2332*21)/100</f>
      </c>
      <c t="s">
        <v>28</v>
      </c>
    </row>
    <row r="2333" spans="1:5" ht="12.75">
      <c r="A2333" s="35" t="s">
        <v>56</v>
      </c>
      <c r="E2333" s="39" t="s">
        <v>3561</v>
      </c>
    </row>
    <row r="2334" spans="1:5" ht="12.75">
      <c r="A2334" s="35" t="s">
        <v>57</v>
      </c>
      <c r="E2334" s="40" t="s">
        <v>5</v>
      </c>
    </row>
    <row r="2335" spans="1:5" ht="12.75">
      <c r="A2335" t="s">
        <v>58</v>
      </c>
      <c r="E2335" s="39" t="s">
        <v>5</v>
      </c>
    </row>
    <row r="2336" spans="1:16" ht="12.75">
      <c r="A2336" t="s">
        <v>50</v>
      </c>
      <c s="34" t="s">
        <v>3562</v>
      </c>
      <c s="34" t="s">
        <v>3563</v>
      </c>
      <c s="35" t="s">
        <v>5</v>
      </c>
      <c s="6" t="s">
        <v>3564</v>
      </c>
      <c s="36" t="s">
        <v>54</v>
      </c>
      <c s="37">
        <v>1</v>
      </c>
      <c s="36">
        <v>0</v>
      </c>
      <c s="36">
        <f>ROUND(G2336*H2336,6)</f>
      </c>
      <c r="L2336" s="38">
        <v>0</v>
      </c>
      <c s="32">
        <f>ROUND(ROUND(L2336,2)*ROUND(G2336,3),2)</f>
      </c>
      <c s="36" t="s">
        <v>166</v>
      </c>
      <c>
        <f>(M2336*21)/100</f>
      </c>
      <c t="s">
        <v>28</v>
      </c>
    </row>
    <row r="2337" spans="1:5" ht="12.75">
      <c r="A2337" s="35" t="s">
        <v>56</v>
      </c>
      <c r="E2337" s="39" t="s">
        <v>3564</v>
      </c>
    </row>
    <row r="2338" spans="1:5" ht="12.75">
      <c r="A2338" s="35" t="s">
        <v>57</v>
      </c>
      <c r="E2338" s="40" t="s">
        <v>5</v>
      </c>
    </row>
    <row r="2339" spans="1:5" ht="12.75">
      <c r="A2339" t="s">
        <v>58</v>
      </c>
      <c r="E2339" s="39" t="s">
        <v>5</v>
      </c>
    </row>
    <row r="2340" spans="1:16" ht="12.75">
      <c r="A2340" t="s">
        <v>50</v>
      </c>
      <c s="34" t="s">
        <v>3565</v>
      </c>
      <c s="34" t="s">
        <v>3566</v>
      </c>
      <c s="35" t="s">
        <v>5</v>
      </c>
      <c s="6" t="s">
        <v>3567</v>
      </c>
      <c s="36" t="s">
        <v>54</v>
      </c>
      <c s="37">
        <v>1</v>
      </c>
      <c s="36">
        <v>0</v>
      </c>
      <c s="36">
        <f>ROUND(G2340*H2340,6)</f>
      </c>
      <c r="L2340" s="38">
        <v>0</v>
      </c>
      <c s="32">
        <f>ROUND(ROUND(L2340,2)*ROUND(G2340,3),2)</f>
      </c>
      <c s="36" t="s">
        <v>166</v>
      </c>
      <c>
        <f>(M2340*21)/100</f>
      </c>
      <c t="s">
        <v>28</v>
      </c>
    </row>
    <row r="2341" spans="1:5" ht="12.75">
      <c r="A2341" s="35" t="s">
        <v>56</v>
      </c>
      <c r="E2341" s="39" t="s">
        <v>3567</v>
      </c>
    </row>
    <row r="2342" spans="1:5" ht="51">
      <c r="A2342" s="35" t="s">
        <v>57</v>
      </c>
      <c r="E2342" s="42" t="s">
        <v>3568</v>
      </c>
    </row>
    <row r="2343" spans="1:5" ht="12.75">
      <c r="A2343" t="s">
        <v>58</v>
      </c>
      <c r="E2343" s="39" t="s">
        <v>5</v>
      </c>
    </row>
    <row r="2344" spans="1:16" ht="12.75">
      <c r="A2344" t="s">
        <v>50</v>
      </c>
      <c s="34" t="s">
        <v>3569</v>
      </c>
      <c s="34" t="s">
        <v>3570</v>
      </c>
      <c s="35" t="s">
        <v>5</v>
      </c>
      <c s="6" t="s">
        <v>3571</v>
      </c>
      <c s="36" t="s">
        <v>54</v>
      </c>
      <c s="37">
        <v>1</v>
      </c>
      <c s="36">
        <v>0</v>
      </c>
      <c s="36">
        <f>ROUND(G2344*H2344,6)</f>
      </c>
      <c r="L2344" s="38">
        <v>0</v>
      </c>
      <c s="32">
        <f>ROUND(ROUND(L2344,2)*ROUND(G2344,3),2)</f>
      </c>
      <c s="36" t="s">
        <v>166</v>
      </c>
      <c>
        <f>(M2344*21)/100</f>
      </c>
      <c t="s">
        <v>28</v>
      </c>
    </row>
    <row r="2345" spans="1:5" ht="12.75">
      <c r="A2345" s="35" t="s">
        <v>56</v>
      </c>
      <c r="E2345" s="39" t="s">
        <v>3571</v>
      </c>
    </row>
    <row r="2346" spans="1:5" ht="51">
      <c r="A2346" s="35" t="s">
        <v>57</v>
      </c>
      <c r="E2346" s="42" t="s">
        <v>3572</v>
      </c>
    </row>
    <row r="2347" spans="1:5" ht="12.75">
      <c r="A2347" t="s">
        <v>58</v>
      </c>
      <c r="E2347" s="39" t="s">
        <v>5</v>
      </c>
    </row>
    <row r="2348" spans="1:16" ht="12.75">
      <c r="A2348" t="s">
        <v>50</v>
      </c>
      <c s="34" t="s">
        <v>3573</v>
      </c>
      <c s="34" t="s">
        <v>3574</v>
      </c>
      <c s="35" t="s">
        <v>5</v>
      </c>
      <c s="6" t="s">
        <v>3575</v>
      </c>
      <c s="36" t="s">
        <v>54</v>
      </c>
      <c s="37">
        <v>1</v>
      </c>
      <c s="36">
        <v>0</v>
      </c>
      <c s="36">
        <f>ROUND(G2348*H2348,6)</f>
      </c>
      <c r="L2348" s="38">
        <v>0</v>
      </c>
      <c s="32">
        <f>ROUND(ROUND(L2348,2)*ROUND(G2348,3),2)</f>
      </c>
      <c s="36" t="s">
        <v>166</v>
      </c>
      <c>
        <f>(M2348*21)/100</f>
      </c>
      <c t="s">
        <v>28</v>
      </c>
    </row>
    <row r="2349" spans="1:5" ht="12.75">
      <c r="A2349" s="35" t="s">
        <v>56</v>
      </c>
      <c r="E2349" s="39" t="s">
        <v>3575</v>
      </c>
    </row>
    <row r="2350" spans="1:5" ht="51">
      <c r="A2350" s="35" t="s">
        <v>57</v>
      </c>
      <c r="E2350" s="42" t="s">
        <v>3576</v>
      </c>
    </row>
    <row r="2351" spans="1:5" ht="12.75">
      <c r="A2351" t="s">
        <v>58</v>
      </c>
      <c r="E2351" s="39" t="s">
        <v>5</v>
      </c>
    </row>
    <row r="2352" spans="1:16" ht="12.75">
      <c r="A2352" t="s">
        <v>50</v>
      </c>
      <c s="34" t="s">
        <v>3577</v>
      </c>
      <c s="34" t="s">
        <v>3578</v>
      </c>
      <c s="35" t="s">
        <v>5</v>
      </c>
      <c s="6" t="s">
        <v>3579</v>
      </c>
      <c s="36" t="s">
        <v>54</v>
      </c>
      <c s="37">
        <v>1</v>
      </c>
      <c s="36">
        <v>0</v>
      </c>
      <c s="36">
        <f>ROUND(G2352*H2352,6)</f>
      </c>
      <c r="L2352" s="38">
        <v>0</v>
      </c>
      <c s="32">
        <f>ROUND(ROUND(L2352,2)*ROUND(G2352,3),2)</f>
      </c>
      <c s="36" t="s">
        <v>166</v>
      </c>
      <c>
        <f>(M2352*21)/100</f>
      </c>
      <c t="s">
        <v>28</v>
      </c>
    </row>
    <row r="2353" spans="1:5" ht="12.75">
      <c r="A2353" s="35" t="s">
        <v>56</v>
      </c>
      <c r="E2353" s="39" t="s">
        <v>3579</v>
      </c>
    </row>
    <row r="2354" spans="1:5" ht="51">
      <c r="A2354" s="35" t="s">
        <v>57</v>
      </c>
      <c r="E2354" s="42" t="s">
        <v>3580</v>
      </c>
    </row>
    <row r="2355" spans="1:5" ht="12.75">
      <c r="A2355" t="s">
        <v>58</v>
      </c>
      <c r="E2355" s="39" t="s">
        <v>5</v>
      </c>
    </row>
    <row r="2356" spans="1:16" ht="12.75">
      <c r="A2356" t="s">
        <v>50</v>
      </c>
      <c s="34" t="s">
        <v>3581</v>
      </c>
      <c s="34" t="s">
        <v>3582</v>
      </c>
      <c s="35" t="s">
        <v>5</v>
      </c>
      <c s="6" t="s">
        <v>3583</v>
      </c>
      <c s="36" t="s">
        <v>54</v>
      </c>
      <c s="37">
        <v>1</v>
      </c>
      <c s="36">
        <v>0</v>
      </c>
      <c s="36">
        <f>ROUND(G2356*H2356,6)</f>
      </c>
      <c r="L2356" s="38">
        <v>0</v>
      </c>
      <c s="32">
        <f>ROUND(ROUND(L2356,2)*ROUND(G2356,3),2)</f>
      </c>
      <c s="36" t="s">
        <v>166</v>
      </c>
      <c>
        <f>(M2356*21)/100</f>
      </c>
      <c t="s">
        <v>28</v>
      </c>
    </row>
    <row r="2357" spans="1:5" ht="12.75">
      <c r="A2357" s="35" t="s">
        <v>56</v>
      </c>
      <c r="E2357" s="39" t="s">
        <v>3583</v>
      </c>
    </row>
    <row r="2358" spans="1:5" ht="51">
      <c r="A2358" s="35" t="s">
        <v>57</v>
      </c>
      <c r="E2358" s="42" t="s">
        <v>3584</v>
      </c>
    </row>
    <row r="2359" spans="1:5" ht="12.75">
      <c r="A2359" t="s">
        <v>58</v>
      </c>
      <c r="E2359" s="39" t="s">
        <v>5</v>
      </c>
    </row>
    <row r="2360" spans="1:16" ht="12.75">
      <c r="A2360" t="s">
        <v>50</v>
      </c>
      <c s="34" t="s">
        <v>3585</v>
      </c>
      <c s="34" t="s">
        <v>3586</v>
      </c>
      <c s="35" t="s">
        <v>5</v>
      </c>
      <c s="6" t="s">
        <v>3587</v>
      </c>
      <c s="36" t="s">
        <v>54</v>
      </c>
      <c s="37">
        <v>1</v>
      </c>
      <c s="36">
        <v>0</v>
      </c>
      <c s="36">
        <f>ROUND(G2360*H2360,6)</f>
      </c>
      <c r="L2360" s="38">
        <v>0</v>
      </c>
      <c s="32">
        <f>ROUND(ROUND(L2360,2)*ROUND(G2360,3),2)</f>
      </c>
      <c s="36" t="s">
        <v>166</v>
      </c>
      <c>
        <f>(M2360*21)/100</f>
      </c>
      <c t="s">
        <v>28</v>
      </c>
    </row>
    <row r="2361" spans="1:5" ht="12.75">
      <c r="A2361" s="35" t="s">
        <v>56</v>
      </c>
      <c r="E2361" s="39" t="s">
        <v>3587</v>
      </c>
    </row>
    <row r="2362" spans="1:5" ht="51">
      <c r="A2362" s="35" t="s">
        <v>57</v>
      </c>
      <c r="E2362" s="42" t="s">
        <v>3588</v>
      </c>
    </row>
    <row r="2363" spans="1:5" ht="12.75">
      <c r="A2363" t="s">
        <v>58</v>
      </c>
      <c r="E2363" s="39" t="s">
        <v>5</v>
      </c>
    </row>
    <row r="2364" spans="1:16" ht="12.75">
      <c r="A2364" t="s">
        <v>50</v>
      </c>
      <c s="34" t="s">
        <v>3589</v>
      </c>
      <c s="34" t="s">
        <v>3590</v>
      </c>
      <c s="35" t="s">
        <v>5</v>
      </c>
      <c s="6" t="s">
        <v>3591</v>
      </c>
      <c s="36" t="s">
        <v>54</v>
      </c>
      <c s="37">
        <v>1</v>
      </c>
      <c s="36">
        <v>0</v>
      </c>
      <c s="36">
        <f>ROUND(G2364*H2364,6)</f>
      </c>
      <c r="L2364" s="38">
        <v>0</v>
      </c>
      <c s="32">
        <f>ROUND(ROUND(L2364,2)*ROUND(G2364,3),2)</f>
      </c>
      <c s="36" t="s">
        <v>166</v>
      </c>
      <c>
        <f>(M2364*21)/100</f>
      </c>
      <c t="s">
        <v>28</v>
      </c>
    </row>
    <row r="2365" spans="1:5" ht="12.75">
      <c r="A2365" s="35" t="s">
        <v>56</v>
      </c>
      <c r="E2365" s="39" t="s">
        <v>3591</v>
      </c>
    </row>
    <row r="2366" spans="1:5" ht="51">
      <c r="A2366" s="35" t="s">
        <v>57</v>
      </c>
      <c r="E2366" s="42" t="s">
        <v>3592</v>
      </c>
    </row>
    <row r="2367" spans="1:5" ht="12.75">
      <c r="A2367" t="s">
        <v>58</v>
      </c>
      <c r="E2367" s="39" t="s">
        <v>5</v>
      </c>
    </row>
    <row r="2368" spans="1:16" ht="12.75">
      <c r="A2368" t="s">
        <v>50</v>
      </c>
      <c s="34" t="s">
        <v>3593</v>
      </c>
      <c s="34" t="s">
        <v>3594</v>
      </c>
      <c s="35" t="s">
        <v>5</v>
      </c>
      <c s="6" t="s">
        <v>3595</v>
      </c>
      <c s="36" t="s">
        <v>54</v>
      </c>
      <c s="37">
        <v>1</v>
      </c>
      <c s="36">
        <v>0</v>
      </c>
      <c s="36">
        <f>ROUND(G2368*H2368,6)</f>
      </c>
      <c r="L2368" s="38">
        <v>0</v>
      </c>
      <c s="32">
        <f>ROUND(ROUND(L2368,2)*ROUND(G2368,3),2)</f>
      </c>
      <c s="36" t="s">
        <v>166</v>
      </c>
      <c>
        <f>(M2368*21)/100</f>
      </c>
      <c t="s">
        <v>28</v>
      </c>
    </row>
    <row r="2369" spans="1:5" ht="12.75">
      <c r="A2369" s="35" t="s">
        <v>56</v>
      </c>
      <c r="E2369" s="39" t="s">
        <v>3595</v>
      </c>
    </row>
    <row r="2370" spans="1:5" ht="51">
      <c r="A2370" s="35" t="s">
        <v>57</v>
      </c>
      <c r="E2370" s="42" t="s">
        <v>3596</v>
      </c>
    </row>
    <row r="2371" spans="1:5" ht="12.75">
      <c r="A2371" t="s">
        <v>58</v>
      </c>
      <c r="E2371" s="39" t="s">
        <v>5</v>
      </c>
    </row>
    <row r="2372" spans="1:16" ht="12.75">
      <c r="A2372" t="s">
        <v>50</v>
      </c>
      <c s="34" t="s">
        <v>2464</v>
      </c>
      <c s="34" t="s">
        <v>3597</v>
      </c>
      <c s="35" t="s">
        <v>5</v>
      </c>
      <c s="6" t="s">
        <v>3598</v>
      </c>
      <c s="36" t="s">
        <v>54</v>
      </c>
      <c s="37">
        <v>1</v>
      </c>
      <c s="36">
        <v>0</v>
      </c>
      <c s="36">
        <f>ROUND(G2372*H2372,6)</f>
      </c>
      <c r="L2372" s="38">
        <v>0</v>
      </c>
      <c s="32">
        <f>ROUND(ROUND(L2372,2)*ROUND(G2372,3),2)</f>
      </c>
      <c s="36" t="s">
        <v>166</v>
      </c>
      <c>
        <f>(M2372*21)/100</f>
      </c>
      <c t="s">
        <v>28</v>
      </c>
    </row>
    <row r="2373" spans="1:5" ht="12.75">
      <c r="A2373" s="35" t="s">
        <v>56</v>
      </c>
      <c r="E2373" s="39" t="s">
        <v>3598</v>
      </c>
    </row>
    <row r="2374" spans="1:5" ht="51">
      <c r="A2374" s="35" t="s">
        <v>57</v>
      </c>
      <c r="E2374" s="42" t="s">
        <v>3599</v>
      </c>
    </row>
    <row r="2375" spans="1:5" ht="12.75">
      <c r="A2375" t="s">
        <v>58</v>
      </c>
      <c r="E2375" s="39" t="s">
        <v>5</v>
      </c>
    </row>
    <row r="2376" spans="1:16" ht="12.75">
      <c r="A2376" t="s">
        <v>50</v>
      </c>
      <c s="34" t="s">
        <v>3600</v>
      </c>
      <c s="34" t="s">
        <v>3601</v>
      </c>
      <c s="35" t="s">
        <v>5</v>
      </c>
      <c s="6" t="s">
        <v>3602</v>
      </c>
      <c s="36" t="s">
        <v>54</v>
      </c>
      <c s="37">
        <v>1</v>
      </c>
      <c s="36">
        <v>0</v>
      </c>
      <c s="36">
        <f>ROUND(G2376*H2376,6)</f>
      </c>
      <c r="L2376" s="38">
        <v>0</v>
      </c>
      <c s="32">
        <f>ROUND(ROUND(L2376,2)*ROUND(G2376,3),2)</f>
      </c>
      <c s="36" t="s">
        <v>166</v>
      </c>
      <c>
        <f>(M2376*21)/100</f>
      </c>
      <c t="s">
        <v>28</v>
      </c>
    </row>
    <row r="2377" spans="1:5" ht="12.75">
      <c r="A2377" s="35" t="s">
        <v>56</v>
      </c>
      <c r="E2377" s="39" t="s">
        <v>3602</v>
      </c>
    </row>
    <row r="2378" spans="1:5" ht="51">
      <c r="A2378" s="35" t="s">
        <v>57</v>
      </c>
      <c r="E2378" s="42" t="s">
        <v>3603</v>
      </c>
    </row>
    <row r="2379" spans="1:5" ht="12.75">
      <c r="A2379" t="s">
        <v>58</v>
      </c>
      <c r="E2379" s="39" t="s">
        <v>5</v>
      </c>
    </row>
    <row r="2380" spans="1:16" ht="12.75">
      <c r="A2380" t="s">
        <v>50</v>
      </c>
      <c s="34" t="s">
        <v>3604</v>
      </c>
      <c s="34" t="s">
        <v>3605</v>
      </c>
      <c s="35" t="s">
        <v>5</v>
      </c>
      <c s="6" t="s">
        <v>3606</v>
      </c>
      <c s="36" t="s">
        <v>97</v>
      </c>
      <c s="37">
        <v>17.971</v>
      </c>
      <c s="36">
        <v>0</v>
      </c>
      <c s="36">
        <f>ROUND(G2380*H2380,6)</f>
      </c>
      <c r="L2380" s="38">
        <v>0</v>
      </c>
      <c s="32">
        <f>ROUND(ROUND(L2380,2)*ROUND(G2380,3),2)</f>
      </c>
      <c s="36" t="s">
        <v>166</v>
      </c>
      <c>
        <f>(M2380*21)/100</f>
      </c>
      <c t="s">
        <v>28</v>
      </c>
    </row>
    <row r="2381" spans="1:5" ht="12.75">
      <c r="A2381" s="35" t="s">
        <v>56</v>
      </c>
      <c r="E2381" s="39" t="s">
        <v>3606</v>
      </c>
    </row>
    <row r="2382" spans="1:5" ht="51">
      <c r="A2382" s="35" t="s">
        <v>57</v>
      </c>
      <c r="E2382" s="42" t="s">
        <v>3607</v>
      </c>
    </row>
    <row r="2383" spans="1:5" ht="12.75">
      <c r="A2383" t="s">
        <v>58</v>
      </c>
      <c r="E2383" s="39" t="s">
        <v>5</v>
      </c>
    </row>
    <row r="2384" spans="1:16" ht="12.75">
      <c r="A2384" t="s">
        <v>50</v>
      </c>
      <c s="34" t="s">
        <v>3608</v>
      </c>
      <c s="34" t="s">
        <v>3609</v>
      </c>
      <c s="35" t="s">
        <v>5</v>
      </c>
      <c s="6" t="s">
        <v>3610</v>
      </c>
      <c s="36" t="s">
        <v>97</v>
      </c>
      <c s="37">
        <v>17.532</v>
      </c>
      <c s="36">
        <v>0</v>
      </c>
      <c s="36">
        <f>ROUND(G2384*H2384,6)</f>
      </c>
      <c r="L2384" s="38">
        <v>0</v>
      </c>
      <c s="32">
        <f>ROUND(ROUND(L2384,2)*ROUND(G2384,3),2)</f>
      </c>
      <c s="36" t="s">
        <v>166</v>
      </c>
      <c>
        <f>(M2384*21)/100</f>
      </c>
      <c t="s">
        <v>28</v>
      </c>
    </row>
    <row r="2385" spans="1:5" ht="12.75">
      <c r="A2385" s="35" t="s">
        <v>56</v>
      </c>
      <c r="E2385" s="39" t="s">
        <v>3610</v>
      </c>
    </row>
    <row r="2386" spans="1:5" ht="51">
      <c r="A2386" s="35" t="s">
        <v>57</v>
      </c>
      <c r="E2386" s="42" t="s">
        <v>3611</v>
      </c>
    </row>
    <row r="2387" spans="1:5" ht="12.75">
      <c r="A2387" t="s">
        <v>58</v>
      </c>
      <c r="E2387" s="39" t="s">
        <v>5</v>
      </c>
    </row>
    <row r="2388" spans="1:16" ht="12.75">
      <c r="A2388" t="s">
        <v>50</v>
      </c>
      <c s="34" t="s">
        <v>3612</v>
      </c>
      <c s="34" t="s">
        <v>3613</v>
      </c>
      <c s="35" t="s">
        <v>5</v>
      </c>
      <c s="6" t="s">
        <v>3614</v>
      </c>
      <c s="36" t="s">
        <v>54</v>
      </c>
      <c s="37">
        <v>1</v>
      </c>
      <c s="36">
        <v>0</v>
      </c>
      <c s="36">
        <f>ROUND(G2388*H2388,6)</f>
      </c>
      <c r="L2388" s="38">
        <v>0</v>
      </c>
      <c s="32">
        <f>ROUND(ROUND(L2388,2)*ROUND(G2388,3),2)</f>
      </c>
      <c s="36" t="s">
        <v>166</v>
      </c>
      <c>
        <f>(M2388*21)/100</f>
      </c>
      <c t="s">
        <v>28</v>
      </c>
    </row>
    <row r="2389" spans="1:5" ht="12.75">
      <c r="A2389" s="35" t="s">
        <v>56</v>
      </c>
      <c r="E2389" s="39" t="s">
        <v>3614</v>
      </c>
    </row>
    <row r="2390" spans="1:5" ht="51">
      <c r="A2390" s="35" t="s">
        <v>57</v>
      </c>
      <c r="E2390" s="42" t="s">
        <v>3615</v>
      </c>
    </row>
    <row r="2391" spans="1:5" ht="12.75">
      <c r="A2391" t="s">
        <v>58</v>
      </c>
      <c r="E2391" s="39" t="s">
        <v>5</v>
      </c>
    </row>
    <row r="2392" spans="1:16" ht="12.75">
      <c r="A2392" t="s">
        <v>50</v>
      </c>
      <c s="34" t="s">
        <v>3616</v>
      </c>
      <c s="34" t="s">
        <v>3617</v>
      </c>
      <c s="35" t="s">
        <v>5</v>
      </c>
      <c s="6" t="s">
        <v>3618</v>
      </c>
      <c s="36" t="s">
        <v>54</v>
      </c>
      <c s="37">
        <v>1</v>
      </c>
      <c s="36">
        <v>0</v>
      </c>
      <c s="36">
        <f>ROUND(G2392*H2392,6)</f>
      </c>
      <c r="L2392" s="38">
        <v>0</v>
      </c>
      <c s="32">
        <f>ROUND(ROUND(L2392,2)*ROUND(G2392,3),2)</f>
      </c>
      <c s="36" t="s">
        <v>166</v>
      </c>
      <c>
        <f>(M2392*21)/100</f>
      </c>
      <c t="s">
        <v>28</v>
      </c>
    </row>
    <row r="2393" spans="1:5" ht="12.75">
      <c r="A2393" s="35" t="s">
        <v>56</v>
      </c>
      <c r="E2393" s="39" t="s">
        <v>3618</v>
      </c>
    </row>
    <row r="2394" spans="1:5" ht="51">
      <c r="A2394" s="35" t="s">
        <v>57</v>
      </c>
      <c r="E2394" s="42" t="s">
        <v>3619</v>
      </c>
    </row>
    <row r="2395" spans="1:5" ht="12.75">
      <c r="A2395" t="s">
        <v>58</v>
      </c>
      <c r="E2395" s="39" t="s">
        <v>5</v>
      </c>
    </row>
    <row r="2396" spans="1:16" ht="12.75">
      <c r="A2396" t="s">
        <v>50</v>
      </c>
      <c s="34" t="s">
        <v>410</v>
      </c>
      <c s="34" t="s">
        <v>3620</v>
      </c>
      <c s="35" t="s">
        <v>5</v>
      </c>
      <c s="6" t="s">
        <v>3621</v>
      </c>
      <c s="36" t="s">
        <v>54</v>
      </c>
      <c s="37">
        <v>1</v>
      </c>
      <c s="36">
        <v>0</v>
      </c>
      <c s="36">
        <f>ROUND(G2396*H2396,6)</f>
      </c>
      <c r="L2396" s="38">
        <v>0</v>
      </c>
      <c s="32">
        <f>ROUND(ROUND(L2396,2)*ROUND(G2396,3),2)</f>
      </c>
      <c s="36" t="s">
        <v>166</v>
      </c>
      <c>
        <f>(M2396*21)/100</f>
      </c>
      <c t="s">
        <v>28</v>
      </c>
    </row>
    <row r="2397" spans="1:5" ht="12.75">
      <c r="A2397" s="35" t="s">
        <v>56</v>
      </c>
      <c r="E2397" s="39" t="s">
        <v>3621</v>
      </c>
    </row>
    <row r="2398" spans="1:5" ht="51">
      <c r="A2398" s="35" t="s">
        <v>57</v>
      </c>
      <c r="E2398" s="42" t="s">
        <v>3622</v>
      </c>
    </row>
    <row r="2399" spans="1:5" ht="12.75">
      <c r="A2399" t="s">
        <v>58</v>
      </c>
      <c r="E2399" s="39" t="s">
        <v>5</v>
      </c>
    </row>
    <row r="2400" spans="1:16" ht="12.75">
      <c r="A2400" t="s">
        <v>50</v>
      </c>
      <c s="34" t="s">
        <v>3623</v>
      </c>
      <c s="34" t="s">
        <v>3624</v>
      </c>
      <c s="35" t="s">
        <v>5</v>
      </c>
      <c s="6" t="s">
        <v>3625</v>
      </c>
      <c s="36" t="s">
        <v>54</v>
      </c>
      <c s="37">
        <v>1</v>
      </c>
      <c s="36">
        <v>0</v>
      </c>
      <c s="36">
        <f>ROUND(G2400*H2400,6)</f>
      </c>
      <c r="L2400" s="38">
        <v>0</v>
      </c>
      <c s="32">
        <f>ROUND(ROUND(L2400,2)*ROUND(G2400,3),2)</f>
      </c>
      <c s="36" t="s">
        <v>166</v>
      </c>
      <c>
        <f>(M2400*21)/100</f>
      </c>
      <c t="s">
        <v>28</v>
      </c>
    </row>
    <row r="2401" spans="1:5" ht="12.75">
      <c r="A2401" s="35" t="s">
        <v>56</v>
      </c>
      <c r="E2401" s="39" t="s">
        <v>3625</v>
      </c>
    </row>
    <row r="2402" spans="1:5" ht="51">
      <c r="A2402" s="35" t="s">
        <v>57</v>
      </c>
      <c r="E2402" s="42" t="s">
        <v>3626</v>
      </c>
    </row>
    <row r="2403" spans="1:5" ht="12.75">
      <c r="A2403" t="s">
        <v>58</v>
      </c>
      <c r="E2403" s="39" t="s">
        <v>5</v>
      </c>
    </row>
    <row r="2404" spans="1:16" ht="12.75">
      <c r="A2404" t="s">
        <v>50</v>
      </c>
      <c s="34" t="s">
        <v>3627</v>
      </c>
      <c s="34" t="s">
        <v>3628</v>
      </c>
      <c s="35" t="s">
        <v>5</v>
      </c>
      <c s="6" t="s">
        <v>3629</v>
      </c>
      <c s="36" t="s">
        <v>54</v>
      </c>
      <c s="37">
        <v>1</v>
      </c>
      <c s="36">
        <v>0</v>
      </c>
      <c s="36">
        <f>ROUND(G2404*H2404,6)</f>
      </c>
      <c r="L2404" s="38">
        <v>0</v>
      </c>
      <c s="32">
        <f>ROUND(ROUND(L2404,2)*ROUND(G2404,3),2)</f>
      </c>
      <c s="36" t="s">
        <v>166</v>
      </c>
      <c>
        <f>(M2404*21)/100</f>
      </c>
      <c t="s">
        <v>28</v>
      </c>
    </row>
    <row r="2405" spans="1:5" ht="12.75">
      <c r="A2405" s="35" t="s">
        <v>56</v>
      </c>
      <c r="E2405" s="39" t="s">
        <v>3629</v>
      </c>
    </row>
    <row r="2406" spans="1:5" ht="51">
      <c r="A2406" s="35" t="s">
        <v>57</v>
      </c>
      <c r="E2406" s="42" t="s">
        <v>3630</v>
      </c>
    </row>
    <row r="2407" spans="1:5" ht="12.75">
      <c r="A2407" t="s">
        <v>58</v>
      </c>
      <c r="E2407" s="39" t="s">
        <v>5</v>
      </c>
    </row>
    <row r="2408" spans="1:16" ht="12.75">
      <c r="A2408" t="s">
        <v>50</v>
      </c>
      <c s="34" t="s">
        <v>3631</v>
      </c>
      <c s="34" t="s">
        <v>3632</v>
      </c>
      <c s="35" t="s">
        <v>5</v>
      </c>
      <c s="6" t="s">
        <v>3633</v>
      </c>
      <c s="36" t="s">
        <v>54</v>
      </c>
      <c s="37">
        <v>1</v>
      </c>
      <c s="36">
        <v>0</v>
      </c>
      <c s="36">
        <f>ROUND(G2408*H2408,6)</f>
      </c>
      <c r="L2408" s="38">
        <v>0</v>
      </c>
      <c s="32">
        <f>ROUND(ROUND(L2408,2)*ROUND(G2408,3),2)</f>
      </c>
      <c s="36" t="s">
        <v>166</v>
      </c>
      <c>
        <f>(M2408*21)/100</f>
      </c>
      <c t="s">
        <v>28</v>
      </c>
    </row>
    <row r="2409" spans="1:5" ht="12.75">
      <c r="A2409" s="35" t="s">
        <v>56</v>
      </c>
      <c r="E2409" s="39" t="s">
        <v>3633</v>
      </c>
    </row>
    <row r="2410" spans="1:5" ht="51">
      <c r="A2410" s="35" t="s">
        <v>57</v>
      </c>
      <c r="E2410" s="42" t="s">
        <v>3634</v>
      </c>
    </row>
    <row r="2411" spans="1:5" ht="12.75">
      <c r="A2411" t="s">
        <v>58</v>
      </c>
      <c r="E2411" s="39" t="s">
        <v>5</v>
      </c>
    </row>
    <row r="2412" spans="1:16" ht="12.75">
      <c r="A2412" t="s">
        <v>50</v>
      </c>
      <c s="34" t="s">
        <v>3635</v>
      </c>
      <c s="34" t="s">
        <v>3636</v>
      </c>
      <c s="35" t="s">
        <v>5</v>
      </c>
      <c s="6" t="s">
        <v>3637</v>
      </c>
      <c s="36" t="s">
        <v>54</v>
      </c>
      <c s="37">
        <v>1</v>
      </c>
      <c s="36">
        <v>0</v>
      </c>
      <c s="36">
        <f>ROUND(G2412*H2412,6)</f>
      </c>
      <c r="L2412" s="38">
        <v>0</v>
      </c>
      <c s="32">
        <f>ROUND(ROUND(L2412,2)*ROUND(G2412,3),2)</f>
      </c>
      <c s="36" t="s">
        <v>166</v>
      </c>
      <c>
        <f>(M2412*21)/100</f>
      </c>
      <c t="s">
        <v>28</v>
      </c>
    </row>
    <row r="2413" spans="1:5" ht="12.75">
      <c r="A2413" s="35" t="s">
        <v>56</v>
      </c>
      <c r="E2413" s="39" t="s">
        <v>3637</v>
      </c>
    </row>
    <row r="2414" spans="1:5" ht="51">
      <c r="A2414" s="35" t="s">
        <v>57</v>
      </c>
      <c r="E2414" s="42" t="s">
        <v>3638</v>
      </c>
    </row>
    <row r="2415" spans="1:5" ht="12.75">
      <c r="A2415" t="s">
        <v>58</v>
      </c>
      <c r="E2415" s="39" t="s">
        <v>5</v>
      </c>
    </row>
    <row r="2416" spans="1:16" ht="12.75">
      <c r="A2416" t="s">
        <v>50</v>
      </c>
      <c s="34" t="s">
        <v>3639</v>
      </c>
      <c s="34" t="s">
        <v>3640</v>
      </c>
      <c s="35" t="s">
        <v>5</v>
      </c>
      <c s="6" t="s">
        <v>3641</v>
      </c>
      <c s="36" t="s">
        <v>84</v>
      </c>
      <c s="37">
        <v>1</v>
      </c>
      <c s="36">
        <v>0</v>
      </c>
      <c s="36">
        <f>ROUND(G2416*H2416,6)</f>
      </c>
      <c r="L2416" s="38">
        <v>0</v>
      </c>
      <c s="32">
        <f>ROUND(ROUND(L2416,2)*ROUND(G2416,3),2)</f>
      </c>
      <c s="36" t="s">
        <v>166</v>
      </c>
      <c>
        <f>(M2416*21)/100</f>
      </c>
      <c t="s">
        <v>28</v>
      </c>
    </row>
    <row r="2417" spans="1:5" ht="12.75">
      <c r="A2417" s="35" t="s">
        <v>56</v>
      </c>
      <c r="E2417" s="39" t="s">
        <v>3641</v>
      </c>
    </row>
    <row r="2418" spans="1:5" ht="51">
      <c r="A2418" s="35" t="s">
        <v>57</v>
      </c>
      <c r="E2418" s="42" t="s">
        <v>3642</v>
      </c>
    </row>
    <row r="2419" spans="1:5" ht="12.75">
      <c r="A2419" t="s">
        <v>58</v>
      </c>
      <c r="E2419" s="39" t="s">
        <v>5</v>
      </c>
    </row>
    <row r="2420" spans="1:16" ht="12.75">
      <c r="A2420" t="s">
        <v>50</v>
      </c>
      <c s="34" t="s">
        <v>3643</v>
      </c>
      <c s="34" t="s">
        <v>3644</v>
      </c>
      <c s="35" t="s">
        <v>5</v>
      </c>
      <c s="6" t="s">
        <v>3645</v>
      </c>
      <c s="36" t="s">
        <v>54</v>
      </c>
      <c s="37">
        <v>1</v>
      </c>
      <c s="36">
        <v>0</v>
      </c>
      <c s="36">
        <f>ROUND(G2420*H2420,6)</f>
      </c>
      <c r="L2420" s="38">
        <v>0</v>
      </c>
      <c s="32">
        <f>ROUND(ROUND(L2420,2)*ROUND(G2420,3),2)</f>
      </c>
      <c s="36" t="s">
        <v>166</v>
      </c>
      <c>
        <f>(M2420*21)/100</f>
      </c>
      <c t="s">
        <v>28</v>
      </c>
    </row>
    <row r="2421" spans="1:5" ht="12.75">
      <c r="A2421" s="35" t="s">
        <v>56</v>
      </c>
      <c r="E2421" s="39" t="s">
        <v>3645</v>
      </c>
    </row>
    <row r="2422" spans="1:5" ht="38.25">
      <c r="A2422" s="35" t="s">
        <v>57</v>
      </c>
      <c r="E2422" s="42" t="s">
        <v>3646</v>
      </c>
    </row>
    <row r="2423" spans="1:5" ht="12.75">
      <c r="A2423" t="s">
        <v>58</v>
      </c>
      <c r="E2423" s="39" t="s">
        <v>5</v>
      </c>
    </row>
    <row r="2424" spans="1:16" ht="12.75">
      <c r="A2424" t="s">
        <v>50</v>
      </c>
      <c s="34" t="s">
        <v>3647</v>
      </c>
      <c s="34" t="s">
        <v>3648</v>
      </c>
      <c s="35" t="s">
        <v>5</v>
      </c>
      <c s="6" t="s">
        <v>3649</v>
      </c>
      <c s="36" t="s">
        <v>97</v>
      </c>
      <c s="37">
        <v>24.102</v>
      </c>
      <c s="36">
        <v>0</v>
      </c>
      <c s="36">
        <f>ROUND(G2424*H2424,6)</f>
      </c>
      <c r="L2424" s="38">
        <v>0</v>
      </c>
      <c s="32">
        <f>ROUND(ROUND(L2424,2)*ROUND(G2424,3),2)</f>
      </c>
      <c s="36" t="s">
        <v>166</v>
      </c>
      <c>
        <f>(M2424*21)/100</f>
      </c>
      <c t="s">
        <v>28</v>
      </c>
    </row>
    <row r="2425" spans="1:5" ht="12.75">
      <c r="A2425" s="35" t="s">
        <v>56</v>
      </c>
      <c r="E2425" s="39" t="s">
        <v>3649</v>
      </c>
    </row>
    <row r="2426" spans="1:5" ht="51">
      <c r="A2426" s="35" t="s">
        <v>57</v>
      </c>
      <c r="E2426" s="42" t="s">
        <v>3650</v>
      </c>
    </row>
    <row r="2427" spans="1:5" ht="12.75">
      <c r="A2427" t="s">
        <v>58</v>
      </c>
      <c r="E2427" s="39" t="s">
        <v>5</v>
      </c>
    </row>
    <row r="2428" spans="1:16" ht="25.5">
      <c r="A2428" t="s">
        <v>50</v>
      </c>
      <c s="34" t="s">
        <v>3651</v>
      </c>
      <c s="34" t="s">
        <v>3652</v>
      </c>
      <c s="35" t="s">
        <v>5</v>
      </c>
      <c s="6" t="s">
        <v>3653</v>
      </c>
      <c s="36" t="s">
        <v>54</v>
      </c>
      <c s="37">
        <v>52</v>
      </c>
      <c s="36">
        <v>0</v>
      </c>
      <c s="36">
        <f>ROUND(G2428*H2428,6)</f>
      </c>
      <c r="L2428" s="38">
        <v>0</v>
      </c>
      <c s="32">
        <f>ROUND(ROUND(L2428,2)*ROUND(G2428,3),2)</f>
      </c>
      <c s="36" t="s">
        <v>166</v>
      </c>
      <c>
        <f>(M2428*21)/100</f>
      </c>
      <c t="s">
        <v>28</v>
      </c>
    </row>
    <row r="2429" spans="1:5" ht="25.5">
      <c r="A2429" s="35" t="s">
        <v>56</v>
      </c>
      <c r="E2429" s="39" t="s">
        <v>3653</v>
      </c>
    </row>
    <row r="2430" spans="1:5" ht="38.25">
      <c r="A2430" s="35" t="s">
        <v>57</v>
      </c>
      <c r="E2430" s="42" t="s">
        <v>3654</v>
      </c>
    </row>
    <row r="2431" spans="1:5" ht="12.75">
      <c r="A2431" t="s">
        <v>58</v>
      </c>
      <c r="E2431" s="39" t="s">
        <v>5</v>
      </c>
    </row>
    <row r="2432" spans="1:16" ht="12.75">
      <c r="A2432" t="s">
        <v>50</v>
      </c>
      <c s="34" t="s">
        <v>3655</v>
      </c>
      <c s="34" t="s">
        <v>3656</v>
      </c>
      <c s="35" t="s">
        <v>5</v>
      </c>
      <c s="6" t="s">
        <v>3657</v>
      </c>
      <c s="36" t="s">
        <v>1015</v>
      </c>
      <c s="37">
        <v>35.49</v>
      </c>
      <c s="36">
        <v>0</v>
      </c>
      <c s="36">
        <f>ROUND(G2432*H2432,6)</f>
      </c>
      <c r="L2432" s="38">
        <v>0</v>
      </c>
      <c s="32">
        <f>ROUND(ROUND(L2432,2)*ROUND(G2432,3),2)</f>
      </c>
      <c s="36" t="s">
        <v>414</v>
      </c>
      <c>
        <f>(M2432*21)/100</f>
      </c>
      <c t="s">
        <v>28</v>
      </c>
    </row>
    <row r="2433" spans="1:5" ht="12.75">
      <c r="A2433" s="35" t="s">
        <v>56</v>
      </c>
      <c r="E2433" s="39" t="s">
        <v>3657</v>
      </c>
    </row>
    <row r="2434" spans="1:5" ht="38.25">
      <c r="A2434" s="35" t="s">
        <v>57</v>
      </c>
      <c r="E2434" s="42" t="s">
        <v>3658</v>
      </c>
    </row>
    <row r="2435" spans="1:5" ht="12.75">
      <c r="A2435" t="s">
        <v>58</v>
      </c>
      <c r="E2435" s="39" t="s">
        <v>5</v>
      </c>
    </row>
    <row r="2436" spans="1:16" ht="12.75">
      <c r="A2436" t="s">
        <v>50</v>
      </c>
      <c s="34" t="s">
        <v>2469</v>
      </c>
      <c s="34" t="s">
        <v>3659</v>
      </c>
      <c s="35" t="s">
        <v>5</v>
      </c>
      <c s="6" t="s">
        <v>3660</v>
      </c>
      <c s="36" t="s">
        <v>1015</v>
      </c>
      <c s="37">
        <v>35.49</v>
      </c>
      <c s="36">
        <v>0.22</v>
      </c>
      <c s="36">
        <f>ROUND(G2436*H2436,6)</f>
      </c>
      <c r="L2436" s="38">
        <v>0</v>
      </c>
      <c s="32">
        <f>ROUND(ROUND(L2436,2)*ROUND(G2436,3),2)</f>
      </c>
      <c s="36" t="s">
        <v>414</v>
      </c>
      <c>
        <f>(M2436*21)/100</f>
      </c>
      <c t="s">
        <v>28</v>
      </c>
    </row>
    <row r="2437" spans="1:5" ht="12.75">
      <c r="A2437" s="35" t="s">
        <v>56</v>
      </c>
      <c r="E2437" s="39" t="s">
        <v>3660</v>
      </c>
    </row>
    <row r="2438" spans="1:5" ht="12.75">
      <c r="A2438" s="35" t="s">
        <v>57</v>
      </c>
      <c r="E2438" s="40" t="s">
        <v>5</v>
      </c>
    </row>
    <row r="2439" spans="1:5" ht="12.75">
      <c r="A2439" t="s">
        <v>58</v>
      </c>
      <c r="E2439" s="39" t="s">
        <v>5</v>
      </c>
    </row>
    <row r="2440" spans="1:16" ht="12.75">
      <c r="A2440" t="s">
        <v>50</v>
      </c>
      <c s="34" t="s">
        <v>3661</v>
      </c>
      <c s="34" t="s">
        <v>3662</v>
      </c>
      <c s="35" t="s">
        <v>5</v>
      </c>
      <c s="6" t="s">
        <v>3663</v>
      </c>
      <c s="36" t="s">
        <v>84</v>
      </c>
      <c s="37">
        <v>52</v>
      </c>
      <c s="36">
        <v>0</v>
      </c>
      <c s="36">
        <f>ROUND(G2440*H2440,6)</f>
      </c>
      <c r="L2440" s="38">
        <v>0</v>
      </c>
      <c s="32">
        <f>ROUND(ROUND(L2440,2)*ROUND(G2440,3),2)</f>
      </c>
      <c s="36" t="s">
        <v>166</v>
      </c>
      <c>
        <f>(M2440*21)/100</f>
      </c>
      <c t="s">
        <v>28</v>
      </c>
    </row>
    <row r="2441" spans="1:5" ht="12.75">
      <c r="A2441" s="35" t="s">
        <v>56</v>
      </c>
      <c r="E2441" s="39" t="s">
        <v>3663</v>
      </c>
    </row>
    <row r="2442" spans="1:5" ht="12.75">
      <c r="A2442" s="35" t="s">
        <v>57</v>
      </c>
      <c r="E2442" s="40" t="s">
        <v>5</v>
      </c>
    </row>
    <row r="2443" spans="1:5" ht="12.75">
      <c r="A2443" t="s">
        <v>58</v>
      </c>
      <c r="E2443" s="39" t="s">
        <v>3664</v>
      </c>
    </row>
    <row r="2444" spans="1:16" ht="12.75">
      <c r="A2444" t="s">
        <v>50</v>
      </c>
      <c s="34" t="s">
        <v>3665</v>
      </c>
      <c s="34" t="s">
        <v>3666</v>
      </c>
      <c s="35" t="s">
        <v>5</v>
      </c>
      <c s="6" t="s">
        <v>3667</v>
      </c>
      <c s="36" t="s">
        <v>54</v>
      </c>
      <c s="37">
        <v>2</v>
      </c>
      <c s="36">
        <v>0</v>
      </c>
      <c s="36">
        <f>ROUND(G2444*H2444,6)</f>
      </c>
      <c r="L2444" s="38">
        <v>0</v>
      </c>
      <c s="32">
        <f>ROUND(ROUND(L2444,2)*ROUND(G2444,3),2)</f>
      </c>
      <c s="36" t="s">
        <v>166</v>
      </c>
      <c>
        <f>(M2444*21)/100</f>
      </c>
      <c t="s">
        <v>28</v>
      </c>
    </row>
    <row r="2445" spans="1:5" ht="12.75">
      <c r="A2445" s="35" t="s">
        <v>56</v>
      </c>
      <c r="E2445" s="39" t="s">
        <v>3667</v>
      </c>
    </row>
    <row r="2446" spans="1:5" ht="25.5">
      <c r="A2446" s="35" t="s">
        <v>57</v>
      </c>
      <c r="E2446" s="40" t="s">
        <v>3668</v>
      </c>
    </row>
    <row r="2447" spans="1:5" ht="12.75">
      <c r="A2447" t="s">
        <v>58</v>
      </c>
      <c r="E2447" s="39" t="s">
        <v>5</v>
      </c>
    </row>
    <row r="2448" spans="1:16" ht="12.75">
      <c r="A2448" t="s">
        <v>50</v>
      </c>
      <c s="34" t="s">
        <v>3669</v>
      </c>
      <c s="34" t="s">
        <v>3670</v>
      </c>
      <c s="35" t="s">
        <v>5</v>
      </c>
      <c s="6" t="s">
        <v>3671</v>
      </c>
      <c s="36" t="s">
        <v>54</v>
      </c>
      <c s="37">
        <v>4</v>
      </c>
      <c s="36">
        <v>0</v>
      </c>
      <c s="36">
        <f>ROUND(G2448*H2448,6)</f>
      </c>
      <c r="L2448" s="38">
        <v>0</v>
      </c>
      <c s="32">
        <f>ROUND(ROUND(L2448,2)*ROUND(G2448,3),2)</f>
      </c>
      <c s="36" t="s">
        <v>166</v>
      </c>
      <c>
        <f>(M2448*21)/100</f>
      </c>
      <c t="s">
        <v>28</v>
      </c>
    </row>
    <row r="2449" spans="1:5" ht="12.75">
      <c r="A2449" s="35" t="s">
        <v>56</v>
      </c>
      <c r="E2449" s="39" t="s">
        <v>3671</v>
      </c>
    </row>
    <row r="2450" spans="1:5" ht="25.5">
      <c r="A2450" s="35" t="s">
        <v>57</v>
      </c>
      <c r="E2450" s="40" t="s">
        <v>3672</v>
      </c>
    </row>
    <row r="2451" spans="1:5" ht="12.75">
      <c r="A2451" t="s">
        <v>58</v>
      </c>
      <c r="E2451" s="39" t="s">
        <v>5</v>
      </c>
    </row>
    <row r="2452" spans="1:16" ht="12.75">
      <c r="A2452" t="s">
        <v>50</v>
      </c>
      <c s="34" t="s">
        <v>3673</v>
      </c>
      <c s="34" t="s">
        <v>3674</v>
      </c>
      <c s="35" t="s">
        <v>5</v>
      </c>
      <c s="6" t="s">
        <v>3675</v>
      </c>
      <c s="36" t="s">
        <v>54</v>
      </c>
      <c s="37">
        <v>1</v>
      </c>
      <c s="36">
        <v>0</v>
      </c>
      <c s="36">
        <f>ROUND(G2452*H2452,6)</f>
      </c>
      <c r="L2452" s="38">
        <v>0</v>
      </c>
      <c s="32">
        <f>ROUND(ROUND(L2452,2)*ROUND(G2452,3),2)</f>
      </c>
      <c s="36" t="s">
        <v>166</v>
      </c>
      <c>
        <f>(M2452*21)/100</f>
      </c>
      <c t="s">
        <v>28</v>
      </c>
    </row>
    <row r="2453" spans="1:5" ht="12.75">
      <c r="A2453" s="35" t="s">
        <v>56</v>
      </c>
      <c r="E2453" s="39" t="s">
        <v>3675</v>
      </c>
    </row>
    <row r="2454" spans="1:5" ht="25.5">
      <c r="A2454" s="35" t="s">
        <v>57</v>
      </c>
      <c r="E2454" s="40" t="s">
        <v>3676</v>
      </c>
    </row>
    <row r="2455" spans="1:5" ht="12.75">
      <c r="A2455" t="s">
        <v>58</v>
      </c>
      <c r="E2455" s="39" t="s">
        <v>5</v>
      </c>
    </row>
    <row r="2456" spans="1:16" ht="12.75">
      <c r="A2456" t="s">
        <v>50</v>
      </c>
      <c s="34" t="s">
        <v>3677</v>
      </c>
      <c s="34" t="s">
        <v>3678</v>
      </c>
      <c s="35" t="s">
        <v>5</v>
      </c>
      <c s="6" t="s">
        <v>3679</v>
      </c>
      <c s="36" t="s">
        <v>54</v>
      </c>
      <c s="37">
        <v>1</v>
      </c>
      <c s="36">
        <v>0</v>
      </c>
      <c s="36">
        <f>ROUND(G2456*H2456,6)</f>
      </c>
      <c r="L2456" s="38">
        <v>0</v>
      </c>
      <c s="32">
        <f>ROUND(ROUND(L2456,2)*ROUND(G2456,3),2)</f>
      </c>
      <c s="36" t="s">
        <v>166</v>
      </c>
      <c>
        <f>(M2456*21)/100</f>
      </c>
      <c t="s">
        <v>28</v>
      </c>
    </row>
    <row r="2457" spans="1:5" ht="12.75">
      <c r="A2457" s="35" t="s">
        <v>56</v>
      </c>
      <c r="E2457" s="39" t="s">
        <v>3679</v>
      </c>
    </row>
    <row r="2458" spans="1:5" ht="25.5">
      <c r="A2458" s="35" t="s">
        <v>57</v>
      </c>
      <c r="E2458" s="40" t="s">
        <v>3680</v>
      </c>
    </row>
    <row r="2459" spans="1:5" ht="12.75">
      <c r="A2459" t="s">
        <v>58</v>
      </c>
      <c r="E2459" s="39" t="s">
        <v>5</v>
      </c>
    </row>
    <row r="2460" spans="1:16" ht="12.75">
      <c r="A2460" t="s">
        <v>50</v>
      </c>
      <c s="34" t="s">
        <v>3681</v>
      </c>
      <c s="34" t="s">
        <v>3682</v>
      </c>
      <c s="35" t="s">
        <v>5</v>
      </c>
      <c s="6" t="s">
        <v>3683</v>
      </c>
      <c s="36" t="s">
        <v>54</v>
      </c>
      <c s="37">
        <v>2</v>
      </c>
      <c s="36">
        <v>0</v>
      </c>
      <c s="36">
        <f>ROUND(G2460*H2460,6)</f>
      </c>
      <c r="L2460" s="38">
        <v>0</v>
      </c>
      <c s="32">
        <f>ROUND(ROUND(L2460,2)*ROUND(G2460,3),2)</f>
      </c>
      <c s="36" t="s">
        <v>166</v>
      </c>
      <c>
        <f>(M2460*21)/100</f>
      </c>
      <c t="s">
        <v>28</v>
      </c>
    </row>
    <row r="2461" spans="1:5" ht="12.75">
      <c r="A2461" s="35" t="s">
        <v>56</v>
      </c>
      <c r="E2461" s="39" t="s">
        <v>3683</v>
      </c>
    </row>
    <row r="2462" spans="1:5" ht="25.5">
      <c r="A2462" s="35" t="s">
        <v>57</v>
      </c>
      <c r="E2462" s="40" t="s">
        <v>3684</v>
      </c>
    </row>
    <row r="2463" spans="1:5" ht="12.75">
      <c r="A2463" t="s">
        <v>58</v>
      </c>
      <c r="E2463" s="39" t="s">
        <v>5</v>
      </c>
    </row>
    <row r="2464" spans="1:16" ht="12.75">
      <c r="A2464" t="s">
        <v>50</v>
      </c>
      <c s="34" t="s">
        <v>3685</v>
      </c>
      <c s="34" t="s">
        <v>3686</v>
      </c>
      <c s="35" t="s">
        <v>5</v>
      </c>
      <c s="6" t="s">
        <v>3687</v>
      </c>
      <c s="36" t="s">
        <v>54</v>
      </c>
      <c s="37">
        <v>2</v>
      </c>
      <c s="36">
        <v>0</v>
      </c>
      <c s="36">
        <f>ROUND(G2464*H2464,6)</f>
      </c>
      <c r="L2464" s="38">
        <v>0</v>
      </c>
      <c s="32">
        <f>ROUND(ROUND(L2464,2)*ROUND(G2464,3),2)</f>
      </c>
      <c s="36" t="s">
        <v>166</v>
      </c>
      <c>
        <f>(M2464*21)/100</f>
      </c>
      <c t="s">
        <v>28</v>
      </c>
    </row>
    <row r="2465" spans="1:5" ht="12.75">
      <c r="A2465" s="35" t="s">
        <v>56</v>
      </c>
      <c r="E2465" s="39" t="s">
        <v>3687</v>
      </c>
    </row>
    <row r="2466" spans="1:5" ht="12.75">
      <c r="A2466" s="35" t="s">
        <v>57</v>
      </c>
      <c r="E2466" s="40" t="s">
        <v>5</v>
      </c>
    </row>
    <row r="2467" spans="1:5" ht="12.75">
      <c r="A2467" t="s">
        <v>58</v>
      </c>
      <c r="E2467" s="39" t="s">
        <v>5</v>
      </c>
    </row>
    <row r="2468" spans="1:16" ht="12.75">
      <c r="A2468" t="s">
        <v>50</v>
      </c>
      <c s="34" t="s">
        <v>3688</v>
      </c>
      <c s="34" t="s">
        <v>3689</v>
      </c>
      <c s="35" t="s">
        <v>5</v>
      </c>
      <c s="6" t="s">
        <v>3690</v>
      </c>
      <c s="36" t="s">
        <v>54</v>
      </c>
      <c s="37">
        <v>2</v>
      </c>
      <c s="36">
        <v>0</v>
      </c>
      <c s="36">
        <f>ROUND(G2468*H2468,6)</f>
      </c>
      <c r="L2468" s="38">
        <v>0</v>
      </c>
      <c s="32">
        <f>ROUND(ROUND(L2468,2)*ROUND(G2468,3),2)</f>
      </c>
      <c s="36" t="s">
        <v>166</v>
      </c>
      <c>
        <f>(M2468*21)/100</f>
      </c>
      <c t="s">
        <v>28</v>
      </c>
    </row>
    <row r="2469" spans="1:5" ht="12.75">
      <c r="A2469" s="35" t="s">
        <v>56</v>
      </c>
      <c r="E2469" s="39" t="s">
        <v>3690</v>
      </c>
    </row>
    <row r="2470" spans="1:5" ht="12.75">
      <c r="A2470" s="35" t="s">
        <v>57</v>
      </c>
      <c r="E2470" s="40" t="s">
        <v>5</v>
      </c>
    </row>
    <row r="2471" spans="1:5" ht="12.75">
      <c r="A2471" t="s">
        <v>58</v>
      </c>
      <c r="E2471" s="39" t="s">
        <v>5</v>
      </c>
    </row>
    <row r="2472" spans="1:16" ht="12.75">
      <c r="A2472" t="s">
        <v>50</v>
      </c>
      <c s="34" t="s">
        <v>3691</v>
      </c>
      <c s="34" t="s">
        <v>3692</v>
      </c>
      <c s="35" t="s">
        <v>5</v>
      </c>
      <c s="6" t="s">
        <v>3693</v>
      </c>
      <c s="36" t="s">
        <v>54</v>
      </c>
      <c s="37">
        <v>1</v>
      </c>
      <c s="36">
        <v>0</v>
      </c>
      <c s="36">
        <f>ROUND(G2472*H2472,6)</f>
      </c>
      <c r="L2472" s="38">
        <v>0</v>
      </c>
      <c s="32">
        <f>ROUND(ROUND(L2472,2)*ROUND(G2472,3),2)</f>
      </c>
      <c s="36" t="s">
        <v>166</v>
      </c>
      <c>
        <f>(M2472*21)/100</f>
      </c>
      <c t="s">
        <v>28</v>
      </c>
    </row>
    <row r="2473" spans="1:5" ht="12.75">
      <c r="A2473" s="35" t="s">
        <v>56</v>
      </c>
      <c r="E2473" s="39" t="s">
        <v>3693</v>
      </c>
    </row>
    <row r="2474" spans="1:5" ht="12.75">
      <c r="A2474" s="35" t="s">
        <v>57</v>
      </c>
      <c r="E2474" s="40" t="s">
        <v>5</v>
      </c>
    </row>
    <row r="2475" spans="1:5" ht="12.75">
      <c r="A2475" t="s">
        <v>58</v>
      </c>
      <c r="E2475" s="39" t="s">
        <v>5</v>
      </c>
    </row>
    <row r="2476" spans="1:16" ht="12.75">
      <c r="A2476" t="s">
        <v>50</v>
      </c>
      <c s="34" t="s">
        <v>2489</v>
      </c>
      <c s="34" t="s">
        <v>3694</v>
      </c>
      <c s="35" t="s">
        <v>5</v>
      </c>
      <c s="6" t="s">
        <v>3695</v>
      </c>
      <c s="36" t="s">
        <v>54</v>
      </c>
      <c s="37">
        <v>1</v>
      </c>
      <c s="36">
        <v>0</v>
      </c>
      <c s="36">
        <f>ROUND(G2476*H2476,6)</f>
      </c>
      <c r="L2476" s="38">
        <v>0</v>
      </c>
      <c s="32">
        <f>ROUND(ROUND(L2476,2)*ROUND(G2476,3),2)</f>
      </c>
      <c s="36" t="s">
        <v>166</v>
      </c>
      <c>
        <f>(M2476*21)/100</f>
      </c>
      <c t="s">
        <v>28</v>
      </c>
    </row>
    <row r="2477" spans="1:5" ht="12.75">
      <c r="A2477" s="35" t="s">
        <v>56</v>
      </c>
      <c r="E2477" s="39" t="s">
        <v>3695</v>
      </c>
    </row>
    <row r="2478" spans="1:5" ht="12.75">
      <c r="A2478" s="35" t="s">
        <v>57</v>
      </c>
      <c r="E2478" s="40" t="s">
        <v>5</v>
      </c>
    </row>
    <row r="2479" spans="1:5" ht="12.75">
      <c r="A2479" t="s">
        <v>58</v>
      </c>
      <c r="E2479" s="39" t="s">
        <v>5</v>
      </c>
    </row>
    <row r="2480" spans="1:16" ht="12.75">
      <c r="A2480" t="s">
        <v>50</v>
      </c>
      <c s="34" t="s">
        <v>2530</v>
      </c>
      <c s="34" t="s">
        <v>3696</v>
      </c>
      <c s="35" t="s">
        <v>5</v>
      </c>
      <c s="6" t="s">
        <v>3697</v>
      </c>
      <c s="36" t="s">
        <v>54</v>
      </c>
      <c s="37">
        <v>6</v>
      </c>
      <c s="36">
        <v>0</v>
      </c>
      <c s="36">
        <f>ROUND(G2480*H2480,6)</f>
      </c>
      <c r="L2480" s="38">
        <v>0</v>
      </c>
      <c s="32">
        <f>ROUND(ROUND(L2480,2)*ROUND(G2480,3),2)</f>
      </c>
      <c s="36" t="s">
        <v>166</v>
      </c>
      <c>
        <f>(M2480*21)/100</f>
      </c>
      <c t="s">
        <v>28</v>
      </c>
    </row>
    <row r="2481" spans="1:5" ht="12.75">
      <c r="A2481" s="35" t="s">
        <v>56</v>
      </c>
      <c r="E2481" s="39" t="s">
        <v>3697</v>
      </c>
    </row>
    <row r="2482" spans="1:5" ht="12.75">
      <c r="A2482" s="35" t="s">
        <v>57</v>
      </c>
      <c r="E2482" s="40" t="s">
        <v>5</v>
      </c>
    </row>
    <row r="2483" spans="1:5" ht="12.75">
      <c r="A2483" t="s">
        <v>58</v>
      </c>
      <c r="E2483" s="39" t="s">
        <v>5</v>
      </c>
    </row>
    <row r="2484" spans="1:16" ht="12.75">
      <c r="A2484" t="s">
        <v>50</v>
      </c>
      <c s="34" t="s">
        <v>2553</v>
      </c>
      <c s="34" t="s">
        <v>3698</v>
      </c>
      <c s="35" t="s">
        <v>5</v>
      </c>
      <c s="6" t="s">
        <v>3699</v>
      </c>
      <c s="36" t="s">
        <v>54</v>
      </c>
      <c s="37">
        <v>49</v>
      </c>
      <c s="36">
        <v>0</v>
      </c>
      <c s="36">
        <f>ROUND(G2484*H2484,6)</f>
      </c>
      <c r="L2484" s="38">
        <v>0</v>
      </c>
      <c s="32">
        <f>ROUND(ROUND(L2484,2)*ROUND(G2484,3),2)</f>
      </c>
      <c s="36" t="s">
        <v>166</v>
      </c>
      <c>
        <f>(M2484*21)/100</f>
      </c>
      <c t="s">
        <v>28</v>
      </c>
    </row>
    <row r="2485" spans="1:5" ht="12.75">
      <c r="A2485" s="35" t="s">
        <v>56</v>
      </c>
      <c r="E2485" s="39" t="s">
        <v>3699</v>
      </c>
    </row>
    <row r="2486" spans="1:5" ht="12.75">
      <c r="A2486" s="35" t="s">
        <v>57</v>
      </c>
      <c r="E2486" s="40" t="s">
        <v>5</v>
      </c>
    </row>
    <row r="2487" spans="1:5" ht="12.75">
      <c r="A2487" t="s">
        <v>58</v>
      </c>
      <c r="E2487" s="39" t="s">
        <v>5</v>
      </c>
    </row>
    <row r="2488" spans="1:16" ht="12.75">
      <c r="A2488" t="s">
        <v>50</v>
      </c>
      <c s="34" t="s">
        <v>1100</v>
      </c>
      <c s="34" t="s">
        <v>3700</v>
      </c>
      <c s="35" t="s">
        <v>5</v>
      </c>
      <c s="6" t="s">
        <v>3701</v>
      </c>
      <c s="36" t="s">
        <v>84</v>
      </c>
      <c s="37">
        <v>1</v>
      </c>
      <c s="36">
        <v>0</v>
      </c>
      <c s="36">
        <f>ROUND(G2488*H2488,6)</f>
      </c>
      <c r="L2488" s="38">
        <v>0</v>
      </c>
      <c s="32">
        <f>ROUND(ROUND(L2488,2)*ROUND(G2488,3),2)</f>
      </c>
      <c s="36" t="s">
        <v>166</v>
      </c>
      <c>
        <f>(M2488*21)/100</f>
      </c>
      <c t="s">
        <v>28</v>
      </c>
    </row>
    <row r="2489" spans="1:5" ht="12.75">
      <c r="A2489" s="35" t="s">
        <v>56</v>
      </c>
      <c r="E2489" s="39" t="s">
        <v>3701</v>
      </c>
    </row>
    <row r="2490" spans="1:5" ht="38.25">
      <c r="A2490" s="35" t="s">
        <v>57</v>
      </c>
      <c r="E2490" s="42" t="s">
        <v>3702</v>
      </c>
    </row>
    <row r="2491" spans="1:5" ht="12.75">
      <c r="A2491" t="s">
        <v>58</v>
      </c>
      <c r="E2491" s="39" t="s">
        <v>5</v>
      </c>
    </row>
    <row r="2492" spans="1:16" ht="12.75">
      <c r="A2492" t="s">
        <v>50</v>
      </c>
      <c s="34" t="s">
        <v>2866</v>
      </c>
      <c s="34" t="s">
        <v>3703</v>
      </c>
      <c s="35" t="s">
        <v>5</v>
      </c>
      <c s="6" t="s">
        <v>3704</v>
      </c>
      <c s="36" t="s">
        <v>84</v>
      </c>
      <c s="37">
        <v>1</v>
      </c>
      <c s="36">
        <v>0</v>
      </c>
      <c s="36">
        <f>ROUND(G2492*H2492,6)</f>
      </c>
      <c r="L2492" s="38">
        <v>0</v>
      </c>
      <c s="32">
        <f>ROUND(ROUND(L2492,2)*ROUND(G2492,3),2)</f>
      </c>
      <c s="36" t="s">
        <v>166</v>
      </c>
      <c>
        <f>(M2492*21)/100</f>
      </c>
      <c t="s">
        <v>28</v>
      </c>
    </row>
    <row r="2493" spans="1:5" ht="12.75">
      <c r="A2493" s="35" t="s">
        <v>56</v>
      </c>
      <c r="E2493" s="39" t="s">
        <v>3704</v>
      </c>
    </row>
    <row r="2494" spans="1:5" ht="38.25">
      <c r="A2494" s="35" t="s">
        <v>57</v>
      </c>
      <c r="E2494" s="42" t="s">
        <v>3705</v>
      </c>
    </row>
    <row r="2495" spans="1:5" ht="12.75">
      <c r="A2495" t="s">
        <v>58</v>
      </c>
      <c r="E2495" s="39" t="s">
        <v>5</v>
      </c>
    </row>
    <row r="2496" spans="1:16" ht="25.5">
      <c r="A2496" t="s">
        <v>50</v>
      </c>
      <c s="34" t="s">
        <v>2872</v>
      </c>
      <c s="34" t="s">
        <v>3706</v>
      </c>
      <c s="35" t="s">
        <v>5</v>
      </c>
      <c s="6" t="s">
        <v>3707</v>
      </c>
      <c s="36" t="s">
        <v>97</v>
      </c>
      <c s="37">
        <v>3.243</v>
      </c>
      <c s="36">
        <v>0</v>
      </c>
      <c s="36">
        <f>ROUND(G2496*H2496,6)</f>
      </c>
      <c r="L2496" s="38">
        <v>0</v>
      </c>
      <c s="32">
        <f>ROUND(ROUND(L2496,2)*ROUND(G2496,3),2)</f>
      </c>
      <c s="36" t="s">
        <v>166</v>
      </c>
      <c>
        <f>(M2496*21)/100</f>
      </c>
      <c t="s">
        <v>28</v>
      </c>
    </row>
    <row r="2497" spans="1:5" ht="51">
      <c r="A2497" s="35" t="s">
        <v>56</v>
      </c>
      <c r="E2497" s="39" t="s">
        <v>3708</v>
      </c>
    </row>
    <row r="2498" spans="1:5" ht="89.25">
      <c r="A2498" s="35" t="s">
        <v>57</v>
      </c>
      <c r="E2498" s="42" t="s">
        <v>3709</v>
      </c>
    </row>
    <row r="2499" spans="1:5" ht="12.75">
      <c r="A2499" t="s">
        <v>58</v>
      </c>
      <c r="E2499" s="39" t="s">
        <v>5</v>
      </c>
    </row>
    <row r="2500" spans="1:16" ht="25.5">
      <c r="A2500" t="s">
        <v>50</v>
      </c>
      <c s="34" t="s">
        <v>1113</v>
      </c>
      <c s="34" t="s">
        <v>3710</v>
      </c>
      <c s="35" t="s">
        <v>5</v>
      </c>
      <c s="6" t="s">
        <v>3711</v>
      </c>
      <c s="36" t="s">
        <v>398</v>
      </c>
      <c s="37">
        <v>1483.731</v>
      </c>
      <c s="36">
        <v>0</v>
      </c>
      <c s="36">
        <f>ROUND(G2500*H2500,6)</f>
      </c>
      <c r="L2500" s="38">
        <v>0</v>
      </c>
      <c s="32">
        <f>ROUND(ROUND(L2500,2)*ROUND(G2500,3),2)</f>
      </c>
      <c s="36" t="s">
        <v>414</v>
      </c>
      <c>
        <f>(M2500*21)/100</f>
      </c>
      <c t="s">
        <v>28</v>
      </c>
    </row>
    <row r="2501" spans="1:5" ht="25.5">
      <c r="A2501" s="35" t="s">
        <v>56</v>
      </c>
      <c r="E2501" s="39" t="s">
        <v>3711</v>
      </c>
    </row>
    <row r="2502" spans="1:5" ht="12.75">
      <c r="A2502" s="35" t="s">
        <v>57</v>
      </c>
      <c r="E2502" s="40" t="s">
        <v>5</v>
      </c>
    </row>
    <row r="2503" spans="1:5" ht="12.75">
      <c r="A2503" t="s">
        <v>58</v>
      </c>
      <c r="E2503" s="39" t="s">
        <v>5</v>
      </c>
    </row>
    <row r="2504" spans="1:13" ht="12.75">
      <c r="A2504" t="s">
        <v>47</v>
      </c>
      <c r="C2504" s="31" t="s">
        <v>3712</v>
      </c>
      <c r="E2504" s="33" t="s">
        <v>3713</v>
      </c>
      <c r="J2504" s="32">
        <f>0</f>
      </c>
      <c s="32">
        <f>0</f>
      </c>
      <c s="32">
        <f>0+L2505+L2509+L2513+L2517+L2521+L2525+L2529+L2533+L2537+L2541+L2545+L2549+L2553+L2557+L2561+L2565+L2569+L2573+L2577+L2581+L2585+L2589+L2593+L2597</f>
      </c>
      <c s="32">
        <f>0+M2505+M2509+M2513+M2517+M2521+M2525+M2529+M2533+M2537+M2541+M2545+M2549+M2553+M2557+M2561+M2565+M2569+M2573+M2577+M2581+M2585+M2589+M2593+M2597</f>
      </c>
    </row>
    <row r="2505" spans="1:16" ht="12.75">
      <c r="A2505" t="s">
        <v>50</v>
      </c>
      <c s="34" t="s">
        <v>3714</v>
      </c>
      <c s="34" t="s">
        <v>3715</v>
      </c>
      <c s="35" t="s">
        <v>5</v>
      </c>
      <c s="6" t="s">
        <v>3716</v>
      </c>
      <c s="36" t="s">
        <v>97</v>
      </c>
      <c s="37">
        <v>2339.78</v>
      </c>
      <c s="36">
        <v>0</v>
      </c>
      <c s="36">
        <f>ROUND(G2505*H2505,6)</f>
      </c>
      <c r="L2505" s="38">
        <v>0</v>
      </c>
      <c s="32">
        <f>ROUND(ROUND(L2505,2)*ROUND(G2505,3),2)</f>
      </c>
      <c s="36" t="s">
        <v>414</v>
      </c>
      <c>
        <f>(M2505*21)/100</f>
      </c>
      <c t="s">
        <v>28</v>
      </c>
    </row>
    <row r="2506" spans="1:5" ht="12.75">
      <c r="A2506" s="35" t="s">
        <v>56</v>
      </c>
      <c r="E2506" s="39" t="s">
        <v>3716</v>
      </c>
    </row>
    <row r="2507" spans="1:5" ht="12.75">
      <c r="A2507" s="35" t="s">
        <v>57</v>
      </c>
      <c r="E2507" s="40" t="s">
        <v>5</v>
      </c>
    </row>
    <row r="2508" spans="1:5" ht="12.75">
      <c r="A2508" t="s">
        <v>58</v>
      </c>
      <c r="E2508" s="39" t="s">
        <v>5</v>
      </c>
    </row>
    <row r="2509" spans="1:16" ht="12.75">
      <c r="A2509" t="s">
        <v>50</v>
      </c>
      <c s="34" t="s">
        <v>3717</v>
      </c>
      <c s="34" t="s">
        <v>3718</v>
      </c>
      <c s="35" t="s">
        <v>5</v>
      </c>
      <c s="6" t="s">
        <v>3719</v>
      </c>
      <c s="36" t="s">
        <v>97</v>
      </c>
      <c s="37">
        <v>2339.78</v>
      </c>
      <c s="36">
        <v>0.0003</v>
      </c>
      <c s="36">
        <f>ROUND(G2509*H2509,6)</f>
      </c>
      <c r="L2509" s="38">
        <v>0</v>
      </c>
      <c s="32">
        <f>ROUND(ROUND(L2509,2)*ROUND(G2509,3),2)</f>
      </c>
      <c s="36" t="s">
        <v>414</v>
      </c>
      <c>
        <f>(M2509*21)/100</f>
      </c>
      <c t="s">
        <v>28</v>
      </c>
    </row>
    <row r="2510" spans="1:5" ht="12.75">
      <c r="A2510" s="35" t="s">
        <v>56</v>
      </c>
      <c r="E2510" s="39" t="s">
        <v>3719</v>
      </c>
    </row>
    <row r="2511" spans="1:5" ht="12.75">
      <c r="A2511" s="35" t="s">
        <v>57</v>
      </c>
      <c r="E2511" s="40" t="s">
        <v>5</v>
      </c>
    </row>
    <row r="2512" spans="1:5" ht="12.75">
      <c r="A2512" t="s">
        <v>58</v>
      </c>
      <c r="E2512" s="39" t="s">
        <v>5</v>
      </c>
    </row>
    <row r="2513" spans="1:16" ht="25.5">
      <c r="A2513" t="s">
        <v>50</v>
      </c>
      <c s="34" t="s">
        <v>3720</v>
      </c>
      <c s="34" t="s">
        <v>3721</v>
      </c>
      <c s="35" t="s">
        <v>5</v>
      </c>
      <c s="6" t="s">
        <v>3722</v>
      </c>
      <c s="36" t="s">
        <v>97</v>
      </c>
      <c s="37">
        <v>2203.1</v>
      </c>
      <c s="36">
        <v>0.012</v>
      </c>
      <c s="36">
        <f>ROUND(G2513*H2513,6)</f>
      </c>
      <c r="L2513" s="38">
        <v>0</v>
      </c>
      <c s="32">
        <f>ROUND(ROUND(L2513,2)*ROUND(G2513,3),2)</f>
      </c>
      <c s="36" t="s">
        <v>414</v>
      </c>
      <c>
        <f>(M2513*21)/100</f>
      </c>
      <c t="s">
        <v>28</v>
      </c>
    </row>
    <row r="2514" spans="1:5" ht="25.5">
      <c r="A2514" s="35" t="s">
        <v>56</v>
      </c>
      <c r="E2514" s="39" t="s">
        <v>3722</v>
      </c>
    </row>
    <row r="2515" spans="1:5" ht="12.75">
      <c r="A2515" s="35" t="s">
        <v>57</v>
      </c>
      <c r="E2515" s="40" t="s">
        <v>5</v>
      </c>
    </row>
    <row r="2516" spans="1:5" ht="12.75">
      <c r="A2516" t="s">
        <v>58</v>
      </c>
      <c r="E2516" s="39" t="s">
        <v>5</v>
      </c>
    </row>
    <row r="2517" spans="1:16" ht="25.5">
      <c r="A2517" t="s">
        <v>50</v>
      </c>
      <c s="34" t="s">
        <v>3712</v>
      </c>
      <c s="34" t="s">
        <v>3723</v>
      </c>
      <c s="35" t="s">
        <v>5</v>
      </c>
      <c s="6" t="s">
        <v>3724</v>
      </c>
      <c s="36" t="s">
        <v>114</v>
      </c>
      <c s="37">
        <v>933.38</v>
      </c>
      <c s="36">
        <v>0</v>
      </c>
      <c s="36">
        <f>ROUND(G2517*H2517,6)</f>
      </c>
      <c r="L2517" s="38">
        <v>0</v>
      </c>
      <c s="32">
        <f>ROUND(ROUND(L2517,2)*ROUND(G2517,3),2)</f>
      </c>
      <c s="36" t="s">
        <v>414</v>
      </c>
      <c>
        <f>(M2517*21)/100</f>
      </c>
      <c t="s">
        <v>28</v>
      </c>
    </row>
    <row r="2518" spans="1:5" ht="25.5">
      <c r="A2518" s="35" t="s">
        <v>56</v>
      </c>
      <c r="E2518" s="39" t="s">
        <v>3724</v>
      </c>
    </row>
    <row r="2519" spans="1:5" ht="409.5">
      <c r="A2519" s="35" t="s">
        <v>57</v>
      </c>
      <c r="E2519" s="42" t="s">
        <v>3725</v>
      </c>
    </row>
    <row r="2520" spans="1:5" ht="12.75">
      <c r="A2520" t="s">
        <v>58</v>
      </c>
      <c r="E2520" s="39" t="s">
        <v>5</v>
      </c>
    </row>
    <row r="2521" spans="1:16" ht="12.75">
      <c r="A2521" t="s">
        <v>50</v>
      </c>
      <c s="34" t="s">
        <v>3726</v>
      </c>
      <c s="34" t="s">
        <v>3727</v>
      </c>
      <c s="35" t="s">
        <v>5</v>
      </c>
      <c s="6" t="s">
        <v>3728</v>
      </c>
      <c s="36" t="s">
        <v>114</v>
      </c>
      <c s="37">
        <v>1026.718</v>
      </c>
      <c s="36">
        <v>0.00013</v>
      </c>
      <c s="36">
        <f>ROUND(G2521*H2521,6)</f>
      </c>
      <c r="L2521" s="38">
        <v>0</v>
      </c>
      <c s="32">
        <f>ROUND(ROUND(L2521,2)*ROUND(G2521,3),2)</f>
      </c>
      <c s="36" t="s">
        <v>414</v>
      </c>
      <c>
        <f>(M2521*21)/100</f>
      </c>
      <c t="s">
        <v>28</v>
      </c>
    </row>
    <row r="2522" spans="1:5" ht="12.75">
      <c r="A2522" s="35" t="s">
        <v>56</v>
      </c>
      <c r="E2522" s="39" t="s">
        <v>3728</v>
      </c>
    </row>
    <row r="2523" spans="1:5" ht="25.5">
      <c r="A2523" s="35" t="s">
        <v>57</v>
      </c>
      <c r="E2523" s="40" t="s">
        <v>3729</v>
      </c>
    </row>
    <row r="2524" spans="1:5" ht="12.75">
      <c r="A2524" t="s">
        <v>58</v>
      </c>
      <c r="E2524" s="39" t="s">
        <v>5</v>
      </c>
    </row>
    <row r="2525" spans="1:16" ht="25.5">
      <c r="A2525" t="s">
        <v>50</v>
      </c>
      <c s="34" t="s">
        <v>3730</v>
      </c>
      <c s="34" t="s">
        <v>3723</v>
      </c>
      <c s="35" t="s">
        <v>51</v>
      </c>
      <c s="6" t="s">
        <v>3724</v>
      </c>
      <c s="36" t="s">
        <v>114</v>
      </c>
      <c s="37">
        <v>27.258</v>
      </c>
      <c s="36">
        <v>0</v>
      </c>
      <c s="36">
        <f>ROUND(G2525*H2525,6)</f>
      </c>
      <c r="L2525" s="38">
        <v>0</v>
      </c>
      <c s="32">
        <f>ROUND(ROUND(L2525,2)*ROUND(G2525,3),2)</f>
      </c>
      <c s="36" t="s">
        <v>414</v>
      </c>
      <c>
        <f>(M2525*21)/100</f>
      </c>
      <c t="s">
        <v>28</v>
      </c>
    </row>
    <row r="2526" spans="1:5" ht="25.5">
      <c r="A2526" s="35" t="s">
        <v>56</v>
      </c>
      <c r="E2526" s="39" t="s">
        <v>3724</v>
      </c>
    </row>
    <row r="2527" spans="1:5" ht="165.75">
      <c r="A2527" s="35" t="s">
        <v>57</v>
      </c>
      <c r="E2527" s="42" t="s">
        <v>3731</v>
      </c>
    </row>
    <row r="2528" spans="1:5" ht="12.75">
      <c r="A2528" t="s">
        <v>58</v>
      </c>
      <c r="E2528" s="39" t="s">
        <v>5</v>
      </c>
    </row>
    <row r="2529" spans="1:16" ht="12.75">
      <c r="A2529" t="s">
        <v>50</v>
      </c>
      <c s="34" t="s">
        <v>3732</v>
      </c>
      <c s="34" t="s">
        <v>3733</v>
      </c>
      <c s="35" t="s">
        <v>5</v>
      </c>
      <c s="6" t="s">
        <v>3734</v>
      </c>
      <c s="36" t="s">
        <v>114</v>
      </c>
      <c s="37">
        <v>24.78</v>
      </c>
      <c s="36">
        <v>0.0007</v>
      </c>
      <c s="36">
        <f>ROUND(G2529*H2529,6)</f>
      </c>
      <c r="L2529" s="38">
        <v>0</v>
      </c>
      <c s="32">
        <f>ROUND(ROUND(L2529,2)*ROUND(G2529,3),2)</f>
      </c>
      <c s="36" t="s">
        <v>414</v>
      </c>
      <c>
        <f>(M2529*21)/100</f>
      </c>
      <c t="s">
        <v>28</v>
      </c>
    </row>
    <row r="2530" spans="1:5" ht="12.75">
      <c r="A2530" s="35" t="s">
        <v>56</v>
      </c>
      <c r="E2530" s="39" t="s">
        <v>3734</v>
      </c>
    </row>
    <row r="2531" spans="1:5" ht="12.75">
      <c r="A2531" s="35" t="s">
        <v>57</v>
      </c>
      <c r="E2531" s="40" t="s">
        <v>5</v>
      </c>
    </row>
    <row r="2532" spans="1:5" ht="12.75">
      <c r="A2532" t="s">
        <v>58</v>
      </c>
      <c r="E2532" s="39" t="s">
        <v>5</v>
      </c>
    </row>
    <row r="2533" spans="1:16" ht="25.5">
      <c r="A2533" t="s">
        <v>50</v>
      </c>
      <c s="34" t="s">
        <v>3735</v>
      </c>
      <c s="34" t="s">
        <v>3736</v>
      </c>
      <c s="35" t="s">
        <v>5</v>
      </c>
      <c s="6" t="s">
        <v>3737</v>
      </c>
      <c s="36" t="s">
        <v>114</v>
      </c>
      <c s="37">
        <v>22.28</v>
      </c>
      <c s="36">
        <v>0.00043</v>
      </c>
      <c s="36">
        <f>ROUND(G2533*H2533,6)</f>
      </c>
      <c r="L2533" s="38">
        <v>0</v>
      </c>
      <c s="32">
        <f>ROUND(ROUND(L2533,2)*ROUND(G2533,3),2)</f>
      </c>
      <c s="36" t="s">
        <v>414</v>
      </c>
      <c>
        <f>(M2533*21)/100</f>
      </c>
      <c t="s">
        <v>28</v>
      </c>
    </row>
    <row r="2534" spans="1:5" ht="25.5">
      <c r="A2534" s="35" t="s">
        <v>56</v>
      </c>
      <c r="E2534" s="39" t="s">
        <v>3737</v>
      </c>
    </row>
    <row r="2535" spans="1:5" ht="114.75">
      <c r="A2535" s="35" t="s">
        <v>57</v>
      </c>
      <c r="E2535" s="42" t="s">
        <v>3738</v>
      </c>
    </row>
    <row r="2536" spans="1:5" ht="12.75">
      <c r="A2536" t="s">
        <v>58</v>
      </c>
      <c r="E2536" s="39" t="s">
        <v>5</v>
      </c>
    </row>
    <row r="2537" spans="1:16" ht="12.75">
      <c r="A2537" t="s">
        <v>50</v>
      </c>
      <c s="34" t="s">
        <v>3739</v>
      </c>
      <c s="34" t="s">
        <v>3740</v>
      </c>
      <c s="35" t="s">
        <v>5</v>
      </c>
      <c s="6" t="s">
        <v>3741</v>
      </c>
      <c s="36" t="s">
        <v>54</v>
      </c>
      <c s="37">
        <v>55.143</v>
      </c>
      <c s="36">
        <v>0</v>
      </c>
      <c s="36">
        <f>ROUND(G2537*H2537,6)</f>
      </c>
      <c r="L2537" s="38">
        <v>0</v>
      </c>
      <c s="32">
        <f>ROUND(ROUND(L2537,2)*ROUND(G2537,3),2)</f>
      </c>
      <c s="36" t="s">
        <v>3451</v>
      </c>
      <c>
        <f>(M2537*21)/100</f>
      </c>
      <c t="s">
        <v>28</v>
      </c>
    </row>
    <row r="2538" spans="1:5" ht="12.75">
      <c r="A2538" s="35" t="s">
        <v>56</v>
      </c>
      <c r="E2538" s="39" t="s">
        <v>3741</v>
      </c>
    </row>
    <row r="2539" spans="1:5" ht="25.5">
      <c r="A2539" s="35" t="s">
        <v>57</v>
      </c>
      <c r="E2539" s="40" t="s">
        <v>3742</v>
      </c>
    </row>
    <row r="2540" spans="1:5" ht="12.75">
      <c r="A2540" t="s">
        <v>58</v>
      </c>
      <c r="E2540" s="39" t="s">
        <v>5</v>
      </c>
    </row>
    <row r="2541" spans="1:16" ht="25.5">
      <c r="A2541" t="s">
        <v>50</v>
      </c>
      <c s="34" t="s">
        <v>3743</v>
      </c>
      <c s="34" t="s">
        <v>3744</v>
      </c>
      <c s="35" t="s">
        <v>5</v>
      </c>
      <c s="6" t="s">
        <v>3745</v>
      </c>
      <c s="36" t="s">
        <v>114</v>
      </c>
      <c s="37">
        <v>265.616</v>
      </c>
      <c s="36">
        <v>0.00043</v>
      </c>
      <c s="36">
        <f>ROUND(G2541*H2541,6)</f>
      </c>
      <c r="L2541" s="38">
        <v>0</v>
      </c>
      <c s="32">
        <f>ROUND(ROUND(L2541,2)*ROUND(G2541,3),2)</f>
      </c>
      <c s="36" t="s">
        <v>414</v>
      </c>
      <c>
        <f>(M2541*21)/100</f>
      </c>
      <c t="s">
        <v>28</v>
      </c>
    </row>
    <row r="2542" spans="1:5" ht="25.5">
      <c r="A2542" s="35" t="s">
        <v>56</v>
      </c>
      <c r="E2542" s="39" t="s">
        <v>3745</v>
      </c>
    </row>
    <row r="2543" spans="1:5" ht="12.75">
      <c r="A2543" s="35" t="s">
        <v>57</v>
      </c>
      <c r="E2543" s="40" t="s">
        <v>5</v>
      </c>
    </row>
    <row r="2544" spans="1:5" ht="12.75">
      <c r="A2544" t="s">
        <v>58</v>
      </c>
      <c r="E2544" s="39" t="s">
        <v>5</v>
      </c>
    </row>
    <row r="2545" spans="1:16" ht="12.75">
      <c r="A2545" t="s">
        <v>50</v>
      </c>
      <c s="34" t="s">
        <v>3746</v>
      </c>
      <c s="34" t="s">
        <v>3747</v>
      </c>
      <c s="35" t="s">
        <v>5</v>
      </c>
      <c s="6" t="s">
        <v>3748</v>
      </c>
      <c s="36" t="s">
        <v>54</v>
      </c>
      <c s="37">
        <v>1018.194</v>
      </c>
      <c s="36">
        <v>0</v>
      </c>
      <c s="36">
        <f>ROUND(G2545*H2545,6)</f>
      </c>
      <c r="L2545" s="38">
        <v>0</v>
      </c>
      <c s="32">
        <f>ROUND(ROUND(L2545,2)*ROUND(G2545,3),2)</f>
      </c>
      <c s="36" t="s">
        <v>3451</v>
      </c>
      <c>
        <f>(M2545*21)/100</f>
      </c>
      <c t="s">
        <v>28</v>
      </c>
    </row>
    <row r="2546" spans="1:5" ht="12.75">
      <c r="A2546" s="35" t="s">
        <v>56</v>
      </c>
      <c r="E2546" s="39" t="s">
        <v>3748</v>
      </c>
    </row>
    <row r="2547" spans="1:5" ht="25.5">
      <c r="A2547" s="35" t="s">
        <v>57</v>
      </c>
      <c r="E2547" s="40" t="s">
        <v>3749</v>
      </c>
    </row>
    <row r="2548" spans="1:5" ht="12.75">
      <c r="A2548" t="s">
        <v>58</v>
      </c>
      <c r="E2548" s="39" t="s">
        <v>5</v>
      </c>
    </row>
    <row r="2549" spans="1:16" ht="12.75">
      <c r="A2549" t="s">
        <v>50</v>
      </c>
      <c s="34" t="s">
        <v>3750</v>
      </c>
      <c s="34" t="s">
        <v>3751</v>
      </c>
      <c s="35" t="s">
        <v>5</v>
      </c>
      <c s="6" t="s">
        <v>3752</v>
      </c>
      <c s="36" t="s">
        <v>97</v>
      </c>
      <c s="37">
        <v>471.297</v>
      </c>
      <c s="36">
        <v>0</v>
      </c>
      <c s="36">
        <f>ROUND(G2549*H2549,6)</f>
      </c>
      <c r="L2549" s="38">
        <v>0</v>
      </c>
      <c s="32">
        <f>ROUND(ROUND(L2549,2)*ROUND(G2549,3),2)</f>
      </c>
      <c s="36" t="s">
        <v>414</v>
      </c>
      <c>
        <f>(M2549*21)/100</f>
      </c>
      <c t="s">
        <v>28</v>
      </c>
    </row>
    <row r="2550" spans="1:5" ht="12.75">
      <c r="A2550" s="35" t="s">
        <v>56</v>
      </c>
      <c r="E2550" s="39" t="s">
        <v>3752</v>
      </c>
    </row>
    <row r="2551" spans="1:5" ht="12.75">
      <c r="A2551" s="35" t="s">
        <v>57</v>
      </c>
      <c r="E2551" s="40" t="s">
        <v>5</v>
      </c>
    </row>
    <row r="2552" spans="1:5" ht="12.75">
      <c r="A2552" t="s">
        <v>58</v>
      </c>
      <c r="E2552" s="39" t="s">
        <v>5</v>
      </c>
    </row>
    <row r="2553" spans="1:16" ht="25.5">
      <c r="A2553" t="s">
        <v>50</v>
      </c>
      <c s="34" t="s">
        <v>3753</v>
      </c>
      <c s="34" t="s">
        <v>3754</v>
      </c>
      <c s="35" t="s">
        <v>5</v>
      </c>
      <c s="6" t="s">
        <v>3755</v>
      </c>
      <c s="36" t="s">
        <v>97</v>
      </c>
      <c s="37">
        <v>152.03</v>
      </c>
      <c s="36">
        <v>0.00593</v>
      </c>
      <c s="36">
        <f>ROUND(G2553*H2553,6)</f>
      </c>
      <c r="L2553" s="38">
        <v>0</v>
      </c>
      <c s="32">
        <f>ROUND(ROUND(L2553,2)*ROUND(G2553,3),2)</f>
      </c>
      <c s="36" t="s">
        <v>414</v>
      </c>
      <c>
        <f>(M2553*21)/100</f>
      </c>
      <c t="s">
        <v>28</v>
      </c>
    </row>
    <row r="2554" spans="1:5" ht="25.5">
      <c r="A2554" s="35" t="s">
        <v>56</v>
      </c>
      <c r="E2554" s="39" t="s">
        <v>3755</v>
      </c>
    </row>
    <row r="2555" spans="1:5" ht="12.75">
      <c r="A2555" s="35" t="s">
        <v>57</v>
      </c>
      <c r="E2555" s="40" t="s">
        <v>5</v>
      </c>
    </row>
    <row r="2556" spans="1:5" ht="12.75">
      <c r="A2556" t="s">
        <v>58</v>
      </c>
      <c r="E2556" s="39" t="s">
        <v>5</v>
      </c>
    </row>
    <row r="2557" spans="1:16" ht="25.5">
      <c r="A2557" t="s">
        <v>50</v>
      </c>
      <c s="34" t="s">
        <v>3756</v>
      </c>
      <c s="34" t="s">
        <v>3757</v>
      </c>
      <c s="35" t="s">
        <v>5</v>
      </c>
      <c s="6" t="s">
        <v>3758</v>
      </c>
      <c s="36" t="s">
        <v>97</v>
      </c>
      <c s="37">
        <v>167.233</v>
      </c>
      <c s="36">
        <v>0.022</v>
      </c>
      <c s="36">
        <f>ROUND(G2557*H2557,6)</f>
      </c>
      <c r="L2557" s="38">
        <v>0</v>
      </c>
      <c s="32">
        <f>ROUND(ROUND(L2557,2)*ROUND(G2557,3),2)</f>
      </c>
      <c s="36" t="s">
        <v>414</v>
      </c>
      <c>
        <f>(M2557*21)/100</f>
      </c>
      <c t="s">
        <v>28</v>
      </c>
    </row>
    <row r="2558" spans="1:5" ht="25.5">
      <c r="A2558" s="35" t="s">
        <v>56</v>
      </c>
      <c r="E2558" s="39" t="s">
        <v>3758</v>
      </c>
    </row>
    <row r="2559" spans="1:5" ht="25.5">
      <c r="A2559" s="35" t="s">
        <v>57</v>
      </c>
      <c r="E2559" s="40" t="s">
        <v>3759</v>
      </c>
    </row>
    <row r="2560" spans="1:5" ht="12.75">
      <c r="A2560" t="s">
        <v>58</v>
      </c>
      <c r="E2560" s="39" t="s">
        <v>5</v>
      </c>
    </row>
    <row r="2561" spans="1:16" ht="25.5">
      <c r="A2561" t="s">
        <v>50</v>
      </c>
      <c s="34" t="s">
        <v>3760</v>
      </c>
      <c s="34" t="s">
        <v>3761</v>
      </c>
      <c s="35" t="s">
        <v>5</v>
      </c>
      <c s="6" t="s">
        <v>3762</v>
      </c>
      <c s="36" t="s">
        <v>97</v>
      </c>
      <c s="37">
        <v>270.75</v>
      </c>
      <c s="36">
        <v>0.00161</v>
      </c>
      <c s="36">
        <f>ROUND(G2561*H2561,6)</f>
      </c>
      <c r="L2561" s="38">
        <v>0</v>
      </c>
      <c s="32">
        <f>ROUND(ROUND(L2561,2)*ROUND(G2561,3),2)</f>
      </c>
      <c s="36" t="s">
        <v>414</v>
      </c>
      <c>
        <f>(M2561*21)/100</f>
      </c>
      <c t="s">
        <v>28</v>
      </c>
    </row>
    <row r="2562" spans="1:5" ht="25.5">
      <c r="A2562" s="35" t="s">
        <v>56</v>
      </c>
      <c r="E2562" s="39" t="s">
        <v>3762</v>
      </c>
    </row>
    <row r="2563" spans="1:5" ht="12.75">
      <c r="A2563" s="35" t="s">
        <v>57</v>
      </c>
      <c r="E2563" s="40" t="s">
        <v>5</v>
      </c>
    </row>
    <row r="2564" spans="1:5" ht="12.75">
      <c r="A2564" t="s">
        <v>58</v>
      </c>
      <c r="E2564" s="39" t="s">
        <v>5</v>
      </c>
    </row>
    <row r="2565" spans="1:16" ht="25.5">
      <c r="A2565" t="s">
        <v>50</v>
      </c>
      <c s="34" t="s">
        <v>1164</v>
      </c>
      <c s="34" t="s">
        <v>3763</v>
      </c>
      <c s="35" t="s">
        <v>5</v>
      </c>
      <c s="6" t="s">
        <v>3764</v>
      </c>
      <c s="36" t="s">
        <v>97</v>
      </c>
      <c s="37">
        <v>7.42</v>
      </c>
      <c s="36">
        <v>0</v>
      </c>
      <c s="36">
        <f>ROUND(G2565*H2565,6)</f>
      </c>
      <c r="L2565" s="38">
        <v>0</v>
      </c>
      <c s="32">
        <f>ROUND(ROUND(L2565,2)*ROUND(G2565,3),2)</f>
      </c>
      <c s="36" t="s">
        <v>414</v>
      </c>
      <c>
        <f>(M2565*21)/100</f>
      </c>
      <c t="s">
        <v>28</v>
      </c>
    </row>
    <row r="2566" spans="1:5" ht="25.5">
      <c r="A2566" s="35" t="s">
        <v>56</v>
      </c>
      <c r="E2566" s="39" t="s">
        <v>3764</v>
      </c>
    </row>
    <row r="2567" spans="1:5" ht="114.75">
      <c r="A2567" s="35" t="s">
        <v>57</v>
      </c>
      <c r="E2567" s="42" t="s">
        <v>3765</v>
      </c>
    </row>
    <row r="2568" spans="1:5" ht="12.75">
      <c r="A2568" t="s">
        <v>58</v>
      </c>
      <c r="E2568" s="39" t="s">
        <v>5</v>
      </c>
    </row>
    <row r="2569" spans="1:16" ht="12.75">
      <c r="A2569" t="s">
        <v>50</v>
      </c>
      <c s="34" t="s">
        <v>3766</v>
      </c>
      <c s="34" t="s">
        <v>3767</v>
      </c>
      <c s="35" t="s">
        <v>5</v>
      </c>
      <c s="6" t="s">
        <v>3768</v>
      </c>
      <c s="36" t="s">
        <v>97</v>
      </c>
      <c s="37">
        <v>2040.18</v>
      </c>
      <c s="36">
        <v>0</v>
      </c>
      <c s="36">
        <f>ROUND(G2569*H2569,6)</f>
      </c>
      <c r="L2569" s="38">
        <v>0</v>
      </c>
      <c s="32">
        <f>ROUND(ROUND(L2569,2)*ROUND(G2569,3),2)</f>
      </c>
      <c s="36" t="s">
        <v>414</v>
      </c>
      <c>
        <f>(M2569*21)/100</f>
      </c>
      <c t="s">
        <v>28</v>
      </c>
    </row>
    <row r="2570" spans="1:5" ht="12.75">
      <c r="A2570" s="35" t="s">
        <v>56</v>
      </c>
      <c r="E2570" s="39" t="s">
        <v>3768</v>
      </c>
    </row>
    <row r="2571" spans="1:5" ht="12.75">
      <c r="A2571" s="35" t="s">
        <v>57</v>
      </c>
      <c r="E2571" s="40" t="s">
        <v>5</v>
      </c>
    </row>
    <row r="2572" spans="1:5" ht="12.75">
      <c r="A2572" t="s">
        <v>58</v>
      </c>
      <c r="E2572" s="39" t="s">
        <v>5</v>
      </c>
    </row>
    <row r="2573" spans="1:16" ht="25.5">
      <c r="A2573" t="s">
        <v>50</v>
      </c>
      <c s="34" t="s">
        <v>3769</v>
      </c>
      <c s="34" t="s">
        <v>3770</v>
      </c>
      <c s="35" t="s">
        <v>5</v>
      </c>
      <c s="6" t="s">
        <v>3771</v>
      </c>
      <c s="36" t="s">
        <v>97</v>
      </c>
      <c s="37">
        <v>2087.68</v>
      </c>
      <c s="36">
        <v>0.0084</v>
      </c>
      <c s="36">
        <f>ROUND(G2573*H2573,6)</f>
      </c>
      <c r="L2573" s="38">
        <v>0</v>
      </c>
      <c s="32">
        <f>ROUND(ROUND(L2573,2)*ROUND(G2573,3),2)</f>
      </c>
      <c s="36" t="s">
        <v>414</v>
      </c>
      <c>
        <f>(M2573*21)/100</f>
      </c>
      <c t="s">
        <v>28</v>
      </c>
    </row>
    <row r="2574" spans="1:5" ht="25.5">
      <c r="A2574" s="35" t="s">
        <v>56</v>
      </c>
      <c r="E2574" s="39" t="s">
        <v>3771</v>
      </c>
    </row>
    <row r="2575" spans="1:5" ht="12.75">
      <c r="A2575" s="35" t="s">
        <v>57</v>
      </c>
      <c r="E2575" s="40" t="s">
        <v>5</v>
      </c>
    </row>
    <row r="2576" spans="1:5" ht="12.75">
      <c r="A2576" t="s">
        <v>58</v>
      </c>
      <c r="E2576" s="39" t="s">
        <v>5</v>
      </c>
    </row>
    <row r="2577" spans="1:16" ht="25.5">
      <c r="A2577" t="s">
        <v>50</v>
      </c>
      <c s="34" t="s">
        <v>3772</v>
      </c>
      <c s="34" t="s">
        <v>3773</v>
      </c>
      <c s="35" t="s">
        <v>5</v>
      </c>
      <c s="6" t="s">
        <v>3774</v>
      </c>
      <c s="36" t="s">
        <v>97</v>
      </c>
      <c s="37">
        <v>2192.064</v>
      </c>
      <c s="36">
        <v>0</v>
      </c>
      <c s="36">
        <f>ROUND(G2577*H2577,6)</f>
      </c>
      <c r="L2577" s="38">
        <v>0</v>
      </c>
      <c s="32">
        <f>ROUND(ROUND(L2577,2)*ROUND(G2577,3),2)</f>
      </c>
      <c s="36" t="s">
        <v>166</v>
      </c>
      <c>
        <f>(M2577*21)/100</f>
      </c>
      <c t="s">
        <v>28</v>
      </c>
    </row>
    <row r="2578" spans="1:5" ht="25.5">
      <c r="A2578" s="35" t="s">
        <v>56</v>
      </c>
      <c r="E2578" s="39" t="s">
        <v>3774</v>
      </c>
    </row>
    <row r="2579" spans="1:5" ht="25.5">
      <c r="A2579" s="35" t="s">
        <v>57</v>
      </c>
      <c r="E2579" s="40" t="s">
        <v>3775</v>
      </c>
    </row>
    <row r="2580" spans="1:5" ht="12.75">
      <c r="A2580" t="s">
        <v>58</v>
      </c>
      <c r="E2580" s="39" t="s">
        <v>5</v>
      </c>
    </row>
    <row r="2581" spans="1:16" ht="25.5">
      <c r="A2581" t="s">
        <v>50</v>
      </c>
      <c s="34" t="s">
        <v>1175</v>
      </c>
      <c s="34" t="s">
        <v>3776</v>
      </c>
      <c s="35" t="s">
        <v>5</v>
      </c>
      <c s="6" t="s">
        <v>3777</v>
      </c>
      <c s="36" t="s">
        <v>97</v>
      </c>
      <c s="37">
        <v>100.07</v>
      </c>
      <c s="36">
        <v>0.00576</v>
      </c>
      <c s="36">
        <f>ROUND(G2581*H2581,6)</f>
      </c>
      <c r="L2581" s="38">
        <v>0</v>
      </c>
      <c s="32">
        <f>ROUND(ROUND(L2581,2)*ROUND(G2581,3),2)</f>
      </c>
      <c s="36" t="s">
        <v>414</v>
      </c>
      <c>
        <f>(M2581*21)/100</f>
      </c>
      <c t="s">
        <v>28</v>
      </c>
    </row>
    <row r="2582" spans="1:5" ht="25.5">
      <c r="A2582" s="35" t="s">
        <v>56</v>
      </c>
      <c r="E2582" s="39" t="s">
        <v>3777</v>
      </c>
    </row>
    <row r="2583" spans="1:5" ht="12.75">
      <c r="A2583" s="35" t="s">
        <v>57</v>
      </c>
      <c r="E2583" s="40" t="s">
        <v>5</v>
      </c>
    </row>
    <row r="2584" spans="1:5" ht="12.75">
      <c r="A2584" t="s">
        <v>58</v>
      </c>
      <c r="E2584" s="39" t="s">
        <v>5</v>
      </c>
    </row>
    <row r="2585" spans="1:16" ht="25.5">
      <c r="A2585" t="s">
        <v>50</v>
      </c>
      <c s="34" t="s">
        <v>3778</v>
      </c>
      <c s="34" t="s">
        <v>3779</v>
      </c>
      <c s="35" t="s">
        <v>5</v>
      </c>
      <c s="6" t="s">
        <v>3780</v>
      </c>
      <c s="36" t="s">
        <v>97</v>
      </c>
      <c s="37">
        <v>120.084</v>
      </c>
      <c s="36">
        <v>0.022</v>
      </c>
      <c s="36">
        <f>ROUND(G2585*H2585,6)</f>
      </c>
      <c r="L2585" s="38">
        <v>0</v>
      </c>
      <c s="32">
        <f>ROUND(ROUND(L2585,2)*ROUND(G2585,3),2)</f>
      </c>
      <c s="36" t="s">
        <v>414</v>
      </c>
      <c>
        <f>(M2585*21)/100</f>
      </c>
      <c t="s">
        <v>28</v>
      </c>
    </row>
    <row r="2586" spans="1:5" ht="25.5">
      <c r="A2586" s="35" t="s">
        <v>56</v>
      </c>
      <c r="E2586" s="39" t="s">
        <v>3780</v>
      </c>
    </row>
    <row r="2587" spans="1:5" ht="25.5">
      <c r="A2587" s="35" t="s">
        <v>57</v>
      </c>
      <c r="E2587" s="40" t="s">
        <v>3781</v>
      </c>
    </row>
    <row r="2588" spans="1:5" ht="12.75">
      <c r="A2588" t="s">
        <v>58</v>
      </c>
      <c r="E2588" s="39" t="s">
        <v>5</v>
      </c>
    </row>
    <row r="2589" spans="1:16" ht="25.5">
      <c r="A2589" t="s">
        <v>50</v>
      </c>
      <c s="34" t="s">
        <v>3782</v>
      </c>
      <c s="34" t="s">
        <v>3770</v>
      </c>
      <c s="35" t="s">
        <v>51</v>
      </c>
      <c s="6" t="s">
        <v>3771</v>
      </c>
      <c s="36" t="s">
        <v>97</v>
      </c>
      <c s="37">
        <v>26.419</v>
      </c>
      <c s="36">
        <v>0.0084</v>
      </c>
      <c s="36">
        <f>ROUND(G2589*H2589,6)</f>
      </c>
      <c r="L2589" s="38">
        <v>0</v>
      </c>
      <c s="32">
        <f>ROUND(ROUND(L2589,2)*ROUND(G2589,3),2)</f>
      </c>
      <c s="36" t="s">
        <v>414</v>
      </c>
      <c>
        <f>(M2589*21)/100</f>
      </c>
      <c t="s">
        <v>28</v>
      </c>
    </row>
    <row r="2590" spans="1:5" ht="25.5">
      <c r="A2590" s="35" t="s">
        <v>56</v>
      </c>
      <c r="E2590" s="39" t="s">
        <v>3771</v>
      </c>
    </row>
    <row r="2591" spans="1:5" ht="12.75">
      <c r="A2591" s="35" t="s">
        <v>57</v>
      </c>
      <c r="E2591" s="40" t="s">
        <v>5</v>
      </c>
    </row>
    <row r="2592" spans="1:5" ht="12.75">
      <c r="A2592" t="s">
        <v>58</v>
      </c>
      <c r="E2592" s="39" t="s">
        <v>5</v>
      </c>
    </row>
    <row r="2593" spans="1:16" ht="12.75">
      <c r="A2593" t="s">
        <v>50</v>
      </c>
      <c s="34" t="s">
        <v>3783</v>
      </c>
      <c s="34" t="s">
        <v>3784</v>
      </c>
      <c s="35" t="s">
        <v>5</v>
      </c>
      <c s="6" t="s">
        <v>3785</v>
      </c>
      <c s="36" t="s">
        <v>97</v>
      </c>
      <c s="37">
        <v>2325.23</v>
      </c>
      <c s="36">
        <v>0.0015</v>
      </c>
      <c s="36">
        <f>ROUND(G2593*H2593,6)</f>
      </c>
      <c r="L2593" s="38">
        <v>0</v>
      </c>
      <c s="32">
        <f>ROUND(ROUND(L2593,2)*ROUND(G2593,3),2)</f>
      </c>
      <c s="36" t="s">
        <v>414</v>
      </c>
      <c>
        <f>(M2593*21)/100</f>
      </c>
      <c t="s">
        <v>28</v>
      </c>
    </row>
    <row r="2594" spans="1:5" ht="12.75">
      <c r="A2594" s="35" t="s">
        <v>56</v>
      </c>
      <c r="E2594" s="39" t="s">
        <v>3785</v>
      </c>
    </row>
    <row r="2595" spans="1:5" ht="12.75">
      <c r="A2595" s="35" t="s">
        <v>57</v>
      </c>
      <c r="E2595" s="40" t="s">
        <v>5</v>
      </c>
    </row>
    <row r="2596" spans="1:5" ht="12.75">
      <c r="A2596" t="s">
        <v>58</v>
      </c>
      <c r="E2596" s="39" t="s">
        <v>5</v>
      </c>
    </row>
    <row r="2597" spans="1:16" ht="25.5">
      <c r="A2597" t="s">
        <v>50</v>
      </c>
      <c s="34" t="s">
        <v>3786</v>
      </c>
      <c s="34" t="s">
        <v>3787</v>
      </c>
      <c s="35" t="s">
        <v>5</v>
      </c>
      <c s="6" t="s">
        <v>3788</v>
      </c>
      <c s="36" t="s">
        <v>398</v>
      </c>
      <c s="37">
        <v>61.502</v>
      </c>
      <c s="36">
        <v>0</v>
      </c>
      <c s="36">
        <f>ROUND(G2597*H2597,6)</f>
      </c>
      <c r="L2597" s="38">
        <v>0</v>
      </c>
      <c s="32">
        <f>ROUND(ROUND(L2597,2)*ROUND(G2597,3),2)</f>
      </c>
      <c s="36" t="s">
        <v>414</v>
      </c>
      <c>
        <f>(M2597*21)/100</f>
      </c>
      <c t="s">
        <v>28</v>
      </c>
    </row>
    <row r="2598" spans="1:5" ht="25.5">
      <c r="A2598" s="35" t="s">
        <v>56</v>
      </c>
      <c r="E2598" s="39" t="s">
        <v>3788</v>
      </c>
    </row>
    <row r="2599" spans="1:5" ht="12.75">
      <c r="A2599" s="35" t="s">
        <v>57</v>
      </c>
      <c r="E2599" s="40" t="s">
        <v>5</v>
      </c>
    </row>
    <row r="2600" spans="1:5" ht="12.75">
      <c r="A2600" t="s">
        <v>58</v>
      </c>
      <c r="E2600" s="39" t="s">
        <v>5</v>
      </c>
    </row>
    <row r="2601" spans="1:13" ht="12.75">
      <c r="A2601" t="s">
        <v>47</v>
      </c>
      <c r="C2601" s="31" t="s">
        <v>3735</v>
      </c>
      <c r="E2601" s="33" t="s">
        <v>3789</v>
      </c>
      <c r="J2601" s="32">
        <f>0</f>
      </c>
      <c s="32">
        <f>0</f>
      </c>
      <c s="32">
        <f>0+L2602</f>
      </c>
      <c s="32">
        <f>0+M2602</f>
      </c>
    </row>
    <row r="2602" spans="1:16" ht="25.5">
      <c r="A2602" t="s">
        <v>50</v>
      </c>
      <c s="34" t="s">
        <v>3790</v>
      </c>
      <c s="34" t="s">
        <v>3791</v>
      </c>
      <c s="35" t="s">
        <v>5</v>
      </c>
      <c s="6" t="s">
        <v>3792</v>
      </c>
      <c s="36" t="s">
        <v>97</v>
      </c>
      <c s="37">
        <v>53.23</v>
      </c>
      <c s="36">
        <v>0</v>
      </c>
      <c s="36">
        <f>ROUND(G2602*H2602,6)</f>
      </c>
      <c r="L2602" s="38">
        <v>0</v>
      </c>
      <c s="32">
        <f>ROUND(ROUND(L2602,2)*ROUND(G2602,3),2)</f>
      </c>
      <c s="36" t="s">
        <v>414</v>
      </c>
      <c>
        <f>(M2602*21)/100</f>
      </c>
      <c t="s">
        <v>28</v>
      </c>
    </row>
    <row r="2603" spans="1:5" ht="25.5">
      <c r="A2603" s="35" t="s">
        <v>56</v>
      </c>
      <c r="E2603" s="39" t="s">
        <v>3792</v>
      </c>
    </row>
    <row r="2604" spans="1:5" ht="12.75">
      <c r="A2604" s="35" t="s">
        <v>57</v>
      </c>
      <c r="E2604" s="40" t="s">
        <v>5</v>
      </c>
    </row>
    <row r="2605" spans="1:5" ht="12.75">
      <c r="A2605" t="s">
        <v>58</v>
      </c>
      <c r="E2605" s="39" t="s">
        <v>5</v>
      </c>
    </row>
    <row r="2606" spans="1:13" ht="12.75">
      <c r="A2606" t="s">
        <v>47</v>
      </c>
      <c r="C2606" s="31" t="s">
        <v>3739</v>
      </c>
      <c r="E2606" s="33" t="s">
        <v>3793</v>
      </c>
      <c r="J2606" s="32">
        <f>0</f>
      </c>
      <c s="32">
        <f>0</f>
      </c>
      <c s="32">
        <f>0+L2607+L2611+L2615+L2619+L2623+L2627+L2631+L2635+L2639+L2643+L2647+L2651+L2655+L2659+L2663</f>
      </c>
      <c s="32">
        <f>0+M2607+M2611+M2615+M2619+M2623+M2627+M2631+M2635+M2639+M2643+M2647+M2651+M2655+M2659+M2663</f>
      </c>
    </row>
    <row r="2607" spans="1:16" ht="12.75">
      <c r="A2607" t="s">
        <v>50</v>
      </c>
      <c s="34" t="s">
        <v>3794</v>
      </c>
      <c s="34" t="s">
        <v>3795</v>
      </c>
      <c s="35" t="s">
        <v>5</v>
      </c>
      <c s="6" t="s">
        <v>3796</v>
      </c>
      <c s="36" t="s">
        <v>97</v>
      </c>
      <c s="37">
        <v>165.873</v>
      </c>
      <c s="36">
        <v>0</v>
      </c>
      <c s="36">
        <f>ROUND(G2607*H2607,6)</f>
      </c>
      <c r="L2607" s="38">
        <v>0</v>
      </c>
      <c s="32">
        <f>ROUND(ROUND(L2607,2)*ROUND(G2607,3),2)</f>
      </c>
      <c s="36" t="s">
        <v>414</v>
      </c>
      <c>
        <f>(M2607*21)/100</f>
      </c>
      <c t="s">
        <v>28</v>
      </c>
    </row>
    <row r="2608" spans="1:5" ht="12.75">
      <c r="A2608" s="35" t="s">
        <v>56</v>
      </c>
      <c r="E2608" s="39" t="s">
        <v>3796</v>
      </c>
    </row>
    <row r="2609" spans="1:5" ht="12.75">
      <c r="A2609" s="35" t="s">
        <v>57</v>
      </c>
      <c r="E2609" s="40" t="s">
        <v>5</v>
      </c>
    </row>
    <row r="2610" spans="1:5" ht="12.75">
      <c r="A2610" t="s">
        <v>58</v>
      </c>
      <c r="E2610" s="39" t="s">
        <v>5</v>
      </c>
    </row>
    <row r="2611" spans="1:16" ht="12.75">
      <c r="A2611" t="s">
        <v>50</v>
      </c>
      <c s="34" t="s">
        <v>3797</v>
      </c>
      <c s="34" t="s">
        <v>3798</v>
      </c>
      <c s="35" t="s">
        <v>5</v>
      </c>
      <c s="6" t="s">
        <v>3799</v>
      </c>
      <c s="36" t="s">
        <v>97</v>
      </c>
      <c s="37">
        <v>165.873</v>
      </c>
      <c s="36">
        <v>3E-05</v>
      </c>
      <c s="36">
        <f>ROUND(G2611*H2611,6)</f>
      </c>
      <c r="L2611" s="38">
        <v>0</v>
      </c>
      <c s="32">
        <f>ROUND(ROUND(L2611,2)*ROUND(G2611,3),2)</f>
      </c>
      <c s="36" t="s">
        <v>414</v>
      </c>
      <c>
        <f>(M2611*21)/100</f>
      </c>
      <c t="s">
        <v>28</v>
      </c>
    </row>
    <row r="2612" spans="1:5" ht="12.75">
      <c r="A2612" s="35" t="s">
        <v>56</v>
      </c>
      <c r="E2612" s="39" t="s">
        <v>3799</v>
      </c>
    </row>
    <row r="2613" spans="1:5" ht="12.75">
      <c r="A2613" s="35" t="s">
        <v>57</v>
      </c>
      <c r="E2613" s="40" t="s">
        <v>5</v>
      </c>
    </row>
    <row r="2614" spans="1:5" ht="12.75">
      <c r="A2614" t="s">
        <v>58</v>
      </c>
      <c r="E2614" s="39" t="s">
        <v>5</v>
      </c>
    </row>
    <row r="2615" spans="1:16" ht="12.75">
      <c r="A2615" t="s">
        <v>50</v>
      </c>
      <c s="34" t="s">
        <v>3800</v>
      </c>
      <c s="34" t="s">
        <v>3801</v>
      </c>
      <c s="35" t="s">
        <v>5</v>
      </c>
      <c s="6" t="s">
        <v>3802</v>
      </c>
      <c s="36" t="s">
        <v>97</v>
      </c>
      <c s="37">
        <v>147.38</v>
      </c>
      <c s="36">
        <v>0</v>
      </c>
      <c s="36">
        <f>ROUND(G2615*H2615,6)</f>
      </c>
      <c r="L2615" s="38">
        <v>0</v>
      </c>
      <c s="32">
        <f>ROUND(ROUND(L2615,2)*ROUND(G2615,3),2)</f>
      </c>
      <c s="36" t="s">
        <v>414</v>
      </c>
      <c>
        <f>(M2615*21)/100</f>
      </c>
      <c t="s">
        <v>28</v>
      </c>
    </row>
    <row r="2616" spans="1:5" ht="12.75">
      <c r="A2616" s="35" t="s">
        <v>56</v>
      </c>
      <c r="E2616" s="39" t="s">
        <v>3802</v>
      </c>
    </row>
    <row r="2617" spans="1:5" ht="12.75">
      <c r="A2617" s="35" t="s">
        <v>57</v>
      </c>
      <c r="E2617" s="40" t="s">
        <v>5</v>
      </c>
    </row>
    <row r="2618" spans="1:5" ht="12.75">
      <c r="A2618" t="s">
        <v>58</v>
      </c>
      <c r="E2618" s="39" t="s">
        <v>5</v>
      </c>
    </row>
    <row r="2619" spans="1:16" ht="12.75">
      <c r="A2619" t="s">
        <v>50</v>
      </c>
      <c s="34" t="s">
        <v>3803</v>
      </c>
      <c s="34" t="s">
        <v>3804</v>
      </c>
      <c s="35" t="s">
        <v>5</v>
      </c>
      <c s="6" t="s">
        <v>3805</v>
      </c>
      <c s="36" t="s">
        <v>97</v>
      </c>
      <c s="37">
        <v>15.35</v>
      </c>
      <c s="36">
        <v>0</v>
      </c>
      <c s="36">
        <f>ROUND(G2619*H2619,6)</f>
      </c>
      <c r="L2619" s="38">
        <v>0</v>
      </c>
      <c s="32">
        <f>ROUND(ROUND(L2619,2)*ROUND(G2619,3),2)</f>
      </c>
      <c s="36" t="s">
        <v>414</v>
      </c>
      <c>
        <f>(M2619*21)/100</f>
      </c>
      <c t="s">
        <v>28</v>
      </c>
    </row>
    <row r="2620" spans="1:5" ht="12.75">
      <c r="A2620" s="35" t="s">
        <v>56</v>
      </c>
      <c r="E2620" s="39" t="s">
        <v>3805</v>
      </c>
    </row>
    <row r="2621" spans="1:5" ht="89.25">
      <c r="A2621" s="35" t="s">
        <v>57</v>
      </c>
      <c r="E2621" s="42" t="s">
        <v>3806</v>
      </c>
    </row>
    <row r="2622" spans="1:5" ht="12.75">
      <c r="A2622" t="s">
        <v>58</v>
      </c>
      <c r="E2622" s="39" t="s">
        <v>5</v>
      </c>
    </row>
    <row r="2623" spans="1:16" ht="38.25">
      <c r="A2623" t="s">
        <v>50</v>
      </c>
      <c s="34" t="s">
        <v>3807</v>
      </c>
      <c s="34" t="s">
        <v>3808</v>
      </c>
      <c s="35" t="s">
        <v>5</v>
      </c>
      <c s="6" t="s">
        <v>3809</v>
      </c>
      <c s="36" t="s">
        <v>97</v>
      </c>
      <c s="37">
        <v>16.885</v>
      </c>
      <c s="36">
        <v>0</v>
      </c>
      <c s="36">
        <f>ROUND(G2623*H2623,6)</f>
      </c>
      <c r="L2623" s="38">
        <v>0</v>
      </c>
      <c s="32">
        <f>ROUND(ROUND(L2623,2)*ROUND(G2623,3),2)</f>
      </c>
      <c s="36" t="s">
        <v>166</v>
      </c>
      <c>
        <f>(M2623*21)/100</f>
      </c>
      <c t="s">
        <v>28</v>
      </c>
    </row>
    <row r="2624" spans="1:5" ht="38.25">
      <c r="A2624" s="35" t="s">
        <v>56</v>
      </c>
      <c r="E2624" s="39" t="s">
        <v>3810</v>
      </c>
    </row>
    <row r="2625" spans="1:5" ht="25.5">
      <c r="A2625" s="35" t="s">
        <v>57</v>
      </c>
      <c r="E2625" s="40" t="s">
        <v>3811</v>
      </c>
    </row>
    <row r="2626" spans="1:5" ht="12.75">
      <c r="A2626" t="s">
        <v>58</v>
      </c>
      <c r="E2626" s="39" t="s">
        <v>5</v>
      </c>
    </row>
    <row r="2627" spans="1:16" ht="12.75">
      <c r="A2627" t="s">
        <v>50</v>
      </c>
      <c s="34" t="s">
        <v>3812</v>
      </c>
      <c s="34" t="s">
        <v>3813</v>
      </c>
      <c s="35" t="s">
        <v>5</v>
      </c>
      <c s="6" t="s">
        <v>3814</v>
      </c>
      <c s="36" t="s">
        <v>97</v>
      </c>
      <c s="37">
        <v>94.62</v>
      </c>
      <c s="36">
        <v>0.0003</v>
      </c>
      <c s="36">
        <f>ROUND(G2627*H2627,6)</f>
      </c>
      <c r="L2627" s="38">
        <v>0</v>
      </c>
      <c s="32">
        <f>ROUND(ROUND(L2627,2)*ROUND(G2627,3),2)</f>
      </c>
      <c s="36" t="s">
        <v>414</v>
      </c>
      <c>
        <f>(M2627*21)/100</f>
      </c>
      <c t="s">
        <v>28</v>
      </c>
    </row>
    <row r="2628" spans="1:5" ht="12.75">
      <c r="A2628" s="35" t="s">
        <v>56</v>
      </c>
      <c r="E2628" s="39" t="s">
        <v>3814</v>
      </c>
    </row>
    <row r="2629" spans="1:5" ht="12.75">
      <c r="A2629" s="35" t="s">
        <v>57</v>
      </c>
      <c r="E2629" s="40" t="s">
        <v>5</v>
      </c>
    </row>
    <row r="2630" spans="1:5" ht="12.75">
      <c r="A2630" t="s">
        <v>58</v>
      </c>
      <c r="E2630" s="39" t="s">
        <v>5</v>
      </c>
    </row>
    <row r="2631" spans="1:16" ht="12.75">
      <c r="A2631" t="s">
        <v>50</v>
      </c>
      <c s="34" t="s">
        <v>3815</v>
      </c>
      <c s="34" t="s">
        <v>3816</v>
      </c>
      <c s="35" t="s">
        <v>5</v>
      </c>
      <c s="6" t="s">
        <v>3817</v>
      </c>
      <c s="36" t="s">
        <v>97</v>
      </c>
      <c s="37">
        <v>104.082</v>
      </c>
      <c s="36">
        <v>0.00283</v>
      </c>
      <c s="36">
        <f>ROUND(G2631*H2631,6)</f>
      </c>
      <c r="L2631" s="38">
        <v>0</v>
      </c>
      <c s="32">
        <f>ROUND(ROUND(L2631,2)*ROUND(G2631,3),2)</f>
      </c>
      <c s="36" t="s">
        <v>414</v>
      </c>
      <c>
        <f>(M2631*21)/100</f>
      </c>
      <c t="s">
        <v>28</v>
      </c>
    </row>
    <row r="2632" spans="1:5" ht="12.75">
      <c r="A2632" s="35" t="s">
        <v>56</v>
      </c>
      <c r="E2632" s="39" t="s">
        <v>3817</v>
      </c>
    </row>
    <row r="2633" spans="1:5" ht="25.5">
      <c r="A2633" s="35" t="s">
        <v>57</v>
      </c>
      <c r="E2633" s="40" t="s">
        <v>3818</v>
      </c>
    </row>
    <row r="2634" spans="1:5" ht="12.75">
      <c r="A2634" t="s">
        <v>58</v>
      </c>
      <c r="E2634" s="39" t="s">
        <v>5</v>
      </c>
    </row>
    <row r="2635" spans="1:16" ht="25.5">
      <c r="A2635" t="s">
        <v>50</v>
      </c>
      <c s="34" t="s">
        <v>3819</v>
      </c>
      <c s="34" t="s">
        <v>3820</v>
      </c>
      <c s="35" t="s">
        <v>5</v>
      </c>
      <c s="6" t="s">
        <v>3821</v>
      </c>
      <c s="36" t="s">
        <v>97</v>
      </c>
      <c s="37">
        <v>55.903</v>
      </c>
      <c s="36">
        <v>0.0004</v>
      </c>
      <c s="36">
        <f>ROUND(G2635*H2635,6)</f>
      </c>
      <c r="L2635" s="38">
        <v>0</v>
      </c>
      <c s="32">
        <f>ROUND(ROUND(L2635,2)*ROUND(G2635,3),2)</f>
      </c>
      <c s="36" t="s">
        <v>414</v>
      </c>
      <c>
        <f>(M2635*21)/100</f>
      </c>
      <c t="s">
        <v>28</v>
      </c>
    </row>
    <row r="2636" spans="1:5" ht="25.5">
      <c r="A2636" s="35" t="s">
        <v>56</v>
      </c>
      <c r="E2636" s="39" t="s">
        <v>3821</v>
      </c>
    </row>
    <row r="2637" spans="1:5" ht="12.75">
      <c r="A2637" s="35" t="s">
        <v>57</v>
      </c>
      <c r="E2637" s="40" t="s">
        <v>5</v>
      </c>
    </row>
    <row r="2638" spans="1:5" ht="12.75">
      <c r="A2638" t="s">
        <v>58</v>
      </c>
      <c r="E2638" s="39" t="s">
        <v>5</v>
      </c>
    </row>
    <row r="2639" spans="1:16" ht="12.75">
      <c r="A2639" t="s">
        <v>50</v>
      </c>
      <c s="34" t="s">
        <v>3822</v>
      </c>
      <c s="34" t="s">
        <v>3823</v>
      </c>
      <c s="35" t="s">
        <v>5</v>
      </c>
      <c s="6" t="s">
        <v>3824</v>
      </c>
      <c s="36" t="s">
        <v>97</v>
      </c>
      <c s="37">
        <v>61.493</v>
      </c>
      <c s="36">
        <v>0.0026</v>
      </c>
      <c s="36">
        <f>ROUND(G2639*H2639,6)</f>
      </c>
      <c r="L2639" s="38">
        <v>0</v>
      </c>
      <c s="32">
        <f>ROUND(ROUND(L2639,2)*ROUND(G2639,3),2)</f>
      </c>
      <c s="36" t="s">
        <v>414</v>
      </c>
      <c>
        <f>(M2639*21)/100</f>
      </c>
      <c t="s">
        <v>28</v>
      </c>
    </row>
    <row r="2640" spans="1:5" ht="12.75">
      <c r="A2640" s="35" t="s">
        <v>56</v>
      </c>
      <c r="E2640" s="39" t="s">
        <v>3824</v>
      </c>
    </row>
    <row r="2641" spans="1:5" ht="25.5">
      <c r="A2641" s="35" t="s">
        <v>57</v>
      </c>
      <c r="E2641" s="40" t="s">
        <v>3825</v>
      </c>
    </row>
    <row r="2642" spans="1:5" ht="12.75">
      <c r="A2642" t="s">
        <v>58</v>
      </c>
      <c r="E2642" s="39" t="s">
        <v>5</v>
      </c>
    </row>
    <row r="2643" spans="1:16" ht="12.75">
      <c r="A2643" t="s">
        <v>50</v>
      </c>
      <c s="34" t="s">
        <v>3826</v>
      </c>
      <c s="34" t="s">
        <v>3827</v>
      </c>
      <c s="35" t="s">
        <v>5</v>
      </c>
      <c s="6" t="s">
        <v>3828</v>
      </c>
      <c s="36" t="s">
        <v>114</v>
      </c>
      <c s="37">
        <v>330.752</v>
      </c>
      <c s="36">
        <v>2E-05</v>
      </c>
      <c s="36">
        <f>ROUND(G2643*H2643,6)</f>
      </c>
      <c r="L2643" s="38">
        <v>0</v>
      </c>
      <c s="32">
        <f>ROUND(ROUND(L2643,2)*ROUND(G2643,3),2)</f>
      </c>
      <c s="36" t="s">
        <v>414</v>
      </c>
      <c>
        <f>(M2643*21)/100</f>
      </c>
      <c t="s">
        <v>28</v>
      </c>
    </row>
    <row r="2644" spans="1:5" ht="12.75">
      <c r="A2644" s="35" t="s">
        <v>56</v>
      </c>
      <c r="E2644" s="39" t="s">
        <v>3828</v>
      </c>
    </row>
    <row r="2645" spans="1:5" ht="127.5">
      <c r="A2645" s="35" t="s">
        <v>57</v>
      </c>
      <c r="E2645" s="42" t="s">
        <v>3829</v>
      </c>
    </row>
    <row r="2646" spans="1:5" ht="12.75">
      <c r="A2646" t="s">
        <v>58</v>
      </c>
      <c r="E2646" s="39" t="s">
        <v>5</v>
      </c>
    </row>
    <row r="2647" spans="1:16" ht="12.75">
      <c r="A2647" t="s">
        <v>50</v>
      </c>
      <c s="34" t="s">
        <v>3830</v>
      </c>
      <c s="34" t="s">
        <v>3831</v>
      </c>
      <c s="35" t="s">
        <v>5</v>
      </c>
      <c s="6" t="s">
        <v>3832</v>
      </c>
      <c s="36" t="s">
        <v>114</v>
      </c>
      <c s="37">
        <v>230.423</v>
      </c>
      <c s="36">
        <v>3E-05</v>
      </c>
      <c s="36">
        <f>ROUND(G2647*H2647,6)</f>
      </c>
      <c r="L2647" s="38">
        <v>0</v>
      </c>
      <c s="32">
        <f>ROUND(ROUND(L2647,2)*ROUND(G2647,3),2)</f>
      </c>
      <c s="36" t="s">
        <v>414</v>
      </c>
      <c>
        <f>(M2647*21)/100</f>
      </c>
      <c t="s">
        <v>28</v>
      </c>
    </row>
    <row r="2648" spans="1:5" ht="12.75">
      <c r="A2648" s="35" t="s">
        <v>56</v>
      </c>
      <c r="E2648" s="39" t="s">
        <v>3832</v>
      </c>
    </row>
    <row r="2649" spans="1:5" ht="369.75">
      <c r="A2649" s="35" t="s">
        <v>57</v>
      </c>
      <c r="E2649" s="42" t="s">
        <v>3833</v>
      </c>
    </row>
    <row r="2650" spans="1:5" ht="12.75">
      <c r="A2650" t="s">
        <v>58</v>
      </c>
      <c r="E2650" s="39" t="s">
        <v>5</v>
      </c>
    </row>
    <row r="2651" spans="1:16" ht="12.75">
      <c r="A2651" t="s">
        <v>50</v>
      </c>
      <c s="34" t="s">
        <v>3834</v>
      </c>
      <c s="34" t="s">
        <v>3835</v>
      </c>
      <c s="35" t="s">
        <v>5</v>
      </c>
      <c s="6" t="s">
        <v>3836</v>
      </c>
      <c s="36" t="s">
        <v>114</v>
      </c>
      <c s="37">
        <v>235.031</v>
      </c>
      <c s="36">
        <v>0.00038</v>
      </c>
      <c s="36">
        <f>ROUND(G2651*H2651,6)</f>
      </c>
      <c r="L2651" s="38">
        <v>0</v>
      </c>
      <c s="32">
        <f>ROUND(ROUND(L2651,2)*ROUND(G2651,3),2)</f>
      </c>
      <c s="36" t="s">
        <v>414</v>
      </c>
      <c>
        <f>(M2651*21)/100</f>
      </c>
      <c t="s">
        <v>28</v>
      </c>
    </row>
    <row r="2652" spans="1:5" ht="12.75">
      <c r="A2652" s="35" t="s">
        <v>56</v>
      </c>
      <c r="E2652" s="39" t="s">
        <v>3836</v>
      </c>
    </row>
    <row r="2653" spans="1:5" ht="25.5">
      <c r="A2653" s="35" t="s">
        <v>57</v>
      </c>
      <c r="E2653" s="40" t="s">
        <v>3837</v>
      </c>
    </row>
    <row r="2654" spans="1:5" ht="12.75">
      <c r="A2654" t="s">
        <v>58</v>
      </c>
      <c r="E2654" s="39" t="s">
        <v>5</v>
      </c>
    </row>
    <row r="2655" spans="1:16" ht="12.75">
      <c r="A2655" t="s">
        <v>50</v>
      </c>
      <c s="34" t="s">
        <v>3838</v>
      </c>
      <c s="34" t="s">
        <v>3839</v>
      </c>
      <c s="35" t="s">
        <v>5</v>
      </c>
      <c s="6" t="s">
        <v>3840</v>
      </c>
      <c s="36" t="s">
        <v>114</v>
      </c>
      <c s="37">
        <v>14.9</v>
      </c>
      <c s="36">
        <v>0</v>
      </c>
      <c s="36">
        <f>ROUND(G2655*H2655,6)</f>
      </c>
      <c r="L2655" s="38">
        <v>0</v>
      </c>
      <c s="32">
        <f>ROUND(ROUND(L2655,2)*ROUND(G2655,3),2)</f>
      </c>
      <c s="36" t="s">
        <v>414</v>
      </c>
      <c>
        <f>(M2655*21)/100</f>
      </c>
      <c t="s">
        <v>28</v>
      </c>
    </row>
    <row r="2656" spans="1:5" ht="12.75">
      <c r="A2656" s="35" t="s">
        <v>56</v>
      </c>
      <c r="E2656" s="39" t="s">
        <v>3840</v>
      </c>
    </row>
    <row r="2657" spans="1:5" ht="76.5">
      <c r="A2657" s="35" t="s">
        <v>57</v>
      </c>
      <c r="E2657" s="42" t="s">
        <v>3841</v>
      </c>
    </row>
    <row r="2658" spans="1:5" ht="12.75">
      <c r="A2658" t="s">
        <v>58</v>
      </c>
      <c r="E2658" s="39" t="s">
        <v>5</v>
      </c>
    </row>
    <row r="2659" spans="1:16" ht="12.75">
      <c r="A2659" t="s">
        <v>50</v>
      </c>
      <c s="34" t="s">
        <v>3842</v>
      </c>
      <c s="34" t="s">
        <v>3843</v>
      </c>
      <c s="35" t="s">
        <v>5</v>
      </c>
      <c s="6" t="s">
        <v>3844</v>
      </c>
      <c s="36" t="s">
        <v>114</v>
      </c>
      <c s="37">
        <v>15.198</v>
      </c>
      <c s="36">
        <v>0.0002</v>
      </c>
      <c s="36">
        <f>ROUND(G2659*H2659,6)</f>
      </c>
      <c r="L2659" s="38">
        <v>0</v>
      </c>
      <c s="32">
        <f>ROUND(ROUND(L2659,2)*ROUND(G2659,3),2)</f>
      </c>
      <c s="36" t="s">
        <v>414</v>
      </c>
      <c>
        <f>(M2659*21)/100</f>
      </c>
      <c t="s">
        <v>28</v>
      </c>
    </row>
    <row r="2660" spans="1:5" ht="12.75">
      <c r="A2660" s="35" t="s">
        <v>56</v>
      </c>
      <c r="E2660" s="39" t="s">
        <v>3844</v>
      </c>
    </row>
    <row r="2661" spans="1:5" ht="25.5">
      <c r="A2661" s="35" t="s">
        <v>57</v>
      </c>
      <c r="E2661" s="40" t="s">
        <v>3845</v>
      </c>
    </row>
    <row r="2662" spans="1:5" ht="12.75">
      <c r="A2662" t="s">
        <v>58</v>
      </c>
      <c r="E2662" s="39" t="s">
        <v>5</v>
      </c>
    </row>
    <row r="2663" spans="1:16" ht="25.5">
      <c r="A2663" t="s">
        <v>50</v>
      </c>
      <c s="34" t="s">
        <v>3846</v>
      </c>
      <c s="34" t="s">
        <v>3847</v>
      </c>
      <c s="35" t="s">
        <v>5</v>
      </c>
      <c s="6" t="s">
        <v>3848</v>
      </c>
      <c s="36" t="s">
        <v>398</v>
      </c>
      <c s="37">
        <v>0.656</v>
      </c>
      <c s="36">
        <v>0</v>
      </c>
      <c s="36">
        <f>ROUND(G2663*H2663,6)</f>
      </c>
      <c r="L2663" s="38">
        <v>0</v>
      </c>
      <c s="32">
        <f>ROUND(ROUND(L2663,2)*ROUND(G2663,3),2)</f>
      </c>
      <c s="36" t="s">
        <v>414</v>
      </c>
      <c>
        <f>(M2663*21)/100</f>
      </c>
      <c t="s">
        <v>28</v>
      </c>
    </row>
    <row r="2664" spans="1:5" ht="25.5">
      <c r="A2664" s="35" t="s">
        <v>56</v>
      </c>
      <c r="E2664" s="39" t="s">
        <v>3848</v>
      </c>
    </row>
    <row r="2665" spans="1:5" ht="12.75">
      <c r="A2665" s="35" t="s">
        <v>57</v>
      </c>
      <c r="E2665" s="40" t="s">
        <v>5</v>
      </c>
    </row>
    <row r="2666" spans="1:5" ht="12.75">
      <c r="A2666" t="s">
        <v>58</v>
      </c>
      <c r="E2666" s="39" t="s">
        <v>5</v>
      </c>
    </row>
    <row r="2667" spans="1:13" ht="12.75">
      <c r="A2667" t="s">
        <v>47</v>
      </c>
      <c r="C2667" s="31" t="s">
        <v>3743</v>
      </c>
      <c r="E2667" s="33" t="s">
        <v>3849</v>
      </c>
      <c r="J2667" s="32">
        <f>0</f>
      </c>
      <c s="32">
        <f>0</f>
      </c>
      <c s="32">
        <f>0+L2668+L2672+L2676+L2680+L2684+L2688+L2692</f>
      </c>
      <c s="32">
        <f>0+M2668+M2672+M2676+M2680+M2684+M2688+M2692</f>
      </c>
    </row>
    <row r="2668" spans="1:16" ht="12.75">
      <c r="A2668" t="s">
        <v>50</v>
      </c>
      <c s="34" t="s">
        <v>3850</v>
      </c>
      <c s="34" t="s">
        <v>3851</v>
      </c>
      <c s="35" t="s">
        <v>5</v>
      </c>
      <c s="6" t="s">
        <v>3852</v>
      </c>
      <c s="36" t="s">
        <v>97</v>
      </c>
      <c s="37">
        <v>36.1</v>
      </c>
      <c s="36">
        <v>0</v>
      </c>
      <c s="36">
        <f>ROUND(G2668*H2668,6)</f>
      </c>
      <c r="L2668" s="38">
        <v>0</v>
      </c>
      <c s="32">
        <f>ROUND(ROUND(L2668,2)*ROUND(G2668,3),2)</f>
      </c>
      <c s="36" t="s">
        <v>414</v>
      </c>
      <c>
        <f>(M2668*21)/100</f>
      </c>
      <c t="s">
        <v>28</v>
      </c>
    </row>
    <row r="2669" spans="1:5" ht="12.75">
      <c r="A2669" s="35" t="s">
        <v>56</v>
      </c>
      <c r="E2669" s="39" t="s">
        <v>3852</v>
      </c>
    </row>
    <row r="2670" spans="1:5" ht="12.75">
      <c r="A2670" s="35" t="s">
        <v>57</v>
      </c>
      <c r="E2670" s="40" t="s">
        <v>5</v>
      </c>
    </row>
    <row r="2671" spans="1:5" ht="12.75">
      <c r="A2671" t="s">
        <v>58</v>
      </c>
      <c r="E2671" s="39" t="s">
        <v>5</v>
      </c>
    </row>
    <row r="2672" spans="1:16" ht="25.5">
      <c r="A2672" t="s">
        <v>50</v>
      </c>
      <c s="34" t="s">
        <v>3853</v>
      </c>
      <c s="34" t="s">
        <v>3854</v>
      </c>
      <c s="35" t="s">
        <v>5</v>
      </c>
      <c s="6" t="s">
        <v>3855</v>
      </c>
      <c s="36" t="s">
        <v>97</v>
      </c>
      <c s="37">
        <v>13.706</v>
      </c>
      <c s="36">
        <v>0.00027</v>
      </c>
      <c s="36">
        <f>ROUND(G2672*H2672,6)</f>
      </c>
      <c r="L2672" s="38">
        <v>0</v>
      </c>
      <c s="32">
        <f>ROUND(ROUND(L2672,2)*ROUND(G2672,3),2)</f>
      </c>
      <c s="36" t="s">
        <v>414</v>
      </c>
      <c>
        <f>(M2672*21)/100</f>
      </c>
      <c t="s">
        <v>28</v>
      </c>
    </row>
    <row r="2673" spans="1:5" ht="25.5">
      <c r="A2673" s="35" t="s">
        <v>56</v>
      </c>
      <c r="E2673" s="39" t="s">
        <v>3855</v>
      </c>
    </row>
    <row r="2674" spans="1:5" ht="76.5">
      <c r="A2674" s="35" t="s">
        <v>57</v>
      </c>
      <c r="E2674" s="42" t="s">
        <v>3856</v>
      </c>
    </row>
    <row r="2675" spans="1:5" ht="12.75">
      <c r="A2675" t="s">
        <v>58</v>
      </c>
      <c r="E2675" s="39" t="s">
        <v>5</v>
      </c>
    </row>
    <row r="2676" spans="1:16" ht="12.75">
      <c r="A2676" t="s">
        <v>50</v>
      </c>
      <c s="34" t="s">
        <v>3857</v>
      </c>
      <c s="34" t="s">
        <v>3858</v>
      </c>
      <c s="35" t="s">
        <v>5</v>
      </c>
      <c s="6" t="s">
        <v>3859</v>
      </c>
      <c s="36" t="s">
        <v>97</v>
      </c>
      <c s="37">
        <v>36.1</v>
      </c>
      <c s="36">
        <v>0.0003</v>
      </c>
      <c s="36">
        <f>ROUND(G2676*H2676,6)</f>
      </c>
      <c r="L2676" s="38">
        <v>0</v>
      </c>
      <c s="32">
        <f>ROUND(ROUND(L2676,2)*ROUND(G2676,3),2)</f>
      </c>
      <c s="36" t="s">
        <v>414</v>
      </c>
      <c>
        <f>(M2676*21)/100</f>
      </c>
      <c t="s">
        <v>28</v>
      </c>
    </row>
    <row r="2677" spans="1:5" ht="12.75">
      <c r="A2677" s="35" t="s">
        <v>56</v>
      </c>
      <c r="E2677" s="39" t="s">
        <v>3859</v>
      </c>
    </row>
    <row r="2678" spans="1:5" ht="12.75">
      <c r="A2678" s="35" t="s">
        <v>57</v>
      </c>
      <c r="E2678" s="40" t="s">
        <v>5</v>
      </c>
    </row>
    <row r="2679" spans="1:5" ht="12.75">
      <c r="A2679" t="s">
        <v>58</v>
      </c>
      <c r="E2679" s="39" t="s">
        <v>5</v>
      </c>
    </row>
    <row r="2680" spans="1:16" ht="12.75">
      <c r="A2680" t="s">
        <v>50</v>
      </c>
      <c s="34" t="s">
        <v>3860</v>
      </c>
      <c s="34" t="s">
        <v>3861</v>
      </c>
      <c s="35" t="s">
        <v>5</v>
      </c>
      <c s="6" t="s">
        <v>3862</v>
      </c>
      <c s="36" t="s">
        <v>97</v>
      </c>
      <c s="37">
        <v>25.428</v>
      </c>
      <c s="36">
        <v>0.00032</v>
      </c>
      <c s="36">
        <f>ROUND(G2680*H2680,6)</f>
      </c>
      <c r="L2680" s="38">
        <v>0</v>
      </c>
      <c s="32">
        <f>ROUND(ROUND(L2680,2)*ROUND(G2680,3),2)</f>
      </c>
      <c s="36" t="s">
        <v>414</v>
      </c>
      <c>
        <f>(M2680*21)/100</f>
      </c>
      <c t="s">
        <v>28</v>
      </c>
    </row>
    <row r="2681" spans="1:5" ht="12.75">
      <c r="A2681" s="35" t="s">
        <v>56</v>
      </c>
      <c r="E2681" s="39" t="s">
        <v>3862</v>
      </c>
    </row>
    <row r="2682" spans="1:5" ht="127.5">
      <c r="A2682" s="35" t="s">
        <v>57</v>
      </c>
      <c r="E2682" s="42" t="s">
        <v>3863</v>
      </c>
    </row>
    <row r="2683" spans="1:5" ht="12.75">
      <c r="A2683" t="s">
        <v>58</v>
      </c>
      <c r="E2683" s="39" t="s">
        <v>5</v>
      </c>
    </row>
    <row r="2684" spans="1:16" ht="12.75">
      <c r="A2684" t="s">
        <v>50</v>
      </c>
      <c s="34" t="s">
        <v>3864</v>
      </c>
      <c s="34" t="s">
        <v>3865</v>
      </c>
      <c s="35" t="s">
        <v>5</v>
      </c>
      <c s="6" t="s">
        <v>3866</v>
      </c>
      <c s="36" t="s">
        <v>97</v>
      </c>
      <c s="37">
        <v>72.2</v>
      </c>
      <c s="36">
        <v>0.00025</v>
      </c>
      <c s="36">
        <f>ROUND(G2684*H2684,6)</f>
      </c>
      <c r="L2684" s="38">
        <v>0</v>
      </c>
      <c s="32">
        <f>ROUND(ROUND(L2684,2)*ROUND(G2684,3),2)</f>
      </c>
      <c s="36" t="s">
        <v>414</v>
      </c>
      <c>
        <f>(M2684*21)/100</f>
      </c>
      <c t="s">
        <v>28</v>
      </c>
    </row>
    <row r="2685" spans="1:5" ht="12.75">
      <c r="A2685" s="35" t="s">
        <v>56</v>
      </c>
      <c r="E2685" s="39" t="s">
        <v>3866</v>
      </c>
    </row>
    <row r="2686" spans="1:5" ht="12.75">
      <c r="A2686" s="35" t="s">
        <v>57</v>
      </c>
      <c r="E2686" s="40" t="s">
        <v>5</v>
      </c>
    </row>
    <row r="2687" spans="1:5" ht="12.75">
      <c r="A2687" t="s">
        <v>58</v>
      </c>
      <c r="E2687" s="39" t="s">
        <v>5</v>
      </c>
    </row>
    <row r="2688" spans="1:16" ht="12.75">
      <c r="A2688" t="s">
        <v>50</v>
      </c>
      <c s="34" t="s">
        <v>3867</v>
      </c>
      <c s="34" t="s">
        <v>3868</v>
      </c>
      <c s="35" t="s">
        <v>5</v>
      </c>
      <c s="6" t="s">
        <v>3869</v>
      </c>
      <c s="36" t="s">
        <v>97</v>
      </c>
      <c s="37">
        <v>25.428</v>
      </c>
      <c s="36">
        <v>0.00027</v>
      </c>
      <c s="36">
        <f>ROUND(G2688*H2688,6)</f>
      </c>
      <c r="L2688" s="38">
        <v>0</v>
      </c>
      <c s="32">
        <f>ROUND(ROUND(L2688,2)*ROUND(G2688,3),2)</f>
      </c>
      <c s="36" t="s">
        <v>414</v>
      </c>
      <c>
        <f>(M2688*21)/100</f>
      </c>
      <c t="s">
        <v>28</v>
      </c>
    </row>
    <row r="2689" spans="1:5" ht="12.75">
      <c r="A2689" s="35" t="s">
        <v>56</v>
      </c>
      <c r="E2689" s="39" t="s">
        <v>3869</v>
      </c>
    </row>
    <row r="2690" spans="1:5" ht="127.5">
      <c r="A2690" s="35" t="s">
        <v>57</v>
      </c>
      <c r="E2690" s="42" t="s">
        <v>3863</v>
      </c>
    </row>
    <row r="2691" spans="1:5" ht="12.75">
      <c r="A2691" t="s">
        <v>58</v>
      </c>
      <c r="E2691" s="39" t="s">
        <v>5</v>
      </c>
    </row>
    <row r="2692" spans="1:16" ht="25.5">
      <c r="A2692" t="s">
        <v>50</v>
      </c>
      <c s="34" t="s">
        <v>3870</v>
      </c>
      <c s="34" t="s">
        <v>3871</v>
      </c>
      <c s="35" t="s">
        <v>5</v>
      </c>
      <c s="6" t="s">
        <v>3872</v>
      </c>
      <c s="36" t="s">
        <v>398</v>
      </c>
      <c s="37">
        <v>0.048</v>
      </c>
      <c s="36">
        <v>0</v>
      </c>
      <c s="36">
        <f>ROUND(G2692*H2692,6)</f>
      </c>
      <c r="L2692" s="38">
        <v>0</v>
      </c>
      <c s="32">
        <f>ROUND(ROUND(L2692,2)*ROUND(G2692,3),2)</f>
      </c>
      <c s="36" t="s">
        <v>414</v>
      </c>
      <c>
        <f>(M2692*21)/100</f>
      </c>
      <c t="s">
        <v>28</v>
      </c>
    </row>
    <row r="2693" spans="1:5" ht="25.5">
      <c r="A2693" s="35" t="s">
        <v>56</v>
      </c>
      <c r="E2693" s="39" t="s">
        <v>3872</v>
      </c>
    </row>
    <row r="2694" spans="1:5" ht="12.75">
      <c r="A2694" s="35" t="s">
        <v>57</v>
      </c>
      <c r="E2694" s="40" t="s">
        <v>5</v>
      </c>
    </row>
    <row r="2695" spans="1:5" ht="12.75">
      <c r="A2695" t="s">
        <v>58</v>
      </c>
      <c r="E2695" s="39" t="s">
        <v>5</v>
      </c>
    </row>
    <row r="2696" spans="1:13" ht="12.75">
      <c r="A2696" t="s">
        <v>47</v>
      </c>
      <c r="C2696" s="31" t="s">
        <v>3756</v>
      </c>
      <c r="E2696" s="33" t="s">
        <v>3873</v>
      </c>
      <c r="J2696" s="32">
        <f>0</f>
      </c>
      <c s="32">
        <f>0</f>
      </c>
      <c s="32">
        <f>0+L2697+L2701+L2705+L2709+L2713+L2717+L2721+L2725+L2729+L2733+L2737+L2741+L2745+L2749+L2753+L2757+L2761+L2765+L2769+L2773+L2777+L2781+L2785+L2789+L2793+L2797+L2801+L2805+L2809+L2813+L2817+L2821+L2825+L2829+L2833+L2837</f>
      </c>
      <c s="32">
        <f>0+M2697+M2701+M2705+M2709+M2713+M2717+M2721+M2725+M2729+M2733+M2737+M2741+M2745+M2749+M2753+M2757+M2761+M2765+M2769+M2773+M2777+M2781+M2785+M2789+M2793+M2797+M2801+M2805+M2809+M2813+M2817+M2821+M2825+M2829+M2833+M2837</f>
      </c>
    </row>
    <row r="2697" spans="1:16" ht="25.5">
      <c r="A2697" t="s">
        <v>50</v>
      </c>
      <c s="34" t="s">
        <v>3874</v>
      </c>
      <c s="34" t="s">
        <v>3875</v>
      </c>
      <c s="35" t="s">
        <v>5</v>
      </c>
      <c s="6" t="s">
        <v>3876</v>
      </c>
      <c s="36" t="s">
        <v>97</v>
      </c>
      <c s="37">
        <v>262.787</v>
      </c>
      <c s="36">
        <v>0</v>
      </c>
      <c s="36">
        <f>ROUND(G2697*H2697,6)</f>
      </c>
      <c r="L2697" s="38">
        <v>0</v>
      </c>
      <c s="32">
        <f>ROUND(ROUND(L2697,2)*ROUND(G2697,3),2)</f>
      </c>
      <c s="36" t="s">
        <v>414</v>
      </c>
      <c>
        <f>(M2697*21)/100</f>
      </c>
      <c t="s">
        <v>28</v>
      </c>
    </row>
    <row r="2698" spans="1:5" ht="25.5">
      <c r="A2698" s="35" t="s">
        <v>56</v>
      </c>
      <c r="E2698" s="39" t="s">
        <v>3876</v>
      </c>
    </row>
    <row r="2699" spans="1:5" ht="89.25">
      <c r="A2699" s="35" t="s">
        <v>57</v>
      </c>
      <c r="E2699" s="42" t="s">
        <v>3877</v>
      </c>
    </row>
    <row r="2700" spans="1:5" ht="12.75">
      <c r="A2700" t="s">
        <v>58</v>
      </c>
      <c r="E2700" s="39" t="s">
        <v>5</v>
      </c>
    </row>
    <row r="2701" spans="1:16" ht="12.75">
      <c r="A2701" t="s">
        <v>50</v>
      </c>
      <c s="34" t="s">
        <v>3878</v>
      </c>
      <c s="34" t="s">
        <v>3879</v>
      </c>
      <c s="35" t="s">
        <v>5</v>
      </c>
      <c s="6" t="s">
        <v>3880</v>
      </c>
      <c s="36" t="s">
        <v>97</v>
      </c>
      <c s="37">
        <v>441.334</v>
      </c>
      <c s="36">
        <v>0</v>
      </c>
      <c s="36">
        <f>ROUND(G2701*H2701,6)</f>
      </c>
      <c r="L2701" s="38">
        <v>0</v>
      </c>
      <c s="32">
        <f>ROUND(ROUND(L2701,2)*ROUND(G2701,3),2)</f>
      </c>
      <c s="36" t="s">
        <v>414</v>
      </c>
      <c>
        <f>(M2701*21)/100</f>
      </c>
      <c t="s">
        <v>28</v>
      </c>
    </row>
    <row r="2702" spans="1:5" ht="12.75">
      <c r="A2702" s="35" t="s">
        <v>56</v>
      </c>
      <c r="E2702" s="39" t="s">
        <v>3880</v>
      </c>
    </row>
    <row r="2703" spans="1:5" ht="12.75">
      <c r="A2703" s="35" t="s">
        <v>57</v>
      </c>
      <c r="E2703" s="40" t="s">
        <v>5</v>
      </c>
    </row>
    <row r="2704" spans="1:5" ht="12.75">
      <c r="A2704" t="s">
        <v>58</v>
      </c>
      <c r="E2704" s="39" t="s">
        <v>5</v>
      </c>
    </row>
    <row r="2705" spans="1:16" ht="12.75">
      <c r="A2705" t="s">
        <v>50</v>
      </c>
      <c s="34" t="s">
        <v>3881</v>
      </c>
      <c s="34" t="s">
        <v>3882</v>
      </c>
      <c s="35" t="s">
        <v>5</v>
      </c>
      <c s="6" t="s">
        <v>3883</v>
      </c>
      <c s="36" t="s">
        <v>97</v>
      </c>
      <c s="37">
        <v>1824.731</v>
      </c>
      <c s="36">
        <v>5E-05</v>
      </c>
      <c s="36">
        <f>ROUND(G2705*H2705,6)</f>
      </c>
      <c r="L2705" s="38">
        <v>0</v>
      </c>
      <c s="32">
        <f>ROUND(ROUND(L2705,2)*ROUND(G2705,3),2)</f>
      </c>
      <c s="36" t="s">
        <v>414</v>
      </c>
      <c>
        <f>(M2705*21)/100</f>
      </c>
      <c t="s">
        <v>28</v>
      </c>
    </row>
    <row r="2706" spans="1:5" ht="12.75">
      <c r="A2706" s="35" t="s">
        <v>56</v>
      </c>
      <c r="E2706" s="39" t="s">
        <v>3883</v>
      </c>
    </row>
    <row r="2707" spans="1:5" ht="12.75">
      <c r="A2707" s="35" t="s">
        <v>57</v>
      </c>
      <c r="E2707" s="40" t="s">
        <v>5</v>
      </c>
    </row>
    <row r="2708" spans="1:5" ht="12.75">
      <c r="A2708" t="s">
        <v>58</v>
      </c>
      <c r="E2708" s="39" t="s">
        <v>5</v>
      </c>
    </row>
    <row r="2709" spans="1:16" ht="12.75">
      <c r="A2709" t="s">
        <v>50</v>
      </c>
      <c s="34" t="s">
        <v>3884</v>
      </c>
      <c s="34" t="s">
        <v>3885</v>
      </c>
      <c s="35" t="s">
        <v>5</v>
      </c>
      <c s="6" t="s">
        <v>3886</v>
      </c>
      <c s="36" t="s">
        <v>97</v>
      </c>
      <c s="37">
        <v>673.571</v>
      </c>
      <c s="36">
        <v>0</v>
      </c>
      <c s="36">
        <f>ROUND(G2709*H2709,6)</f>
      </c>
      <c r="L2709" s="38">
        <v>0</v>
      </c>
      <c s="32">
        <f>ROUND(ROUND(L2709,2)*ROUND(G2709,3),2)</f>
      </c>
      <c s="36" t="s">
        <v>414</v>
      </c>
      <c>
        <f>(M2709*21)/100</f>
      </c>
      <c t="s">
        <v>28</v>
      </c>
    </row>
    <row r="2710" spans="1:5" ht="12.75">
      <c r="A2710" s="35" t="s">
        <v>56</v>
      </c>
      <c r="E2710" s="39" t="s">
        <v>3886</v>
      </c>
    </row>
    <row r="2711" spans="1:5" ht="12.75">
      <c r="A2711" s="35" t="s">
        <v>57</v>
      </c>
      <c r="E2711" s="40" t="s">
        <v>5</v>
      </c>
    </row>
    <row r="2712" spans="1:5" ht="12.75">
      <c r="A2712" t="s">
        <v>58</v>
      </c>
      <c r="E2712" s="39" t="s">
        <v>5</v>
      </c>
    </row>
    <row r="2713" spans="1:16" ht="12.75">
      <c r="A2713" t="s">
        <v>50</v>
      </c>
      <c s="34" t="s">
        <v>3887</v>
      </c>
      <c s="34" t="s">
        <v>3888</v>
      </c>
      <c s="35" t="s">
        <v>5</v>
      </c>
      <c s="6" t="s">
        <v>3889</v>
      </c>
      <c s="36" t="s">
        <v>97</v>
      </c>
      <c s="37">
        <v>957.623</v>
      </c>
      <c s="36">
        <v>0.0003</v>
      </c>
      <c s="36">
        <f>ROUND(G2713*H2713,6)</f>
      </c>
      <c r="L2713" s="38">
        <v>0</v>
      </c>
      <c s="32">
        <f>ROUND(ROUND(L2713,2)*ROUND(G2713,3),2)</f>
      </c>
      <c s="36" t="s">
        <v>414</v>
      </c>
      <c>
        <f>(M2713*21)/100</f>
      </c>
      <c t="s">
        <v>28</v>
      </c>
    </row>
    <row r="2714" spans="1:5" ht="12.75">
      <c r="A2714" s="35" t="s">
        <v>56</v>
      </c>
      <c r="E2714" s="39" t="s">
        <v>3889</v>
      </c>
    </row>
    <row r="2715" spans="1:5" ht="12.75">
      <c r="A2715" s="35" t="s">
        <v>57</v>
      </c>
      <c r="E2715" s="40" t="s">
        <v>5</v>
      </c>
    </row>
    <row r="2716" spans="1:5" ht="12.75">
      <c r="A2716" t="s">
        <v>58</v>
      </c>
      <c r="E2716" s="39" t="s">
        <v>5</v>
      </c>
    </row>
    <row r="2717" spans="1:16" ht="12.75">
      <c r="A2717" t="s">
        <v>50</v>
      </c>
      <c s="34" t="s">
        <v>3890</v>
      </c>
      <c s="34" t="s">
        <v>3891</v>
      </c>
      <c s="35" t="s">
        <v>5</v>
      </c>
      <c s="6" t="s">
        <v>3892</v>
      </c>
      <c s="36" t="s">
        <v>97</v>
      </c>
      <c s="37">
        <v>51.799</v>
      </c>
      <c s="36">
        <v>0.0015</v>
      </c>
      <c s="36">
        <f>ROUND(G2717*H2717,6)</f>
      </c>
      <c r="L2717" s="38">
        <v>0</v>
      </c>
      <c s="32">
        <f>ROUND(ROUND(L2717,2)*ROUND(G2717,3),2)</f>
      </c>
      <c s="36" t="s">
        <v>414</v>
      </c>
      <c>
        <f>(M2717*21)/100</f>
      </c>
      <c t="s">
        <v>28</v>
      </c>
    </row>
    <row r="2718" spans="1:5" ht="12.75">
      <c r="A2718" s="35" t="s">
        <v>56</v>
      </c>
      <c r="E2718" s="39" t="s">
        <v>3892</v>
      </c>
    </row>
    <row r="2719" spans="1:5" ht="409.5">
      <c r="A2719" s="35" t="s">
        <v>57</v>
      </c>
      <c r="E2719" s="42" t="s">
        <v>3893</v>
      </c>
    </row>
    <row r="2720" spans="1:5" ht="12.75">
      <c r="A2720" t="s">
        <v>58</v>
      </c>
      <c r="E2720" s="39" t="s">
        <v>5</v>
      </c>
    </row>
    <row r="2721" spans="1:16" ht="25.5">
      <c r="A2721" t="s">
        <v>50</v>
      </c>
      <c s="34" t="s">
        <v>3894</v>
      </c>
      <c s="34" t="s">
        <v>3895</v>
      </c>
      <c s="35" t="s">
        <v>5</v>
      </c>
      <c s="6" t="s">
        <v>3896</v>
      </c>
      <c s="36" t="s">
        <v>54</v>
      </c>
      <c s="37">
        <v>56379.531</v>
      </c>
      <c s="36">
        <v>0.00044</v>
      </c>
      <c s="36">
        <f>ROUND(G2721*H2721,6)</f>
      </c>
      <c r="L2721" s="38">
        <v>0</v>
      </c>
      <c s="32">
        <f>ROUND(ROUND(L2721,2)*ROUND(G2721,3),2)</f>
      </c>
      <c s="36" t="s">
        <v>414</v>
      </c>
      <c>
        <f>(M2721*21)/100</f>
      </c>
      <c t="s">
        <v>28</v>
      </c>
    </row>
    <row r="2722" spans="1:5" ht="25.5">
      <c r="A2722" s="35" t="s">
        <v>56</v>
      </c>
      <c r="E2722" s="39" t="s">
        <v>3896</v>
      </c>
    </row>
    <row r="2723" spans="1:5" ht="12.75">
      <c r="A2723" s="35" t="s">
        <v>57</v>
      </c>
      <c r="E2723" s="40" t="s">
        <v>5</v>
      </c>
    </row>
    <row r="2724" spans="1:5" ht="12.75">
      <c r="A2724" t="s">
        <v>58</v>
      </c>
      <c r="E2724" s="39" t="s">
        <v>5</v>
      </c>
    </row>
    <row r="2725" spans="1:16" ht="25.5">
      <c r="A2725" t="s">
        <v>50</v>
      </c>
      <c s="34" t="s">
        <v>3897</v>
      </c>
      <c s="34" t="s">
        <v>3898</v>
      </c>
      <c s="35" t="s">
        <v>5</v>
      </c>
      <c s="6" t="s">
        <v>3899</v>
      </c>
      <c s="36" t="s">
        <v>114</v>
      </c>
      <c s="37">
        <v>58.745</v>
      </c>
      <c s="36">
        <v>0.0002</v>
      </c>
      <c s="36">
        <f>ROUND(G2725*H2725,6)</f>
      </c>
      <c r="L2725" s="38">
        <v>0</v>
      </c>
      <c s="32">
        <f>ROUND(ROUND(L2725,2)*ROUND(G2725,3),2)</f>
      </c>
      <c s="36" t="s">
        <v>414</v>
      </c>
      <c>
        <f>(M2725*21)/100</f>
      </c>
      <c t="s">
        <v>28</v>
      </c>
    </row>
    <row r="2726" spans="1:5" ht="25.5">
      <c r="A2726" s="35" t="s">
        <v>56</v>
      </c>
      <c r="E2726" s="39" t="s">
        <v>3899</v>
      </c>
    </row>
    <row r="2727" spans="1:5" ht="331.5">
      <c r="A2727" s="35" t="s">
        <v>57</v>
      </c>
      <c r="E2727" s="42" t="s">
        <v>3900</v>
      </c>
    </row>
    <row r="2728" spans="1:5" ht="12.75">
      <c r="A2728" t="s">
        <v>58</v>
      </c>
      <c r="E2728" s="39" t="s">
        <v>5</v>
      </c>
    </row>
    <row r="2729" spans="1:16" ht="12.75">
      <c r="A2729" t="s">
        <v>50</v>
      </c>
      <c s="34" t="s">
        <v>3901</v>
      </c>
      <c s="34" t="s">
        <v>3902</v>
      </c>
      <c s="35" t="s">
        <v>5</v>
      </c>
      <c s="6" t="s">
        <v>3903</v>
      </c>
      <c s="36" t="s">
        <v>114</v>
      </c>
      <c s="37">
        <v>64.62</v>
      </c>
      <c s="36">
        <v>0.00032</v>
      </c>
      <c s="36">
        <f>ROUND(G2729*H2729,6)</f>
      </c>
      <c r="L2729" s="38">
        <v>0</v>
      </c>
      <c s="32">
        <f>ROUND(ROUND(L2729,2)*ROUND(G2729,3),2)</f>
      </c>
      <c s="36" t="s">
        <v>414</v>
      </c>
      <c>
        <f>(M2729*21)/100</f>
      </c>
      <c t="s">
        <v>28</v>
      </c>
    </row>
    <row r="2730" spans="1:5" ht="12.75">
      <c r="A2730" s="35" t="s">
        <v>56</v>
      </c>
      <c r="E2730" s="39" t="s">
        <v>3903</v>
      </c>
    </row>
    <row r="2731" spans="1:5" ht="25.5">
      <c r="A2731" s="35" t="s">
        <v>57</v>
      </c>
      <c r="E2731" s="40" t="s">
        <v>3904</v>
      </c>
    </row>
    <row r="2732" spans="1:5" ht="12.75">
      <c r="A2732" t="s">
        <v>58</v>
      </c>
      <c r="E2732" s="39" t="s">
        <v>5</v>
      </c>
    </row>
    <row r="2733" spans="1:16" ht="12.75">
      <c r="A2733" t="s">
        <v>50</v>
      </c>
      <c s="34" t="s">
        <v>3905</v>
      </c>
      <c s="34" t="s">
        <v>3906</v>
      </c>
      <c s="35" t="s">
        <v>5</v>
      </c>
      <c s="6" t="s">
        <v>3907</v>
      </c>
      <c s="36" t="s">
        <v>54</v>
      </c>
      <c s="37">
        <v>7231.474</v>
      </c>
      <c s="36">
        <v>5E-05</v>
      </c>
      <c s="36">
        <f>ROUND(G2733*H2733,6)</f>
      </c>
      <c r="L2733" s="38">
        <v>0</v>
      </c>
      <c s="32">
        <f>ROUND(ROUND(L2733,2)*ROUND(G2733,3),2)</f>
      </c>
      <c s="36" t="s">
        <v>414</v>
      </c>
      <c>
        <f>(M2733*21)/100</f>
      </c>
      <c t="s">
        <v>28</v>
      </c>
    </row>
    <row r="2734" spans="1:5" ht="12.75">
      <c r="A2734" s="35" t="s">
        <v>56</v>
      </c>
      <c r="E2734" s="39" t="s">
        <v>3907</v>
      </c>
    </row>
    <row r="2735" spans="1:5" ht="12.75">
      <c r="A2735" s="35" t="s">
        <v>57</v>
      </c>
      <c r="E2735" s="40" t="s">
        <v>5</v>
      </c>
    </row>
    <row r="2736" spans="1:5" ht="12.75">
      <c r="A2736" t="s">
        <v>58</v>
      </c>
      <c r="E2736" s="39" t="s">
        <v>5</v>
      </c>
    </row>
    <row r="2737" spans="1:16" ht="25.5">
      <c r="A2737" t="s">
        <v>50</v>
      </c>
      <c s="34" t="s">
        <v>3908</v>
      </c>
      <c s="34" t="s">
        <v>3909</v>
      </c>
      <c s="35" t="s">
        <v>5</v>
      </c>
      <c s="6" t="s">
        <v>3910</v>
      </c>
      <c s="36" t="s">
        <v>54</v>
      </c>
      <c s="37">
        <v>867.777</v>
      </c>
      <c s="36">
        <v>0</v>
      </c>
      <c s="36">
        <f>ROUND(G2737*H2737,6)</f>
      </c>
      <c r="L2737" s="38">
        <v>0</v>
      </c>
      <c s="32">
        <f>ROUND(ROUND(L2737,2)*ROUND(G2737,3),2)</f>
      </c>
      <c s="36" t="s">
        <v>166</v>
      </c>
      <c>
        <f>(M2737*21)/100</f>
      </c>
      <c t="s">
        <v>28</v>
      </c>
    </row>
    <row r="2738" spans="1:5" ht="25.5">
      <c r="A2738" s="35" t="s">
        <v>56</v>
      </c>
      <c r="E2738" s="39" t="s">
        <v>3910</v>
      </c>
    </row>
    <row r="2739" spans="1:5" ht="25.5">
      <c r="A2739" s="35" t="s">
        <v>57</v>
      </c>
      <c r="E2739" s="40" t="s">
        <v>3911</v>
      </c>
    </row>
    <row r="2740" spans="1:5" ht="12.75">
      <c r="A2740" t="s">
        <v>58</v>
      </c>
      <c r="E2740" s="39" t="s">
        <v>5</v>
      </c>
    </row>
    <row r="2741" spans="1:16" ht="12.75">
      <c r="A2741" t="s">
        <v>50</v>
      </c>
      <c s="34" t="s">
        <v>3912</v>
      </c>
      <c s="34" t="s">
        <v>3913</v>
      </c>
      <c s="35" t="s">
        <v>5</v>
      </c>
      <c s="6" t="s">
        <v>3914</v>
      </c>
      <c s="36" t="s">
        <v>114</v>
      </c>
      <c s="37">
        <v>8.1</v>
      </c>
      <c s="36">
        <v>0</v>
      </c>
      <c s="36">
        <f>ROUND(G2741*H2741,6)</f>
      </c>
      <c r="L2741" s="38">
        <v>0</v>
      </c>
      <c s="32">
        <f>ROUND(ROUND(L2741,2)*ROUND(G2741,3),2)</f>
      </c>
      <c s="36" t="s">
        <v>414</v>
      </c>
      <c>
        <f>(M2741*21)/100</f>
      </c>
      <c t="s">
        <v>28</v>
      </c>
    </row>
    <row r="2742" spans="1:5" ht="12.75">
      <c r="A2742" s="35" t="s">
        <v>56</v>
      </c>
      <c r="E2742" s="39" t="s">
        <v>3914</v>
      </c>
    </row>
    <row r="2743" spans="1:5" ht="38.25">
      <c r="A2743" s="35" t="s">
        <v>57</v>
      </c>
      <c r="E2743" s="42" t="s">
        <v>3915</v>
      </c>
    </row>
    <row r="2744" spans="1:5" ht="12.75">
      <c r="A2744" t="s">
        <v>58</v>
      </c>
      <c r="E2744" s="39" t="s">
        <v>5</v>
      </c>
    </row>
    <row r="2745" spans="1:16" ht="12.75">
      <c r="A2745" t="s">
        <v>50</v>
      </c>
      <c s="34" t="s">
        <v>3916</v>
      </c>
      <c s="34" t="s">
        <v>3917</v>
      </c>
      <c s="35" t="s">
        <v>5</v>
      </c>
      <c s="6" t="s">
        <v>3918</v>
      </c>
      <c s="36" t="s">
        <v>54</v>
      </c>
      <c s="37">
        <v>50271</v>
      </c>
      <c s="36">
        <v>6E-05</v>
      </c>
      <c s="36">
        <f>ROUND(G2745*H2745,6)</f>
      </c>
      <c r="L2745" s="38">
        <v>0</v>
      </c>
      <c s="32">
        <f>ROUND(ROUND(L2745,2)*ROUND(G2745,3),2)</f>
      </c>
      <c s="36" t="s">
        <v>414</v>
      </c>
      <c>
        <f>(M2745*21)/100</f>
      </c>
      <c t="s">
        <v>28</v>
      </c>
    </row>
    <row r="2746" spans="1:5" ht="12.75">
      <c r="A2746" s="35" t="s">
        <v>56</v>
      </c>
      <c r="E2746" s="39" t="s">
        <v>3918</v>
      </c>
    </row>
    <row r="2747" spans="1:5" ht="409.5">
      <c r="A2747" s="35" t="s">
        <v>57</v>
      </c>
      <c r="E2747" s="42" t="s">
        <v>3919</v>
      </c>
    </row>
    <row r="2748" spans="1:5" ht="12.75">
      <c r="A2748" t="s">
        <v>58</v>
      </c>
      <c r="E2748" s="39" t="s">
        <v>5</v>
      </c>
    </row>
    <row r="2749" spans="1:16" ht="12.75">
      <c r="A2749" t="s">
        <v>50</v>
      </c>
      <c s="34" t="s">
        <v>3920</v>
      </c>
      <c s="34" t="s">
        <v>3921</v>
      </c>
      <c s="35" t="s">
        <v>5</v>
      </c>
      <c s="6" t="s">
        <v>3922</v>
      </c>
      <c s="36" t="s">
        <v>97</v>
      </c>
      <c s="37">
        <v>516.995</v>
      </c>
      <c s="36">
        <v>0</v>
      </c>
      <c s="36">
        <f>ROUND(G2749*H2749,6)</f>
      </c>
      <c r="L2749" s="38">
        <v>0</v>
      </c>
      <c s="32">
        <f>ROUND(ROUND(L2749,2)*ROUND(G2749,3),2)</f>
      </c>
      <c s="36" t="s">
        <v>166</v>
      </c>
      <c>
        <f>(M2749*21)/100</f>
      </c>
      <c t="s">
        <v>28</v>
      </c>
    </row>
    <row r="2750" spans="1:5" ht="12.75">
      <c r="A2750" s="35" t="s">
        <v>56</v>
      </c>
      <c r="E2750" s="39" t="s">
        <v>3922</v>
      </c>
    </row>
    <row r="2751" spans="1:5" ht="12.75">
      <c r="A2751" s="35" t="s">
        <v>57</v>
      </c>
      <c r="E2751" s="40" t="s">
        <v>5</v>
      </c>
    </row>
    <row r="2752" spans="1:5" ht="12.75">
      <c r="A2752" t="s">
        <v>58</v>
      </c>
      <c r="E2752" s="39" t="s">
        <v>5</v>
      </c>
    </row>
    <row r="2753" spans="1:16" ht="25.5">
      <c r="A2753" t="s">
        <v>50</v>
      </c>
      <c s="34" t="s">
        <v>3923</v>
      </c>
      <c s="34" t="s">
        <v>3924</v>
      </c>
      <c s="35" t="s">
        <v>5</v>
      </c>
      <c s="6" t="s">
        <v>3925</v>
      </c>
      <c s="36" t="s">
        <v>97</v>
      </c>
      <c s="37">
        <v>51.699</v>
      </c>
      <c s="36">
        <v>0</v>
      </c>
      <c s="36">
        <f>ROUND(G2753*H2753,6)</f>
      </c>
      <c r="L2753" s="38">
        <v>0</v>
      </c>
      <c s="32">
        <f>ROUND(ROUND(L2753,2)*ROUND(G2753,3),2)</f>
      </c>
      <c s="36" t="s">
        <v>166</v>
      </c>
      <c>
        <f>(M2753*21)/100</f>
      </c>
      <c t="s">
        <v>28</v>
      </c>
    </row>
    <row r="2754" spans="1:5" ht="25.5">
      <c r="A2754" s="35" t="s">
        <v>56</v>
      </c>
      <c r="E2754" s="39" t="s">
        <v>3925</v>
      </c>
    </row>
    <row r="2755" spans="1:5" ht="12.75">
      <c r="A2755" s="35" t="s">
        <v>57</v>
      </c>
      <c r="E2755" s="40" t="s">
        <v>5</v>
      </c>
    </row>
    <row r="2756" spans="1:5" ht="12.75">
      <c r="A2756" t="s">
        <v>58</v>
      </c>
      <c r="E2756" s="39" t="s">
        <v>5</v>
      </c>
    </row>
    <row r="2757" spans="1:16" ht="12.75">
      <c r="A2757" t="s">
        <v>50</v>
      </c>
      <c s="34" t="s">
        <v>3926</v>
      </c>
      <c s="34" t="s">
        <v>3927</v>
      </c>
      <c s="35" t="s">
        <v>5</v>
      </c>
      <c s="6" t="s">
        <v>3928</v>
      </c>
      <c s="36" t="s">
        <v>97</v>
      </c>
      <c s="37">
        <v>384.846</v>
      </c>
      <c s="36">
        <v>0</v>
      </c>
      <c s="36">
        <f>ROUND(G2757*H2757,6)</f>
      </c>
      <c r="L2757" s="38">
        <v>0</v>
      </c>
      <c s="32">
        <f>ROUND(ROUND(L2757,2)*ROUND(G2757,3),2)</f>
      </c>
      <c s="36" t="s">
        <v>166</v>
      </c>
      <c>
        <f>(M2757*21)/100</f>
      </c>
      <c t="s">
        <v>28</v>
      </c>
    </row>
    <row r="2758" spans="1:5" ht="12.75">
      <c r="A2758" s="35" t="s">
        <v>56</v>
      </c>
      <c r="E2758" s="39" t="s">
        <v>3928</v>
      </c>
    </row>
    <row r="2759" spans="1:5" ht="242.25">
      <c r="A2759" s="35" t="s">
        <v>57</v>
      </c>
      <c r="E2759" s="42" t="s">
        <v>3929</v>
      </c>
    </row>
    <row r="2760" spans="1:5" ht="12.75">
      <c r="A2760" t="s">
        <v>58</v>
      </c>
      <c r="E2760" s="39" t="s">
        <v>5</v>
      </c>
    </row>
    <row r="2761" spans="1:16" ht="12.75">
      <c r="A2761" t="s">
        <v>50</v>
      </c>
      <c s="34" t="s">
        <v>3930</v>
      </c>
      <c s="34" t="s">
        <v>3931</v>
      </c>
      <c s="35" t="s">
        <v>5</v>
      </c>
      <c s="6" t="s">
        <v>3932</v>
      </c>
      <c s="36" t="s">
        <v>97</v>
      </c>
      <c s="37">
        <v>38.485</v>
      </c>
      <c s="36">
        <v>0</v>
      </c>
      <c s="36">
        <f>ROUND(G2761*H2761,6)</f>
      </c>
      <c r="L2761" s="38">
        <v>0</v>
      </c>
      <c s="32">
        <f>ROUND(ROUND(L2761,2)*ROUND(G2761,3),2)</f>
      </c>
      <c s="36" t="s">
        <v>166</v>
      </c>
      <c>
        <f>(M2761*21)/100</f>
      </c>
      <c t="s">
        <v>28</v>
      </c>
    </row>
    <row r="2762" spans="1:5" ht="12.75">
      <c r="A2762" s="35" t="s">
        <v>56</v>
      </c>
      <c r="E2762" s="39" t="s">
        <v>3932</v>
      </c>
    </row>
    <row r="2763" spans="1:5" ht="12.75">
      <c r="A2763" s="35" t="s">
        <v>57</v>
      </c>
      <c r="E2763" s="40" t="s">
        <v>5</v>
      </c>
    </row>
    <row r="2764" spans="1:5" ht="12.75">
      <c r="A2764" t="s">
        <v>58</v>
      </c>
      <c r="E2764" s="39" t="s">
        <v>5</v>
      </c>
    </row>
    <row r="2765" spans="1:16" ht="12.75">
      <c r="A2765" t="s">
        <v>50</v>
      </c>
      <c s="34" t="s">
        <v>3933</v>
      </c>
      <c s="34" t="s">
        <v>3934</v>
      </c>
      <c s="35" t="s">
        <v>5</v>
      </c>
      <c s="6" t="s">
        <v>3935</v>
      </c>
      <c s="36" t="s">
        <v>97</v>
      </c>
      <c s="37">
        <v>89.35</v>
      </c>
      <c s="36">
        <v>0</v>
      </c>
      <c s="36">
        <f>ROUND(G2765*H2765,6)</f>
      </c>
      <c r="L2765" s="38">
        <v>0</v>
      </c>
      <c s="32">
        <f>ROUND(ROUND(L2765,2)*ROUND(G2765,3),2)</f>
      </c>
      <c s="36" t="s">
        <v>166</v>
      </c>
      <c>
        <f>(M2765*21)/100</f>
      </c>
      <c t="s">
        <v>28</v>
      </c>
    </row>
    <row r="2766" spans="1:5" ht="12.75">
      <c r="A2766" s="35" t="s">
        <v>56</v>
      </c>
      <c r="E2766" s="39" t="s">
        <v>3935</v>
      </c>
    </row>
    <row r="2767" spans="1:5" ht="12.75">
      <c r="A2767" s="35" t="s">
        <v>57</v>
      </c>
      <c r="E2767" s="40" t="s">
        <v>5</v>
      </c>
    </row>
    <row r="2768" spans="1:5" ht="12.75">
      <c r="A2768" t="s">
        <v>58</v>
      </c>
      <c r="E2768" s="39" t="s">
        <v>5</v>
      </c>
    </row>
    <row r="2769" spans="1:16" ht="12.75">
      <c r="A2769" t="s">
        <v>50</v>
      </c>
      <c s="34" t="s">
        <v>3936</v>
      </c>
      <c s="34" t="s">
        <v>3937</v>
      </c>
      <c s="35" t="s">
        <v>5</v>
      </c>
      <c s="6" t="s">
        <v>3938</v>
      </c>
      <c s="36" t="s">
        <v>97</v>
      </c>
      <c s="37">
        <v>8.936</v>
      </c>
      <c s="36">
        <v>0</v>
      </c>
      <c s="36">
        <f>ROUND(G2769*H2769,6)</f>
      </c>
      <c r="L2769" s="38">
        <v>0</v>
      </c>
      <c s="32">
        <f>ROUND(ROUND(L2769,2)*ROUND(G2769,3),2)</f>
      </c>
      <c s="36" t="s">
        <v>166</v>
      </c>
      <c>
        <f>(M2769*21)/100</f>
      </c>
      <c t="s">
        <v>28</v>
      </c>
    </row>
    <row r="2770" spans="1:5" ht="12.75">
      <c r="A2770" s="35" t="s">
        <v>56</v>
      </c>
      <c r="E2770" s="39" t="s">
        <v>3938</v>
      </c>
    </row>
    <row r="2771" spans="1:5" ht="12.75">
      <c r="A2771" s="35" t="s">
        <v>57</v>
      </c>
      <c r="E2771" s="40" t="s">
        <v>5</v>
      </c>
    </row>
    <row r="2772" spans="1:5" ht="12.75">
      <c r="A2772" t="s">
        <v>58</v>
      </c>
      <c r="E2772" s="39" t="s">
        <v>5</v>
      </c>
    </row>
    <row r="2773" spans="1:16" ht="25.5">
      <c r="A2773" t="s">
        <v>50</v>
      </c>
      <c s="34" t="s">
        <v>3939</v>
      </c>
      <c s="34" t="s">
        <v>3940</v>
      </c>
      <c s="35" t="s">
        <v>5</v>
      </c>
      <c s="6" t="s">
        <v>3941</v>
      </c>
      <c s="36" t="s">
        <v>97</v>
      </c>
      <c s="37">
        <v>1.218</v>
      </c>
      <c s="36">
        <v>0</v>
      </c>
      <c s="36">
        <f>ROUND(G2773*H2773,6)</f>
      </c>
      <c r="L2773" s="38">
        <v>0</v>
      </c>
      <c s="32">
        <f>ROUND(ROUND(L2773,2)*ROUND(G2773,3),2)</f>
      </c>
      <c s="36" t="s">
        <v>166</v>
      </c>
      <c>
        <f>(M2773*21)/100</f>
      </c>
      <c t="s">
        <v>28</v>
      </c>
    </row>
    <row r="2774" spans="1:5" ht="25.5">
      <c r="A2774" s="35" t="s">
        <v>56</v>
      </c>
      <c r="E2774" s="39" t="s">
        <v>3941</v>
      </c>
    </row>
    <row r="2775" spans="1:5" ht="12.75">
      <c r="A2775" s="35" t="s">
        <v>57</v>
      </c>
      <c r="E2775" s="40" t="s">
        <v>5</v>
      </c>
    </row>
    <row r="2776" spans="1:5" ht="12.75">
      <c r="A2776" t="s">
        <v>58</v>
      </c>
      <c r="E2776" s="39" t="s">
        <v>5</v>
      </c>
    </row>
    <row r="2777" spans="1:16" ht="25.5">
      <c r="A2777" t="s">
        <v>50</v>
      </c>
      <c s="34" t="s">
        <v>3942</v>
      </c>
      <c s="34" t="s">
        <v>3943</v>
      </c>
      <c s="35" t="s">
        <v>5</v>
      </c>
      <c s="6" t="s">
        <v>3944</v>
      </c>
      <c s="36" t="s">
        <v>97</v>
      </c>
      <c s="37">
        <v>8.108</v>
      </c>
      <c s="36">
        <v>0</v>
      </c>
      <c s="36">
        <f>ROUND(G2777*H2777,6)</f>
      </c>
      <c r="L2777" s="38">
        <v>0</v>
      </c>
      <c s="32">
        <f>ROUND(ROUND(L2777,2)*ROUND(G2777,3),2)</f>
      </c>
      <c s="36" t="s">
        <v>166</v>
      </c>
      <c>
        <f>(M2777*21)/100</f>
      </c>
      <c t="s">
        <v>28</v>
      </c>
    </row>
    <row r="2778" spans="1:5" ht="25.5">
      <c r="A2778" s="35" t="s">
        <v>56</v>
      </c>
      <c r="E2778" s="39" t="s">
        <v>3944</v>
      </c>
    </row>
    <row r="2779" spans="1:5" ht="12.75">
      <c r="A2779" s="35" t="s">
        <v>57</v>
      </c>
      <c r="E2779" s="40" t="s">
        <v>5</v>
      </c>
    </row>
    <row r="2780" spans="1:5" ht="12.75">
      <c r="A2780" t="s">
        <v>58</v>
      </c>
      <c r="E2780" s="39" t="s">
        <v>5</v>
      </c>
    </row>
    <row r="2781" spans="1:16" ht="25.5">
      <c r="A2781" t="s">
        <v>50</v>
      </c>
      <c s="34" t="s">
        <v>3945</v>
      </c>
      <c s="34" t="s">
        <v>3946</v>
      </c>
      <c s="35" t="s">
        <v>5</v>
      </c>
      <c s="6" t="s">
        <v>3947</v>
      </c>
      <c s="36" t="s">
        <v>97</v>
      </c>
      <c s="37">
        <v>673.571</v>
      </c>
      <c s="36">
        <v>0.00495</v>
      </c>
      <c s="36">
        <f>ROUND(G2781*H2781,6)</f>
      </c>
      <c r="L2781" s="38">
        <v>0</v>
      </c>
      <c s="32">
        <f>ROUND(ROUND(L2781,2)*ROUND(G2781,3),2)</f>
      </c>
      <c s="36" t="s">
        <v>414</v>
      </c>
      <c>
        <f>(M2781*21)/100</f>
      </c>
      <c t="s">
        <v>28</v>
      </c>
    </row>
    <row r="2782" spans="1:5" ht="25.5">
      <c r="A2782" s="35" t="s">
        <v>56</v>
      </c>
      <c r="E2782" s="39" t="s">
        <v>3947</v>
      </c>
    </row>
    <row r="2783" spans="1:5" ht="12.75">
      <c r="A2783" s="35" t="s">
        <v>57</v>
      </c>
      <c r="E2783" s="40" t="s">
        <v>5</v>
      </c>
    </row>
    <row r="2784" spans="1:5" ht="12.75">
      <c r="A2784" t="s">
        <v>58</v>
      </c>
      <c r="E2784" s="39" t="s">
        <v>5</v>
      </c>
    </row>
    <row r="2785" spans="1:16" ht="12.75">
      <c r="A2785" t="s">
        <v>50</v>
      </c>
      <c s="34" t="s">
        <v>3948</v>
      </c>
      <c s="34" t="s">
        <v>3949</v>
      </c>
      <c s="35" t="s">
        <v>5</v>
      </c>
      <c s="6" t="s">
        <v>3950</v>
      </c>
      <c s="36" t="s">
        <v>97</v>
      </c>
      <c s="37">
        <v>740.928</v>
      </c>
      <c s="36">
        <v>0.0098</v>
      </c>
      <c s="36">
        <f>ROUND(G2785*H2785,6)</f>
      </c>
      <c r="L2785" s="38">
        <v>0</v>
      </c>
      <c s="32">
        <f>ROUND(ROUND(L2785,2)*ROUND(G2785,3),2)</f>
      </c>
      <c s="36" t="s">
        <v>414</v>
      </c>
      <c>
        <f>(M2785*21)/100</f>
      </c>
      <c t="s">
        <v>28</v>
      </c>
    </row>
    <row r="2786" spans="1:5" ht="12.75">
      <c r="A2786" s="35" t="s">
        <v>56</v>
      </c>
      <c r="E2786" s="39" t="s">
        <v>3950</v>
      </c>
    </row>
    <row r="2787" spans="1:5" ht="25.5">
      <c r="A2787" s="35" t="s">
        <v>57</v>
      </c>
      <c r="E2787" s="40" t="s">
        <v>3951</v>
      </c>
    </row>
    <row r="2788" spans="1:5" ht="12.75">
      <c r="A2788" t="s">
        <v>58</v>
      </c>
      <c r="E2788" s="39" t="s">
        <v>5</v>
      </c>
    </row>
    <row r="2789" spans="1:16" ht="25.5">
      <c r="A2789" t="s">
        <v>50</v>
      </c>
      <c s="34" t="s">
        <v>3952</v>
      </c>
      <c s="34" t="s">
        <v>3953</v>
      </c>
      <c s="35" t="s">
        <v>5</v>
      </c>
      <c s="6" t="s">
        <v>3954</v>
      </c>
      <c s="36" t="s">
        <v>114</v>
      </c>
      <c s="37">
        <v>41.4</v>
      </c>
      <c s="36">
        <v>0.00074</v>
      </c>
      <c s="36">
        <f>ROUND(G2789*H2789,6)</f>
      </c>
      <c r="L2789" s="38">
        <v>0</v>
      </c>
      <c s="32">
        <f>ROUND(ROUND(L2789,2)*ROUND(G2789,3),2)</f>
      </c>
      <c s="36" t="s">
        <v>414</v>
      </c>
      <c>
        <f>(M2789*21)/100</f>
      </c>
      <c t="s">
        <v>28</v>
      </c>
    </row>
    <row r="2790" spans="1:5" ht="25.5">
      <c r="A2790" s="35" t="s">
        <v>56</v>
      </c>
      <c r="E2790" s="39" t="s">
        <v>3954</v>
      </c>
    </row>
    <row r="2791" spans="1:5" ht="76.5">
      <c r="A2791" s="35" t="s">
        <v>57</v>
      </c>
      <c r="E2791" s="42" t="s">
        <v>3955</v>
      </c>
    </row>
    <row r="2792" spans="1:5" ht="12.75">
      <c r="A2792" t="s">
        <v>58</v>
      </c>
      <c r="E2792" s="39" t="s">
        <v>5</v>
      </c>
    </row>
    <row r="2793" spans="1:16" ht="12.75">
      <c r="A2793" t="s">
        <v>50</v>
      </c>
      <c s="34" t="s">
        <v>3956</v>
      </c>
      <c s="34" t="s">
        <v>3949</v>
      </c>
      <c s="35" t="s">
        <v>51</v>
      </c>
      <c s="6" t="s">
        <v>3950</v>
      </c>
      <c s="36" t="s">
        <v>97</v>
      </c>
      <c s="37">
        <v>11.385</v>
      </c>
      <c s="36">
        <v>0.0098</v>
      </c>
      <c s="36">
        <f>ROUND(G2793*H2793,6)</f>
      </c>
      <c r="L2793" s="38">
        <v>0</v>
      </c>
      <c s="32">
        <f>ROUND(ROUND(L2793,2)*ROUND(G2793,3),2)</f>
      </c>
      <c s="36" t="s">
        <v>414</v>
      </c>
      <c>
        <f>(M2793*21)/100</f>
      </c>
      <c t="s">
        <v>28</v>
      </c>
    </row>
    <row r="2794" spans="1:5" ht="12.75">
      <c r="A2794" s="35" t="s">
        <v>56</v>
      </c>
      <c r="E2794" s="39" t="s">
        <v>3950</v>
      </c>
    </row>
    <row r="2795" spans="1:5" ht="12.75">
      <c r="A2795" s="35" t="s">
        <v>57</v>
      </c>
      <c r="E2795" s="40" t="s">
        <v>5</v>
      </c>
    </row>
    <row r="2796" spans="1:5" ht="12.75">
      <c r="A2796" t="s">
        <v>58</v>
      </c>
      <c r="E2796" s="39" t="s">
        <v>5</v>
      </c>
    </row>
    <row r="2797" spans="1:16" ht="25.5">
      <c r="A2797" t="s">
        <v>50</v>
      </c>
      <c s="34" t="s">
        <v>3957</v>
      </c>
      <c s="34" t="s">
        <v>3958</v>
      </c>
      <c s="35" t="s">
        <v>5</v>
      </c>
      <c s="6" t="s">
        <v>3959</v>
      </c>
      <c s="36" t="s">
        <v>97</v>
      </c>
      <c s="37">
        <v>13.523</v>
      </c>
      <c s="36">
        <v>0.00505</v>
      </c>
      <c s="36">
        <f>ROUND(G2797*H2797,6)</f>
      </c>
      <c r="L2797" s="38">
        <v>0</v>
      </c>
      <c s="32">
        <f>ROUND(ROUND(L2797,2)*ROUND(G2797,3),2)</f>
      </c>
      <c s="36" t="s">
        <v>414</v>
      </c>
      <c>
        <f>(M2797*21)/100</f>
      </c>
      <c t="s">
        <v>28</v>
      </c>
    </row>
    <row r="2798" spans="1:5" ht="25.5">
      <c r="A2798" s="35" t="s">
        <v>56</v>
      </c>
      <c r="E2798" s="39" t="s">
        <v>3959</v>
      </c>
    </row>
    <row r="2799" spans="1:5" ht="89.25">
      <c r="A2799" s="35" t="s">
        <v>57</v>
      </c>
      <c r="E2799" s="42" t="s">
        <v>3960</v>
      </c>
    </row>
    <row r="2800" spans="1:5" ht="12.75">
      <c r="A2800" t="s">
        <v>58</v>
      </c>
      <c r="E2800" s="39" t="s">
        <v>5</v>
      </c>
    </row>
    <row r="2801" spans="1:16" ht="12.75">
      <c r="A2801" t="s">
        <v>50</v>
      </c>
      <c s="34" t="s">
        <v>3961</v>
      </c>
      <c s="34" t="s">
        <v>3921</v>
      </c>
      <c s="35" t="s">
        <v>51</v>
      </c>
      <c s="6" t="s">
        <v>3922</v>
      </c>
      <c s="36" t="s">
        <v>97</v>
      </c>
      <c s="37">
        <v>14.199</v>
      </c>
      <c s="36">
        <v>0</v>
      </c>
      <c s="36">
        <f>ROUND(G2801*H2801,6)</f>
      </c>
      <c r="L2801" s="38">
        <v>0</v>
      </c>
      <c s="32">
        <f>ROUND(ROUND(L2801,2)*ROUND(G2801,3),2)</f>
      </c>
      <c s="36" t="s">
        <v>166</v>
      </c>
      <c>
        <f>(M2801*21)/100</f>
      </c>
      <c t="s">
        <v>28</v>
      </c>
    </row>
    <row r="2802" spans="1:5" ht="12.75">
      <c r="A2802" s="35" t="s">
        <v>56</v>
      </c>
      <c r="E2802" s="39" t="s">
        <v>3922</v>
      </c>
    </row>
    <row r="2803" spans="1:5" ht="25.5">
      <c r="A2803" s="35" t="s">
        <v>57</v>
      </c>
      <c r="E2803" s="40" t="s">
        <v>3962</v>
      </c>
    </row>
    <row r="2804" spans="1:5" ht="12.75">
      <c r="A2804" t="s">
        <v>58</v>
      </c>
      <c r="E2804" s="39" t="s">
        <v>5</v>
      </c>
    </row>
    <row r="2805" spans="1:16" ht="25.5">
      <c r="A2805" t="s">
        <v>50</v>
      </c>
      <c s="34" t="s">
        <v>3963</v>
      </c>
      <c s="34" t="s">
        <v>3964</v>
      </c>
      <c s="35" t="s">
        <v>5</v>
      </c>
      <c s="6" t="s">
        <v>3965</v>
      </c>
      <c s="36" t="s">
        <v>97</v>
      </c>
      <c s="37">
        <v>18.1</v>
      </c>
      <c s="36">
        <v>0.00505</v>
      </c>
      <c s="36">
        <f>ROUND(G2805*H2805,6)</f>
      </c>
      <c r="L2805" s="38">
        <v>0</v>
      </c>
      <c s="32">
        <f>ROUND(ROUND(L2805,2)*ROUND(G2805,3),2)</f>
      </c>
      <c s="36" t="s">
        <v>414</v>
      </c>
      <c>
        <f>(M2805*21)/100</f>
      </c>
      <c t="s">
        <v>28</v>
      </c>
    </row>
    <row r="2806" spans="1:5" ht="25.5">
      <c r="A2806" s="35" t="s">
        <v>56</v>
      </c>
      <c r="E2806" s="39" t="s">
        <v>3965</v>
      </c>
    </row>
    <row r="2807" spans="1:5" ht="140.25">
      <c r="A2807" s="35" t="s">
        <v>57</v>
      </c>
      <c r="E2807" s="42" t="s">
        <v>3966</v>
      </c>
    </row>
    <row r="2808" spans="1:5" ht="12.75">
      <c r="A2808" t="s">
        <v>58</v>
      </c>
      <c r="E2808" s="39" t="s">
        <v>5</v>
      </c>
    </row>
    <row r="2809" spans="1:16" ht="12.75">
      <c r="A2809" t="s">
        <v>50</v>
      </c>
      <c s="34" t="s">
        <v>3967</v>
      </c>
      <c s="34" t="s">
        <v>3921</v>
      </c>
      <c s="35" t="s">
        <v>28</v>
      </c>
      <c s="6" t="s">
        <v>3922</v>
      </c>
      <c s="36" t="s">
        <v>97</v>
      </c>
      <c s="37">
        <v>19.91</v>
      </c>
      <c s="36">
        <v>0</v>
      </c>
      <c s="36">
        <f>ROUND(G2809*H2809,6)</f>
      </c>
      <c r="L2809" s="38">
        <v>0</v>
      </c>
      <c s="32">
        <f>ROUND(ROUND(L2809,2)*ROUND(G2809,3),2)</f>
      </c>
      <c s="36" t="s">
        <v>166</v>
      </c>
      <c>
        <f>(M2809*21)/100</f>
      </c>
      <c t="s">
        <v>28</v>
      </c>
    </row>
    <row r="2810" spans="1:5" ht="12.75">
      <c r="A2810" s="35" t="s">
        <v>56</v>
      </c>
      <c r="E2810" s="39" t="s">
        <v>3922</v>
      </c>
    </row>
    <row r="2811" spans="1:5" ht="25.5">
      <c r="A2811" s="35" t="s">
        <v>57</v>
      </c>
      <c r="E2811" s="40" t="s">
        <v>3968</v>
      </c>
    </row>
    <row r="2812" spans="1:5" ht="12.75">
      <c r="A2812" t="s">
        <v>58</v>
      </c>
      <c r="E2812" s="39" t="s">
        <v>5</v>
      </c>
    </row>
    <row r="2813" spans="1:16" ht="25.5">
      <c r="A2813" t="s">
        <v>50</v>
      </c>
      <c s="34" t="s">
        <v>3969</v>
      </c>
      <c s="34" t="s">
        <v>3970</v>
      </c>
      <c s="35" t="s">
        <v>5</v>
      </c>
      <c s="6" t="s">
        <v>3971</v>
      </c>
      <c s="36" t="s">
        <v>114</v>
      </c>
      <c s="37">
        <v>21.1</v>
      </c>
      <c s="36">
        <v>0.00095</v>
      </c>
      <c s="36">
        <f>ROUND(G2813*H2813,6)</f>
      </c>
      <c r="L2813" s="38">
        <v>0</v>
      </c>
      <c s="32">
        <f>ROUND(ROUND(L2813,2)*ROUND(G2813,3),2)</f>
      </c>
      <c s="36" t="s">
        <v>414</v>
      </c>
      <c>
        <f>(M2813*21)/100</f>
      </c>
      <c t="s">
        <v>28</v>
      </c>
    </row>
    <row r="2814" spans="1:5" ht="25.5">
      <c r="A2814" s="35" t="s">
        <v>56</v>
      </c>
      <c r="E2814" s="39" t="s">
        <v>3971</v>
      </c>
    </row>
    <row r="2815" spans="1:5" ht="114.75">
      <c r="A2815" s="35" t="s">
        <v>57</v>
      </c>
      <c r="E2815" s="42" t="s">
        <v>3972</v>
      </c>
    </row>
    <row r="2816" spans="1:5" ht="12.75">
      <c r="A2816" t="s">
        <v>58</v>
      </c>
      <c r="E2816" s="39" t="s">
        <v>5</v>
      </c>
    </row>
    <row r="2817" spans="1:16" ht="12.75">
      <c r="A2817" t="s">
        <v>50</v>
      </c>
      <c s="34" t="s">
        <v>3973</v>
      </c>
      <c s="34" t="s">
        <v>3921</v>
      </c>
      <c s="35" t="s">
        <v>26</v>
      </c>
      <c s="6" t="s">
        <v>3922</v>
      </c>
      <c s="36" t="s">
        <v>97</v>
      </c>
      <c s="37">
        <v>5.275</v>
      </c>
      <c s="36">
        <v>0</v>
      </c>
      <c s="36">
        <f>ROUND(G2817*H2817,6)</f>
      </c>
      <c r="L2817" s="38">
        <v>0</v>
      </c>
      <c s="32">
        <f>ROUND(ROUND(L2817,2)*ROUND(G2817,3),2)</f>
      </c>
      <c s="36" t="s">
        <v>166</v>
      </c>
      <c>
        <f>(M2817*21)/100</f>
      </c>
      <c t="s">
        <v>28</v>
      </c>
    </row>
    <row r="2818" spans="1:5" ht="12.75">
      <c r="A2818" s="35" t="s">
        <v>56</v>
      </c>
      <c r="E2818" s="39" t="s">
        <v>3922</v>
      </c>
    </row>
    <row r="2819" spans="1:5" ht="25.5">
      <c r="A2819" s="35" t="s">
        <v>57</v>
      </c>
      <c r="E2819" s="40" t="s">
        <v>3974</v>
      </c>
    </row>
    <row r="2820" spans="1:5" ht="12.75">
      <c r="A2820" t="s">
        <v>58</v>
      </c>
      <c r="E2820" s="39" t="s">
        <v>5</v>
      </c>
    </row>
    <row r="2821" spans="1:16" ht="25.5">
      <c r="A2821" t="s">
        <v>50</v>
      </c>
      <c s="34" t="s">
        <v>3975</v>
      </c>
      <c s="34" t="s">
        <v>3976</v>
      </c>
      <c s="35" t="s">
        <v>5</v>
      </c>
      <c s="6" t="s">
        <v>3977</v>
      </c>
      <c s="36" t="s">
        <v>97</v>
      </c>
      <c s="37">
        <v>262.787</v>
      </c>
      <c s="36">
        <v>0.0057</v>
      </c>
      <c s="36">
        <f>ROUND(G2821*H2821,6)</f>
      </c>
      <c r="L2821" s="38">
        <v>0</v>
      </c>
      <c s="32">
        <f>ROUND(ROUND(L2821,2)*ROUND(G2821,3),2)</f>
      </c>
      <c s="36" t="s">
        <v>414</v>
      </c>
      <c>
        <f>(M2821*21)/100</f>
      </c>
      <c t="s">
        <v>28</v>
      </c>
    </row>
    <row r="2822" spans="1:5" ht="25.5">
      <c r="A2822" s="35" t="s">
        <v>56</v>
      </c>
      <c r="E2822" s="39" t="s">
        <v>3977</v>
      </c>
    </row>
    <row r="2823" spans="1:5" ht="89.25">
      <c r="A2823" s="35" t="s">
        <v>57</v>
      </c>
      <c r="E2823" s="42" t="s">
        <v>3978</v>
      </c>
    </row>
    <row r="2824" spans="1:5" ht="12.75">
      <c r="A2824" t="s">
        <v>58</v>
      </c>
      <c r="E2824" s="39" t="s">
        <v>5</v>
      </c>
    </row>
    <row r="2825" spans="1:16" ht="25.5">
      <c r="A2825" t="s">
        <v>50</v>
      </c>
      <c s="34" t="s">
        <v>3979</v>
      </c>
      <c s="34" t="s">
        <v>3909</v>
      </c>
      <c s="35" t="s">
        <v>51</v>
      </c>
      <c s="6" t="s">
        <v>3910</v>
      </c>
      <c s="36" t="s">
        <v>54</v>
      </c>
      <c s="37">
        <v>3211.52</v>
      </c>
      <c s="36">
        <v>0</v>
      </c>
      <c s="36">
        <f>ROUND(G2825*H2825,6)</f>
      </c>
      <c r="L2825" s="38">
        <v>0</v>
      </c>
      <c s="32">
        <f>ROUND(ROUND(L2825,2)*ROUND(G2825,3),2)</f>
      </c>
      <c s="36" t="s">
        <v>166</v>
      </c>
      <c>
        <f>(M2825*21)/100</f>
      </c>
      <c t="s">
        <v>28</v>
      </c>
    </row>
    <row r="2826" spans="1:5" ht="25.5">
      <c r="A2826" s="35" t="s">
        <v>56</v>
      </c>
      <c r="E2826" s="39" t="s">
        <v>3910</v>
      </c>
    </row>
    <row r="2827" spans="1:5" ht="25.5">
      <c r="A2827" s="35" t="s">
        <v>57</v>
      </c>
      <c r="E2827" s="40" t="s">
        <v>3980</v>
      </c>
    </row>
    <row r="2828" spans="1:5" ht="12.75">
      <c r="A2828" t="s">
        <v>58</v>
      </c>
      <c r="E2828" s="39" t="s">
        <v>5</v>
      </c>
    </row>
    <row r="2829" spans="1:16" ht="25.5">
      <c r="A2829" t="s">
        <v>50</v>
      </c>
      <c s="34" t="s">
        <v>3981</v>
      </c>
      <c s="34" t="s">
        <v>3982</v>
      </c>
      <c s="35" t="s">
        <v>5</v>
      </c>
      <c s="6" t="s">
        <v>3983</v>
      </c>
      <c s="36" t="s">
        <v>97</v>
      </c>
      <c s="37">
        <v>108</v>
      </c>
      <c s="36">
        <v>0</v>
      </c>
      <c s="36">
        <f>ROUND(G2829*H2829,6)</f>
      </c>
      <c r="L2829" s="38">
        <v>0</v>
      </c>
      <c s="32">
        <f>ROUND(ROUND(L2829,2)*ROUND(G2829,3),2)</f>
      </c>
      <c s="36" t="s">
        <v>166</v>
      </c>
      <c>
        <f>(M2829*21)/100</f>
      </c>
      <c t="s">
        <v>28</v>
      </c>
    </row>
    <row r="2830" spans="1:5" ht="25.5">
      <c r="A2830" s="35" t="s">
        <v>56</v>
      </c>
      <c r="E2830" s="39" t="s">
        <v>3983</v>
      </c>
    </row>
    <row r="2831" spans="1:5" ht="76.5">
      <c r="A2831" s="35" t="s">
        <v>57</v>
      </c>
      <c r="E2831" s="42" t="s">
        <v>3984</v>
      </c>
    </row>
    <row r="2832" spans="1:5" ht="12.75">
      <c r="A2832" t="s">
        <v>58</v>
      </c>
      <c r="E2832" s="39" t="s">
        <v>5</v>
      </c>
    </row>
    <row r="2833" spans="1:16" ht="12.75">
      <c r="A2833" t="s">
        <v>50</v>
      </c>
      <c s="34" t="s">
        <v>3985</v>
      </c>
      <c s="34" t="s">
        <v>3986</v>
      </c>
      <c s="35" t="s">
        <v>5</v>
      </c>
      <c s="6" t="s">
        <v>3987</v>
      </c>
      <c s="36" t="s">
        <v>97</v>
      </c>
      <c s="37">
        <v>108</v>
      </c>
      <c s="36">
        <v>0</v>
      </c>
      <c s="36">
        <f>ROUND(G2833*H2833,6)</f>
      </c>
      <c r="L2833" s="38">
        <v>0</v>
      </c>
      <c s="32">
        <f>ROUND(ROUND(L2833,2)*ROUND(G2833,3),2)</f>
      </c>
      <c s="36" t="s">
        <v>166</v>
      </c>
      <c>
        <f>(M2833*21)/100</f>
      </c>
      <c t="s">
        <v>28</v>
      </c>
    </row>
    <row r="2834" spans="1:5" ht="12.75">
      <c r="A2834" s="35" t="s">
        <v>56</v>
      </c>
      <c r="E2834" s="39" t="s">
        <v>3987</v>
      </c>
    </row>
    <row r="2835" spans="1:5" ht="76.5">
      <c r="A2835" s="35" t="s">
        <v>57</v>
      </c>
      <c r="E2835" s="42" t="s">
        <v>3984</v>
      </c>
    </row>
    <row r="2836" spans="1:5" ht="12.75">
      <c r="A2836" t="s">
        <v>58</v>
      </c>
      <c r="E2836" s="39" t="s">
        <v>5</v>
      </c>
    </row>
    <row r="2837" spans="1:16" ht="25.5">
      <c r="A2837" t="s">
        <v>50</v>
      </c>
      <c s="34" t="s">
        <v>3988</v>
      </c>
      <c s="34" t="s">
        <v>3989</v>
      </c>
      <c s="35" t="s">
        <v>5</v>
      </c>
      <c s="6" t="s">
        <v>3990</v>
      </c>
      <c s="36" t="s">
        <v>398</v>
      </c>
      <c s="37">
        <v>55.862</v>
      </c>
      <c s="36">
        <v>0</v>
      </c>
      <c s="36">
        <f>ROUND(G2837*H2837,6)</f>
      </c>
      <c r="L2837" s="38">
        <v>0</v>
      </c>
      <c s="32">
        <f>ROUND(ROUND(L2837,2)*ROUND(G2837,3),2)</f>
      </c>
      <c s="36" t="s">
        <v>414</v>
      </c>
      <c>
        <f>(M2837*21)/100</f>
      </c>
      <c t="s">
        <v>28</v>
      </c>
    </row>
    <row r="2838" spans="1:5" ht="25.5">
      <c r="A2838" s="35" t="s">
        <v>56</v>
      </c>
      <c r="E2838" s="39" t="s">
        <v>3990</v>
      </c>
    </row>
    <row r="2839" spans="1:5" ht="12.75">
      <c r="A2839" s="35" t="s">
        <v>57</v>
      </c>
      <c r="E2839" s="40" t="s">
        <v>5</v>
      </c>
    </row>
    <row r="2840" spans="1:5" ht="12.75">
      <c r="A2840" t="s">
        <v>58</v>
      </c>
      <c r="E2840" s="39" t="s">
        <v>5</v>
      </c>
    </row>
    <row r="2841" spans="1:13" ht="12.75">
      <c r="A2841" t="s">
        <v>47</v>
      </c>
      <c r="C2841" s="31" t="s">
        <v>1164</v>
      </c>
      <c r="E2841" s="33" t="s">
        <v>1165</v>
      </c>
      <c r="J2841" s="32">
        <f>0</f>
      </c>
      <c s="32">
        <f>0</f>
      </c>
      <c s="32">
        <f>0+L2842+L2846+L2850+L2854+L2858+L2862+L2866+L2870+L2874+L2878+L2882+L2886+L2890+L2894+L2898+L2902+L2906+L2910+L2914+L2918+L2922</f>
      </c>
      <c s="32">
        <f>0+M2842+M2846+M2850+M2854+M2858+M2862+M2866+M2870+M2874+M2878+M2882+M2886+M2890+M2894+M2898+M2902+M2906+M2910+M2914+M2918+M2922</f>
      </c>
    </row>
    <row r="2842" spans="1:16" ht="12.75">
      <c r="A2842" t="s">
        <v>50</v>
      </c>
      <c s="34" t="s">
        <v>3991</v>
      </c>
      <c s="34" t="s">
        <v>3992</v>
      </c>
      <c s="35" t="s">
        <v>5</v>
      </c>
      <c s="6" t="s">
        <v>3993</v>
      </c>
      <c s="36" t="s">
        <v>97</v>
      </c>
      <c s="37">
        <v>4.56</v>
      </c>
      <c s="36">
        <v>0.00021</v>
      </c>
      <c s="36">
        <f>ROUND(G2842*H2842,6)</f>
      </c>
      <c r="L2842" s="38">
        <v>0</v>
      </c>
      <c s="32">
        <f>ROUND(ROUND(L2842,2)*ROUND(G2842,3),2)</f>
      </c>
      <c s="36" t="s">
        <v>414</v>
      </c>
      <c>
        <f>(M2842*21)/100</f>
      </c>
      <c t="s">
        <v>28</v>
      </c>
    </row>
    <row r="2843" spans="1:5" ht="12.75">
      <c r="A2843" s="35" t="s">
        <v>56</v>
      </c>
      <c r="E2843" s="39" t="s">
        <v>3993</v>
      </c>
    </row>
    <row r="2844" spans="1:5" ht="76.5">
      <c r="A2844" s="35" t="s">
        <v>57</v>
      </c>
      <c r="E2844" s="42" t="s">
        <v>3994</v>
      </c>
    </row>
    <row r="2845" spans="1:5" ht="12.75">
      <c r="A2845" t="s">
        <v>58</v>
      </c>
      <c r="E2845" s="39" t="s">
        <v>5</v>
      </c>
    </row>
    <row r="2846" spans="1:16" ht="12.75">
      <c r="A2846" t="s">
        <v>50</v>
      </c>
      <c s="34" t="s">
        <v>3995</v>
      </c>
      <c s="34" t="s">
        <v>3996</v>
      </c>
      <c s="35" t="s">
        <v>5</v>
      </c>
      <c s="6" t="s">
        <v>3997</v>
      </c>
      <c s="36" t="s">
        <v>97</v>
      </c>
      <c s="37">
        <v>22.294</v>
      </c>
      <c s="36">
        <v>0.00011</v>
      </c>
      <c s="36">
        <f>ROUND(G2846*H2846,6)</f>
      </c>
      <c r="L2846" s="38">
        <v>0</v>
      </c>
      <c s="32">
        <f>ROUND(ROUND(L2846,2)*ROUND(G2846,3),2)</f>
      </c>
      <c s="36" t="s">
        <v>414</v>
      </c>
      <c>
        <f>(M2846*21)/100</f>
      </c>
      <c t="s">
        <v>28</v>
      </c>
    </row>
    <row r="2847" spans="1:5" ht="12.75">
      <c r="A2847" s="35" t="s">
        <v>56</v>
      </c>
      <c r="E2847" s="39" t="s">
        <v>3997</v>
      </c>
    </row>
    <row r="2848" spans="1:5" ht="114.75">
      <c r="A2848" s="35" t="s">
        <v>57</v>
      </c>
      <c r="E2848" s="42" t="s">
        <v>3998</v>
      </c>
    </row>
    <row r="2849" spans="1:5" ht="12.75">
      <c r="A2849" t="s">
        <v>58</v>
      </c>
      <c r="E2849" s="39" t="s">
        <v>5</v>
      </c>
    </row>
    <row r="2850" spans="1:16" ht="12.75">
      <c r="A2850" t="s">
        <v>50</v>
      </c>
      <c s="34" t="s">
        <v>3999</v>
      </c>
      <c s="34" t="s">
        <v>4000</v>
      </c>
      <c s="35" t="s">
        <v>5</v>
      </c>
      <c s="6" t="s">
        <v>4001</v>
      </c>
      <c s="36" t="s">
        <v>97</v>
      </c>
      <c s="37">
        <v>53.732</v>
      </c>
      <c s="36">
        <v>6E-05</v>
      </c>
      <c s="36">
        <f>ROUND(G2850*H2850,6)</f>
      </c>
      <c r="L2850" s="38">
        <v>0</v>
      </c>
      <c s="32">
        <f>ROUND(ROUND(L2850,2)*ROUND(G2850,3),2)</f>
      </c>
      <c s="36" t="s">
        <v>414</v>
      </c>
      <c>
        <f>(M2850*21)/100</f>
      </c>
      <c t="s">
        <v>28</v>
      </c>
    </row>
    <row r="2851" spans="1:5" ht="12.75">
      <c r="A2851" s="35" t="s">
        <v>56</v>
      </c>
      <c r="E2851" s="39" t="s">
        <v>4001</v>
      </c>
    </row>
    <row r="2852" spans="1:5" ht="12.75">
      <c r="A2852" s="35" t="s">
        <v>57</v>
      </c>
      <c r="E2852" s="40" t="s">
        <v>5</v>
      </c>
    </row>
    <row r="2853" spans="1:5" ht="12.75">
      <c r="A2853" t="s">
        <v>58</v>
      </c>
      <c r="E2853" s="39" t="s">
        <v>5</v>
      </c>
    </row>
    <row r="2854" spans="1:16" ht="12.75">
      <c r="A2854" t="s">
        <v>50</v>
      </c>
      <c s="34" t="s">
        <v>4002</v>
      </c>
      <c s="34" t="s">
        <v>4003</v>
      </c>
      <c s="35" t="s">
        <v>5</v>
      </c>
      <c s="6" t="s">
        <v>4004</v>
      </c>
      <c s="36" t="s">
        <v>97</v>
      </c>
      <c s="37">
        <v>53.732</v>
      </c>
      <c s="36">
        <v>0</v>
      </c>
      <c s="36">
        <f>ROUND(G2854*H2854,6)</f>
      </c>
      <c r="L2854" s="38">
        <v>0</v>
      </c>
      <c s="32">
        <f>ROUND(ROUND(L2854,2)*ROUND(G2854,3),2)</f>
      </c>
      <c s="36" t="s">
        <v>414</v>
      </c>
      <c>
        <f>(M2854*21)/100</f>
      </c>
      <c t="s">
        <v>28</v>
      </c>
    </row>
    <row r="2855" spans="1:5" ht="12.75">
      <c r="A2855" s="35" t="s">
        <v>56</v>
      </c>
      <c r="E2855" s="39" t="s">
        <v>4004</v>
      </c>
    </row>
    <row r="2856" spans="1:5" ht="12.75">
      <c r="A2856" s="35" t="s">
        <v>57</v>
      </c>
      <c r="E2856" s="40" t="s">
        <v>5</v>
      </c>
    </row>
    <row r="2857" spans="1:5" ht="12.75">
      <c r="A2857" t="s">
        <v>58</v>
      </c>
      <c r="E2857" s="39" t="s">
        <v>5</v>
      </c>
    </row>
    <row r="2858" spans="1:16" ht="25.5">
      <c r="A2858" t="s">
        <v>50</v>
      </c>
      <c s="34" t="s">
        <v>4005</v>
      </c>
      <c s="34" t="s">
        <v>1166</v>
      </c>
      <c s="35" t="s">
        <v>5</v>
      </c>
      <c s="6" t="s">
        <v>1167</v>
      </c>
      <c s="36" t="s">
        <v>97</v>
      </c>
      <c s="37">
        <v>69.16</v>
      </c>
      <c s="36">
        <v>0.00014</v>
      </c>
      <c s="36">
        <f>ROUND(G2858*H2858,6)</f>
      </c>
      <c r="L2858" s="38">
        <v>0</v>
      </c>
      <c s="32">
        <f>ROUND(ROUND(L2858,2)*ROUND(G2858,3),2)</f>
      </c>
      <c s="36" t="s">
        <v>414</v>
      </c>
      <c>
        <f>(M2858*21)/100</f>
      </c>
      <c t="s">
        <v>28</v>
      </c>
    </row>
    <row r="2859" spans="1:5" ht="25.5">
      <c r="A2859" s="35" t="s">
        <v>56</v>
      </c>
      <c r="E2859" s="39" t="s">
        <v>1167</v>
      </c>
    </row>
    <row r="2860" spans="1:5" ht="63.75">
      <c r="A2860" s="35" t="s">
        <v>57</v>
      </c>
      <c r="E2860" s="42" t="s">
        <v>4006</v>
      </c>
    </row>
    <row r="2861" spans="1:5" ht="12.75">
      <c r="A2861" t="s">
        <v>58</v>
      </c>
      <c r="E2861" s="39" t="s">
        <v>5</v>
      </c>
    </row>
    <row r="2862" spans="1:16" ht="12.75">
      <c r="A2862" t="s">
        <v>50</v>
      </c>
      <c s="34" t="s">
        <v>4007</v>
      </c>
      <c s="34" t="s">
        <v>1169</v>
      </c>
      <c s="35" t="s">
        <v>5</v>
      </c>
      <c s="6" t="s">
        <v>1170</v>
      </c>
      <c s="36" t="s">
        <v>97</v>
      </c>
      <c s="37">
        <v>69.16</v>
      </c>
      <c s="36">
        <v>0.00013</v>
      </c>
      <c s="36">
        <f>ROUND(G2862*H2862,6)</f>
      </c>
      <c r="L2862" s="38">
        <v>0</v>
      </c>
      <c s="32">
        <f>ROUND(ROUND(L2862,2)*ROUND(G2862,3),2)</f>
      </c>
      <c s="36" t="s">
        <v>414</v>
      </c>
      <c>
        <f>(M2862*21)/100</f>
      </c>
      <c t="s">
        <v>28</v>
      </c>
    </row>
    <row r="2863" spans="1:5" ht="12.75">
      <c r="A2863" s="35" t="s">
        <v>56</v>
      </c>
      <c r="E2863" s="39" t="s">
        <v>1170</v>
      </c>
    </row>
    <row r="2864" spans="1:5" ht="63.75">
      <c r="A2864" s="35" t="s">
        <v>57</v>
      </c>
      <c r="E2864" s="42" t="s">
        <v>4006</v>
      </c>
    </row>
    <row r="2865" spans="1:5" ht="12.75">
      <c r="A2865" t="s">
        <v>58</v>
      </c>
      <c r="E2865" s="39" t="s">
        <v>5</v>
      </c>
    </row>
    <row r="2866" spans="1:16" ht="25.5">
      <c r="A2866" t="s">
        <v>50</v>
      </c>
      <c s="34" t="s">
        <v>4008</v>
      </c>
      <c s="34" t="s">
        <v>4009</v>
      </c>
      <c s="35" t="s">
        <v>5</v>
      </c>
      <c s="6" t="s">
        <v>4010</v>
      </c>
      <c s="36" t="s">
        <v>97</v>
      </c>
      <c s="37">
        <v>53.732</v>
      </c>
      <c s="36">
        <v>7E-05</v>
      </c>
      <c s="36">
        <f>ROUND(G2866*H2866,6)</f>
      </c>
      <c r="L2866" s="38">
        <v>0</v>
      </c>
      <c s="32">
        <f>ROUND(ROUND(L2866,2)*ROUND(G2866,3),2)</f>
      </c>
      <c s="36" t="s">
        <v>414</v>
      </c>
      <c>
        <f>(M2866*21)/100</f>
      </c>
      <c t="s">
        <v>28</v>
      </c>
    </row>
    <row r="2867" spans="1:5" ht="25.5">
      <c r="A2867" s="35" t="s">
        <v>56</v>
      </c>
      <c r="E2867" s="39" t="s">
        <v>4010</v>
      </c>
    </row>
    <row r="2868" spans="1:5" ht="267.75">
      <c r="A2868" s="35" t="s">
        <v>57</v>
      </c>
      <c r="E2868" s="42" t="s">
        <v>4011</v>
      </c>
    </row>
    <row r="2869" spans="1:5" ht="12.75">
      <c r="A2869" t="s">
        <v>58</v>
      </c>
      <c r="E2869" s="39" t="s">
        <v>5</v>
      </c>
    </row>
    <row r="2870" spans="1:16" ht="12.75">
      <c r="A2870" t="s">
        <v>50</v>
      </c>
      <c s="34" t="s">
        <v>4012</v>
      </c>
      <c s="34" t="s">
        <v>4013</v>
      </c>
      <c s="35" t="s">
        <v>5</v>
      </c>
      <c s="6" t="s">
        <v>4014</v>
      </c>
      <c s="36" t="s">
        <v>97</v>
      </c>
      <c s="37">
        <v>53.732</v>
      </c>
      <c s="36">
        <v>0</v>
      </c>
      <c s="36">
        <f>ROUND(G2870*H2870,6)</f>
      </c>
      <c r="L2870" s="38">
        <v>0</v>
      </c>
      <c s="32">
        <f>ROUND(ROUND(L2870,2)*ROUND(G2870,3),2)</f>
      </c>
      <c s="36" t="s">
        <v>414</v>
      </c>
      <c>
        <f>(M2870*21)/100</f>
      </c>
      <c t="s">
        <v>28</v>
      </c>
    </row>
    <row r="2871" spans="1:5" ht="12.75">
      <c r="A2871" s="35" t="s">
        <v>56</v>
      </c>
      <c r="E2871" s="39" t="s">
        <v>4014</v>
      </c>
    </row>
    <row r="2872" spans="1:5" ht="12.75">
      <c r="A2872" s="35" t="s">
        <v>57</v>
      </c>
      <c r="E2872" s="40" t="s">
        <v>5</v>
      </c>
    </row>
    <row r="2873" spans="1:5" ht="12.75">
      <c r="A2873" t="s">
        <v>58</v>
      </c>
      <c r="E2873" s="39" t="s">
        <v>5</v>
      </c>
    </row>
    <row r="2874" spans="1:16" ht="25.5">
      <c r="A2874" t="s">
        <v>50</v>
      </c>
      <c s="34" t="s">
        <v>4015</v>
      </c>
      <c s="34" t="s">
        <v>4016</v>
      </c>
      <c s="35" t="s">
        <v>5</v>
      </c>
      <c s="6" t="s">
        <v>4017</v>
      </c>
      <c s="36" t="s">
        <v>97</v>
      </c>
      <c s="37">
        <v>664.787</v>
      </c>
      <c s="36">
        <v>0.00017</v>
      </c>
      <c s="36">
        <f>ROUND(G2874*H2874,6)</f>
      </c>
      <c r="L2874" s="38">
        <v>0</v>
      </c>
      <c s="32">
        <f>ROUND(ROUND(L2874,2)*ROUND(G2874,3),2)</f>
      </c>
      <c s="36" t="s">
        <v>414</v>
      </c>
      <c>
        <f>(M2874*21)/100</f>
      </c>
      <c t="s">
        <v>28</v>
      </c>
    </row>
    <row r="2875" spans="1:5" ht="25.5">
      <c r="A2875" s="35" t="s">
        <v>56</v>
      </c>
      <c r="E2875" s="39" t="s">
        <v>4017</v>
      </c>
    </row>
    <row r="2876" spans="1:5" ht="12.75">
      <c r="A2876" s="35" t="s">
        <v>57</v>
      </c>
      <c r="E2876" s="40" t="s">
        <v>5</v>
      </c>
    </row>
    <row r="2877" spans="1:5" ht="12.75">
      <c r="A2877" t="s">
        <v>58</v>
      </c>
      <c r="E2877" s="39" t="s">
        <v>5</v>
      </c>
    </row>
    <row r="2878" spans="1:16" ht="12.75">
      <c r="A2878" t="s">
        <v>50</v>
      </c>
      <c s="34" t="s">
        <v>4018</v>
      </c>
      <c s="34" t="s">
        <v>4019</v>
      </c>
      <c s="35" t="s">
        <v>5</v>
      </c>
      <c s="6" t="s">
        <v>4020</v>
      </c>
      <c s="36" t="s">
        <v>97</v>
      </c>
      <c s="37">
        <v>664.787</v>
      </c>
      <c s="36">
        <v>0.00012</v>
      </c>
      <c s="36">
        <f>ROUND(G2878*H2878,6)</f>
      </c>
      <c r="L2878" s="38">
        <v>0</v>
      </c>
      <c s="32">
        <f>ROUND(ROUND(L2878,2)*ROUND(G2878,3),2)</f>
      </c>
      <c s="36" t="s">
        <v>414</v>
      </c>
      <c>
        <f>(M2878*21)/100</f>
      </c>
      <c t="s">
        <v>28</v>
      </c>
    </row>
    <row r="2879" spans="1:5" ht="12.75">
      <c r="A2879" s="35" t="s">
        <v>56</v>
      </c>
      <c r="E2879" s="39" t="s">
        <v>4020</v>
      </c>
    </row>
    <row r="2880" spans="1:5" ht="12.75">
      <c r="A2880" s="35" t="s">
        <v>57</v>
      </c>
      <c r="E2880" s="40" t="s">
        <v>5</v>
      </c>
    </row>
    <row r="2881" spans="1:5" ht="12.75">
      <c r="A2881" t="s">
        <v>58</v>
      </c>
      <c r="E2881" s="39" t="s">
        <v>5</v>
      </c>
    </row>
    <row r="2882" spans="1:16" ht="12.75">
      <c r="A2882" t="s">
        <v>50</v>
      </c>
      <c s="34" t="s">
        <v>4021</v>
      </c>
      <c s="34" t="s">
        <v>4022</v>
      </c>
      <c s="35" t="s">
        <v>5</v>
      </c>
      <c s="6" t="s">
        <v>4023</v>
      </c>
      <c s="36" t="s">
        <v>97</v>
      </c>
      <c s="37">
        <v>1329.574</v>
      </c>
      <c s="36">
        <v>0.00012</v>
      </c>
      <c s="36">
        <f>ROUND(G2882*H2882,6)</f>
      </c>
      <c r="L2882" s="38">
        <v>0</v>
      </c>
      <c s="32">
        <f>ROUND(ROUND(L2882,2)*ROUND(G2882,3),2)</f>
      </c>
      <c s="36" t="s">
        <v>414</v>
      </c>
      <c>
        <f>(M2882*21)/100</f>
      </c>
      <c t="s">
        <v>28</v>
      </c>
    </row>
    <row r="2883" spans="1:5" ht="12.75">
      <c r="A2883" s="35" t="s">
        <v>56</v>
      </c>
      <c r="E2883" s="39" t="s">
        <v>4023</v>
      </c>
    </row>
    <row r="2884" spans="1:5" ht="12.75">
      <c r="A2884" s="35" t="s">
        <v>57</v>
      </c>
      <c r="E2884" s="40" t="s">
        <v>5</v>
      </c>
    </row>
    <row r="2885" spans="1:5" ht="12.75">
      <c r="A2885" t="s">
        <v>58</v>
      </c>
      <c r="E2885" s="39" t="s">
        <v>5</v>
      </c>
    </row>
    <row r="2886" spans="1:16" ht="25.5">
      <c r="A2886" t="s">
        <v>50</v>
      </c>
      <c s="34" t="s">
        <v>4024</v>
      </c>
      <c s="34" t="s">
        <v>4025</v>
      </c>
      <c s="35" t="s">
        <v>5</v>
      </c>
      <c s="6" t="s">
        <v>4026</v>
      </c>
      <c s="36" t="s">
        <v>97</v>
      </c>
      <c s="37">
        <v>1115.497</v>
      </c>
      <c s="36">
        <v>0.00036</v>
      </c>
      <c s="36">
        <f>ROUND(G2886*H2886,6)</f>
      </c>
      <c r="L2886" s="38">
        <v>0</v>
      </c>
      <c s="32">
        <f>ROUND(ROUND(L2886,2)*ROUND(G2886,3),2)</f>
      </c>
      <c s="36" t="s">
        <v>414</v>
      </c>
      <c>
        <f>(M2886*21)/100</f>
      </c>
      <c t="s">
        <v>28</v>
      </c>
    </row>
    <row r="2887" spans="1:5" ht="25.5">
      <c r="A2887" s="35" t="s">
        <v>56</v>
      </c>
      <c r="E2887" s="39" t="s">
        <v>4026</v>
      </c>
    </row>
    <row r="2888" spans="1:5" ht="12.75">
      <c r="A2888" s="35" t="s">
        <v>57</v>
      </c>
      <c r="E2888" s="40" t="s">
        <v>5</v>
      </c>
    </row>
    <row r="2889" spans="1:5" ht="12.75">
      <c r="A2889" t="s">
        <v>58</v>
      </c>
      <c r="E2889" s="39" t="s">
        <v>5</v>
      </c>
    </row>
    <row r="2890" spans="1:16" ht="25.5">
      <c r="A2890" t="s">
        <v>50</v>
      </c>
      <c s="34" t="s">
        <v>4027</v>
      </c>
      <c s="34" t="s">
        <v>4028</v>
      </c>
      <c s="35" t="s">
        <v>5</v>
      </c>
      <c s="6" t="s">
        <v>4029</v>
      </c>
      <c s="36" t="s">
        <v>97</v>
      </c>
      <c s="37">
        <v>475.87</v>
      </c>
      <c s="36">
        <v>0</v>
      </c>
      <c s="36">
        <f>ROUND(G2890*H2890,6)</f>
      </c>
      <c r="L2890" s="38">
        <v>0</v>
      </c>
      <c s="32">
        <f>ROUND(ROUND(L2890,2)*ROUND(G2890,3),2)</f>
      </c>
      <c s="36" t="s">
        <v>414</v>
      </c>
      <c>
        <f>(M2890*21)/100</f>
      </c>
      <c t="s">
        <v>28</v>
      </c>
    </row>
    <row r="2891" spans="1:5" ht="38.25">
      <c r="A2891" s="35" t="s">
        <v>56</v>
      </c>
      <c r="E2891" s="39" t="s">
        <v>4030</v>
      </c>
    </row>
    <row r="2892" spans="1:5" ht="12.75">
      <c r="A2892" s="35" t="s">
        <v>57</v>
      </c>
      <c r="E2892" s="40" t="s">
        <v>5</v>
      </c>
    </row>
    <row r="2893" spans="1:5" ht="12.75">
      <c r="A2893" t="s">
        <v>58</v>
      </c>
      <c r="E2893" s="39" t="s">
        <v>5</v>
      </c>
    </row>
    <row r="2894" spans="1:16" ht="12.75">
      <c r="A2894" t="s">
        <v>50</v>
      </c>
      <c s="34" t="s">
        <v>4031</v>
      </c>
      <c s="34" t="s">
        <v>4032</v>
      </c>
      <c s="35" t="s">
        <v>5</v>
      </c>
      <c s="6" t="s">
        <v>4033</v>
      </c>
      <c s="36" t="s">
        <v>72</v>
      </c>
      <c s="37">
        <v>785.186</v>
      </c>
      <c s="36">
        <v>0.001</v>
      </c>
      <c s="36">
        <f>ROUND(G2894*H2894,6)</f>
      </c>
      <c r="L2894" s="38">
        <v>0</v>
      </c>
      <c s="32">
        <f>ROUND(ROUND(L2894,2)*ROUND(G2894,3),2)</f>
      </c>
      <c s="36" t="s">
        <v>414</v>
      </c>
      <c>
        <f>(M2894*21)/100</f>
      </c>
      <c t="s">
        <v>28</v>
      </c>
    </row>
    <row r="2895" spans="1:5" ht="12.75">
      <c r="A2895" s="35" t="s">
        <v>56</v>
      </c>
      <c r="E2895" s="39" t="s">
        <v>4033</v>
      </c>
    </row>
    <row r="2896" spans="1:5" ht="25.5">
      <c r="A2896" s="35" t="s">
        <v>57</v>
      </c>
      <c r="E2896" s="40" t="s">
        <v>4034</v>
      </c>
    </row>
    <row r="2897" spans="1:5" ht="12.75">
      <c r="A2897" t="s">
        <v>58</v>
      </c>
      <c r="E2897" s="39" t="s">
        <v>5</v>
      </c>
    </row>
    <row r="2898" spans="1:16" ht="12.75">
      <c r="A2898" t="s">
        <v>50</v>
      </c>
      <c s="34" t="s">
        <v>4035</v>
      </c>
      <c s="34" t="s">
        <v>4036</v>
      </c>
      <c s="35" t="s">
        <v>5</v>
      </c>
      <c s="6" t="s">
        <v>4037</v>
      </c>
      <c s="36" t="s">
        <v>97</v>
      </c>
      <c s="37">
        <v>1793.585</v>
      </c>
      <c s="36">
        <v>8E-05</v>
      </c>
      <c s="36">
        <f>ROUND(G2898*H2898,6)</f>
      </c>
      <c r="L2898" s="38">
        <v>0</v>
      </c>
      <c s="32">
        <f>ROUND(ROUND(L2898,2)*ROUND(G2898,3),2)</f>
      </c>
      <c s="36" t="s">
        <v>414</v>
      </c>
      <c>
        <f>(M2898*21)/100</f>
      </c>
      <c t="s">
        <v>28</v>
      </c>
    </row>
    <row r="2899" spans="1:5" ht="12.75">
      <c r="A2899" s="35" t="s">
        <v>56</v>
      </c>
      <c r="E2899" s="39" t="s">
        <v>4037</v>
      </c>
    </row>
    <row r="2900" spans="1:5" ht="12.75">
      <c r="A2900" s="35" t="s">
        <v>57</v>
      </c>
      <c r="E2900" s="40" t="s">
        <v>5</v>
      </c>
    </row>
    <row r="2901" spans="1:5" ht="12.75">
      <c r="A2901" t="s">
        <v>58</v>
      </c>
      <c r="E2901" s="39" t="s">
        <v>5</v>
      </c>
    </row>
    <row r="2902" spans="1:16" ht="25.5">
      <c r="A2902" t="s">
        <v>50</v>
      </c>
      <c s="34" t="s">
        <v>4038</v>
      </c>
      <c s="34" t="s">
        <v>4039</v>
      </c>
      <c s="35" t="s">
        <v>5</v>
      </c>
      <c s="6" t="s">
        <v>4040</v>
      </c>
      <c s="36" t="s">
        <v>97</v>
      </c>
      <c s="37">
        <v>1793.585</v>
      </c>
      <c s="36">
        <v>0.00054</v>
      </c>
      <c s="36">
        <f>ROUND(G2902*H2902,6)</f>
      </c>
      <c r="L2902" s="38">
        <v>0</v>
      </c>
      <c s="32">
        <f>ROUND(ROUND(L2902,2)*ROUND(G2902,3),2)</f>
      </c>
      <c s="36" t="s">
        <v>414</v>
      </c>
      <c>
        <f>(M2902*21)/100</f>
      </c>
      <c t="s">
        <v>28</v>
      </c>
    </row>
    <row r="2903" spans="1:5" ht="25.5">
      <c r="A2903" s="35" t="s">
        <v>56</v>
      </c>
      <c r="E2903" s="39" t="s">
        <v>4040</v>
      </c>
    </row>
    <row r="2904" spans="1:5" ht="12.75">
      <c r="A2904" s="35" t="s">
        <v>57</v>
      </c>
      <c r="E2904" s="40" t="s">
        <v>5</v>
      </c>
    </row>
    <row r="2905" spans="1:5" ht="12.75">
      <c r="A2905" t="s">
        <v>58</v>
      </c>
      <c r="E2905" s="39" t="s">
        <v>5</v>
      </c>
    </row>
    <row r="2906" spans="1:16" ht="25.5">
      <c r="A2906" t="s">
        <v>50</v>
      </c>
      <c s="34" t="s">
        <v>4041</v>
      </c>
      <c s="34" t="s">
        <v>4042</v>
      </c>
      <c s="35" t="s">
        <v>5</v>
      </c>
      <c s="6" t="s">
        <v>4043</v>
      </c>
      <c s="36" t="s">
        <v>97</v>
      </c>
      <c s="37">
        <v>1793.585</v>
      </c>
      <c s="36">
        <v>1E-05</v>
      </c>
      <c s="36">
        <f>ROUND(G2906*H2906,6)</f>
      </c>
      <c r="L2906" s="38">
        <v>0</v>
      </c>
      <c s="32">
        <f>ROUND(ROUND(L2906,2)*ROUND(G2906,3),2)</f>
      </c>
      <c s="36" t="s">
        <v>414</v>
      </c>
      <c>
        <f>(M2906*21)/100</f>
      </c>
      <c t="s">
        <v>28</v>
      </c>
    </row>
    <row r="2907" spans="1:5" ht="25.5">
      <c r="A2907" s="35" t="s">
        <v>56</v>
      </c>
      <c r="E2907" s="39" t="s">
        <v>4043</v>
      </c>
    </row>
    <row r="2908" spans="1:5" ht="12.75">
      <c r="A2908" s="35" t="s">
        <v>57</v>
      </c>
      <c r="E2908" s="40" t="s">
        <v>5</v>
      </c>
    </row>
    <row r="2909" spans="1:5" ht="12.75">
      <c r="A2909" t="s">
        <v>58</v>
      </c>
      <c r="E2909" s="39" t="s">
        <v>5</v>
      </c>
    </row>
    <row r="2910" spans="1:16" ht="12.75">
      <c r="A2910" t="s">
        <v>50</v>
      </c>
      <c s="34" t="s">
        <v>4044</v>
      </c>
      <c s="34" t="s">
        <v>4045</v>
      </c>
      <c s="35" t="s">
        <v>5</v>
      </c>
      <c s="6" t="s">
        <v>4046</v>
      </c>
      <c s="36" t="s">
        <v>97</v>
      </c>
      <c s="37">
        <v>3793.433</v>
      </c>
      <c s="36">
        <v>0</v>
      </c>
      <c s="36">
        <f>ROUND(G2910*H2910,6)</f>
      </c>
      <c r="L2910" s="38">
        <v>0</v>
      </c>
      <c s="32">
        <f>ROUND(ROUND(L2910,2)*ROUND(G2910,3),2)</f>
      </c>
      <c s="36" t="s">
        <v>414</v>
      </c>
      <c>
        <f>(M2910*21)/100</f>
      </c>
      <c t="s">
        <v>28</v>
      </c>
    </row>
    <row r="2911" spans="1:5" ht="12.75">
      <c r="A2911" s="35" t="s">
        <v>56</v>
      </c>
      <c r="E2911" s="39" t="s">
        <v>4046</v>
      </c>
    </row>
    <row r="2912" spans="1:5" ht="12.75">
      <c r="A2912" s="35" t="s">
        <v>57</v>
      </c>
      <c r="E2912" s="40" t="s">
        <v>5</v>
      </c>
    </row>
    <row r="2913" spans="1:5" ht="12.75">
      <c r="A2913" t="s">
        <v>58</v>
      </c>
      <c r="E2913" s="39" t="s">
        <v>5</v>
      </c>
    </row>
    <row r="2914" spans="1:16" ht="25.5">
      <c r="A2914" t="s">
        <v>50</v>
      </c>
      <c s="34" t="s">
        <v>4047</v>
      </c>
      <c s="34" t="s">
        <v>4048</v>
      </c>
      <c s="35" t="s">
        <v>5</v>
      </c>
      <c s="6" t="s">
        <v>4049</v>
      </c>
      <c s="36" t="s">
        <v>97</v>
      </c>
      <c s="37">
        <v>3664.299</v>
      </c>
      <c s="36">
        <v>0.00012</v>
      </c>
      <c s="36">
        <f>ROUND(G2914*H2914,6)</f>
      </c>
      <c r="L2914" s="38">
        <v>0</v>
      </c>
      <c s="32">
        <f>ROUND(ROUND(L2914,2)*ROUND(G2914,3),2)</f>
      </c>
      <c s="36" t="s">
        <v>414</v>
      </c>
      <c>
        <f>(M2914*21)/100</f>
      </c>
      <c t="s">
        <v>28</v>
      </c>
    </row>
    <row r="2915" spans="1:5" ht="25.5">
      <c r="A2915" s="35" t="s">
        <v>56</v>
      </c>
      <c r="E2915" s="39" t="s">
        <v>4049</v>
      </c>
    </row>
    <row r="2916" spans="1:5" ht="12.75">
      <c r="A2916" s="35" t="s">
        <v>57</v>
      </c>
      <c r="E2916" s="40" t="s">
        <v>5</v>
      </c>
    </row>
    <row r="2917" spans="1:5" ht="12.75">
      <c r="A2917" t="s">
        <v>58</v>
      </c>
      <c r="E2917" s="39" t="s">
        <v>5</v>
      </c>
    </row>
    <row r="2918" spans="1:16" ht="12.75">
      <c r="A2918" t="s">
        <v>50</v>
      </c>
      <c s="34" t="s">
        <v>4050</v>
      </c>
      <c s="34" t="s">
        <v>4051</v>
      </c>
      <c s="35" t="s">
        <v>5</v>
      </c>
      <c s="6" t="s">
        <v>4052</v>
      </c>
      <c s="36" t="s">
        <v>97</v>
      </c>
      <c s="37">
        <v>3664.299</v>
      </c>
      <c s="36">
        <v>0.00048</v>
      </c>
      <c s="36">
        <f>ROUND(G2918*H2918,6)</f>
      </c>
      <c r="L2918" s="38">
        <v>0</v>
      </c>
      <c s="32">
        <f>ROUND(ROUND(L2918,2)*ROUND(G2918,3),2)</f>
      </c>
      <c s="36" t="s">
        <v>414</v>
      </c>
      <c>
        <f>(M2918*21)/100</f>
      </c>
      <c t="s">
        <v>28</v>
      </c>
    </row>
    <row r="2919" spans="1:5" ht="12.75">
      <c r="A2919" s="35" t="s">
        <v>56</v>
      </c>
      <c r="E2919" s="39" t="s">
        <v>4052</v>
      </c>
    </row>
    <row r="2920" spans="1:5" ht="12.75">
      <c r="A2920" s="35" t="s">
        <v>57</v>
      </c>
      <c r="E2920" s="40" t="s">
        <v>5</v>
      </c>
    </row>
    <row r="2921" spans="1:5" ht="12.75">
      <c r="A2921" t="s">
        <v>58</v>
      </c>
      <c r="E2921" s="39" t="s">
        <v>5</v>
      </c>
    </row>
    <row r="2922" spans="1:16" ht="12.75">
      <c r="A2922" t="s">
        <v>50</v>
      </c>
      <c s="34" t="s">
        <v>4053</v>
      </c>
      <c s="34" t="s">
        <v>4054</v>
      </c>
      <c s="35" t="s">
        <v>5</v>
      </c>
      <c s="6" t="s">
        <v>4055</v>
      </c>
      <c s="36" t="s">
        <v>54</v>
      </c>
      <c s="37">
        <v>95</v>
      </c>
      <c s="36">
        <v>6E-05</v>
      </c>
      <c s="36">
        <f>ROUND(G2922*H2922,6)</f>
      </c>
      <c r="L2922" s="38">
        <v>0</v>
      </c>
      <c s="32">
        <f>ROUND(ROUND(L2922,2)*ROUND(G2922,3),2)</f>
      </c>
      <c s="36" t="s">
        <v>414</v>
      </c>
      <c>
        <f>(M2922*21)/100</f>
      </c>
      <c t="s">
        <v>28</v>
      </c>
    </row>
    <row r="2923" spans="1:5" ht="12.75">
      <c r="A2923" s="35" t="s">
        <v>56</v>
      </c>
      <c r="E2923" s="39" t="s">
        <v>4055</v>
      </c>
    </row>
    <row r="2924" spans="1:5" ht="127.5">
      <c r="A2924" s="35" t="s">
        <v>57</v>
      </c>
      <c r="E2924" s="42" t="s">
        <v>4056</v>
      </c>
    </row>
    <row r="2925" spans="1:5" ht="12.75">
      <c r="A2925" t="s">
        <v>58</v>
      </c>
      <c r="E2925" s="39" t="s">
        <v>5</v>
      </c>
    </row>
    <row r="2926" spans="1:13" ht="12.75">
      <c r="A2926" t="s">
        <v>47</v>
      </c>
      <c r="C2926" s="31" t="s">
        <v>3766</v>
      </c>
      <c r="E2926" s="33" t="s">
        <v>4057</v>
      </c>
      <c r="J2926" s="32">
        <f>0</f>
      </c>
      <c s="32">
        <f>0</f>
      </c>
      <c s="32">
        <f>0+L2927+L2931+L2935+L2939+L2943+L2947+L2951+L2955+L2959+L2963+L2967+L2971+L2975+L2979</f>
      </c>
      <c s="32">
        <f>0+M2927+M2931+M2935+M2939+M2943+M2947+M2951+M2955+M2959+M2963+M2967+M2971+M2975+M2979</f>
      </c>
    </row>
    <row r="2927" spans="1:16" ht="12.75">
      <c r="A2927" t="s">
        <v>50</v>
      </c>
      <c s="34" t="s">
        <v>4058</v>
      </c>
      <c s="34" t="s">
        <v>4059</v>
      </c>
      <c s="35" t="s">
        <v>5</v>
      </c>
      <c s="6" t="s">
        <v>4060</v>
      </c>
      <c s="36" t="s">
        <v>97</v>
      </c>
      <c s="37">
        <v>1768.436</v>
      </c>
      <c s="36">
        <v>0.001</v>
      </c>
      <c s="36">
        <f>ROUND(G2927*H2927,6)</f>
      </c>
      <c r="L2927" s="38">
        <v>0</v>
      </c>
      <c s="32">
        <f>ROUND(ROUND(L2927,2)*ROUND(G2927,3),2)</f>
      </c>
      <c s="36" t="s">
        <v>414</v>
      </c>
      <c>
        <f>(M2927*21)/100</f>
      </c>
      <c t="s">
        <v>28</v>
      </c>
    </row>
    <row r="2928" spans="1:5" ht="12.75">
      <c r="A2928" s="35" t="s">
        <v>56</v>
      </c>
      <c r="E2928" s="39" t="s">
        <v>4060</v>
      </c>
    </row>
    <row r="2929" spans="1:5" ht="12.75">
      <c r="A2929" s="35" t="s">
        <v>57</v>
      </c>
      <c r="E2929" s="40" t="s">
        <v>5</v>
      </c>
    </row>
    <row r="2930" spans="1:5" ht="12.75">
      <c r="A2930" t="s">
        <v>58</v>
      </c>
      <c r="E2930" s="39" t="s">
        <v>5</v>
      </c>
    </row>
    <row r="2931" spans="1:16" ht="12.75">
      <c r="A2931" t="s">
        <v>50</v>
      </c>
      <c s="34" t="s">
        <v>4061</v>
      </c>
      <c s="34" t="s">
        <v>4062</v>
      </c>
      <c s="35" t="s">
        <v>5</v>
      </c>
      <c s="6" t="s">
        <v>4063</v>
      </c>
      <c s="36" t="s">
        <v>97</v>
      </c>
      <c s="37">
        <v>1899.17</v>
      </c>
      <c s="36">
        <v>0.001</v>
      </c>
      <c s="36">
        <f>ROUND(G2931*H2931,6)</f>
      </c>
      <c r="L2931" s="38">
        <v>0</v>
      </c>
      <c s="32">
        <f>ROUND(ROUND(L2931,2)*ROUND(G2931,3),2)</f>
      </c>
      <c s="36" t="s">
        <v>414</v>
      </c>
      <c>
        <f>(M2931*21)/100</f>
      </c>
      <c t="s">
        <v>28</v>
      </c>
    </row>
    <row r="2932" spans="1:5" ht="12.75">
      <c r="A2932" s="35" t="s">
        <v>56</v>
      </c>
      <c r="E2932" s="39" t="s">
        <v>4063</v>
      </c>
    </row>
    <row r="2933" spans="1:5" ht="102">
      <c r="A2933" s="35" t="s">
        <v>57</v>
      </c>
      <c r="E2933" s="42" t="s">
        <v>1816</v>
      </c>
    </row>
    <row r="2934" spans="1:5" ht="12.75">
      <c r="A2934" t="s">
        <v>58</v>
      </c>
      <c r="E2934" s="39" t="s">
        <v>5</v>
      </c>
    </row>
    <row r="2935" spans="1:16" ht="12.75">
      <c r="A2935" t="s">
        <v>50</v>
      </c>
      <c s="34" t="s">
        <v>4064</v>
      </c>
      <c s="34" t="s">
        <v>4065</v>
      </c>
      <c s="35" t="s">
        <v>5</v>
      </c>
      <c s="6" t="s">
        <v>4066</v>
      </c>
      <c s="36" t="s">
        <v>97</v>
      </c>
      <c s="37">
        <v>1768.436</v>
      </c>
      <c s="36">
        <v>0</v>
      </c>
      <c s="36">
        <f>ROUND(G2935*H2935,6)</f>
      </c>
      <c r="L2935" s="38">
        <v>0</v>
      </c>
      <c s="32">
        <f>ROUND(ROUND(L2935,2)*ROUND(G2935,3),2)</f>
      </c>
      <c s="36" t="s">
        <v>414</v>
      </c>
      <c>
        <f>(M2935*21)/100</f>
      </c>
      <c t="s">
        <v>28</v>
      </c>
    </row>
    <row r="2936" spans="1:5" ht="12.75">
      <c r="A2936" s="35" t="s">
        <v>56</v>
      </c>
      <c r="E2936" s="39" t="s">
        <v>4066</v>
      </c>
    </row>
    <row r="2937" spans="1:5" ht="12.75">
      <c r="A2937" s="35" t="s">
        <v>57</v>
      </c>
      <c r="E2937" s="40" t="s">
        <v>5</v>
      </c>
    </row>
    <row r="2938" spans="1:5" ht="12.75">
      <c r="A2938" t="s">
        <v>58</v>
      </c>
      <c r="E2938" s="39" t="s">
        <v>5</v>
      </c>
    </row>
    <row r="2939" spans="1:16" ht="12.75">
      <c r="A2939" t="s">
        <v>50</v>
      </c>
      <c s="34" t="s">
        <v>4067</v>
      </c>
      <c s="34" t="s">
        <v>4068</v>
      </c>
      <c s="35" t="s">
        <v>5</v>
      </c>
      <c s="6" t="s">
        <v>4069</v>
      </c>
      <c s="36" t="s">
        <v>97</v>
      </c>
      <c s="37">
        <v>1899.17</v>
      </c>
      <c s="36">
        <v>0</v>
      </c>
      <c s="36">
        <f>ROUND(G2939*H2939,6)</f>
      </c>
      <c r="L2939" s="38">
        <v>0</v>
      </c>
      <c s="32">
        <f>ROUND(ROUND(L2939,2)*ROUND(G2939,3),2)</f>
      </c>
      <c s="36" t="s">
        <v>414</v>
      </c>
      <c>
        <f>(M2939*21)/100</f>
      </c>
      <c t="s">
        <v>28</v>
      </c>
    </row>
    <row r="2940" spans="1:5" ht="12.75">
      <c r="A2940" s="35" t="s">
        <v>56</v>
      </c>
      <c r="E2940" s="39" t="s">
        <v>4069</v>
      </c>
    </row>
    <row r="2941" spans="1:5" ht="102">
      <c r="A2941" s="35" t="s">
        <v>57</v>
      </c>
      <c r="E2941" s="42" t="s">
        <v>1816</v>
      </c>
    </row>
    <row r="2942" spans="1:5" ht="12.75">
      <c r="A2942" t="s">
        <v>58</v>
      </c>
      <c r="E2942" s="39" t="s">
        <v>5</v>
      </c>
    </row>
    <row r="2943" spans="1:16" ht="12.75">
      <c r="A2943" t="s">
        <v>50</v>
      </c>
      <c s="34" t="s">
        <v>4070</v>
      </c>
      <c s="34" t="s">
        <v>4071</v>
      </c>
      <c s="35" t="s">
        <v>5</v>
      </c>
      <c s="6" t="s">
        <v>4072</v>
      </c>
      <c s="36" t="s">
        <v>97</v>
      </c>
      <c s="37">
        <v>1768.436</v>
      </c>
      <c s="36">
        <v>0</v>
      </c>
      <c s="36">
        <f>ROUND(G2943*H2943,6)</f>
      </c>
      <c r="L2943" s="38">
        <v>0</v>
      </c>
      <c s="32">
        <f>ROUND(ROUND(L2943,2)*ROUND(G2943,3),2)</f>
      </c>
      <c s="36" t="s">
        <v>414</v>
      </c>
      <c>
        <f>(M2943*21)/100</f>
      </c>
      <c t="s">
        <v>28</v>
      </c>
    </row>
    <row r="2944" spans="1:5" ht="12.75">
      <c r="A2944" s="35" t="s">
        <v>56</v>
      </c>
      <c r="E2944" s="39" t="s">
        <v>4072</v>
      </c>
    </row>
    <row r="2945" spans="1:5" ht="12.75">
      <c r="A2945" s="35" t="s">
        <v>57</v>
      </c>
      <c r="E2945" s="40" t="s">
        <v>5</v>
      </c>
    </row>
    <row r="2946" spans="1:5" ht="12.75">
      <c r="A2946" t="s">
        <v>58</v>
      </c>
      <c r="E2946" s="39" t="s">
        <v>5</v>
      </c>
    </row>
    <row r="2947" spans="1:16" ht="12.75">
      <c r="A2947" t="s">
        <v>50</v>
      </c>
      <c s="34" t="s">
        <v>4073</v>
      </c>
      <c s="34" t="s">
        <v>4074</v>
      </c>
      <c s="35" t="s">
        <v>5</v>
      </c>
      <c s="6" t="s">
        <v>4075</v>
      </c>
      <c s="36" t="s">
        <v>97</v>
      </c>
      <c s="37">
        <v>1899.17</v>
      </c>
      <c s="36">
        <v>0</v>
      </c>
      <c s="36">
        <f>ROUND(G2947*H2947,6)</f>
      </c>
      <c r="L2947" s="38">
        <v>0</v>
      </c>
      <c s="32">
        <f>ROUND(ROUND(L2947,2)*ROUND(G2947,3),2)</f>
      </c>
      <c s="36" t="s">
        <v>414</v>
      </c>
      <c>
        <f>(M2947*21)/100</f>
      </c>
      <c t="s">
        <v>28</v>
      </c>
    </row>
    <row r="2948" spans="1:5" ht="12.75">
      <c r="A2948" s="35" t="s">
        <v>56</v>
      </c>
      <c r="E2948" s="39" t="s">
        <v>4075</v>
      </c>
    </row>
    <row r="2949" spans="1:5" ht="102">
      <c r="A2949" s="35" t="s">
        <v>57</v>
      </c>
      <c r="E2949" s="42" t="s">
        <v>1816</v>
      </c>
    </row>
    <row r="2950" spans="1:5" ht="12.75">
      <c r="A2950" t="s">
        <v>58</v>
      </c>
      <c r="E2950" s="39" t="s">
        <v>5</v>
      </c>
    </row>
    <row r="2951" spans="1:16" ht="12.75">
      <c r="A2951" t="s">
        <v>50</v>
      </c>
      <c s="34" t="s">
        <v>4076</v>
      </c>
      <c s="34" t="s">
        <v>4077</v>
      </c>
      <c s="35" t="s">
        <v>5</v>
      </c>
      <c s="6" t="s">
        <v>4078</v>
      </c>
      <c s="36" t="s">
        <v>97</v>
      </c>
      <c s="37">
        <v>1475.76</v>
      </c>
      <c s="36">
        <v>0</v>
      </c>
      <c s="36">
        <f>ROUND(G2951*H2951,6)</f>
      </c>
      <c r="L2951" s="38">
        <v>0</v>
      </c>
      <c s="32">
        <f>ROUND(ROUND(L2951,2)*ROUND(G2951,3),2)</f>
      </c>
      <c s="36" t="s">
        <v>414</v>
      </c>
      <c>
        <f>(M2951*21)/100</f>
      </c>
      <c t="s">
        <v>28</v>
      </c>
    </row>
    <row r="2952" spans="1:5" ht="12.75">
      <c r="A2952" s="35" t="s">
        <v>56</v>
      </c>
      <c r="E2952" s="39" t="s">
        <v>4078</v>
      </c>
    </row>
    <row r="2953" spans="1:5" ht="38.25">
      <c r="A2953" s="35" t="s">
        <v>57</v>
      </c>
      <c r="E2953" s="42" t="s">
        <v>4079</v>
      </c>
    </row>
    <row r="2954" spans="1:5" ht="12.75">
      <c r="A2954" t="s">
        <v>58</v>
      </c>
      <c r="E2954" s="39" t="s">
        <v>5</v>
      </c>
    </row>
    <row r="2955" spans="1:16" ht="25.5">
      <c r="A2955" t="s">
        <v>50</v>
      </c>
      <c s="34" t="s">
        <v>4080</v>
      </c>
      <c s="34" t="s">
        <v>4081</v>
      </c>
      <c s="35" t="s">
        <v>5</v>
      </c>
      <c s="6" t="s">
        <v>4082</v>
      </c>
      <c s="36" t="s">
        <v>97</v>
      </c>
      <c s="37">
        <v>11939.66</v>
      </c>
      <c s="36">
        <v>0.0002</v>
      </c>
      <c s="36">
        <f>ROUND(G2955*H2955,6)</f>
      </c>
      <c r="L2955" s="38">
        <v>0</v>
      </c>
      <c s="32">
        <f>ROUND(ROUND(L2955,2)*ROUND(G2955,3),2)</f>
      </c>
      <c s="36" t="s">
        <v>414</v>
      </c>
      <c>
        <f>(M2955*21)/100</f>
      </c>
      <c t="s">
        <v>28</v>
      </c>
    </row>
    <row r="2956" spans="1:5" ht="25.5">
      <c r="A2956" s="35" t="s">
        <v>56</v>
      </c>
      <c r="E2956" s="39" t="s">
        <v>4082</v>
      </c>
    </row>
    <row r="2957" spans="1:5" ht="12.75">
      <c r="A2957" s="35" t="s">
        <v>57</v>
      </c>
      <c r="E2957" s="40" t="s">
        <v>5</v>
      </c>
    </row>
    <row r="2958" spans="1:5" ht="12.75">
      <c r="A2958" t="s">
        <v>58</v>
      </c>
      <c r="E2958" s="39" t="s">
        <v>5</v>
      </c>
    </row>
    <row r="2959" spans="1:16" ht="25.5">
      <c r="A2959" t="s">
        <v>50</v>
      </c>
      <c s="34" t="s">
        <v>4083</v>
      </c>
      <c s="34" t="s">
        <v>4084</v>
      </c>
      <c s="35" t="s">
        <v>5</v>
      </c>
      <c s="6" t="s">
        <v>4085</v>
      </c>
      <c s="36" t="s">
        <v>97</v>
      </c>
      <c s="37">
        <v>1370.795</v>
      </c>
      <c s="36">
        <v>0.0002</v>
      </c>
      <c s="36">
        <f>ROUND(G2959*H2959,6)</f>
      </c>
      <c r="L2959" s="38">
        <v>0</v>
      </c>
      <c s="32">
        <f>ROUND(ROUND(L2959,2)*ROUND(G2959,3),2)</f>
      </c>
      <c s="36" t="s">
        <v>414</v>
      </c>
      <c>
        <f>(M2959*21)/100</f>
      </c>
      <c t="s">
        <v>28</v>
      </c>
    </row>
    <row r="2960" spans="1:5" ht="25.5">
      <c r="A2960" s="35" t="s">
        <v>56</v>
      </c>
      <c r="E2960" s="39" t="s">
        <v>4085</v>
      </c>
    </row>
    <row r="2961" spans="1:5" ht="12.75">
      <c r="A2961" s="35" t="s">
        <v>57</v>
      </c>
      <c r="E2961" s="40" t="s">
        <v>5</v>
      </c>
    </row>
    <row r="2962" spans="1:5" ht="12.75">
      <c r="A2962" t="s">
        <v>58</v>
      </c>
      <c r="E2962" s="39" t="s">
        <v>5</v>
      </c>
    </row>
    <row r="2963" spans="1:16" ht="25.5">
      <c r="A2963" t="s">
        <v>50</v>
      </c>
      <c s="34" t="s">
        <v>4086</v>
      </c>
      <c s="34" t="s">
        <v>4087</v>
      </c>
      <c s="35" t="s">
        <v>5</v>
      </c>
      <c s="6" t="s">
        <v>4088</v>
      </c>
      <c s="36" t="s">
        <v>97</v>
      </c>
      <c s="37">
        <v>1899.17</v>
      </c>
      <c s="36">
        <v>0.0002</v>
      </c>
      <c s="36">
        <f>ROUND(G2963*H2963,6)</f>
      </c>
      <c r="L2963" s="38">
        <v>0</v>
      </c>
      <c s="32">
        <f>ROUND(ROUND(L2963,2)*ROUND(G2963,3),2)</f>
      </c>
      <c s="36" t="s">
        <v>414</v>
      </c>
      <c>
        <f>(M2963*21)/100</f>
      </c>
      <c t="s">
        <v>28</v>
      </c>
    </row>
    <row r="2964" spans="1:5" ht="25.5">
      <c r="A2964" s="35" t="s">
        <v>56</v>
      </c>
      <c r="E2964" s="39" t="s">
        <v>4088</v>
      </c>
    </row>
    <row r="2965" spans="1:5" ht="102">
      <c r="A2965" s="35" t="s">
        <v>57</v>
      </c>
      <c r="E2965" s="42" t="s">
        <v>1816</v>
      </c>
    </row>
    <row r="2966" spans="1:5" ht="12.75">
      <c r="A2966" t="s">
        <v>58</v>
      </c>
      <c r="E2966" s="39" t="s">
        <v>5</v>
      </c>
    </row>
    <row r="2967" spans="1:16" ht="25.5">
      <c r="A2967" t="s">
        <v>50</v>
      </c>
      <c s="34" t="s">
        <v>4089</v>
      </c>
      <c s="34" t="s">
        <v>4090</v>
      </c>
      <c s="35" t="s">
        <v>5</v>
      </c>
      <c s="6" t="s">
        <v>4091</v>
      </c>
      <c s="36" t="s">
        <v>97</v>
      </c>
      <c s="37">
        <v>11939.66</v>
      </c>
      <c s="36">
        <v>0.00026</v>
      </c>
      <c s="36">
        <f>ROUND(G2967*H2967,6)</f>
      </c>
      <c r="L2967" s="38">
        <v>0</v>
      </c>
      <c s="32">
        <f>ROUND(ROUND(L2967,2)*ROUND(G2967,3),2)</f>
      </c>
      <c s="36" t="s">
        <v>414</v>
      </c>
      <c>
        <f>(M2967*21)/100</f>
      </c>
      <c t="s">
        <v>28</v>
      </c>
    </row>
    <row r="2968" spans="1:5" ht="25.5">
      <c r="A2968" s="35" t="s">
        <v>56</v>
      </c>
      <c r="E2968" s="39" t="s">
        <v>4091</v>
      </c>
    </row>
    <row r="2969" spans="1:5" ht="12.75">
      <c r="A2969" s="35" t="s">
        <v>57</v>
      </c>
      <c r="E2969" s="40" t="s">
        <v>5</v>
      </c>
    </row>
    <row r="2970" spans="1:5" ht="12.75">
      <c r="A2970" t="s">
        <v>58</v>
      </c>
      <c r="E2970" s="39" t="s">
        <v>5</v>
      </c>
    </row>
    <row r="2971" spans="1:16" ht="25.5">
      <c r="A2971" t="s">
        <v>50</v>
      </c>
      <c s="34" t="s">
        <v>4092</v>
      </c>
      <c s="34" t="s">
        <v>4093</v>
      </c>
      <c s="35" t="s">
        <v>5</v>
      </c>
      <c s="6" t="s">
        <v>4094</v>
      </c>
      <c s="36" t="s">
        <v>97</v>
      </c>
      <c s="37">
        <v>106.69</v>
      </c>
      <c s="36">
        <v>0.00026</v>
      </c>
      <c s="36">
        <f>ROUND(G2971*H2971,6)</f>
      </c>
      <c r="L2971" s="38">
        <v>0</v>
      </c>
      <c s="32">
        <f>ROUND(ROUND(L2971,2)*ROUND(G2971,3),2)</f>
      </c>
      <c s="36" t="s">
        <v>414</v>
      </c>
      <c>
        <f>(M2971*21)/100</f>
      </c>
      <c t="s">
        <v>28</v>
      </c>
    </row>
    <row r="2972" spans="1:5" ht="25.5">
      <c r="A2972" s="35" t="s">
        <v>56</v>
      </c>
      <c r="E2972" s="39" t="s">
        <v>4094</v>
      </c>
    </row>
    <row r="2973" spans="1:5" ht="12.75">
      <c r="A2973" s="35" t="s">
        <v>57</v>
      </c>
      <c r="E2973" s="40" t="s">
        <v>5</v>
      </c>
    </row>
    <row r="2974" spans="1:5" ht="12.75">
      <c r="A2974" t="s">
        <v>58</v>
      </c>
      <c r="E2974" s="39" t="s">
        <v>5</v>
      </c>
    </row>
    <row r="2975" spans="1:16" ht="25.5">
      <c r="A2975" t="s">
        <v>50</v>
      </c>
      <c s="34" t="s">
        <v>4095</v>
      </c>
      <c s="34" t="s">
        <v>4096</v>
      </c>
      <c s="35" t="s">
        <v>5</v>
      </c>
      <c s="6" t="s">
        <v>4097</v>
      </c>
      <c s="36" t="s">
        <v>97</v>
      </c>
      <c s="37">
        <v>1899.17</v>
      </c>
      <c s="36">
        <v>0.00026</v>
      </c>
      <c s="36">
        <f>ROUND(G2975*H2975,6)</f>
      </c>
      <c r="L2975" s="38">
        <v>0</v>
      </c>
      <c s="32">
        <f>ROUND(ROUND(L2975,2)*ROUND(G2975,3),2)</f>
      </c>
      <c s="36" t="s">
        <v>414</v>
      </c>
      <c>
        <f>(M2975*21)/100</f>
      </c>
      <c t="s">
        <v>28</v>
      </c>
    </row>
    <row r="2976" spans="1:5" ht="25.5">
      <c r="A2976" s="35" t="s">
        <v>56</v>
      </c>
      <c r="E2976" s="39" t="s">
        <v>4097</v>
      </c>
    </row>
    <row r="2977" spans="1:5" ht="102">
      <c r="A2977" s="35" t="s">
        <v>57</v>
      </c>
      <c r="E2977" s="42" t="s">
        <v>1816</v>
      </c>
    </row>
    <row r="2978" spans="1:5" ht="12.75">
      <c r="A2978" t="s">
        <v>58</v>
      </c>
      <c r="E2978" s="39" t="s">
        <v>5</v>
      </c>
    </row>
    <row r="2979" spans="1:16" ht="12.75">
      <c r="A2979" t="s">
        <v>50</v>
      </c>
      <c s="34" t="s">
        <v>4098</v>
      </c>
      <c s="34" t="s">
        <v>4099</v>
      </c>
      <c s="35" t="s">
        <v>5</v>
      </c>
      <c s="6" t="s">
        <v>4100</v>
      </c>
      <c s="36" t="s">
        <v>97</v>
      </c>
      <c s="37">
        <v>1264.105</v>
      </c>
      <c s="36">
        <v>0.00028</v>
      </c>
      <c s="36">
        <f>ROUND(G2979*H2979,6)</f>
      </c>
      <c r="L2979" s="38">
        <v>0</v>
      </c>
      <c s="32">
        <f>ROUND(ROUND(L2979,2)*ROUND(G2979,3),2)</f>
      </c>
      <c s="36" t="s">
        <v>414</v>
      </c>
      <c>
        <f>(M2979*21)/100</f>
      </c>
      <c t="s">
        <v>28</v>
      </c>
    </row>
    <row r="2980" spans="1:5" ht="12.75">
      <c r="A2980" s="35" t="s">
        <v>56</v>
      </c>
      <c r="E2980" s="39" t="s">
        <v>4100</v>
      </c>
    </row>
    <row r="2981" spans="1:5" ht="12.75">
      <c r="A2981" s="35" t="s">
        <v>57</v>
      </c>
      <c r="E2981" s="40" t="s">
        <v>5</v>
      </c>
    </row>
    <row r="2982" spans="1:5" ht="12.75">
      <c r="A2982" t="s">
        <v>58</v>
      </c>
      <c r="E2982" s="39" t="s">
        <v>5</v>
      </c>
    </row>
    <row r="2983" spans="1:13" ht="12.75">
      <c r="A2983" t="s">
        <v>47</v>
      </c>
      <c r="C2983" s="31" t="s">
        <v>1175</v>
      </c>
      <c r="E2983" s="33" t="s">
        <v>1176</v>
      </c>
      <c r="J2983" s="32">
        <f>0</f>
      </c>
      <c s="32">
        <f>0</f>
      </c>
      <c s="32">
        <f>0+L2984+L2988+L2992+L2996+L3000+L3004+L3008+L3012</f>
      </c>
      <c s="32">
        <f>0+M2984+M2988+M2992+M2996+M3000+M3004+M3008+M3012</f>
      </c>
    </row>
    <row r="2984" spans="1:16" ht="25.5">
      <c r="A2984" t="s">
        <v>50</v>
      </c>
      <c s="34" t="s">
        <v>4101</v>
      </c>
      <c s="34" t="s">
        <v>4102</v>
      </c>
      <c s="35" t="s">
        <v>5</v>
      </c>
      <c s="6" t="s">
        <v>4103</v>
      </c>
      <c s="36" t="s">
        <v>97</v>
      </c>
      <c s="37">
        <v>583.808</v>
      </c>
      <c s="36">
        <v>0</v>
      </c>
      <c s="36">
        <f>ROUND(G2984*H2984,6)</f>
      </c>
      <c r="L2984" s="38">
        <v>0</v>
      </c>
      <c s="32">
        <f>ROUND(ROUND(L2984,2)*ROUND(G2984,3),2)</f>
      </c>
      <c s="36" t="s">
        <v>414</v>
      </c>
      <c>
        <f>(M2984*21)/100</f>
      </c>
      <c t="s">
        <v>28</v>
      </c>
    </row>
    <row r="2985" spans="1:5" ht="25.5">
      <c r="A2985" s="35" t="s">
        <v>56</v>
      </c>
      <c r="E2985" s="39" t="s">
        <v>4103</v>
      </c>
    </row>
    <row r="2986" spans="1:5" ht="89.25">
      <c r="A2986" s="35" t="s">
        <v>57</v>
      </c>
      <c r="E2986" s="42" t="s">
        <v>4104</v>
      </c>
    </row>
    <row r="2987" spans="1:5" ht="12.75">
      <c r="A2987" t="s">
        <v>58</v>
      </c>
      <c r="E2987" s="39" t="s">
        <v>5</v>
      </c>
    </row>
    <row r="2988" spans="1:16" ht="25.5">
      <c r="A2988" t="s">
        <v>50</v>
      </c>
      <c s="34" t="s">
        <v>4105</v>
      </c>
      <c s="34" t="s">
        <v>4106</v>
      </c>
      <c s="35" t="s">
        <v>5</v>
      </c>
      <c s="6" t="s">
        <v>4107</v>
      </c>
      <c s="36" t="s">
        <v>97</v>
      </c>
      <c s="37">
        <v>29.868</v>
      </c>
      <c s="36">
        <v>0</v>
      </c>
      <c s="36">
        <f>ROUND(G2988*H2988,6)</f>
      </c>
      <c r="L2988" s="38">
        <v>0</v>
      </c>
      <c s="32">
        <f>ROUND(ROUND(L2988,2)*ROUND(G2988,3),2)</f>
      </c>
      <c s="36" t="s">
        <v>414</v>
      </c>
      <c>
        <f>(M2988*21)/100</f>
      </c>
      <c t="s">
        <v>28</v>
      </c>
    </row>
    <row r="2989" spans="1:5" ht="25.5">
      <c r="A2989" s="35" t="s">
        <v>56</v>
      </c>
      <c r="E2989" s="39" t="s">
        <v>4107</v>
      </c>
    </row>
    <row r="2990" spans="1:5" ht="114.75">
      <c r="A2990" s="35" t="s">
        <v>57</v>
      </c>
      <c r="E2990" s="42" t="s">
        <v>4108</v>
      </c>
    </row>
    <row r="2991" spans="1:5" ht="12.75">
      <c r="A2991" t="s">
        <v>58</v>
      </c>
      <c r="E2991" s="39" t="s">
        <v>5</v>
      </c>
    </row>
    <row r="2992" spans="1:16" ht="12.75">
      <c r="A2992" t="s">
        <v>50</v>
      </c>
      <c s="34" t="s">
        <v>4109</v>
      </c>
      <c s="34" t="s">
        <v>4110</v>
      </c>
      <c s="35" t="s">
        <v>5</v>
      </c>
      <c s="6" t="s">
        <v>4111</v>
      </c>
      <c s="36" t="s">
        <v>97</v>
      </c>
      <c s="37">
        <v>12.051</v>
      </c>
      <c s="36">
        <v>0</v>
      </c>
      <c s="36">
        <f>ROUND(G2992*H2992,6)</f>
      </c>
      <c r="L2992" s="38">
        <v>0</v>
      </c>
      <c s="32">
        <f>ROUND(ROUND(L2992,2)*ROUND(G2992,3),2)</f>
      </c>
      <c s="36" t="s">
        <v>414</v>
      </c>
      <c>
        <f>(M2992*21)/100</f>
      </c>
      <c t="s">
        <v>28</v>
      </c>
    </row>
    <row r="2993" spans="1:5" ht="12.75">
      <c r="A2993" s="35" t="s">
        <v>56</v>
      </c>
      <c r="E2993" s="39" t="s">
        <v>4111</v>
      </c>
    </row>
    <row r="2994" spans="1:5" ht="63.75">
      <c r="A2994" s="35" t="s">
        <v>57</v>
      </c>
      <c r="E2994" s="42" t="s">
        <v>4112</v>
      </c>
    </row>
    <row r="2995" spans="1:5" ht="12.75">
      <c r="A2995" t="s">
        <v>58</v>
      </c>
      <c r="E2995" s="39" t="s">
        <v>5</v>
      </c>
    </row>
    <row r="2996" spans="1:16" ht="25.5">
      <c r="A2996" t="s">
        <v>50</v>
      </c>
      <c s="34" t="s">
        <v>4113</v>
      </c>
      <c s="34" t="s">
        <v>4114</v>
      </c>
      <c s="35" t="s">
        <v>5</v>
      </c>
      <c s="6" t="s">
        <v>4115</v>
      </c>
      <c s="36" t="s">
        <v>97</v>
      </c>
      <c s="37">
        <v>48.868</v>
      </c>
      <c s="36">
        <v>0</v>
      </c>
      <c s="36">
        <f>ROUND(G2996*H2996,6)</f>
      </c>
      <c r="L2996" s="38">
        <v>0</v>
      </c>
      <c s="32">
        <f>ROUND(ROUND(L2996,2)*ROUND(G2996,3),2)</f>
      </c>
      <c s="36" t="s">
        <v>3451</v>
      </c>
      <c>
        <f>(M2996*21)/100</f>
      </c>
      <c t="s">
        <v>28</v>
      </c>
    </row>
    <row r="2997" spans="1:5" ht="25.5">
      <c r="A2997" s="35" t="s">
        <v>56</v>
      </c>
      <c r="E2997" s="39" t="s">
        <v>4115</v>
      </c>
    </row>
    <row r="2998" spans="1:5" ht="89.25">
      <c r="A2998" s="35" t="s">
        <v>57</v>
      </c>
      <c r="E2998" s="42" t="s">
        <v>4116</v>
      </c>
    </row>
    <row r="2999" spans="1:5" ht="12.75">
      <c r="A2999" t="s">
        <v>58</v>
      </c>
      <c r="E2999" s="39" t="s">
        <v>5</v>
      </c>
    </row>
    <row r="3000" spans="1:16" ht="12.75">
      <c r="A3000" t="s">
        <v>50</v>
      </c>
      <c s="34" t="s">
        <v>4117</v>
      </c>
      <c s="34" t="s">
        <v>4118</v>
      </c>
      <c s="35" t="s">
        <v>5</v>
      </c>
      <c s="6" t="s">
        <v>4119</v>
      </c>
      <c s="36" t="s">
        <v>84</v>
      </c>
      <c s="37">
        <v>2</v>
      </c>
      <c s="36">
        <v>0</v>
      </c>
      <c s="36">
        <f>ROUND(G3000*H3000,6)</f>
      </c>
      <c r="L3000" s="38">
        <v>0</v>
      </c>
      <c s="32">
        <f>ROUND(ROUND(L3000,2)*ROUND(G3000,3),2)</f>
      </c>
      <c s="36" t="s">
        <v>166</v>
      </c>
      <c>
        <f>(M3000*21)/100</f>
      </c>
      <c t="s">
        <v>28</v>
      </c>
    </row>
    <row r="3001" spans="1:5" ht="12.75">
      <c r="A3001" s="35" t="s">
        <v>56</v>
      </c>
      <c r="E3001" s="39" t="s">
        <v>4119</v>
      </c>
    </row>
    <row r="3002" spans="1:5" ht="51">
      <c r="A3002" s="35" t="s">
        <v>57</v>
      </c>
      <c r="E3002" s="42" t="s">
        <v>4120</v>
      </c>
    </row>
    <row r="3003" spans="1:5" ht="12.75">
      <c r="A3003" t="s">
        <v>58</v>
      </c>
      <c r="E3003" s="39" t="s">
        <v>5</v>
      </c>
    </row>
    <row r="3004" spans="1:16" ht="12.75">
      <c r="A3004" t="s">
        <v>50</v>
      </c>
      <c s="34" t="s">
        <v>4121</v>
      </c>
      <c s="34" t="s">
        <v>4122</v>
      </c>
      <c s="35" t="s">
        <v>5</v>
      </c>
      <c s="6" t="s">
        <v>4119</v>
      </c>
      <c s="36" t="s">
        <v>579</v>
      </c>
      <c s="37">
        <v>58</v>
      </c>
      <c s="36">
        <v>0</v>
      </c>
      <c s="36">
        <f>ROUND(G3004*H3004,6)</f>
      </c>
      <c r="L3004" s="38">
        <v>0</v>
      </c>
      <c s="32">
        <f>ROUND(ROUND(L3004,2)*ROUND(G3004,3),2)</f>
      </c>
      <c s="36" t="s">
        <v>166</v>
      </c>
      <c>
        <f>(M3004*21)/100</f>
      </c>
      <c t="s">
        <v>28</v>
      </c>
    </row>
    <row r="3005" spans="1:5" ht="12.75">
      <c r="A3005" s="35" t="s">
        <v>56</v>
      </c>
      <c r="E3005" s="39" t="s">
        <v>4119</v>
      </c>
    </row>
    <row r="3006" spans="1:5" ht="63.75">
      <c r="A3006" s="35" t="s">
        <v>57</v>
      </c>
      <c r="E3006" s="42" t="s">
        <v>4123</v>
      </c>
    </row>
    <row r="3007" spans="1:5" ht="12.75">
      <c r="A3007" t="s">
        <v>58</v>
      </c>
      <c r="E3007" s="39" t="s">
        <v>5</v>
      </c>
    </row>
    <row r="3008" spans="1:16" ht="25.5">
      <c r="A3008" t="s">
        <v>50</v>
      </c>
      <c s="34" t="s">
        <v>4124</v>
      </c>
      <c s="34" t="s">
        <v>4125</v>
      </c>
      <c s="35" t="s">
        <v>5</v>
      </c>
      <c s="6" t="s">
        <v>4126</v>
      </c>
      <c s="36" t="s">
        <v>97</v>
      </c>
      <c s="37">
        <v>137.905</v>
      </c>
      <c s="36">
        <v>0</v>
      </c>
      <c s="36">
        <f>ROUND(G3008*H3008,6)</f>
      </c>
      <c r="L3008" s="38">
        <v>0</v>
      </c>
      <c s="32">
        <f>ROUND(ROUND(L3008,2)*ROUND(G3008,3),2)</f>
      </c>
      <c s="36" t="s">
        <v>166</v>
      </c>
      <c>
        <f>(M3008*21)/100</f>
      </c>
      <c t="s">
        <v>28</v>
      </c>
    </row>
    <row r="3009" spans="1:5" ht="25.5">
      <c r="A3009" s="35" t="s">
        <v>56</v>
      </c>
      <c r="E3009" s="39" t="s">
        <v>4126</v>
      </c>
    </row>
    <row r="3010" spans="1:5" ht="89.25">
      <c r="A3010" s="35" t="s">
        <v>57</v>
      </c>
      <c r="E3010" s="42" t="s">
        <v>4127</v>
      </c>
    </row>
    <row r="3011" spans="1:5" ht="12.75">
      <c r="A3011" t="s">
        <v>58</v>
      </c>
      <c r="E3011" s="39" t="s">
        <v>5</v>
      </c>
    </row>
    <row r="3012" spans="1:16" ht="25.5">
      <c r="A3012" t="s">
        <v>50</v>
      </c>
      <c s="34" t="s">
        <v>4128</v>
      </c>
      <c s="34" t="s">
        <v>4129</v>
      </c>
      <c s="35" t="s">
        <v>5</v>
      </c>
      <c s="6" t="s">
        <v>4130</v>
      </c>
      <c s="36" t="s">
        <v>398</v>
      </c>
      <c s="37">
        <v>0.779</v>
      </c>
      <c s="36">
        <v>0</v>
      </c>
      <c s="36">
        <f>ROUND(G3012*H3012,6)</f>
      </c>
      <c r="L3012" s="38">
        <v>0</v>
      </c>
      <c s="32">
        <f>ROUND(ROUND(L3012,2)*ROUND(G3012,3),2)</f>
      </c>
      <c s="36" t="s">
        <v>414</v>
      </c>
      <c>
        <f>(M3012*21)/100</f>
      </c>
      <c t="s">
        <v>28</v>
      </c>
    </row>
    <row r="3013" spans="1:5" ht="25.5">
      <c r="A3013" s="35" t="s">
        <v>56</v>
      </c>
      <c r="E3013" s="39" t="s">
        <v>4130</v>
      </c>
    </row>
    <row r="3014" spans="1:5" ht="12.75">
      <c r="A3014" s="35" t="s">
        <v>57</v>
      </c>
      <c r="E3014" s="40" t="s">
        <v>5</v>
      </c>
    </row>
    <row r="3015" spans="1:5" ht="12.75">
      <c r="A3015" t="s">
        <v>58</v>
      </c>
      <c r="E3015" s="39" t="s">
        <v>5</v>
      </c>
    </row>
    <row r="3016" spans="1:13" ht="12.75">
      <c r="A3016" t="s">
        <v>47</v>
      </c>
      <c r="C3016" s="31" t="s">
        <v>81</v>
      </c>
      <c r="E3016" s="33" t="s">
        <v>1407</v>
      </c>
      <c r="J3016" s="32">
        <f>0</f>
      </c>
      <c s="32">
        <f>0</f>
      </c>
      <c s="32">
        <f>0+L3017</f>
      </c>
      <c s="32">
        <f>0+M3017</f>
      </c>
    </row>
    <row r="3017" spans="1:16" ht="12.75">
      <c r="A3017" t="s">
        <v>50</v>
      </c>
      <c s="34" t="s">
        <v>4131</v>
      </c>
      <c s="34" t="s">
        <v>4132</v>
      </c>
      <c s="35" t="s">
        <v>5</v>
      </c>
      <c s="6" t="s">
        <v>4133</v>
      </c>
      <c s="36" t="s">
        <v>84</v>
      </c>
      <c s="37">
        <v>1</v>
      </c>
      <c s="36">
        <v>0</v>
      </c>
      <c s="36">
        <f>ROUND(G3017*H3017,6)</f>
      </c>
      <c r="L3017" s="38">
        <v>0</v>
      </c>
      <c s="32">
        <f>ROUND(ROUND(L3017,2)*ROUND(G3017,3),2)</f>
      </c>
      <c s="36" t="s">
        <v>166</v>
      </c>
      <c>
        <f>(M3017*21)/100</f>
      </c>
      <c t="s">
        <v>28</v>
      </c>
    </row>
    <row r="3018" spans="1:5" ht="12.75">
      <c r="A3018" s="35" t="s">
        <v>56</v>
      </c>
      <c r="E3018" s="39" t="s">
        <v>4133</v>
      </c>
    </row>
    <row r="3019" spans="1:5" ht="12.75">
      <c r="A3019" s="35" t="s">
        <v>57</v>
      </c>
      <c r="E3019" s="40" t="s">
        <v>5</v>
      </c>
    </row>
    <row r="3020" spans="1:5" ht="12.75">
      <c r="A3020" t="s">
        <v>58</v>
      </c>
      <c r="E3020" s="39" t="s">
        <v>4133</v>
      </c>
    </row>
    <row r="3021" spans="1:13" ht="12.75">
      <c r="A3021" t="s">
        <v>47</v>
      </c>
      <c r="C3021" s="31" t="s">
        <v>89</v>
      </c>
      <c r="E3021" s="33" t="s">
        <v>1185</v>
      </c>
      <c r="J3021" s="32">
        <f>0</f>
      </c>
      <c s="32">
        <f>0</f>
      </c>
      <c s="32">
        <f>0+L3022+L3026+L3030+L3034+L3038+L3042+L3046+L3050+L3054+L3058+L3062+L3066+L3070+L3074+L3078+L3082+L3086+L3090+L3094+L3098+L3102+L3106+L3110+L3114+L3118+L3122+L3126+L3130+L3134+L3138+L3142+L3146+L3150+L3154+L3158+L3162+L3166+L3170+L3174+L3178+L3182+L3186+L3190+L3194+L3198+L3202+L3206+L3210+L3214+L3218+L3222+L3226+L3230+L3234+L3238+L3242+L3246+L3250+L3254+L3258+L3262+L3266+L3270+L3274+L3278+L3282+L3286+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f>
      </c>
      <c s="32">
        <f>0+M3022+M3026+M3030+M3034+M3038+M3042+M3046+M3050+M3054+M3058+M3062+M3066+M3070+M3074+M3078+M3082+M3086+M3090+M3094+M3098+M3102+M3106+M3110+M3114+M3118+M3122+M3126+M3130+M3134+M3138+M3142+M3146+M3150+M3154+M3158+M3162+M3166+M3170+M3174+M3178+M3182+M3186+M3190+M3194+M3198+M3202+M3206+M3210+M3214+M3218+M3222+M3226+M3230+M3234+M3238+M3242+M3246+M3250+M3254+M3258+M3262+M3266+M3270+M3274+M3278+M3282+M3286+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f>
      </c>
    </row>
    <row r="3022" spans="1:16" ht="25.5">
      <c r="A3022" t="s">
        <v>50</v>
      </c>
      <c s="34" t="s">
        <v>4134</v>
      </c>
      <c s="34" t="s">
        <v>4135</v>
      </c>
      <c s="35" t="s">
        <v>5</v>
      </c>
      <c s="6" t="s">
        <v>4136</v>
      </c>
      <c s="36" t="s">
        <v>1015</v>
      </c>
      <c s="37">
        <v>6.814</v>
      </c>
      <c s="36">
        <v>0</v>
      </c>
      <c s="36">
        <f>ROUND(G3022*H3022,6)</f>
      </c>
      <c r="L3022" s="38">
        <v>0</v>
      </c>
      <c s="32">
        <f>ROUND(ROUND(L3022,2)*ROUND(G3022,3),2)</f>
      </c>
      <c s="36" t="s">
        <v>414</v>
      </c>
      <c>
        <f>(M3022*21)/100</f>
      </c>
      <c t="s">
        <v>28</v>
      </c>
    </row>
    <row r="3023" spans="1:5" ht="25.5">
      <c r="A3023" s="35" t="s">
        <v>56</v>
      </c>
      <c r="E3023" s="39" t="s">
        <v>4136</v>
      </c>
    </row>
    <row r="3024" spans="1:5" ht="89.25">
      <c r="A3024" s="35" t="s">
        <v>57</v>
      </c>
      <c r="E3024" s="42" t="s">
        <v>4137</v>
      </c>
    </row>
    <row r="3025" spans="1:5" ht="12.75">
      <c r="A3025" t="s">
        <v>58</v>
      </c>
      <c r="E3025" s="39" t="s">
        <v>5</v>
      </c>
    </row>
    <row r="3026" spans="1:16" ht="25.5">
      <c r="A3026" t="s">
        <v>50</v>
      </c>
      <c s="34" t="s">
        <v>4138</v>
      </c>
      <c s="34" t="s">
        <v>4139</v>
      </c>
      <c s="35" t="s">
        <v>5</v>
      </c>
      <c s="6" t="s">
        <v>4140</v>
      </c>
      <c s="36" t="s">
        <v>97</v>
      </c>
      <c s="37">
        <v>6.195</v>
      </c>
      <c s="36">
        <v>0</v>
      </c>
      <c s="36">
        <f>ROUND(G3026*H3026,6)</f>
      </c>
      <c r="L3026" s="38">
        <v>0</v>
      </c>
      <c s="32">
        <f>ROUND(ROUND(L3026,2)*ROUND(G3026,3),2)</f>
      </c>
      <c s="36" t="s">
        <v>414</v>
      </c>
      <c>
        <f>(M3026*21)/100</f>
      </c>
      <c t="s">
        <v>28</v>
      </c>
    </row>
    <row r="3027" spans="1:5" ht="25.5">
      <c r="A3027" s="35" t="s">
        <v>56</v>
      </c>
      <c r="E3027" s="39" t="s">
        <v>4140</v>
      </c>
    </row>
    <row r="3028" spans="1:5" ht="89.25">
      <c r="A3028" s="35" t="s">
        <v>57</v>
      </c>
      <c r="E3028" s="42" t="s">
        <v>4141</v>
      </c>
    </row>
    <row r="3029" spans="1:5" ht="12.75">
      <c r="A3029" t="s">
        <v>58</v>
      </c>
      <c r="E3029" s="39" t="s">
        <v>5</v>
      </c>
    </row>
    <row r="3030" spans="1:16" ht="25.5">
      <c r="A3030" t="s">
        <v>50</v>
      </c>
      <c s="34" t="s">
        <v>4142</v>
      </c>
      <c s="34" t="s">
        <v>4143</v>
      </c>
      <c s="35" t="s">
        <v>5</v>
      </c>
      <c s="6" t="s">
        <v>4144</v>
      </c>
      <c s="36" t="s">
        <v>1015</v>
      </c>
      <c s="37">
        <v>102.213</v>
      </c>
      <c s="36">
        <v>0</v>
      </c>
      <c s="36">
        <f>ROUND(G3030*H3030,6)</f>
      </c>
      <c r="L3030" s="38">
        <v>0</v>
      </c>
      <c s="32">
        <f>ROUND(ROUND(L3030,2)*ROUND(G3030,3),2)</f>
      </c>
      <c s="36" t="s">
        <v>414</v>
      </c>
      <c>
        <f>(M3030*21)/100</f>
      </c>
      <c t="s">
        <v>28</v>
      </c>
    </row>
    <row r="3031" spans="1:5" ht="25.5">
      <c r="A3031" s="35" t="s">
        <v>56</v>
      </c>
      <c r="E3031" s="39" t="s">
        <v>4144</v>
      </c>
    </row>
    <row r="3032" spans="1:5" ht="89.25">
      <c r="A3032" s="35" t="s">
        <v>57</v>
      </c>
      <c r="E3032" s="42" t="s">
        <v>4145</v>
      </c>
    </row>
    <row r="3033" spans="1:5" ht="12.75">
      <c r="A3033" t="s">
        <v>58</v>
      </c>
      <c r="E3033" s="39" t="s">
        <v>5</v>
      </c>
    </row>
    <row r="3034" spans="1:16" ht="25.5">
      <c r="A3034" t="s">
        <v>50</v>
      </c>
      <c s="34" t="s">
        <v>4146</v>
      </c>
      <c s="34" t="s">
        <v>4147</v>
      </c>
      <c s="35" t="s">
        <v>5</v>
      </c>
      <c s="6" t="s">
        <v>4148</v>
      </c>
      <c s="36" t="s">
        <v>97</v>
      </c>
      <c s="37">
        <v>2610</v>
      </c>
      <c s="36">
        <v>0</v>
      </c>
      <c s="36">
        <f>ROUND(G3034*H3034,6)</f>
      </c>
      <c r="L3034" s="38">
        <v>0</v>
      </c>
      <c s="32">
        <f>ROUND(ROUND(L3034,2)*ROUND(G3034,3),2)</f>
      </c>
      <c s="36" t="s">
        <v>414</v>
      </c>
      <c>
        <f>(M3034*21)/100</f>
      </c>
      <c t="s">
        <v>28</v>
      </c>
    </row>
    <row r="3035" spans="1:5" ht="25.5">
      <c r="A3035" s="35" t="s">
        <v>56</v>
      </c>
      <c r="E3035" s="39" t="s">
        <v>4148</v>
      </c>
    </row>
    <row r="3036" spans="1:5" ht="89.25">
      <c r="A3036" s="35" t="s">
        <v>57</v>
      </c>
      <c r="E3036" s="42" t="s">
        <v>4149</v>
      </c>
    </row>
    <row r="3037" spans="1:5" ht="12.75">
      <c r="A3037" t="s">
        <v>58</v>
      </c>
      <c r="E3037" s="39" t="s">
        <v>5</v>
      </c>
    </row>
    <row r="3038" spans="1:16" ht="25.5">
      <c r="A3038" t="s">
        <v>50</v>
      </c>
      <c s="34" t="s">
        <v>4150</v>
      </c>
      <c s="34" t="s">
        <v>1195</v>
      </c>
      <c s="35" t="s">
        <v>5</v>
      </c>
      <c s="6" t="s">
        <v>1196</v>
      </c>
      <c s="36" t="s">
        <v>97</v>
      </c>
      <c s="37">
        <v>952650</v>
      </c>
      <c s="36">
        <v>0</v>
      </c>
      <c s="36">
        <f>ROUND(G3038*H3038,6)</f>
      </c>
      <c r="L3038" s="38">
        <v>0</v>
      </c>
      <c s="32">
        <f>ROUND(ROUND(L3038,2)*ROUND(G3038,3),2)</f>
      </c>
      <c s="36" t="s">
        <v>414</v>
      </c>
      <c>
        <f>(M3038*21)/100</f>
      </c>
      <c t="s">
        <v>28</v>
      </c>
    </row>
    <row r="3039" spans="1:5" ht="25.5">
      <c r="A3039" s="35" t="s">
        <v>56</v>
      </c>
      <c r="E3039" s="39" t="s">
        <v>1197</v>
      </c>
    </row>
    <row r="3040" spans="1:5" ht="12.75">
      <c r="A3040" s="35" t="s">
        <v>57</v>
      </c>
      <c r="E3040" s="40" t="s">
        <v>5</v>
      </c>
    </row>
    <row r="3041" spans="1:5" ht="12.75">
      <c r="A3041" t="s">
        <v>58</v>
      </c>
      <c r="E3041" s="39" t="s">
        <v>5</v>
      </c>
    </row>
    <row r="3042" spans="1:16" ht="38.25">
      <c r="A3042" t="s">
        <v>50</v>
      </c>
      <c s="34" t="s">
        <v>4151</v>
      </c>
      <c s="34" t="s">
        <v>4152</v>
      </c>
      <c s="35" t="s">
        <v>5</v>
      </c>
      <c s="6" t="s">
        <v>1200</v>
      </c>
      <c s="36" t="s">
        <v>54</v>
      </c>
      <c s="37">
        <v>1</v>
      </c>
      <c s="36">
        <v>0</v>
      </c>
      <c s="36">
        <f>ROUND(G3042*H3042,6)</f>
      </c>
      <c r="L3042" s="38">
        <v>0</v>
      </c>
      <c s="32">
        <f>ROUND(ROUND(L3042,2)*ROUND(G3042,3),2)</f>
      </c>
      <c s="36" t="s">
        <v>414</v>
      </c>
      <c>
        <f>(M3042*21)/100</f>
      </c>
      <c t="s">
        <v>28</v>
      </c>
    </row>
    <row r="3043" spans="1:5" ht="38.25">
      <c r="A3043" s="35" t="s">
        <v>56</v>
      </c>
      <c r="E3043" s="39" t="s">
        <v>4153</v>
      </c>
    </row>
    <row r="3044" spans="1:5" ht="12.75">
      <c r="A3044" s="35" t="s">
        <v>57</v>
      </c>
      <c r="E3044" s="40" t="s">
        <v>5</v>
      </c>
    </row>
    <row r="3045" spans="1:5" ht="12.75">
      <c r="A3045" t="s">
        <v>58</v>
      </c>
      <c r="E3045" s="39" t="s">
        <v>5</v>
      </c>
    </row>
    <row r="3046" spans="1:16" ht="25.5">
      <c r="A3046" t="s">
        <v>50</v>
      </c>
      <c s="34" t="s">
        <v>4154</v>
      </c>
      <c s="34" t="s">
        <v>4155</v>
      </c>
      <c s="35" t="s">
        <v>5</v>
      </c>
      <c s="6" t="s">
        <v>4156</v>
      </c>
      <c s="36" t="s">
        <v>97</v>
      </c>
      <c s="37">
        <v>2610</v>
      </c>
      <c s="36">
        <v>0</v>
      </c>
      <c s="36">
        <f>ROUND(G3046*H3046,6)</f>
      </c>
      <c r="L3046" s="38">
        <v>0</v>
      </c>
      <c s="32">
        <f>ROUND(ROUND(L3046,2)*ROUND(G3046,3),2)</f>
      </c>
      <c s="36" t="s">
        <v>414</v>
      </c>
      <c>
        <f>(M3046*21)/100</f>
      </c>
      <c t="s">
        <v>28</v>
      </c>
    </row>
    <row r="3047" spans="1:5" ht="25.5">
      <c r="A3047" s="35" t="s">
        <v>56</v>
      </c>
      <c r="E3047" s="39" t="s">
        <v>4156</v>
      </c>
    </row>
    <row r="3048" spans="1:5" ht="12.75">
      <c r="A3048" s="35" t="s">
        <v>57</v>
      </c>
      <c r="E3048" s="40" t="s">
        <v>5</v>
      </c>
    </row>
    <row r="3049" spans="1:5" ht="12.75">
      <c r="A3049" t="s">
        <v>58</v>
      </c>
      <c r="E3049" s="39" t="s">
        <v>5</v>
      </c>
    </row>
    <row r="3050" spans="1:16" ht="25.5">
      <c r="A3050" t="s">
        <v>50</v>
      </c>
      <c s="34" t="s">
        <v>4157</v>
      </c>
      <c s="34" t="s">
        <v>4158</v>
      </c>
      <c s="35" t="s">
        <v>5</v>
      </c>
      <c s="6" t="s">
        <v>4159</v>
      </c>
      <c s="36" t="s">
        <v>1015</v>
      </c>
      <c s="37">
        <v>17071.241</v>
      </c>
      <c s="36">
        <v>0</v>
      </c>
      <c s="36">
        <f>ROUND(G3050*H3050,6)</f>
      </c>
      <c r="L3050" s="38">
        <v>0</v>
      </c>
      <c s="32">
        <f>ROUND(ROUND(L3050,2)*ROUND(G3050,3),2)</f>
      </c>
      <c s="36" t="s">
        <v>414</v>
      </c>
      <c>
        <f>(M3050*21)/100</f>
      </c>
      <c t="s">
        <v>28</v>
      </c>
    </row>
    <row r="3051" spans="1:5" ht="25.5">
      <c r="A3051" s="35" t="s">
        <v>56</v>
      </c>
      <c r="E3051" s="39" t="s">
        <v>4159</v>
      </c>
    </row>
    <row r="3052" spans="1:5" ht="51">
      <c r="A3052" s="35" t="s">
        <v>57</v>
      </c>
      <c r="E3052" s="42" t="s">
        <v>4160</v>
      </c>
    </row>
    <row r="3053" spans="1:5" ht="12.75">
      <c r="A3053" t="s">
        <v>58</v>
      </c>
      <c r="E3053" s="39" t="s">
        <v>5</v>
      </c>
    </row>
    <row r="3054" spans="1:16" ht="25.5">
      <c r="A3054" t="s">
        <v>50</v>
      </c>
      <c s="34" t="s">
        <v>4161</v>
      </c>
      <c s="34" t="s">
        <v>4162</v>
      </c>
      <c s="35" t="s">
        <v>5</v>
      </c>
      <c s="6" t="s">
        <v>4163</v>
      </c>
      <c s="36" t="s">
        <v>1015</v>
      </c>
      <c s="37">
        <v>6231002.892</v>
      </c>
      <c s="36">
        <v>0</v>
      </c>
      <c s="36">
        <f>ROUND(G3054*H3054,6)</f>
      </c>
      <c r="L3054" s="38">
        <v>0</v>
      </c>
      <c s="32">
        <f>ROUND(ROUND(L3054,2)*ROUND(G3054,3),2)</f>
      </c>
      <c s="36" t="s">
        <v>414</v>
      </c>
      <c>
        <f>(M3054*21)/100</f>
      </c>
      <c t="s">
        <v>28</v>
      </c>
    </row>
    <row r="3055" spans="1:5" ht="25.5">
      <c r="A3055" s="35" t="s">
        <v>56</v>
      </c>
      <c r="E3055" s="39" t="s">
        <v>4163</v>
      </c>
    </row>
    <row r="3056" spans="1:5" ht="51">
      <c r="A3056" s="35" t="s">
        <v>57</v>
      </c>
      <c r="E3056" s="42" t="s">
        <v>4164</v>
      </c>
    </row>
    <row r="3057" spans="1:5" ht="12.75">
      <c r="A3057" t="s">
        <v>58</v>
      </c>
      <c r="E3057" s="39" t="s">
        <v>5</v>
      </c>
    </row>
    <row r="3058" spans="1:16" ht="25.5">
      <c r="A3058" t="s">
        <v>50</v>
      </c>
      <c s="34" t="s">
        <v>4165</v>
      </c>
      <c s="34" t="s">
        <v>4166</v>
      </c>
      <c s="35" t="s">
        <v>5</v>
      </c>
      <c s="6" t="s">
        <v>4167</v>
      </c>
      <c s="36" t="s">
        <v>1015</v>
      </c>
      <c s="37">
        <v>17071.241</v>
      </c>
      <c s="36">
        <v>0</v>
      </c>
      <c s="36">
        <f>ROUND(G3058*H3058,6)</f>
      </c>
      <c r="L3058" s="38">
        <v>0</v>
      </c>
      <c s="32">
        <f>ROUND(ROUND(L3058,2)*ROUND(G3058,3),2)</f>
      </c>
      <c s="36" t="s">
        <v>414</v>
      </c>
      <c>
        <f>(M3058*21)/100</f>
      </c>
      <c t="s">
        <v>28</v>
      </c>
    </row>
    <row r="3059" spans="1:5" ht="25.5">
      <c r="A3059" s="35" t="s">
        <v>56</v>
      </c>
      <c r="E3059" s="39" t="s">
        <v>4167</v>
      </c>
    </row>
    <row r="3060" spans="1:5" ht="51">
      <c r="A3060" s="35" t="s">
        <v>57</v>
      </c>
      <c r="E3060" s="42" t="s">
        <v>4168</v>
      </c>
    </row>
    <row r="3061" spans="1:5" ht="12.75">
      <c r="A3061" t="s">
        <v>58</v>
      </c>
      <c r="E3061" s="39" t="s">
        <v>5</v>
      </c>
    </row>
    <row r="3062" spans="1:16" ht="12.75">
      <c r="A3062" t="s">
        <v>50</v>
      </c>
      <c s="34" t="s">
        <v>4169</v>
      </c>
      <c s="34" t="s">
        <v>4170</v>
      </c>
      <c s="35" t="s">
        <v>5</v>
      </c>
      <c s="6" t="s">
        <v>4171</v>
      </c>
      <c s="36" t="s">
        <v>97</v>
      </c>
      <c s="37">
        <v>2610</v>
      </c>
      <c s="36">
        <v>0</v>
      </c>
      <c s="36">
        <f>ROUND(G3062*H3062,6)</f>
      </c>
      <c r="L3062" s="38">
        <v>0</v>
      </c>
      <c s="32">
        <f>ROUND(ROUND(L3062,2)*ROUND(G3062,3),2)</f>
      </c>
      <c s="36" t="s">
        <v>414</v>
      </c>
      <c>
        <f>(M3062*21)/100</f>
      </c>
      <c t="s">
        <v>28</v>
      </c>
    </row>
    <row r="3063" spans="1:5" ht="12.75">
      <c r="A3063" s="35" t="s">
        <v>56</v>
      </c>
      <c r="E3063" s="39" t="s">
        <v>4171</v>
      </c>
    </row>
    <row r="3064" spans="1:5" ht="12.75">
      <c r="A3064" s="35" t="s">
        <v>57</v>
      </c>
      <c r="E3064" s="40" t="s">
        <v>5</v>
      </c>
    </row>
    <row r="3065" spans="1:5" ht="12.75">
      <c r="A3065" t="s">
        <v>58</v>
      </c>
      <c r="E3065" s="39" t="s">
        <v>5</v>
      </c>
    </row>
    <row r="3066" spans="1:16" ht="25.5">
      <c r="A3066" t="s">
        <v>50</v>
      </c>
      <c s="34" t="s">
        <v>4172</v>
      </c>
      <c s="34" t="s">
        <v>4173</v>
      </c>
      <c s="35" t="s">
        <v>5</v>
      </c>
      <c s="6" t="s">
        <v>4174</v>
      </c>
      <c s="36" t="s">
        <v>97</v>
      </c>
      <c s="37">
        <v>952650</v>
      </c>
      <c s="36">
        <v>0</v>
      </c>
      <c s="36">
        <f>ROUND(G3066*H3066,6)</f>
      </c>
      <c r="L3066" s="38">
        <v>0</v>
      </c>
      <c s="32">
        <f>ROUND(ROUND(L3066,2)*ROUND(G3066,3),2)</f>
      </c>
      <c s="36" t="s">
        <v>414</v>
      </c>
      <c>
        <f>(M3066*21)/100</f>
      </c>
      <c t="s">
        <v>28</v>
      </c>
    </row>
    <row r="3067" spans="1:5" ht="25.5">
      <c r="A3067" s="35" t="s">
        <v>56</v>
      </c>
      <c r="E3067" s="39" t="s">
        <v>4174</v>
      </c>
    </row>
    <row r="3068" spans="1:5" ht="12.75">
      <c r="A3068" s="35" t="s">
        <v>57</v>
      </c>
      <c r="E3068" s="40" t="s">
        <v>5</v>
      </c>
    </row>
    <row r="3069" spans="1:5" ht="12.75">
      <c r="A3069" t="s">
        <v>58</v>
      </c>
      <c r="E3069" s="39" t="s">
        <v>5</v>
      </c>
    </row>
    <row r="3070" spans="1:16" ht="12.75">
      <c r="A3070" t="s">
        <v>50</v>
      </c>
      <c s="34" t="s">
        <v>4175</v>
      </c>
      <c s="34" t="s">
        <v>4176</v>
      </c>
      <c s="35" t="s">
        <v>5</v>
      </c>
      <c s="6" t="s">
        <v>4177</v>
      </c>
      <c s="36" t="s">
        <v>97</v>
      </c>
      <c s="37">
        <v>2610</v>
      </c>
      <c s="36">
        <v>0</v>
      </c>
      <c s="36">
        <f>ROUND(G3070*H3070,6)</f>
      </c>
      <c r="L3070" s="38">
        <v>0</v>
      </c>
      <c s="32">
        <f>ROUND(ROUND(L3070,2)*ROUND(G3070,3),2)</f>
      </c>
      <c s="36" t="s">
        <v>414</v>
      </c>
      <c>
        <f>(M3070*21)/100</f>
      </c>
      <c t="s">
        <v>28</v>
      </c>
    </row>
    <row r="3071" spans="1:5" ht="12.75">
      <c r="A3071" s="35" t="s">
        <v>56</v>
      </c>
      <c r="E3071" s="39" t="s">
        <v>4177</v>
      </c>
    </row>
    <row r="3072" spans="1:5" ht="12.75">
      <c r="A3072" s="35" t="s">
        <v>57</v>
      </c>
      <c r="E3072" s="40" t="s">
        <v>5</v>
      </c>
    </row>
    <row r="3073" spans="1:5" ht="12.75">
      <c r="A3073" t="s">
        <v>58</v>
      </c>
      <c r="E3073" s="39" t="s">
        <v>5</v>
      </c>
    </row>
    <row r="3074" spans="1:16" ht="25.5">
      <c r="A3074" t="s">
        <v>50</v>
      </c>
      <c s="34" t="s">
        <v>4178</v>
      </c>
      <c s="34" t="s">
        <v>4179</v>
      </c>
      <c s="35" t="s">
        <v>5</v>
      </c>
      <c s="6" t="s">
        <v>4180</v>
      </c>
      <c s="36" t="s">
        <v>114</v>
      </c>
      <c s="37">
        <v>10</v>
      </c>
      <c s="36">
        <v>0</v>
      </c>
      <c s="36">
        <f>ROUND(G3074*H3074,6)</f>
      </c>
      <c r="L3074" s="38">
        <v>0</v>
      </c>
      <c s="32">
        <f>ROUND(ROUND(L3074,2)*ROUND(G3074,3),2)</f>
      </c>
      <c s="36" t="s">
        <v>414</v>
      </c>
      <c>
        <f>(M3074*21)/100</f>
      </c>
      <c t="s">
        <v>28</v>
      </c>
    </row>
    <row r="3075" spans="1:5" ht="25.5">
      <c r="A3075" s="35" t="s">
        <v>56</v>
      </c>
      <c r="E3075" s="39" t="s">
        <v>4180</v>
      </c>
    </row>
    <row r="3076" spans="1:5" ht="12.75">
      <c r="A3076" s="35" t="s">
        <v>57</v>
      </c>
      <c r="E3076" s="40" t="s">
        <v>5</v>
      </c>
    </row>
    <row r="3077" spans="1:5" ht="12.75">
      <c r="A3077" t="s">
        <v>58</v>
      </c>
      <c r="E3077" s="39" t="s">
        <v>5</v>
      </c>
    </row>
    <row r="3078" spans="1:16" ht="25.5">
      <c r="A3078" t="s">
        <v>50</v>
      </c>
      <c s="34" t="s">
        <v>4181</v>
      </c>
      <c s="34" t="s">
        <v>4182</v>
      </c>
      <c s="35" t="s">
        <v>5</v>
      </c>
      <c s="6" t="s">
        <v>4183</v>
      </c>
      <c s="36" t="s">
        <v>114</v>
      </c>
      <c s="37">
        <v>3650</v>
      </c>
      <c s="36">
        <v>0</v>
      </c>
      <c s="36">
        <f>ROUND(G3078*H3078,6)</f>
      </c>
      <c r="L3078" s="38">
        <v>0</v>
      </c>
      <c s="32">
        <f>ROUND(ROUND(L3078,2)*ROUND(G3078,3),2)</f>
      </c>
      <c s="36" t="s">
        <v>414</v>
      </c>
      <c>
        <f>(M3078*21)/100</f>
      </c>
      <c t="s">
        <v>28</v>
      </c>
    </row>
    <row r="3079" spans="1:5" ht="25.5">
      <c r="A3079" s="35" t="s">
        <v>56</v>
      </c>
      <c r="E3079" s="39" t="s">
        <v>4183</v>
      </c>
    </row>
    <row r="3080" spans="1:5" ht="12.75">
      <c r="A3080" s="35" t="s">
        <v>57</v>
      </c>
      <c r="E3080" s="40" t="s">
        <v>5</v>
      </c>
    </row>
    <row r="3081" spans="1:5" ht="12.75">
      <c r="A3081" t="s">
        <v>58</v>
      </c>
      <c r="E3081" s="39" t="s">
        <v>5</v>
      </c>
    </row>
    <row r="3082" spans="1:16" ht="25.5">
      <c r="A3082" t="s">
        <v>50</v>
      </c>
      <c s="34" t="s">
        <v>4184</v>
      </c>
      <c s="34" t="s">
        <v>4185</v>
      </c>
      <c s="35" t="s">
        <v>5</v>
      </c>
      <c s="6" t="s">
        <v>4186</v>
      </c>
      <c s="36" t="s">
        <v>114</v>
      </c>
      <c s="37">
        <v>10</v>
      </c>
      <c s="36">
        <v>0</v>
      </c>
      <c s="36">
        <f>ROUND(G3082*H3082,6)</f>
      </c>
      <c r="L3082" s="38">
        <v>0</v>
      </c>
      <c s="32">
        <f>ROUND(ROUND(L3082,2)*ROUND(G3082,3),2)</f>
      </c>
      <c s="36" t="s">
        <v>414</v>
      </c>
      <c>
        <f>(M3082*21)/100</f>
      </c>
      <c t="s">
        <v>28</v>
      </c>
    </row>
    <row r="3083" spans="1:5" ht="25.5">
      <c r="A3083" s="35" t="s">
        <v>56</v>
      </c>
      <c r="E3083" s="39" t="s">
        <v>4186</v>
      </c>
    </row>
    <row r="3084" spans="1:5" ht="12.75">
      <c r="A3084" s="35" t="s">
        <v>57</v>
      </c>
      <c r="E3084" s="40" t="s">
        <v>5</v>
      </c>
    </row>
    <row r="3085" spans="1:5" ht="12.75">
      <c r="A3085" t="s">
        <v>58</v>
      </c>
      <c r="E3085" s="39" t="s">
        <v>5</v>
      </c>
    </row>
    <row r="3086" spans="1:16" ht="25.5">
      <c r="A3086" t="s">
        <v>50</v>
      </c>
      <c s="34" t="s">
        <v>4187</v>
      </c>
      <c s="34" t="s">
        <v>4188</v>
      </c>
      <c s="35" t="s">
        <v>5</v>
      </c>
      <c s="6" t="s">
        <v>4189</v>
      </c>
      <c s="36" t="s">
        <v>97</v>
      </c>
      <c s="37">
        <v>6949.65</v>
      </c>
      <c s="36">
        <v>0.00021</v>
      </c>
      <c s="36">
        <f>ROUND(G3086*H3086,6)</f>
      </c>
      <c r="L3086" s="38">
        <v>0</v>
      </c>
      <c s="32">
        <f>ROUND(ROUND(L3086,2)*ROUND(G3086,3),2)</f>
      </c>
      <c s="36" t="s">
        <v>414</v>
      </c>
      <c>
        <f>(M3086*21)/100</f>
      </c>
      <c t="s">
        <v>28</v>
      </c>
    </row>
    <row r="3087" spans="1:5" ht="25.5">
      <c r="A3087" s="35" t="s">
        <v>56</v>
      </c>
      <c r="E3087" s="39" t="s">
        <v>4189</v>
      </c>
    </row>
    <row r="3088" spans="1:5" ht="76.5">
      <c r="A3088" s="35" t="s">
        <v>57</v>
      </c>
      <c r="E3088" s="42" t="s">
        <v>4190</v>
      </c>
    </row>
    <row r="3089" spans="1:5" ht="12.75">
      <c r="A3089" t="s">
        <v>58</v>
      </c>
      <c r="E3089" s="39" t="s">
        <v>5</v>
      </c>
    </row>
    <row r="3090" spans="1:16" ht="12.75">
      <c r="A3090" t="s">
        <v>50</v>
      </c>
      <c s="34" t="s">
        <v>4191</v>
      </c>
      <c s="34" t="s">
        <v>4192</v>
      </c>
      <c s="35" t="s">
        <v>5</v>
      </c>
      <c s="6" t="s">
        <v>4193</v>
      </c>
      <c s="36" t="s">
        <v>97</v>
      </c>
      <c s="37">
        <v>2080.941</v>
      </c>
      <c s="36">
        <v>1E-05</v>
      </c>
      <c s="36">
        <f>ROUND(G3090*H3090,6)</f>
      </c>
      <c r="L3090" s="38">
        <v>0</v>
      </c>
      <c s="32">
        <f>ROUND(ROUND(L3090,2)*ROUND(G3090,3),2)</f>
      </c>
      <c s="36" t="s">
        <v>414</v>
      </c>
      <c>
        <f>(M3090*21)/100</f>
      </c>
      <c t="s">
        <v>28</v>
      </c>
    </row>
    <row r="3091" spans="1:5" ht="12.75">
      <c r="A3091" s="35" t="s">
        <v>56</v>
      </c>
      <c r="E3091" s="39" t="s">
        <v>4193</v>
      </c>
    </row>
    <row r="3092" spans="1:5" ht="12.75">
      <c r="A3092" s="35" t="s">
        <v>57</v>
      </c>
      <c r="E3092" s="40" t="s">
        <v>5</v>
      </c>
    </row>
    <row r="3093" spans="1:5" ht="12.75">
      <c r="A3093" t="s">
        <v>58</v>
      </c>
      <c r="E3093" s="39" t="s">
        <v>5</v>
      </c>
    </row>
    <row r="3094" spans="1:16" ht="25.5">
      <c r="A3094" t="s">
        <v>50</v>
      </c>
      <c s="34" t="s">
        <v>4194</v>
      </c>
      <c s="34" t="s">
        <v>4195</v>
      </c>
      <c s="35" t="s">
        <v>5</v>
      </c>
      <c s="6" t="s">
        <v>4196</v>
      </c>
      <c s="36" t="s">
        <v>97</v>
      </c>
      <c s="37">
        <v>270.75</v>
      </c>
      <c s="36">
        <v>4E-05</v>
      </c>
      <c s="36">
        <f>ROUND(G3094*H3094,6)</f>
      </c>
      <c r="L3094" s="38">
        <v>0</v>
      </c>
      <c s="32">
        <f>ROUND(ROUND(L3094,2)*ROUND(G3094,3),2)</f>
      </c>
      <c s="36" t="s">
        <v>414</v>
      </c>
      <c>
        <f>(M3094*21)/100</f>
      </c>
      <c t="s">
        <v>28</v>
      </c>
    </row>
    <row r="3095" spans="1:5" ht="25.5">
      <c r="A3095" s="35" t="s">
        <v>56</v>
      </c>
      <c r="E3095" s="39" t="s">
        <v>4196</v>
      </c>
    </row>
    <row r="3096" spans="1:5" ht="12.75">
      <c r="A3096" s="35" t="s">
        <v>57</v>
      </c>
      <c r="E3096" s="40" t="s">
        <v>5</v>
      </c>
    </row>
    <row r="3097" spans="1:5" ht="12.75">
      <c r="A3097" t="s">
        <v>58</v>
      </c>
      <c r="E3097" s="39" t="s">
        <v>5</v>
      </c>
    </row>
    <row r="3098" spans="1:16" ht="25.5">
      <c r="A3098" t="s">
        <v>50</v>
      </c>
      <c s="34" t="s">
        <v>4197</v>
      </c>
      <c s="34" t="s">
        <v>4198</v>
      </c>
      <c s="35" t="s">
        <v>5</v>
      </c>
      <c s="6" t="s">
        <v>4199</v>
      </c>
      <c s="36" t="s">
        <v>97</v>
      </c>
      <c s="37">
        <v>5808.355</v>
      </c>
      <c s="36">
        <v>0</v>
      </c>
      <c s="36">
        <f>ROUND(G3098*H3098,6)</f>
      </c>
      <c r="L3098" s="38">
        <v>0</v>
      </c>
      <c s="32">
        <f>ROUND(ROUND(L3098,2)*ROUND(G3098,3),2)</f>
      </c>
      <c s="36" t="s">
        <v>414</v>
      </c>
      <c>
        <f>(M3098*21)/100</f>
      </c>
      <c t="s">
        <v>28</v>
      </c>
    </row>
    <row r="3099" spans="1:5" ht="25.5">
      <c r="A3099" s="35" t="s">
        <v>56</v>
      </c>
      <c r="E3099" s="39" t="s">
        <v>4199</v>
      </c>
    </row>
    <row r="3100" spans="1:5" ht="12.75">
      <c r="A3100" s="35" t="s">
        <v>57</v>
      </c>
      <c r="E3100" s="40" t="s">
        <v>5</v>
      </c>
    </row>
    <row r="3101" spans="1:5" ht="12.75">
      <c r="A3101" t="s">
        <v>58</v>
      </c>
      <c r="E3101" s="39" t="s">
        <v>5</v>
      </c>
    </row>
    <row r="3102" spans="1:16" ht="25.5">
      <c r="A3102" t="s">
        <v>50</v>
      </c>
      <c s="34" t="s">
        <v>4200</v>
      </c>
      <c s="34" t="s">
        <v>4201</v>
      </c>
      <c s="35" t="s">
        <v>5</v>
      </c>
      <c s="6" t="s">
        <v>4202</v>
      </c>
      <c s="36" t="s">
        <v>97</v>
      </c>
      <c s="37">
        <v>821.539</v>
      </c>
      <c s="36">
        <v>0</v>
      </c>
      <c s="36">
        <f>ROUND(G3102*H3102,6)</f>
      </c>
      <c r="L3102" s="38">
        <v>0</v>
      </c>
      <c s="32">
        <f>ROUND(ROUND(L3102,2)*ROUND(G3102,3),2)</f>
      </c>
      <c s="36" t="s">
        <v>414</v>
      </c>
      <c>
        <f>(M3102*21)/100</f>
      </c>
      <c t="s">
        <v>28</v>
      </c>
    </row>
    <row r="3103" spans="1:5" ht="25.5">
      <c r="A3103" s="35" t="s">
        <v>56</v>
      </c>
      <c r="E3103" s="39" t="s">
        <v>4202</v>
      </c>
    </row>
    <row r="3104" spans="1:5" ht="127.5">
      <c r="A3104" s="35" t="s">
        <v>57</v>
      </c>
      <c r="E3104" s="42" t="s">
        <v>4203</v>
      </c>
    </row>
    <row r="3105" spans="1:5" ht="12.75">
      <c r="A3105" t="s">
        <v>58</v>
      </c>
      <c r="E3105" s="39" t="s">
        <v>5</v>
      </c>
    </row>
    <row r="3106" spans="1:16" ht="25.5">
      <c r="A3106" t="s">
        <v>50</v>
      </c>
      <c s="34" t="s">
        <v>4204</v>
      </c>
      <c s="34" t="s">
        <v>4205</v>
      </c>
      <c s="35" t="s">
        <v>5</v>
      </c>
      <c s="6" t="s">
        <v>4206</v>
      </c>
      <c s="36" t="s">
        <v>97</v>
      </c>
      <c s="37">
        <v>2784.373</v>
      </c>
      <c s="36">
        <v>0</v>
      </c>
      <c s="36">
        <f>ROUND(G3106*H3106,6)</f>
      </c>
      <c r="L3106" s="38">
        <v>0</v>
      </c>
      <c s="32">
        <f>ROUND(ROUND(L3106,2)*ROUND(G3106,3),2)</f>
      </c>
      <c s="36" t="s">
        <v>414</v>
      </c>
      <c>
        <f>(M3106*21)/100</f>
      </c>
      <c t="s">
        <v>28</v>
      </c>
    </row>
    <row r="3107" spans="1:5" ht="25.5">
      <c r="A3107" s="35" t="s">
        <v>56</v>
      </c>
      <c r="E3107" s="39" t="s">
        <v>4206</v>
      </c>
    </row>
    <row r="3108" spans="1:5" ht="153">
      <c r="A3108" s="35" t="s">
        <v>57</v>
      </c>
      <c r="E3108" s="42" t="s">
        <v>4207</v>
      </c>
    </row>
    <row r="3109" spans="1:5" ht="12.75">
      <c r="A3109" t="s">
        <v>58</v>
      </c>
      <c r="E3109" s="39" t="s">
        <v>5</v>
      </c>
    </row>
    <row r="3110" spans="1:16" ht="25.5">
      <c r="A3110" t="s">
        <v>50</v>
      </c>
      <c s="34" t="s">
        <v>4208</v>
      </c>
      <c s="34" t="s">
        <v>4209</v>
      </c>
      <c s="35" t="s">
        <v>5</v>
      </c>
      <c s="6" t="s">
        <v>4210</v>
      </c>
      <c s="36" t="s">
        <v>97</v>
      </c>
      <c s="37">
        <v>28.224</v>
      </c>
      <c s="36">
        <v>0</v>
      </c>
      <c s="36">
        <f>ROUND(G3110*H3110,6)</f>
      </c>
      <c r="L3110" s="38">
        <v>0</v>
      </c>
      <c s="32">
        <f>ROUND(ROUND(L3110,2)*ROUND(G3110,3),2)</f>
      </c>
      <c s="36" t="s">
        <v>414</v>
      </c>
      <c>
        <f>(M3110*21)/100</f>
      </c>
      <c t="s">
        <v>28</v>
      </c>
    </row>
    <row r="3111" spans="1:5" ht="25.5">
      <c r="A3111" s="35" t="s">
        <v>56</v>
      </c>
      <c r="E3111" s="39" t="s">
        <v>4210</v>
      </c>
    </row>
    <row r="3112" spans="1:5" ht="102">
      <c r="A3112" s="35" t="s">
        <v>57</v>
      </c>
      <c r="E3112" s="42" t="s">
        <v>4211</v>
      </c>
    </row>
    <row r="3113" spans="1:5" ht="12.75">
      <c r="A3113" t="s">
        <v>58</v>
      </c>
      <c r="E3113" s="39" t="s">
        <v>5</v>
      </c>
    </row>
    <row r="3114" spans="1:16" ht="25.5">
      <c r="A3114" t="s">
        <v>50</v>
      </c>
      <c s="34" t="s">
        <v>4212</v>
      </c>
      <c s="34" t="s">
        <v>4213</v>
      </c>
      <c s="35" t="s">
        <v>5</v>
      </c>
      <c s="6" t="s">
        <v>4214</v>
      </c>
      <c s="36" t="s">
        <v>398</v>
      </c>
      <c s="37">
        <v>0.181</v>
      </c>
      <c s="36">
        <v>0</v>
      </c>
      <c s="36">
        <f>ROUND(G3114*H3114,6)</f>
      </c>
      <c r="L3114" s="38">
        <v>0</v>
      </c>
      <c s="32">
        <f>ROUND(ROUND(L3114,2)*ROUND(G3114,3),2)</f>
      </c>
      <c s="36" t="s">
        <v>414</v>
      </c>
      <c>
        <f>(M3114*21)/100</f>
      </c>
      <c t="s">
        <v>28</v>
      </c>
    </row>
    <row r="3115" spans="1:5" ht="25.5">
      <c r="A3115" s="35" t="s">
        <v>56</v>
      </c>
      <c r="E3115" s="39" t="s">
        <v>4214</v>
      </c>
    </row>
    <row r="3116" spans="1:5" ht="12.75">
      <c r="A3116" s="35" t="s">
        <v>57</v>
      </c>
      <c r="E3116" s="40" t="s">
        <v>5</v>
      </c>
    </row>
    <row r="3117" spans="1:5" ht="12.75">
      <c r="A3117" t="s">
        <v>58</v>
      </c>
      <c r="E3117" s="39" t="s">
        <v>5</v>
      </c>
    </row>
    <row r="3118" spans="1:16" ht="12.75">
      <c r="A3118" t="s">
        <v>50</v>
      </c>
      <c s="34" t="s">
        <v>4215</v>
      </c>
      <c s="34" t="s">
        <v>1026</v>
      </c>
      <c s="35" t="s">
        <v>5</v>
      </c>
      <c s="6" t="s">
        <v>1027</v>
      </c>
      <c s="36" t="s">
        <v>398</v>
      </c>
      <c s="37">
        <v>0.176</v>
      </c>
      <c s="36">
        <v>1</v>
      </c>
      <c s="36">
        <f>ROUND(G3118*H3118,6)</f>
      </c>
      <c r="L3118" s="38">
        <v>0</v>
      </c>
      <c s="32">
        <f>ROUND(ROUND(L3118,2)*ROUND(G3118,3),2)</f>
      </c>
      <c s="36" t="s">
        <v>414</v>
      </c>
      <c>
        <f>(M3118*21)/100</f>
      </c>
      <c t="s">
        <v>28</v>
      </c>
    </row>
    <row r="3119" spans="1:5" ht="12.75">
      <c r="A3119" s="35" t="s">
        <v>56</v>
      </c>
      <c r="E3119" s="39" t="s">
        <v>1027</v>
      </c>
    </row>
    <row r="3120" spans="1:5" ht="409.5">
      <c r="A3120" s="35" t="s">
        <v>57</v>
      </c>
      <c r="E3120" s="42" t="s">
        <v>4216</v>
      </c>
    </row>
    <row r="3121" spans="1:5" ht="12.75">
      <c r="A3121" t="s">
        <v>58</v>
      </c>
      <c r="E3121" s="39" t="s">
        <v>5</v>
      </c>
    </row>
    <row r="3122" spans="1:16" ht="12.75">
      <c r="A3122" t="s">
        <v>50</v>
      </c>
      <c s="34" t="s">
        <v>4217</v>
      </c>
      <c s="34" t="s">
        <v>4218</v>
      </c>
      <c s="35" t="s">
        <v>5</v>
      </c>
      <c s="6" t="s">
        <v>4219</v>
      </c>
      <c s="36" t="s">
        <v>398</v>
      </c>
      <c s="37">
        <v>0.003</v>
      </c>
      <c s="36">
        <v>1</v>
      </c>
      <c s="36">
        <f>ROUND(G3122*H3122,6)</f>
      </c>
      <c r="L3122" s="38">
        <v>0</v>
      </c>
      <c s="32">
        <f>ROUND(ROUND(L3122,2)*ROUND(G3122,3),2)</f>
      </c>
      <c s="36" t="s">
        <v>414</v>
      </c>
      <c>
        <f>(M3122*21)/100</f>
      </c>
      <c t="s">
        <v>28</v>
      </c>
    </row>
    <row r="3123" spans="1:5" ht="12.75">
      <c r="A3123" s="35" t="s">
        <v>56</v>
      </c>
      <c r="E3123" s="39" t="s">
        <v>4219</v>
      </c>
    </row>
    <row r="3124" spans="1:5" ht="38.25">
      <c r="A3124" s="35" t="s">
        <v>57</v>
      </c>
      <c r="E3124" s="42" t="s">
        <v>4220</v>
      </c>
    </row>
    <row r="3125" spans="1:5" ht="12.75">
      <c r="A3125" t="s">
        <v>58</v>
      </c>
      <c r="E3125" s="39" t="s">
        <v>5</v>
      </c>
    </row>
    <row r="3126" spans="1:16" ht="12.75">
      <c r="A3126" t="s">
        <v>50</v>
      </c>
      <c s="34" t="s">
        <v>4221</v>
      </c>
      <c s="34" t="s">
        <v>4222</v>
      </c>
      <c s="35" t="s">
        <v>5</v>
      </c>
      <c s="6" t="s">
        <v>4223</v>
      </c>
      <c s="36" t="s">
        <v>398</v>
      </c>
      <c s="37">
        <v>0.002</v>
      </c>
      <c s="36">
        <v>1</v>
      </c>
      <c s="36">
        <f>ROUND(G3126*H3126,6)</f>
      </c>
      <c r="L3126" s="38">
        <v>0</v>
      </c>
      <c s="32">
        <f>ROUND(ROUND(L3126,2)*ROUND(G3126,3),2)</f>
      </c>
      <c s="36" t="s">
        <v>414</v>
      </c>
      <c>
        <f>(M3126*21)/100</f>
      </c>
      <c t="s">
        <v>28</v>
      </c>
    </row>
    <row r="3127" spans="1:5" ht="12.75">
      <c r="A3127" s="35" t="s">
        <v>56</v>
      </c>
      <c r="E3127" s="39" t="s">
        <v>4223</v>
      </c>
    </row>
    <row r="3128" spans="1:5" ht="38.25">
      <c r="A3128" s="35" t="s">
        <v>57</v>
      </c>
      <c r="E3128" s="42" t="s">
        <v>4224</v>
      </c>
    </row>
    <row r="3129" spans="1:5" ht="12.75">
      <c r="A3129" t="s">
        <v>58</v>
      </c>
      <c r="E3129" s="39" t="s">
        <v>5</v>
      </c>
    </row>
    <row r="3130" spans="1:16" ht="25.5">
      <c r="A3130" t="s">
        <v>50</v>
      </c>
      <c s="34" t="s">
        <v>4225</v>
      </c>
      <c s="34" t="s">
        <v>4213</v>
      </c>
      <c s="35" t="s">
        <v>51</v>
      </c>
      <c s="6" t="s">
        <v>4214</v>
      </c>
      <c s="36" t="s">
        <v>398</v>
      </c>
      <c s="37">
        <v>1.016</v>
      </c>
      <c s="36">
        <v>0</v>
      </c>
      <c s="36">
        <f>ROUND(G3130*H3130,6)</f>
      </c>
      <c r="L3130" s="38">
        <v>0</v>
      </c>
      <c s="32">
        <f>ROUND(ROUND(L3130,2)*ROUND(G3130,3),2)</f>
      </c>
      <c s="36" t="s">
        <v>414</v>
      </c>
      <c>
        <f>(M3130*21)/100</f>
      </c>
      <c t="s">
        <v>28</v>
      </c>
    </row>
    <row r="3131" spans="1:5" ht="25.5">
      <c r="A3131" s="35" t="s">
        <v>56</v>
      </c>
      <c r="E3131" s="39" t="s">
        <v>4214</v>
      </c>
    </row>
    <row r="3132" spans="1:5" ht="102">
      <c r="A3132" s="35" t="s">
        <v>57</v>
      </c>
      <c r="E3132" s="42" t="s">
        <v>4226</v>
      </c>
    </row>
    <row r="3133" spans="1:5" ht="12.75">
      <c r="A3133" t="s">
        <v>58</v>
      </c>
      <c r="E3133" s="39" t="s">
        <v>5</v>
      </c>
    </row>
    <row r="3134" spans="1:16" ht="12.75">
      <c r="A3134" t="s">
        <v>50</v>
      </c>
      <c s="34" t="s">
        <v>4227</v>
      </c>
      <c s="34" t="s">
        <v>1650</v>
      </c>
      <c s="35" t="s">
        <v>5</v>
      </c>
      <c s="6" t="s">
        <v>1651</v>
      </c>
      <c s="36" t="s">
        <v>398</v>
      </c>
      <c s="37">
        <v>0.843</v>
      </c>
      <c s="36">
        <v>1</v>
      </c>
      <c s="36">
        <f>ROUND(G3134*H3134,6)</f>
      </c>
      <c r="L3134" s="38">
        <v>0</v>
      </c>
      <c s="32">
        <f>ROUND(ROUND(L3134,2)*ROUND(G3134,3),2)</f>
      </c>
      <c s="36" t="s">
        <v>414</v>
      </c>
      <c>
        <f>(M3134*21)/100</f>
      </c>
      <c t="s">
        <v>28</v>
      </c>
    </row>
    <row r="3135" spans="1:5" ht="12.75">
      <c r="A3135" s="35" t="s">
        <v>56</v>
      </c>
      <c r="E3135" s="39" t="s">
        <v>1651</v>
      </c>
    </row>
    <row r="3136" spans="1:5" ht="102">
      <c r="A3136" s="35" t="s">
        <v>57</v>
      </c>
      <c r="E3136" s="42" t="s">
        <v>4228</v>
      </c>
    </row>
    <row r="3137" spans="1:5" ht="12.75">
      <c r="A3137" t="s">
        <v>58</v>
      </c>
      <c r="E3137" s="39" t="s">
        <v>5</v>
      </c>
    </row>
    <row r="3138" spans="1:16" ht="12.75">
      <c r="A3138" t="s">
        <v>50</v>
      </c>
      <c s="34" t="s">
        <v>4229</v>
      </c>
      <c s="34" t="s">
        <v>4230</v>
      </c>
      <c s="35" t="s">
        <v>5</v>
      </c>
      <c s="6" t="s">
        <v>4231</v>
      </c>
      <c s="36" t="s">
        <v>398</v>
      </c>
      <c s="37">
        <v>0.275</v>
      </c>
      <c s="36">
        <v>1</v>
      </c>
      <c s="36">
        <f>ROUND(G3138*H3138,6)</f>
      </c>
      <c r="L3138" s="38">
        <v>0</v>
      </c>
      <c s="32">
        <f>ROUND(ROUND(L3138,2)*ROUND(G3138,3),2)</f>
      </c>
      <c s="36" t="s">
        <v>414</v>
      </c>
      <c>
        <f>(M3138*21)/100</f>
      </c>
      <c t="s">
        <v>28</v>
      </c>
    </row>
    <row r="3139" spans="1:5" ht="12.75">
      <c r="A3139" s="35" t="s">
        <v>56</v>
      </c>
      <c r="E3139" s="39" t="s">
        <v>4231</v>
      </c>
    </row>
    <row r="3140" spans="1:5" ht="12.75">
      <c r="A3140" s="35" t="s">
        <v>57</v>
      </c>
      <c r="E3140" s="40" t="s">
        <v>5</v>
      </c>
    </row>
    <row r="3141" spans="1:5" ht="12.75">
      <c r="A3141" t="s">
        <v>58</v>
      </c>
      <c r="E3141" s="39" t="s">
        <v>5</v>
      </c>
    </row>
    <row r="3142" spans="1:16" ht="25.5">
      <c r="A3142" t="s">
        <v>50</v>
      </c>
      <c s="34" t="s">
        <v>4232</v>
      </c>
      <c s="34" t="s">
        <v>4233</v>
      </c>
      <c s="35" t="s">
        <v>5</v>
      </c>
      <c s="6" t="s">
        <v>4234</v>
      </c>
      <c s="36" t="s">
        <v>114</v>
      </c>
      <c s="37">
        <v>58</v>
      </c>
      <c s="36">
        <v>0</v>
      </c>
      <c s="36">
        <f>ROUND(G3142*H3142,6)</f>
      </c>
      <c r="L3142" s="38">
        <v>0</v>
      </c>
      <c s="32">
        <f>ROUND(ROUND(L3142,2)*ROUND(G3142,3),2)</f>
      </c>
      <c s="36" t="s">
        <v>166</v>
      </c>
      <c>
        <f>(M3142*21)/100</f>
      </c>
      <c t="s">
        <v>28</v>
      </c>
    </row>
    <row r="3143" spans="1:5" ht="25.5">
      <c r="A3143" s="35" t="s">
        <v>56</v>
      </c>
      <c r="E3143" s="39" t="s">
        <v>4234</v>
      </c>
    </row>
    <row r="3144" spans="1:5" ht="51">
      <c r="A3144" s="35" t="s">
        <v>57</v>
      </c>
      <c r="E3144" s="42" t="s">
        <v>4235</v>
      </c>
    </row>
    <row r="3145" spans="1:5" ht="12.75">
      <c r="A3145" t="s">
        <v>58</v>
      </c>
      <c r="E3145" s="39" t="s">
        <v>5</v>
      </c>
    </row>
    <row r="3146" spans="1:16" ht="12.75">
      <c r="A3146" t="s">
        <v>50</v>
      </c>
      <c s="34" t="s">
        <v>4236</v>
      </c>
      <c s="34" t="s">
        <v>4237</v>
      </c>
      <c s="35" t="s">
        <v>5</v>
      </c>
      <c s="6" t="s">
        <v>4238</v>
      </c>
      <c s="36" t="s">
        <v>114</v>
      </c>
      <c s="37">
        <v>67</v>
      </c>
      <c s="36">
        <v>0</v>
      </c>
      <c s="36">
        <f>ROUND(G3146*H3146,6)</f>
      </c>
      <c r="L3146" s="38">
        <v>0</v>
      </c>
      <c s="32">
        <f>ROUND(ROUND(L3146,2)*ROUND(G3146,3),2)</f>
      </c>
      <c s="36" t="s">
        <v>166</v>
      </c>
      <c>
        <f>(M3146*21)/100</f>
      </c>
      <c t="s">
        <v>28</v>
      </c>
    </row>
    <row r="3147" spans="1:5" ht="12.75">
      <c r="A3147" s="35" t="s">
        <v>56</v>
      </c>
      <c r="E3147" s="39" t="s">
        <v>4238</v>
      </c>
    </row>
    <row r="3148" spans="1:5" ht="51">
      <c r="A3148" s="35" t="s">
        <v>57</v>
      </c>
      <c r="E3148" s="42" t="s">
        <v>4239</v>
      </c>
    </row>
    <row r="3149" spans="1:5" ht="12.75">
      <c r="A3149" t="s">
        <v>58</v>
      </c>
      <c r="E3149" s="39" t="s">
        <v>5</v>
      </c>
    </row>
    <row r="3150" spans="1:16" ht="25.5">
      <c r="A3150" t="s">
        <v>50</v>
      </c>
      <c s="34" t="s">
        <v>4240</v>
      </c>
      <c s="34" t="s">
        <v>4241</v>
      </c>
      <c s="35" t="s">
        <v>5</v>
      </c>
      <c s="6" t="s">
        <v>4242</v>
      </c>
      <c s="36" t="s">
        <v>114</v>
      </c>
      <c s="37">
        <v>3</v>
      </c>
      <c s="36">
        <v>0</v>
      </c>
      <c s="36">
        <f>ROUND(G3150*H3150,6)</f>
      </c>
      <c r="L3150" s="38">
        <v>0</v>
      </c>
      <c s="32">
        <f>ROUND(ROUND(L3150,2)*ROUND(G3150,3),2)</f>
      </c>
      <c s="36" t="s">
        <v>166</v>
      </c>
      <c>
        <f>(M3150*21)/100</f>
      </c>
      <c t="s">
        <v>28</v>
      </c>
    </row>
    <row r="3151" spans="1:5" ht="25.5">
      <c r="A3151" s="35" t="s">
        <v>56</v>
      </c>
      <c r="E3151" s="39" t="s">
        <v>4242</v>
      </c>
    </row>
    <row r="3152" spans="1:5" ht="51">
      <c r="A3152" s="35" t="s">
        <v>57</v>
      </c>
      <c r="E3152" s="42" t="s">
        <v>4243</v>
      </c>
    </row>
    <row r="3153" spans="1:5" ht="12.75">
      <c r="A3153" t="s">
        <v>58</v>
      </c>
      <c r="E3153" s="39" t="s">
        <v>5</v>
      </c>
    </row>
    <row r="3154" spans="1:16" ht="25.5">
      <c r="A3154" t="s">
        <v>50</v>
      </c>
      <c s="34" t="s">
        <v>4244</v>
      </c>
      <c s="34" t="s">
        <v>4245</v>
      </c>
      <c s="35" t="s">
        <v>5</v>
      </c>
      <c s="6" t="s">
        <v>4246</v>
      </c>
      <c s="36" t="s">
        <v>114</v>
      </c>
      <c s="37">
        <v>3</v>
      </c>
      <c s="36">
        <v>0</v>
      </c>
      <c s="36">
        <f>ROUND(G3154*H3154,6)</f>
      </c>
      <c r="L3154" s="38">
        <v>0</v>
      </c>
      <c s="32">
        <f>ROUND(ROUND(L3154,2)*ROUND(G3154,3),2)</f>
      </c>
      <c s="36" t="s">
        <v>166</v>
      </c>
      <c>
        <f>(M3154*21)/100</f>
      </c>
      <c t="s">
        <v>28</v>
      </c>
    </row>
    <row r="3155" spans="1:5" ht="25.5">
      <c r="A3155" s="35" t="s">
        <v>56</v>
      </c>
      <c r="E3155" s="39" t="s">
        <v>4246</v>
      </c>
    </row>
    <row r="3156" spans="1:5" ht="51">
      <c r="A3156" s="35" t="s">
        <v>57</v>
      </c>
      <c r="E3156" s="42" t="s">
        <v>4247</v>
      </c>
    </row>
    <row r="3157" spans="1:5" ht="12.75">
      <c r="A3157" t="s">
        <v>58</v>
      </c>
      <c r="E3157" s="39" t="s">
        <v>5</v>
      </c>
    </row>
    <row r="3158" spans="1:16" ht="12.75">
      <c r="A3158" t="s">
        <v>50</v>
      </c>
      <c s="34" t="s">
        <v>4248</v>
      </c>
      <c s="34" t="s">
        <v>4249</v>
      </c>
      <c s="35" t="s">
        <v>5</v>
      </c>
      <c s="6" t="s">
        <v>4238</v>
      </c>
      <c s="36" t="s">
        <v>114</v>
      </c>
      <c s="37">
        <v>52</v>
      </c>
      <c s="36">
        <v>0</v>
      </c>
      <c s="36">
        <f>ROUND(G3158*H3158,6)</f>
      </c>
      <c r="L3158" s="38">
        <v>0</v>
      </c>
      <c s="32">
        <f>ROUND(ROUND(L3158,2)*ROUND(G3158,3),2)</f>
      </c>
      <c s="36" t="s">
        <v>166</v>
      </c>
      <c>
        <f>(M3158*21)/100</f>
      </c>
      <c t="s">
        <v>28</v>
      </c>
    </row>
    <row r="3159" spans="1:5" ht="12.75">
      <c r="A3159" s="35" t="s">
        <v>56</v>
      </c>
      <c r="E3159" s="39" t="s">
        <v>4238</v>
      </c>
    </row>
    <row r="3160" spans="1:5" ht="51">
      <c r="A3160" s="35" t="s">
        <v>57</v>
      </c>
      <c r="E3160" s="42" t="s">
        <v>4250</v>
      </c>
    </row>
    <row r="3161" spans="1:5" ht="12.75">
      <c r="A3161" t="s">
        <v>58</v>
      </c>
      <c r="E3161" s="39" t="s">
        <v>5</v>
      </c>
    </row>
    <row r="3162" spans="1:16" ht="12.75">
      <c r="A3162" t="s">
        <v>50</v>
      </c>
      <c s="34" t="s">
        <v>4251</v>
      </c>
      <c s="34" t="s">
        <v>4252</v>
      </c>
      <c s="35" t="s">
        <v>5</v>
      </c>
      <c s="6" t="s">
        <v>4238</v>
      </c>
      <c s="36" t="s">
        <v>114</v>
      </c>
      <c s="37">
        <v>78</v>
      </c>
      <c s="36">
        <v>0</v>
      </c>
      <c s="36">
        <f>ROUND(G3162*H3162,6)</f>
      </c>
      <c r="L3162" s="38">
        <v>0</v>
      </c>
      <c s="32">
        <f>ROUND(ROUND(L3162,2)*ROUND(G3162,3),2)</f>
      </c>
      <c s="36" t="s">
        <v>166</v>
      </c>
      <c>
        <f>(M3162*21)/100</f>
      </c>
      <c t="s">
        <v>28</v>
      </c>
    </row>
    <row r="3163" spans="1:5" ht="12.75">
      <c r="A3163" s="35" t="s">
        <v>56</v>
      </c>
      <c r="E3163" s="39" t="s">
        <v>4238</v>
      </c>
    </row>
    <row r="3164" spans="1:5" ht="51">
      <c r="A3164" s="35" t="s">
        <v>57</v>
      </c>
      <c r="E3164" s="42" t="s">
        <v>4253</v>
      </c>
    </row>
    <row r="3165" spans="1:5" ht="12.75">
      <c r="A3165" t="s">
        <v>58</v>
      </c>
      <c r="E3165" s="39" t="s">
        <v>5</v>
      </c>
    </row>
    <row r="3166" spans="1:16" ht="25.5">
      <c r="A3166" t="s">
        <v>50</v>
      </c>
      <c s="34" t="s">
        <v>4254</v>
      </c>
      <c s="34" t="s">
        <v>4255</v>
      </c>
      <c s="35" t="s">
        <v>5</v>
      </c>
      <c s="6" t="s">
        <v>4256</v>
      </c>
      <c s="36" t="s">
        <v>97</v>
      </c>
      <c s="37">
        <v>238.583</v>
      </c>
      <c s="36">
        <v>0</v>
      </c>
      <c s="36">
        <f>ROUND(G3166*H3166,6)</f>
      </c>
      <c r="L3166" s="38">
        <v>0</v>
      </c>
      <c s="32">
        <f>ROUND(ROUND(L3166,2)*ROUND(G3166,3),2)</f>
      </c>
      <c s="36" t="s">
        <v>414</v>
      </c>
      <c>
        <f>(M3166*21)/100</f>
      </c>
      <c t="s">
        <v>28</v>
      </c>
    </row>
    <row r="3167" spans="1:5" ht="25.5">
      <c r="A3167" s="35" t="s">
        <v>56</v>
      </c>
      <c r="E3167" s="39" t="s">
        <v>4256</v>
      </c>
    </row>
    <row r="3168" spans="1:5" ht="318.75">
      <c r="A3168" s="35" t="s">
        <v>57</v>
      </c>
      <c r="E3168" s="42" t="s">
        <v>4257</v>
      </c>
    </row>
    <row r="3169" spans="1:5" ht="12.75">
      <c r="A3169" t="s">
        <v>58</v>
      </c>
      <c r="E3169" s="39" t="s">
        <v>5</v>
      </c>
    </row>
    <row r="3170" spans="1:16" ht="25.5">
      <c r="A3170" t="s">
        <v>50</v>
      </c>
      <c s="34" t="s">
        <v>4258</v>
      </c>
      <c s="34" t="s">
        <v>4259</v>
      </c>
      <c s="35" t="s">
        <v>5</v>
      </c>
      <c s="6" t="s">
        <v>4260</v>
      </c>
      <c s="36" t="s">
        <v>97</v>
      </c>
      <c s="37">
        <v>119.678</v>
      </c>
      <c s="36">
        <v>0</v>
      </c>
      <c s="36">
        <f>ROUND(G3170*H3170,6)</f>
      </c>
      <c r="L3170" s="38">
        <v>0</v>
      </c>
      <c s="32">
        <f>ROUND(ROUND(L3170,2)*ROUND(G3170,3),2)</f>
      </c>
      <c s="36" t="s">
        <v>414</v>
      </c>
      <c>
        <f>(M3170*21)/100</f>
      </c>
      <c t="s">
        <v>28</v>
      </c>
    </row>
    <row r="3171" spans="1:5" ht="25.5">
      <c r="A3171" s="35" t="s">
        <v>56</v>
      </c>
      <c r="E3171" s="39" t="s">
        <v>4260</v>
      </c>
    </row>
    <row r="3172" spans="1:5" ht="318.75">
      <c r="A3172" s="35" t="s">
        <v>57</v>
      </c>
      <c r="E3172" s="42" t="s">
        <v>4261</v>
      </c>
    </row>
    <row r="3173" spans="1:5" ht="12.75">
      <c r="A3173" t="s">
        <v>58</v>
      </c>
      <c r="E3173" s="39" t="s">
        <v>5</v>
      </c>
    </row>
    <row r="3174" spans="1:16" ht="38.25">
      <c r="A3174" t="s">
        <v>50</v>
      </c>
      <c s="34" t="s">
        <v>4262</v>
      </c>
      <c s="34" t="s">
        <v>4263</v>
      </c>
      <c s="35" t="s">
        <v>5</v>
      </c>
      <c s="6" t="s">
        <v>4264</v>
      </c>
      <c s="36" t="s">
        <v>1015</v>
      </c>
      <c s="37">
        <v>4.741</v>
      </c>
      <c s="36">
        <v>0</v>
      </c>
      <c s="36">
        <f>ROUND(G3174*H3174,6)</f>
      </c>
      <c r="L3174" s="38">
        <v>0</v>
      </c>
      <c s="32">
        <f>ROUND(ROUND(L3174,2)*ROUND(G3174,3),2)</f>
      </c>
      <c s="36" t="s">
        <v>414</v>
      </c>
      <c>
        <f>(M3174*21)/100</f>
      </c>
      <c t="s">
        <v>28</v>
      </c>
    </row>
    <row r="3175" spans="1:5" ht="38.25">
      <c r="A3175" s="35" t="s">
        <v>56</v>
      </c>
      <c r="E3175" s="39" t="s">
        <v>4265</v>
      </c>
    </row>
    <row r="3176" spans="1:5" ht="127.5">
      <c r="A3176" s="35" t="s">
        <v>57</v>
      </c>
      <c r="E3176" s="42" t="s">
        <v>4266</v>
      </c>
    </row>
    <row r="3177" spans="1:5" ht="12.75">
      <c r="A3177" t="s">
        <v>58</v>
      </c>
      <c r="E3177" s="39" t="s">
        <v>5</v>
      </c>
    </row>
    <row r="3178" spans="1:16" ht="38.25">
      <c r="A3178" t="s">
        <v>50</v>
      </c>
      <c s="34" t="s">
        <v>4267</v>
      </c>
      <c s="34" t="s">
        <v>4268</v>
      </c>
      <c s="35" t="s">
        <v>5</v>
      </c>
      <c s="6" t="s">
        <v>4264</v>
      </c>
      <c s="36" t="s">
        <v>1015</v>
      </c>
      <c s="37">
        <v>10.072</v>
      </c>
      <c s="36">
        <v>0</v>
      </c>
      <c s="36">
        <f>ROUND(G3178*H3178,6)</f>
      </c>
      <c r="L3178" s="38">
        <v>0</v>
      </c>
      <c s="32">
        <f>ROUND(ROUND(L3178,2)*ROUND(G3178,3),2)</f>
      </c>
      <c s="36" t="s">
        <v>414</v>
      </c>
      <c>
        <f>(M3178*21)/100</f>
      </c>
      <c t="s">
        <v>28</v>
      </c>
    </row>
    <row r="3179" spans="1:5" ht="38.25">
      <c r="A3179" s="35" t="s">
        <v>56</v>
      </c>
      <c r="E3179" s="39" t="s">
        <v>4269</v>
      </c>
    </row>
    <row r="3180" spans="1:5" ht="102">
      <c r="A3180" s="35" t="s">
        <v>57</v>
      </c>
      <c r="E3180" s="42" t="s">
        <v>4270</v>
      </c>
    </row>
    <row r="3181" spans="1:5" ht="12.75">
      <c r="A3181" t="s">
        <v>58</v>
      </c>
      <c r="E3181" s="39" t="s">
        <v>5</v>
      </c>
    </row>
    <row r="3182" spans="1:16" ht="25.5">
      <c r="A3182" t="s">
        <v>50</v>
      </c>
      <c s="34" t="s">
        <v>4271</v>
      </c>
      <c s="34" t="s">
        <v>4272</v>
      </c>
      <c s="35" t="s">
        <v>5</v>
      </c>
      <c s="6" t="s">
        <v>4273</v>
      </c>
      <c s="36" t="s">
        <v>1015</v>
      </c>
      <c s="37">
        <v>7.244</v>
      </c>
      <c s="36">
        <v>0</v>
      </c>
      <c s="36">
        <f>ROUND(G3182*H3182,6)</f>
      </c>
      <c r="L3182" s="38">
        <v>0</v>
      </c>
      <c s="32">
        <f>ROUND(ROUND(L3182,2)*ROUND(G3182,3),2)</f>
      </c>
      <c s="36" t="s">
        <v>414</v>
      </c>
      <c>
        <f>(M3182*21)/100</f>
      </c>
      <c t="s">
        <v>28</v>
      </c>
    </row>
    <row r="3183" spans="1:5" ht="25.5">
      <c r="A3183" s="35" t="s">
        <v>56</v>
      </c>
      <c r="E3183" s="39" t="s">
        <v>4273</v>
      </c>
    </row>
    <row r="3184" spans="1:5" ht="51">
      <c r="A3184" s="35" t="s">
        <v>57</v>
      </c>
      <c r="E3184" s="42" t="s">
        <v>4274</v>
      </c>
    </row>
    <row r="3185" spans="1:5" ht="12.75">
      <c r="A3185" t="s">
        <v>58</v>
      </c>
      <c r="E3185" s="39" t="s">
        <v>5</v>
      </c>
    </row>
    <row r="3186" spans="1:16" ht="25.5">
      <c r="A3186" t="s">
        <v>50</v>
      </c>
      <c s="34" t="s">
        <v>4275</v>
      </c>
      <c s="34" t="s">
        <v>4276</v>
      </c>
      <c s="35" t="s">
        <v>5</v>
      </c>
      <c s="6" t="s">
        <v>4277</v>
      </c>
      <c s="36" t="s">
        <v>1015</v>
      </c>
      <c s="37">
        <v>0.479</v>
      </c>
      <c s="36">
        <v>0</v>
      </c>
      <c s="36">
        <f>ROUND(G3186*H3186,6)</f>
      </c>
      <c r="L3186" s="38">
        <v>0</v>
      </c>
      <c s="32">
        <f>ROUND(ROUND(L3186,2)*ROUND(G3186,3),2)</f>
      </c>
      <c s="36" t="s">
        <v>414</v>
      </c>
      <c>
        <f>(M3186*21)/100</f>
      </c>
      <c t="s">
        <v>28</v>
      </c>
    </row>
    <row r="3187" spans="1:5" ht="25.5">
      <c r="A3187" s="35" t="s">
        <v>56</v>
      </c>
      <c r="E3187" s="39" t="s">
        <v>4277</v>
      </c>
    </row>
    <row r="3188" spans="1:5" ht="409.5">
      <c r="A3188" s="35" t="s">
        <v>57</v>
      </c>
      <c r="E3188" s="42" t="s">
        <v>4278</v>
      </c>
    </row>
    <row r="3189" spans="1:5" ht="12.75">
      <c r="A3189" t="s">
        <v>58</v>
      </c>
      <c r="E3189" s="39" t="s">
        <v>5</v>
      </c>
    </row>
    <row r="3190" spans="1:16" ht="25.5">
      <c r="A3190" t="s">
        <v>50</v>
      </c>
      <c s="34" t="s">
        <v>4279</v>
      </c>
      <c s="34" t="s">
        <v>4280</v>
      </c>
      <c s="35" t="s">
        <v>5</v>
      </c>
      <c s="6" t="s">
        <v>4281</v>
      </c>
      <c s="36" t="s">
        <v>54</v>
      </c>
      <c s="37">
        <v>56</v>
      </c>
      <c s="36">
        <v>0</v>
      </c>
      <c s="36">
        <f>ROUND(G3190*H3190,6)</f>
      </c>
      <c r="L3190" s="38">
        <v>0</v>
      </c>
      <c s="32">
        <f>ROUND(ROUND(L3190,2)*ROUND(G3190,3),2)</f>
      </c>
      <c s="36" t="s">
        <v>414</v>
      </c>
      <c>
        <f>(M3190*21)/100</f>
      </c>
      <c t="s">
        <v>28</v>
      </c>
    </row>
    <row r="3191" spans="1:5" ht="25.5">
      <c r="A3191" s="35" t="s">
        <v>56</v>
      </c>
      <c r="E3191" s="39" t="s">
        <v>4281</v>
      </c>
    </row>
    <row r="3192" spans="1:5" ht="191.25">
      <c r="A3192" s="35" t="s">
        <v>57</v>
      </c>
      <c r="E3192" s="42" t="s">
        <v>4282</v>
      </c>
    </row>
    <row r="3193" spans="1:5" ht="12.75">
      <c r="A3193" t="s">
        <v>58</v>
      </c>
      <c r="E3193" s="39" t="s">
        <v>5</v>
      </c>
    </row>
    <row r="3194" spans="1:16" ht="25.5">
      <c r="A3194" t="s">
        <v>50</v>
      </c>
      <c s="34" t="s">
        <v>4283</v>
      </c>
      <c s="34" t="s">
        <v>4284</v>
      </c>
      <c s="35" t="s">
        <v>5</v>
      </c>
      <c s="6" t="s">
        <v>4285</v>
      </c>
      <c s="36" t="s">
        <v>54</v>
      </c>
      <c s="37">
        <v>38</v>
      </c>
      <c s="36">
        <v>0</v>
      </c>
      <c s="36">
        <f>ROUND(G3194*H3194,6)</f>
      </c>
      <c r="L3194" s="38">
        <v>0</v>
      </c>
      <c s="32">
        <f>ROUND(ROUND(L3194,2)*ROUND(G3194,3),2)</f>
      </c>
      <c s="36" t="s">
        <v>414</v>
      </c>
      <c>
        <f>(M3194*21)/100</f>
      </c>
      <c t="s">
        <v>28</v>
      </c>
    </row>
    <row r="3195" spans="1:5" ht="25.5">
      <c r="A3195" s="35" t="s">
        <v>56</v>
      </c>
      <c r="E3195" s="39" t="s">
        <v>4285</v>
      </c>
    </row>
    <row r="3196" spans="1:5" ht="114.75">
      <c r="A3196" s="35" t="s">
        <v>57</v>
      </c>
      <c r="E3196" s="42" t="s">
        <v>4286</v>
      </c>
    </row>
    <row r="3197" spans="1:5" ht="12.75">
      <c r="A3197" t="s">
        <v>58</v>
      </c>
      <c r="E3197" s="39" t="s">
        <v>5</v>
      </c>
    </row>
    <row r="3198" spans="1:16" ht="38.25">
      <c r="A3198" t="s">
        <v>50</v>
      </c>
      <c s="34" t="s">
        <v>4287</v>
      </c>
      <c s="34" t="s">
        <v>4288</v>
      </c>
      <c s="35" t="s">
        <v>5</v>
      </c>
      <c s="6" t="s">
        <v>4289</v>
      </c>
      <c s="36" t="s">
        <v>114</v>
      </c>
      <c s="37">
        <v>124.3</v>
      </c>
      <c s="36">
        <v>0</v>
      </c>
      <c s="36">
        <f>ROUND(G3198*H3198,6)</f>
      </c>
      <c r="L3198" s="38">
        <v>0</v>
      </c>
      <c s="32">
        <f>ROUND(ROUND(L3198,2)*ROUND(G3198,3),2)</f>
      </c>
      <c s="36" t="s">
        <v>414</v>
      </c>
      <c>
        <f>(M3198*21)/100</f>
      </c>
      <c t="s">
        <v>28</v>
      </c>
    </row>
    <row r="3199" spans="1:5" ht="38.25">
      <c r="A3199" s="35" t="s">
        <v>56</v>
      </c>
      <c r="E3199" s="39" t="s">
        <v>4290</v>
      </c>
    </row>
    <row r="3200" spans="1:5" ht="409.5">
      <c r="A3200" s="35" t="s">
        <v>57</v>
      </c>
      <c r="E3200" s="42" t="s">
        <v>4291</v>
      </c>
    </row>
    <row r="3201" spans="1:5" ht="12.75">
      <c r="A3201" t="s">
        <v>58</v>
      </c>
      <c r="E3201" s="39" t="s">
        <v>5</v>
      </c>
    </row>
    <row r="3202" spans="1:16" ht="25.5">
      <c r="A3202" t="s">
        <v>50</v>
      </c>
      <c s="34" t="s">
        <v>4292</v>
      </c>
      <c s="34" t="s">
        <v>4293</v>
      </c>
      <c s="35" t="s">
        <v>5</v>
      </c>
      <c s="6" t="s">
        <v>4294</v>
      </c>
      <c s="36" t="s">
        <v>114</v>
      </c>
      <c s="37">
        <v>35.03</v>
      </c>
      <c s="36">
        <v>0</v>
      </c>
      <c s="36">
        <f>ROUND(G3202*H3202,6)</f>
      </c>
      <c r="L3202" s="38">
        <v>0</v>
      </c>
      <c s="32">
        <f>ROUND(ROUND(L3202,2)*ROUND(G3202,3),2)</f>
      </c>
      <c s="36" t="s">
        <v>414</v>
      </c>
      <c>
        <f>(M3202*21)/100</f>
      </c>
      <c t="s">
        <v>28</v>
      </c>
    </row>
    <row r="3203" spans="1:5" ht="25.5">
      <c r="A3203" s="35" t="s">
        <v>56</v>
      </c>
      <c r="E3203" s="39" t="s">
        <v>4294</v>
      </c>
    </row>
    <row r="3204" spans="1:5" ht="89.25">
      <c r="A3204" s="35" t="s">
        <v>57</v>
      </c>
      <c r="E3204" s="42" t="s">
        <v>4295</v>
      </c>
    </row>
    <row r="3205" spans="1:5" ht="12.75">
      <c r="A3205" t="s">
        <v>58</v>
      </c>
      <c r="E3205" s="39" t="s">
        <v>5</v>
      </c>
    </row>
    <row r="3206" spans="1:16" ht="25.5">
      <c r="A3206" t="s">
        <v>50</v>
      </c>
      <c s="34" t="s">
        <v>4296</v>
      </c>
      <c s="34" t="s">
        <v>4297</v>
      </c>
      <c s="35" t="s">
        <v>5</v>
      </c>
      <c s="6" t="s">
        <v>4298</v>
      </c>
      <c s="36" t="s">
        <v>114</v>
      </c>
      <c s="37">
        <v>180.299</v>
      </c>
      <c s="36">
        <v>0.00695</v>
      </c>
      <c s="36">
        <f>ROUND(G3206*H3206,6)</f>
      </c>
      <c r="L3206" s="38">
        <v>0</v>
      </c>
      <c s="32">
        <f>ROUND(ROUND(L3206,2)*ROUND(G3206,3),2)</f>
      </c>
      <c s="36" t="s">
        <v>414</v>
      </c>
      <c>
        <f>(M3206*21)/100</f>
      </c>
      <c t="s">
        <v>28</v>
      </c>
    </row>
    <row r="3207" spans="1:5" ht="25.5">
      <c r="A3207" s="35" t="s">
        <v>56</v>
      </c>
      <c r="E3207" s="39" t="s">
        <v>4298</v>
      </c>
    </row>
    <row r="3208" spans="1:5" ht="114.75">
      <c r="A3208" s="35" t="s">
        <v>57</v>
      </c>
      <c r="E3208" s="42" t="s">
        <v>4299</v>
      </c>
    </row>
    <row r="3209" spans="1:5" ht="12.75">
      <c r="A3209" t="s">
        <v>58</v>
      </c>
      <c r="E3209" s="39" t="s">
        <v>5</v>
      </c>
    </row>
    <row r="3210" spans="1:16" ht="12.75">
      <c r="A3210" t="s">
        <v>50</v>
      </c>
      <c s="34" t="s">
        <v>4300</v>
      </c>
      <c s="34" t="s">
        <v>4301</v>
      </c>
      <c s="35" t="s">
        <v>5</v>
      </c>
      <c s="6" t="s">
        <v>4302</v>
      </c>
      <c s="36" t="s">
        <v>114</v>
      </c>
      <c s="37">
        <v>172.16</v>
      </c>
      <c s="36">
        <v>8E-05</v>
      </c>
      <c s="36">
        <f>ROUND(G3210*H3210,6)</f>
      </c>
      <c r="L3210" s="38">
        <v>0</v>
      </c>
      <c s="32">
        <f>ROUND(ROUND(L3210,2)*ROUND(G3210,3),2)</f>
      </c>
      <c s="36" t="s">
        <v>414</v>
      </c>
      <c>
        <f>(M3210*21)/100</f>
      </c>
      <c t="s">
        <v>28</v>
      </c>
    </row>
    <row r="3211" spans="1:5" ht="12.75">
      <c r="A3211" s="35" t="s">
        <v>56</v>
      </c>
      <c r="E3211" s="39" t="s">
        <v>4302</v>
      </c>
    </row>
    <row r="3212" spans="1:5" ht="89.25">
      <c r="A3212" s="35" t="s">
        <v>57</v>
      </c>
      <c r="E3212" s="42" t="s">
        <v>4303</v>
      </c>
    </row>
    <row r="3213" spans="1:5" ht="12.75">
      <c r="A3213" t="s">
        <v>58</v>
      </c>
      <c r="E3213" s="39" t="s">
        <v>5</v>
      </c>
    </row>
    <row r="3214" spans="1:16" ht="12.75">
      <c r="A3214" t="s">
        <v>50</v>
      </c>
      <c s="34" t="s">
        <v>4304</v>
      </c>
      <c s="34" t="s">
        <v>4305</v>
      </c>
      <c s="35" t="s">
        <v>5</v>
      </c>
      <c s="6" t="s">
        <v>4306</v>
      </c>
      <c s="36" t="s">
        <v>114</v>
      </c>
      <c s="37">
        <v>21.6</v>
      </c>
      <c s="36">
        <v>0</v>
      </c>
      <c s="36">
        <f>ROUND(G3214*H3214,6)</f>
      </c>
      <c r="L3214" s="38">
        <v>0</v>
      </c>
      <c s="32">
        <f>ROUND(ROUND(L3214,2)*ROUND(G3214,3),2)</f>
      </c>
      <c s="36" t="s">
        <v>166</v>
      </c>
      <c>
        <f>(M3214*21)/100</f>
      </c>
      <c t="s">
        <v>28</v>
      </c>
    </row>
    <row r="3215" spans="1:5" ht="12.75">
      <c r="A3215" s="35" t="s">
        <v>56</v>
      </c>
      <c r="E3215" s="39" t="s">
        <v>4306</v>
      </c>
    </row>
    <row r="3216" spans="1:5" ht="89.25">
      <c r="A3216" s="35" t="s">
        <v>57</v>
      </c>
      <c r="E3216" s="42" t="s">
        <v>4307</v>
      </c>
    </row>
    <row r="3217" spans="1:5" ht="12.75">
      <c r="A3217" t="s">
        <v>58</v>
      </c>
      <c r="E3217" s="39" t="s">
        <v>5</v>
      </c>
    </row>
    <row r="3218" spans="1:16" ht="25.5">
      <c r="A3218" t="s">
        <v>50</v>
      </c>
      <c s="34" t="s">
        <v>4308</v>
      </c>
      <c s="34" t="s">
        <v>4309</v>
      </c>
      <c s="35" t="s">
        <v>5</v>
      </c>
      <c s="6" t="s">
        <v>4310</v>
      </c>
      <c s="36" t="s">
        <v>114</v>
      </c>
      <c s="37">
        <v>1148.812</v>
      </c>
      <c s="36">
        <v>0.00024</v>
      </c>
      <c s="36">
        <f>ROUND(G3218*H3218,6)</f>
      </c>
      <c r="L3218" s="38">
        <v>0</v>
      </c>
      <c s="32">
        <f>ROUND(ROUND(L3218,2)*ROUND(G3218,3),2)</f>
      </c>
      <c s="36" t="s">
        <v>414</v>
      </c>
      <c>
        <f>(M3218*21)/100</f>
      </c>
      <c t="s">
        <v>28</v>
      </c>
    </row>
    <row r="3219" spans="1:5" ht="25.5">
      <c r="A3219" s="35" t="s">
        <v>56</v>
      </c>
      <c r="E3219" s="39" t="s">
        <v>4310</v>
      </c>
    </row>
    <row r="3220" spans="1:5" ht="12.75">
      <c r="A3220" s="35" t="s">
        <v>57</v>
      </c>
      <c r="E3220" s="40" t="s">
        <v>5</v>
      </c>
    </row>
    <row r="3221" spans="1:5" ht="12.75">
      <c r="A3221" t="s">
        <v>58</v>
      </c>
      <c r="E3221" s="39" t="s">
        <v>5</v>
      </c>
    </row>
    <row r="3222" spans="1:16" ht="25.5">
      <c r="A3222" t="s">
        <v>50</v>
      </c>
      <c s="34" t="s">
        <v>4311</v>
      </c>
      <c s="34" t="s">
        <v>4312</v>
      </c>
      <c s="35" t="s">
        <v>5</v>
      </c>
      <c s="6" t="s">
        <v>4313</v>
      </c>
      <c s="36" t="s">
        <v>398</v>
      </c>
      <c s="37">
        <v>0.46</v>
      </c>
      <c s="36">
        <v>1</v>
      </c>
      <c s="36">
        <f>ROUND(G3222*H3222,6)</f>
      </c>
      <c r="L3222" s="38">
        <v>0</v>
      </c>
      <c s="32">
        <f>ROUND(ROUND(L3222,2)*ROUND(G3222,3),2)</f>
      </c>
      <c s="36" t="s">
        <v>414</v>
      </c>
      <c>
        <f>(M3222*21)/100</f>
      </c>
      <c t="s">
        <v>28</v>
      </c>
    </row>
    <row r="3223" spans="1:5" ht="25.5">
      <c r="A3223" s="35" t="s">
        <v>56</v>
      </c>
      <c r="E3223" s="39" t="s">
        <v>4313</v>
      </c>
    </row>
    <row r="3224" spans="1:5" ht="12.75">
      <c r="A3224" s="35" t="s">
        <v>57</v>
      </c>
      <c r="E3224" s="40" t="s">
        <v>5</v>
      </c>
    </row>
    <row r="3225" spans="1:5" ht="12.75">
      <c r="A3225" t="s">
        <v>58</v>
      </c>
      <c r="E3225" s="39" t="s">
        <v>5</v>
      </c>
    </row>
    <row r="3226" spans="1:16" ht="25.5">
      <c r="A3226" t="s">
        <v>50</v>
      </c>
      <c s="34" t="s">
        <v>4314</v>
      </c>
      <c s="34" t="s">
        <v>4315</v>
      </c>
      <c s="35" t="s">
        <v>5</v>
      </c>
      <c s="6" t="s">
        <v>4316</v>
      </c>
      <c s="36" t="s">
        <v>114</v>
      </c>
      <c s="37">
        <v>550</v>
      </c>
      <c s="36">
        <v>0.00081</v>
      </c>
      <c s="36">
        <f>ROUND(G3226*H3226,6)</f>
      </c>
      <c r="L3226" s="38">
        <v>0</v>
      </c>
      <c s="32">
        <f>ROUND(ROUND(L3226,2)*ROUND(G3226,3),2)</f>
      </c>
      <c s="36" t="s">
        <v>414</v>
      </c>
      <c>
        <f>(M3226*21)/100</f>
      </c>
      <c t="s">
        <v>28</v>
      </c>
    </row>
    <row r="3227" spans="1:5" ht="25.5">
      <c r="A3227" s="35" t="s">
        <v>56</v>
      </c>
      <c r="E3227" s="39" t="s">
        <v>4316</v>
      </c>
    </row>
    <row r="3228" spans="1:5" ht="38.25">
      <c r="A3228" s="35" t="s">
        <v>57</v>
      </c>
      <c r="E3228" s="42" t="s">
        <v>4317</v>
      </c>
    </row>
    <row r="3229" spans="1:5" ht="12.75">
      <c r="A3229" t="s">
        <v>58</v>
      </c>
      <c r="E3229" s="39" t="s">
        <v>5</v>
      </c>
    </row>
    <row r="3230" spans="1:16" ht="25.5">
      <c r="A3230" t="s">
        <v>50</v>
      </c>
      <c s="34" t="s">
        <v>4318</v>
      </c>
      <c s="34" t="s">
        <v>4319</v>
      </c>
      <c s="35" t="s">
        <v>5</v>
      </c>
      <c s="6" t="s">
        <v>4320</v>
      </c>
      <c s="36" t="s">
        <v>114</v>
      </c>
      <c s="37">
        <v>550</v>
      </c>
      <c s="36">
        <v>0</v>
      </c>
      <c s="36">
        <f>ROUND(G3230*H3230,6)</f>
      </c>
      <c r="L3230" s="38">
        <v>0</v>
      </c>
      <c s="32">
        <f>ROUND(ROUND(L3230,2)*ROUND(G3230,3),2)</f>
      </c>
      <c s="36" t="s">
        <v>414</v>
      </c>
      <c>
        <f>(M3230*21)/100</f>
      </c>
      <c t="s">
        <v>28</v>
      </c>
    </row>
    <row r="3231" spans="1:5" ht="25.5">
      <c r="A3231" s="35" t="s">
        <v>56</v>
      </c>
      <c r="E3231" s="39" t="s">
        <v>4320</v>
      </c>
    </row>
    <row r="3232" spans="1:5" ht="38.25">
      <c r="A3232" s="35" t="s">
        <v>57</v>
      </c>
      <c r="E3232" s="42" t="s">
        <v>4317</v>
      </c>
    </row>
    <row r="3233" spans="1:5" ht="12.75">
      <c r="A3233" t="s">
        <v>58</v>
      </c>
      <c r="E3233" s="39" t="s">
        <v>5</v>
      </c>
    </row>
    <row r="3234" spans="1:16" ht="38.25">
      <c r="A3234" t="s">
        <v>50</v>
      </c>
      <c s="34" t="s">
        <v>4321</v>
      </c>
      <c s="34" t="s">
        <v>4322</v>
      </c>
      <c s="35" t="s">
        <v>5</v>
      </c>
      <c s="6" t="s">
        <v>4323</v>
      </c>
      <c s="36" t="s">
        <v>114</v>
      </c>
      <c s="37">
        <v>285</v>
      </c>
      <c s="36">
        <v>0.00081</v>
      </c>
      <c s="36">
        <f>ROUND(G3234*H3234,6)</f>
      </c>
      <c r="L3234" s="38">
        <v>0</v>
      </c>
      <c s="32">
        <f>ROUND(ROUND(L3234,2)*ROUND(G3234,3),2)</f>
      </c>
      <c s="36" t="s">
        <v>414</v>
      </c>
      <c>
        <f>(M3234*21)/100</f>
      </c>
      <c t="s">
        <v>28</v>
      </c>
    </row>
    <row r="3235" spans="1:5" ht="38.25">
      <c r="A3235" s="35" t="s">
        <v>56</v>
      </c>
      <c r="E3235" s="39" t="s">
        <v>4324</v>
      </c>
    </row>
    <row r="3236" spans="1:5" ht="51">
      <c r="A3236" s="35" t="s">
        <v>57</v>
      </c>
      <c r="E3236" s="42" t="s">
        <v>4325</v>
      </c>
    </row>
    <row r="3237" spans="1:5" ht="12.75">
      <c r="A3237" t="s">
        <v>58</v>
      </c>
      <c r="E3237" s="39" t="s">
        <v>5</v>
      </c>
    </row>
    <row r="3238" spans="1:16" ht="12.75">
      <c r="A3238" t="s">
        <v>50</v>
      </c>
      <c s="34" t="s">
        <v>4326</v>
      </c>
      <c s="34" t="s">
        <v>1204</v>
      </c>
      <c s="35" t="s">
        <v>5</v>
      </c>
      <c s="6" t="s">
        <v>1205</v>
      </c>
      <c s="36" t="s">
        <v>97</v>
      </c>
      <c s="37">
        <v>2610</v>
      </c>
      <c s="36">
        <v>0</v>
      </c>
      <c s="36">
        <f>ROUND(G3238*H3238,6)</f>
      </c>
      <c r="L3238" s="38">
        <v>0</v>
      </c>
      <c s="32">
        <f>ROUND(ROUND(L3238,2)*ROUND(G3238,3),2)</f>
      </c>
      <c s="36" t="s">
        <v>414</v>
      </c>
      <c>
        <f>(M3238*21)/100</f>
      </c>
      <c t="s">
        <v>28</v>
      </c>
    </row>
    <row r="3239" spans="1:5" ht="12.75">
      <c r="A3239" s="35" t="s">
        <v>56</v>
      </c>
      <c r="E3239" s="39" t="s">
        <v>1205</v>
      </c>
    </row>
    <row r="3240" spans="1:5" ht="12.75">
      <c r="A3240" s="35" t="s">
        <v>57</v>
      </c>
      <c r="E3240" s="40" t="s">
        <v>5</v>
      </c>
    </row>
    <row r="3241" spans="1:5" ht="12.75">
      <c r="A3241" t="s">
        <v>58</v>
      </c>
      <c r="E3241" s="39" t="s">
        <v>5</v>
      </c>
    </row>
    <row r="3242" spans="1:16" ht="25.5">
      <c r="A3242" t="s">
        <v>50</v>
      </c>
      <c s="34" t="s">
        <v>4327</v>
      </c>
      <c s="34" t="s">
        <v>1206</v>
      </c>
      <c s="35" t="s">
        <v>5</v>
      </c>
      <c s="6" t="s">
        <v>1207</v>
      </c>
      <c s="36" t="s">
        <v>97</v>
      </c>
      <c s="37">
        <v>5220</v>
      </c>
      <c s="36">
        <v>0</v>
      </c>
      <c s="36">
        <f>ROUND(G3242*H3242,6)</f>
      </c>
      <c r="L3242" s="38">
        <v>0</v>
      </c>
      <c s="32">
        <f>ROUND(ROUND(L3242,2)*ROUND(G3242,3),2)</f>
      </c>
      <c s="36" t="s">
        <v>414</v>
      </c>
      <c>
        <f>(M3242*21)/100</f>
      </c>
      <c t="s">
        <v>28</v>
      </c>
    </row>
    <row r="3243" spans="1:5" ht="25.5">
      <c r="A3243" s="35" t="s">
        <v>56</v>
      </c>
      <c r="E3243" s="39" t="s">
        <v>1207</v>
      </c>
    </row>
    <row r="3244" spans="1:5" ht="12.75">
      <c r="A3244" s="35" t="s">
        <v>57</v>
      </c>
      <c r="E3244" s="40" t="s">
        <v>5</v>
      </c>
    </row>
    <row r="3245" spans="1:5" ht="12.75">
      <c r="A3245" t="s">
        <v>58</v>
      </c>
      <c r="E3245" s="39" t="s">
        <v>5</v>
      </c>
    </row>
    <row r="3246" spans="1:16" ht="25.5">
      <c r="A3246" t="s">
        <v>50</v>
      </c>
      <c s="34" t="s">
        <v>4328</v>
      </c>
      <c s="34" t="s">
        <v>4329</v>
      </c>
      <c s="35" t="s">
        <v>5</v>
      </c>
      <c s="6" t="s">
        <v>4330</v>
      </c>
      <c s="36" t="s">
        <v>97</v>
      </c>
      <c s="37">
        <v>1482.905</v>
      </c>
      <c s="36">
        <v>0</v>
      </c>
      <c s="36">
        <f>ROUND(G3246*H3246,6)</f>
      </c>
      <c r="L3246" s="38">
        <v>0</v>
      </c>
      <c s="32">
        <f>ROUND(ROUND(L3246,2)*ROUND(G3246,3),2)</f>
      </c>
      <c s="36" t="s">
        <v>166</v>
      </c>
      <c>
        <f>(M3246*21)/100</f>
      </c>
      <c t="s">
        <v>28</v>
      </c>
    </row>
    <row r="3247" spans="1:5" ht="25.5">
      <c r="A3247" s="35" t="s">
        <v>56</v>
      </c>
      <c r="E3247" s="39" t="s">
        <v>4330</v>
      </c>
    </row>
    <row r="3248" spans="1:5" ht="153">
      <c r="A3248" s="35" t="s">
        <v>57</v>
      </c>
      <c r="E3248" s="42" t="s">
        <v>4331</v>
      </c>
    </row>
    <row r="3249" spans="1:5" ht="12.75">
      <c r="A3249" t="s">
        <v>58</v>
      </c>
      <c r="E3249" s="39" t="s">
        <v>5</v>
      </c>
    </row>
    <row r="3250" spans="1:16" ht="25.5">
      <c r="A3250" t="s">
        <v>50</v>
      </c>
      <c s="34" t="s">
        <v>4332</v>
      </c>
      <c s="34" t="s">
        <v>4333</v>
      </c>
      <c s="35" t="s">
        <v>5</v>
      </c>
      <c s="6" t="s">
        <v>4334</v>
      </c>
      <c s="36" t="s">
        <v>398</v>
      </c>
      <c s="37">
        <v>0.205</v>
      </c>
      <c s="36">
        <v>0</v>
      </c>
      <c s="36">
        <f>ROUND(G3250*H3250,6)</f>
      </c>
      <c r="L3250" s="38">
        <v>0</v>
      </c>
      <c s="32">
        <f>ROUND(ROUND(L3250,2)*ROUND(G3250,3),2)</f>
      </c>
      <c s="36" t="s">
        <v>414</v>
      </c>
      <c>
        <f>(M3250*21)/100</f>
      </c>
      <c t="s">
        <v>28</v>
      </c>
    </row>
    <row r="3251" spans="1:5" ht="25.5">
      <c r="A3251" s="35" t="s">
        <v>56</v>
      </c>
      <c r="E3251" s="39" t="s">
        <v>4334</v>
      </c>
    </row>
    <row r="3252" spans="1:5" ht="89.25">
      <c r="A3252" s="35" t="s">
        <v>57</v>
      </c>
      <c r="E3252" s="42" t="s">
        <v>4335</v>
      </c>
    </row>
    <row r="3253" spans="1:5" ht="12.75">
      <c r="A3253" t="s">
        <v>58</v>
      </c>
      <c r="E3253" s="39" t="s">
        <v>5</v>
      </c>
    </row>
    <row r="3254" spans="1:16" ht="12.75">
      <c r="A3254" t="s">
        <v>50</v>
      </c>
      <c s="34" t="s">
        <v>4336</v>
      </c>
      <c s="34" t="s">
        <v>4337</v>
      </c>
      <c s="35" t="s">
        <v>5</v>
      </c>
      <c s="6" t="s">
        <v>4338</v>
      </c>
      <c s="36" t="s">
        <v>398</v>
      </c>
      <c s="37">
        <v>0.205</v>
      </c>
      <c s="36">
        <v>1</v>
      </c>
      <c s="36">
        <f>ROUND(G3254*H3254,6)</f>
      </c>
      <c r="L3254" s="38">
        <v>0</v>
      </c>
      <c s="32">
        <f>ROUND(ROUND(L3254,2)*ROUND(G3254,3),2)</f>
      </c>
      <c s="36" t="s">
        <v>414</v>
      </c>
      <c>
        <f>(M3254*21)/100</f>
      </c>
      <c t="s">
        <v>28</v>
      </c>
    </row>
    <row r="3255" spans="1:5" ht="12.75">
      <c r="A3255" s="35" t="s">
        <v>56</v>
      </c>
      <c r="E3255" s="39" t="s">
        <v>4338</v>
      </c>
    </row>
    <row r="3256" spans="1:5" ht="12.75">
      <c r="A3256" s="35" t="s">
        <v>57</v>
      </c>
      <c r="E3256" s="40" t="s">
        <v>5</v>
      </c>
    </row>
    <row r="3257" spans="1:5" ht="12.75">
      <c r="A3257" t="s">
        <v>58</v>
      </c>
      <c r="E3257" s="39" t="s">
        <v>5</v>
      </c>
    </row>
    <row r="3258" spans="1:16" ht="25.5">
      <c r="A3258" t="s">
        <v>50</v>
      </c>
      <c s="34" t="s">
        <v>4339</v>
      </c>
      <c s="34" t="s">
        <v>4340</v>
      </c>
      <c s="35" t="s">
        <v>5</v>
      </c>
      <c s="6" t="s">
        <v>4341</v>
      </c>
      <c s="36" t="s">
        <v>54</v>
      </c>
      <c s="37">
        <v>34</v>
      </c>
      <c s="36">
        <v>4E-05</v>
      </c>
      <c s="36">
        <f>ROUND(G3258*H3258,6)</f>
      </c>
      <c r="L3258" s="38">
        <v>0</v>
      </c>
      <c s="32">
        <f>ROUND(ROUND(L3258,2)*ROUND(G3258,3),2)</f>
      </c>
      <c s="36" t="s">
        <v>414</v>
      </c>
      <c>
        <f>(M3258*21)/100</f>
      </c>
      <c t="s">
        <v>28</v>
      </c>
    </row>
    <row r="3259" spans="1:5" ht="25.5">
      <c r="A3259" s="35" t="s">
        <v>56</v>
      </c>
      <c r="E3259" s="39" t="s">
        <v>4341</v>
      </c>
    </row>
    <row r="3260" spans="1:5" ht="114.75">
      <c r="A3260" s="35" t="s">
        <v>57</v>
      </c>
      <c r="E3260" s="42" t="s">
        <v>4342</v>
      </c>
    </row>
    <row r="3261" spans="1:5" ht="12.75">
      <c r="A3261" t="s">
        <v>58</v>
      </c>
      <c r="E3261" s="39" t="s">
        <v>5</v>
      </c>
    </row>
    <row r="3262" spans="1:16" ht="25.5">
      <c r="A3262" t="s">
        <v>50</v>
      </c>
      <c s="34" t="s">
        <v>4343</v>
      </c>
      <c s="34" t="s">
        <v>4344</v>
      </c>
      <c s="35" t="s">
        <v>5</v>
      </c>
      <c s="6" t="s">
        <v>4345</v>
      </c>
      <c s="36" t="s">
        <v>54</v>
      </c>
      <c s="37">
        <v>34</v>
      </c>
      <c s="36">
        <v>7E-05</v>
      </c>
      <c s="36">
        <f>ROUND(G3262*H3262,6)</f>
      </c>
      <c r="L3262" s="38">
        <v>0</v>
      </c>
      <c s="32">
        <f>ROUND(ROUND(L3262,2)*ROUND(G3262,3),2)</f>
      </c>
      <c s="36" t="s">
        <v>414</v>
      </c>
      <c>
        <f>(M3262*21)/100</f>
      </c>
      <c t="s">
        <v>28</v>
      </c>
    </row>
    <row r="3263" spans="1:5" ht="25.5">
      <c r="A3263" s="35" t="s">
        <v>56</v>
      </c>
      <c r="E3263" s="39" t="s">
        <v>4345</v>
      </c>
    </row>
    <row r="3264" spans="1:5" ht="114.75">
      <c r="A3264" s="35" t="s">
        <v>57</v>
      </c>
      <c r="E3264" s="42" t="s">
        <v>4342</v>
      </c>
    </row>
    <row r="3265" spans="1:5" ht="12.75">
      <c r="A3265" t="s">
        <v>58</v>
      </c>
      <c r="E3265" s="39" t="s">
        <v>5</v>
      </c>
    </row>
    <row r="3266" spans="1:16" ht="25.5">
      <c r="A3266" t="s">
        <v>50</v>
      </c>
      <c s="34" t="s">
        <v>4346</v>
      </c>
      <c s="34" t="s">
        <v>4347</v>
      </c>
      <c s="35" t="s">
        <v>5</v>
      </c>
      <c s="6" t="s">
        <v>4348</v>
      </c>
      <c s="36" t="s">
        <v>54</v>
      </c>
      <c s="37">
        <v>77</v>
      </c>
      <c s="36">
        <v>4E-05</v>
      </c>
      <c s="36">
        <f>ROUND(G3266*H3266,6)</f>
      </c>
      <c r="L3266" s="38">
        <v>0</v>
      </c>
      <c s="32">
        <f>ROUND(ROUND(L3266,2)*ROUND(G3266,3),2)</f>
      </c>
      <c s="36" t="s">
        <v>414</v>
      </c>
      <c>
        <f>(M3266*21)/100</f>
      </c>
      <c t="s">
        <v>28</v>
      </c>
    </row>
    <row r="3267" spans="1:5" ht="25.5">
      <c r="A3267" s="35" t="s">
        <v>56</v>
      </c>
      <c r="E3267" s="39" t="s">
        <v>4348</v>
      </c>
    </row>
    <row r="3268" spans="1:5" ht="178.5">
      <c r="A3268" s="35" t="s">
        <v>57</v>
      </c>
      <c r="E3268" s="42" t="s">
        <v>4349</v>
      </c>
    </row>
    <row r="3269" spans="1:5" ht="12.75">
      <c r="A3269" t="s">
        <v>58</v>
      </c>
      <c r="E3269" s="39" t="s">
        <v>5</v>
      </c>
    </row>
    <row r="3270" spans="1:16" ht="25.5">
      <c r="A3270" t="s">
        <v>50</v>
      </c>
      <c s="34" t="s">
        <v>4350</v>
      </c>
      <c s="34" t="s">
        <v>4351</v>
      </c>
      <c s="35" t="s">
        <v>5</v>
      </c>
      <c s="6" t="s">
        <v>4352</v>
      </c>
      <c s="36" t="s">
        <v>54</v>
      </c>
      <c s="37">
        <v>77</v>
      </c>
      <c s="36">
        <v>0.00013</v>
      </c>
      <c s="36">
        <f>ROUND(G3270*H3270,6)</f>
      </c>
      <c r="L3270" s="38">
        <v>0</v>
      </c>
      <c s="32">
        <f>ROUND(ROUND(L3270,2)*ROUND(G3270,3),2)</f>
      </c>
      <c s="36" t="s">
        <v>414</v>
      </c>
      <c>
        <f>(M3270*21)/100</f>
      </c>
      <c t="s">
        <v>28</v>
      </c>
    </row>
    <row r="3271" spans="1:5" ht="25.5">
      <c r="A3271" s="35" t="s">
        <v>56</v>
      </c>
      <c r="E3271" s="39" t="s">
        <v>4352</v>
      </c>
    </row>
    <row r="3272" spans="1:5" ht="178.5">
      <c r="A3272" s="35" t="s">
        <v>57</v>
      </c>
      <c r="E3272" s="42" t="s">
        <v>4353</v>
      </c>
    </row>
    <row r="3273" spans="1:5" ht="12.75">
      <c r="A3273" t="s">
        <v>58</v>
      </c>
      <c r="E3273" s="39" t="s">
        <v>5</v>
      </c>
    </row>
    <row r="3274" spans="1:16" ht="25.5">
      <c r="A3274" t="s">
        <v>50</v>
      </c>
      <c s="34" t="s">
        <v>4354</v>
      </c>
      <c s="34" t="s">
        <v>4355</v>
      </c>
      <c s="35" t="s">
        <v>5</v>
      </c>
      <c s="6" t="s">
        <v>4356</v>
      </c>
      <c s="36" t="s">
        <v>54</v>
      </c>
      <c s="37">
        <v>48</v>
      </c>
      <c s="36">
        <v>4E-05</v>
      </c>
      <c s="36">
        <f>ROUND(G3274*H3274,6)</f>
      </c>
      <c r="L3274" s="38">
        <v>0</v>
      </c>
      <c s="32">
        <f>ROUND(ROUND(L3274,2)*ROUND(G3274,3),2)</f>
      </c>
      <c s="36" t="s">
        <v>414</v>
      </c>
      <c>
        <f>(M3274*21)/100</f>
      </c>
      <c t="s">
        <v>28</v>
      </c>
    </row>
    <row r="3275" spans="1:5" ht="25.5">
      <c r="A3275" s="35" t="s">
        <v>56</v>
      </c>
      <c r="E3275" s="39" t="s">
        <v>4356</v>
      </c>
    </row>
    <row r="3276" spans="1:5" ht="114.75">
      <c r="A3276" s="35" t="s">
        <v>57</v>
      </c>
      <c r="E3276" s="42" t="s">
        <v>4357</v>
      </c>
    </row>
    <row r="3277" spans="1:5" ht="12.75">
      <c r="A3277" t="s">
        <v>58</v>
      </c>
      <c r="E3277" s="39" t="s">
        <v>5</v>
      </c>
    </row>
    <row r="3278" spans="1:16" ht="25.5">
      <c r="A3278" t="s">
        <v>50</v>
      </c>
      <c s="34" t="s">
        <v>4358</v>
      </c>
      <c s="34" t="s">
        <v>4359</v>
      </c>
      <c s="35" t="s">
        <v>5</v>
      </c>
      <c s="6" t="s">
        <v>4360</v>
      </c>
      <c s="36" t="s">
        <v>54</v>
      </c>
      <c s="37">
        <v>48</v>
      </c>
      <c s="36">
        <v>0.00028</v>
      </c>
      <c s="36">
        <f>ROUND(G3278*H3278,6)</f>
      </c>
      <c r="L3278" s="38">
        <v>0</v>
      </c>
      <c s="32">
        <f>ROUND(ROUND(L3278,2)*ROUND(G3278,3),2)</f>
      </c>
      <c s="36" t="s">
        <v>414</v>
      </c>
      <c>
        <f>(M3278*21)/100</f>
      </c>
      <c t="s">
        <v>28</v>
      </c>
    </row>
    <row r="3279" spans="1:5" ht="25.5">
      <c r="A3279" s="35" t="s">
        <v>56</v>
      </c>
      <c r="E3279" s="39" t="s">
        <v>4360</v>
      </c>
    </row>
    <row r="3280" spans="1:5" ht="114.75">
      <c r="A3280" s="35" t="s">
        <v>57</v>
      </c>
      <c r="E3280" s="42" t="s">
        <v>4357</v>
      </c>
    </row>
    <row r="3281" spans="1:5" ht="12.75">
      <c r="A3281" t="s">
        <v>58</v>
      </c>
      <c r="E3281" s="39" t="s">
        <v>5</v>
      </c>
    </row>
    <row r="3282" spans="1:16" ht="12.75">
      <c r="A3282" t="s">
        <v>50</v>
      </c>
      <c s="34" t="s">
        <v>4361</v>
      </c>
      <c s="34" t="s">
        <v>4362</v>
      </c>
      <c s="35" t="s">
        <v>5</v>
      </c>
      <c s="6" t="s">
        <v>4363</v>
      </c>
      <c s="36" t="s">
        <v>1015</v>
      </c>
      <c s="37">
        <v>6.837</v>
      </c>
      <c s="36">
        <v>0</v>
      </c>
      <c s="36">
        <f>ROUND(G3282*H3282,6)</f>
      </c>
      <c r="L3282" s="38">
        <v>0</v>
      </c>
      <c s="32">
        <f>ROUND(ROUND(L3282,2)*ROUND(G3282,3),2)</f>
      </c>
      <c s="36" t="s">
        <v>414</v>
      </c>
      <c>
        <f>(M3282*21)/100</f>
      </c>
      <c t="s">
        <v>28</v>
      </c>
    </row>
    <row r="3283" spans="1:5" ht="12.75">
      <c r="A3283" s="35" t="s">
        <v>56</v>
      </c>
      <c r="E3283" s="39" t="s">
        <v>4363</v>
      </c>
    </row>
    <row r="3284" spans="1:5" ht="229.5">
      <c r="A3284" s="35" t="s">
        <v>57</v>
      </c>
      <c r="E3284" s="42" t="s">
        <v>4364</v>
      </c>
    </row>
    <row r="3285" spans="1:5" ht="12.75">
      <c r="A3285" t="s">
        <v>58</v>
      </c>
      <c r="E3285" s="39" t="s">
        <v>5</v>
      </c>
    </row>
    <row r="3286" spans="1:16" ht="12.75">
      <c r="A3286" t="s">
        <v>50</v>
      </c>
      <c s="34" t="s">
        <v>4365</v>
      </c>
      <c s="34" t="s">
        <v>4366</v>
      </c>
      <c s="35" t="s">
        <v>5</v>
      </c>
      <c s="6" t="s">
        <v>4367</v>
      </c>
      <c s="36" t="s">
        <v>1015</v>
      </c>
      <c s="37">
        <v>1.344</v>
      </c>
      <c s="36">
        <v>0</v>
      </c>
      <c s="36">
        <f>ROUND(G3286*H3286,6)</f>
      </c>
      <c r="L3286" s="38">
        <v>0</v>
      </c>
      <c s="32">
        <f>ROUND(ROUND(L3286,2)*ROUND(G3286,3),2)</f>
      </c>
      <c s="36" t="s">
        <v>414</v>
      </c>
      <c>
        <f>(M3286*21)/100</f>
      </c>
      <c t="s">
        <v>28</v>
      </c>
    </row>
    <row r="3287" spans="1:5" ht="12.75">
      <c r="A3287" s="35" t="s">
        <v>56</v>
      </c>
      <c r="E3287" s="39" t="s">
        <v>4367</v>
      </c>
    </row>
    <row r="3288" spans="1:5" ht="102">
      <c r="A3288" s="35" t="s">
        <v>57</v>
      </c>
      <c r="E3288" s="42" t="s">
        <v>4368</v>
      </c>
    </row>
    <row r="3289" spans="1:5" ht="12.75">
      <c r="A3289" t="s">
        <v>58</v>
      </c>
      <c r="E3289" s="39" t="s">
        <v>5</v>
      </c>
    </row>
    <row r="3290" spans="1:16" ht="25.5">
      <c r="A3290" t="s">
        <v>50</v>
      </c>
      <c s="34" t="s">
        <v>4369</v>
      </c>
      <c s="34" t="s">
        <v>4370</v>
      </c>
      <c s="35" t="s">
        <v>5</v>
      </c>
      <c s="6" t="s">
        <v>4371</v>
      </c>
      <c s="36" t="s">
        <v>1015</v>
      </c>
      <c s="37">
        <v>101.354</v>
      </c>
      <c s="36">
        <v>0</v>
      </c>
      <c s="36">
        <f>ROUND(G3290*H3290,6)</f>
      </c>
      <c r="L3290" s="38">
        <v>0</v>
      </c>
      <c s="32">
        <f>ROUND(ROUND(L3290,2)*ROUND(G3290,3),2)</f>
      </c>
      <c s="36" t="s">
        <v>414</v>
      </c>
      <c>
        <f>(M3290*21)/100</f>
      </c>
      <c t="s">
        <v>28</v>
      </c>
    </row>
    <row r="3291" spans="1:5" ht="25.5">
      <c r="A3291" s="35" t="s">
        <v>56</v>
      </c>
      <c r="E3291" s="39" t="s">
        <v>4371</v>
      </c>
    </row>
    <row r="3292" spans="1:5" ht="127.5">
      <c r="A3292" s="35" t="s">
        <v>57</v>
      </c>
      <c r="E3292" s="42" t="s">
        <v>4372</v>
      </c>
    </row>
    <row r="3293" spans="1:5" ht="12.75">
      <c r="A3293" t="s">
        <v>58</v>
      </c>
      <c r="E3293" s="39" t="s">
        <v>5</v>
      </c>
    </row>
    <row r="3294" spans="1:16" ht="25.5">
      <c r="A3294" t="s">
        <v>50</v>
      </c>
      <c s="34" t="s">
        <v>4373</v>
      </c>
      <c s="34" t="s">
        <v>4374</v>
      </c>
      <c s="35" t="s">
        <v>5</v>
      </c>
      <c s="6" t="s">
        <v>4375</v>
      </c>
      <c s="36" t="s">
        <v>1015</v>
      </c>
      <c s="37">
        <v>344.169</v>
      </c>
      <c s="36">
        <v>0</v>
      </c>
      <c s="36">
        <f>ROUND(G3294*H3294,6)</f>
      </c>
      <c r="L3294" s="38">
        <v>0</v>
      </c>
      <c s="32">
        <f>ROUND(ROUND(L3294,2)*ROUND(G3294,3),2)</f>
      </c>
      <c s="36" t="s">
        <v>414</v>
      </c>
      <c>
        <f>(M3294*21)/100</f>
      </c>
      <c t="s">
        <v>28</v>
      </c>
    </row>
    <row r="3295" spans="1:5" ht="25.5">
      <c r="A3295" s="35" t="s">
        <v>56</v>
      </c>
      <c r="E3295" s="39" t="s">
        <v>4375</v>
      </c>
    </row>
    <row r="3296" spans="1:5" ht="12.75">
      <c r="A3296" s="35" t="s">
        <v>57</v>
      </c>
      <c r="E3296" s="40" t="s">
        <v>5</v>
      </c>
    </row>
    <row r="3297" spans="1:5" ht="12.75">
      <c r="A3297" t="s">
        <v>58</v>
      </c>
      <c r="E3297" s="39" t="s">
        <v>5</v>
      </c>
    </row>
    <row r="3298" spans="1:16" ht="25.5">
      <c r="A3298" t="s">
        <v>50</v>
      </c>
      <c s="34" t="s">
        <v>4376</v>
      </c>
      <c s="34" t="s">
        <v>4377</v>
      </c>
      <c s="35" t="s">
        <v>5</v>
      </c>
      <c s="6" t="s">
        <v>4378</v>
      </c>
      <c s="36" t="s">
        <v>1015</v>
      </c>
      <c s="37">
        <v>1.887</v>
      </c>
      <c s="36">
        <v>0</v>
      </c>
      <c s="36">
        <f>ROUND(G3298*H3298,6)</f>
      </c>
      <c r="L3298" s="38">
        <v>0</v>
      </c>
      <c s="32">
        <f>ROUND(ROUND(L3298,2)*ROUND(G3298,3),2)</f>
      </c>
      <c s="36" t="s">
        <v>414</v>
      </c>
      <c>
        <f>(M3298*21)/100</f>
      </c>
      <c t="s">
        <v>28</v>
      </c>
    </row>
    <row r="3299" spans="1:5" ht="25.5">
      <c r="A3299" s="35" t="s">
        <v>56</v>
      </c>
      <c r="E3299" s="39" t="s">
        <v>4378</v>
      </c>
    </row>
    <row r="3300" spans="1:5" ht="127.5">
      <c r="A3300" s="35" t="s">
        <v>57</v>
      </c>
      <c r="E3300" s="42" t="s">
        <v>4379</v>
      </c>
    </row>
    <row r="3301" spans="1:5" ht="12.75">
      <c r="A3301" t="s">
        <v>58</v>
      </c>
      <c r="E3301" s="39" t="s">
        <v>5</v>
      </c>
    </row>
    <row r="3302" spans="1:16" ht="25.5">
      <c r="A3302" t="s">
        <v>50</v>
      </c>
      <c s="34" t="s">
        <v>4380</v>
      </c>
      <c s="34" t="s">
        <v>4381</v>
      </c>
      <c s="35" t="s">
        <v>5</v>
      </c>
      <c s="6" t="s">
        <v>4382</v>
      </c>
      <c s="36" t="s">
        <v>97</v>
      </c>
      <c s="37">
        <v>12.964</v>
      </c>
      <c s="36">
        <v>0</v>
      </c>
      <c s="36">
        <f>ROUND(G3302*H3302,6)</f>
      </c>
      <c r="L3302" s="38">
        <v>0</v>
      </c>
      <c s="32">
        <f>ROUND(ROUND(L3302,2)*ROUND(G3302,3),2)</f>
      </c>
      <c s="36" t="s">
        <v>414</v>
      </c>
      <c>
        <f>(M3302*21)/100</f>
      </c>
      <c t="s">
        <v>28</v>
      </c>
    </row>
    <row r="3303" spans="1:5" ht="25.5">
      <c r="A3303" s="35" t="s">
        <v>56</v>
      </c>
      <c r="E3303" s="39" t="s">
        <v>4382</v>
      </c>
    </row>
    <row r="3304" spans="1:5" ht="102">
      <c r="A3304" s="35" t="s">
        <v>57</v>
      </c>
      <c r="E3304" s="42" t="s">
        <v>4383</v>
      </c>
    </row>
    <row r="3305" spans="1:5" ht="12.75">
      <c r="A3305" t="s">
        <v>58</v>
      </c>
      <c r="E3305" s="39" t="s">
        <v>5</v>
      </c>
    </row>
    <row r="3306" spans="1:16" ht="12.75">
      <c r="A3306" t="s">
        <v>50</v>
      </c>
      <c s="34" t="s">
        <v>4384</v>
      </c>
      <c s="34" t="s">
        <v>4385</v>
      </c>
      <c s="35" t="s">
        <v>5</v>
      </c>
      <c s="6" t="s">
        <v>4386</v>
      </c>
      <c s="36" t="s">
        <v>97</v>
      </c>
      <c s="37">
        <v>50.496</v>
      </c>
      <c s="36">
        <v>0</v>
      </c>
      <c s="36">
        <f>ROUND(G3306*H3306,6)</f>
      </c>
      <c r="L3306" s="38">
        <v>0</v>
      </c>
      <c s="32">
        <f>ROUND(ROUND(L3306,2)*ROUND(G3306,3),2)</f>
      </c>
      <c s="36" t="s">
        <v>414</v>
      </c>
      <c>
        <f>(M3306*21)/100</f>
      </c>
      <c t="s">
        <v>28</v>
      </c>
    </row>
    <row r="3307" spans="1:5" ht="12.75">
      <c r="A3307" s="35" t="s">
        <v>56</v>
      </c>
      <c r="E3307" s="39" t="s">
        <v>4386</v>
      </c>
    </row>
    <row r="3308" spans="1:5" ht="102">
      <c r="A3308" s="35" t="s">
        <v>57</v>
      </c>
      <c r="E3308" s="42" t="s">
        <v>4387</v>
      </c>
    </row>
    <row r="3309" spans="1:5" ht="12.75">
      <c r="A3309" t="s">
        <v>58</v>
      </c>
      <c r="E3309" s="39" t="s">
        <v>5</v>
      </c>
    </row>
    <row r="3310" spans="1:16" ht="25.5">
      <c r="A3310" t="s">
        <v>50</v>
      </c>
      <c s="34" t="s">
        <v>4388</v>
      </c>
      <c s="34" t="s">
        <v>4389</v>
      </c>
      <c s="35" t="s">
        <v>5</v>
      </c>
      <c s="6" t="s">
        <v>4390</v>
      </c>
      <c s="36" t="s">
        <v>114</v>
      </c>
      <c s="37">
        <v>24</v>
      </c>
      <c s="36">
        <v>0.00128</v>
      </c>
      <c s="36">
        <f>ROUND(G3310*H3310,6)</f>
      </c>
      <c r="L3310" s="38">
        <v>0</v>
      </c>
      <c s="32">
        <f>ROUND(ROUND(L3310,2)*ROUND(G3310,3),2)</f>
      </c>
      <c s="36" t="s">
        <v>414</v>
      </c>
      <c>
        <f>(M3310*21)/100</f>
      </c>
      <c t="s">
        <v>28</v>
      </c>
    </row>
    <row r="3311" spans="1:5" ht="25.5">
      <c r="A3311" s="35" t="s">
        <v>56</v>
      </c>
      <c r="E3311" s="39" t="s">
        <v>4390</v>
      </c>
    </row>
    <row r="3312" spans="1:5" ht="76.5">
      <c r="A3312" s="35" t="s">
        <v>57</v>
      </c>
      <c r="E3312" s="42" t="s">
        <v>4391</v>
      </c>
    </row>
    <row r="3313" spans="1:5" ht="12.75">
      <c r="A3313" t="s">
        <v>58</v>
      </c>
      <c r="E3313" s="39" t="s">
        <v>5</v>
      </c>
    </row>
    <row r="3314" spans="1:16" ht="25.5">
      <c r="A3314" t="s">
        <v>50</v>
      </c>
      <c s="34" t="s">
        <v>4392</v>
      </c>
      <c s="34" t="s">
        <v>4393</v>
      </c>
      <c s="35" t="s">
        <v>5</v>
      </c>
      <c s="6" t="s">
        <v>4394</v>
      </c>
      <c s="36" t="s">
        <v>114</v>
      </c>
      <c s="37">
        <v>102.47</v>
      </c>
      <c s="36">
        <v>8E-05</v>
      </c>
      <c s="36">
        <f>ROUND(G3314*H3314,6)</f>
      </c>
      <c r="L3314" s="38">
        <v>0</v>
      </c>
      <c s="32">
        <f>ROUND(ROUND(L3314,2)*ROUND(G3314,3),2)</f>
      </c>
      <c s="36" t="s">
        <v>414</v>
      </c>
      <c>
        <f>(M3314*21)/100</f>
      </c>
      <c t="s">
        <v>28</v>
      </c>
    </row>
    <row r="3315" spans="1:5" ht="25.5">
      <c r="A3315" s="35" t="s">
        <v>56</v>
      </c>
      <c r="E3315" s="39" t="s">
        <v>4394</v>
      </c>
    </row>
    <row r="3316" spans="1:5" ht="409.5">
      <c r="A3316" s="35" t="s">
        <v>57</v>
      </c>
      <c r="E3316" s="42" t="s">
        <v>4395</v>
      </c>
    </row>
    <row r="3317" spans="1:5" ht="12.75">
      <c r="A3317" t="s">
        <v>58</v>
      </c>
      <c r="E3317" s="39" t="s">
        <v>5</v>
      </c>
    </row>
    <row r="3318" spans="1:16" ht="25.5">
      <c r="A3318" t="s">
        <v>50</v>
      </c>
      <c s="34" t="s">
        <v>4396</v>
      </c>
      <c s="34" t="s">
        <v>4397</v>
      </c>
      <c s="35" t="s">
        <v>5</v>
      </c>
      <c s="6" t="s">
        <v>4398</v>
      </c>
      <c s="36" t="s">
        <v>114</v>
      </c>
      <c s="37">
        <v>152.66</v>
      </c>
      <c s="36">
        <v>0.0002</v>
      </c>
      <c s="36">
        <f>ROUND(G3318*H3318,6)</f>
      </c>
      <c r="L3318" s="38">
        <v>0</v>
      </c>
      <c s="32">
        <f>ROUND(ROUND(L3318,2)*ROUND(G3318,3),2)</f>
      </c>
      <c s="36" t="s">
        <v>414</v>
      </c>
      <c>
        <f>(M3318*21)/100</f>
      </c>
      <c t="s">
        <v>28</v>
      </c>
    </row>
    <row r="3319" spans="1:5" ht="25.5">
      <c r="A3319" s="35" t="s">
        <v>56</v>
      </c>
      <c r="E3319" s="39" t="s">
        <v>4398</v>
      </c>
    </row>
    <row r="3320" spans="1:5" ht="255">
      <c r="A3320" s="35" t="s">
        <v>57</v>
      </c>
      <c r="E3320" s="42" t="s">
        <v>4399</v>
      </c>
    </row>
    <row r="3321" spans="1:5" ht="12.75">
      <c r="A3321" t="s">
        <v>58</v>
      </c>
      <c r="E3321" s="39" t="s">
        <v>5</v>
      </c>
    </row>
    <row r="3322" spans="1:16" ht="25.5">
      <c r="A3322" t="s">
        <v>50</v>
      </c>
      <c s="34" t="s">
        <v>4400</v>
      </c>
      <c s="34" t="s">
        <v>4401</v>
      </c>
      <c s="35" t="s">
        <v>5</v>
      </c>
      <c s="6" t="s">
        <v>4402</v>
      </c>
      <c s="36" t="s">
        <v>97</v>
      </c>
      <c s="37">
        <v>3667.606</v>
      </c>
      <c s="36">
        <v>0</v>
      </c>
      <c s="36">
        <f>ROUND(G3322*H3322,6)</f>
      </c>
      <c r="L3322" s="38">
        <v>0</v>
      </c>
      <c s="32">
        <f>ROUND(ROUND(L3322,2)*ROUND(G3322,3),2)</f>
      </c>
      <c s="36" t="s">
        <v>414</v>
      </c>
      <c>
        <f>(M3322*21)/100</f>
      </c>
      <c t="s">
        <v>28</v>
      </c>
    </row>
    <row r="3323" spans="1:5" ht="25.5">
      <c r="A3323" s="35" t="s">
        <v>56</v>
      </c>
      <c r="E3323" s="39" t="s">
        <v>4402</v>
      </c>
    </row>
    <row r="3324" spans="1:5" ht="12.75">
      <c r="A3324" s="35" t="s">
        <v>57</v>
      </c>
      <c r="E3324" s="40" t="s">
        <v>5</v>
      </c>
    </row>
    <row r="3325" spans="1:5" ht="12.75">
      <c r="A3325" t="s">
        <v>58</v>
      </c>
      <c r="E3325" s="39" t="s">
        <v>5</v>
      </c>
    </row>
    <row r="3326" spans="1:16" ht="25.5">
      <c r="A3326" t="s">
        <v>50</v>
      </c>
      <c s="34" t="s">
        <v>4403</v>
      </c>
      <c s="34" t="s">
        <v>4404</v>
      </c>
      <c s="35" t="s">
        <v>5</v>
      </c>
      <c s="6" t="s">
        <v>4405</v>
      </c>
      <c s="36" t="s">
        <v>97</v>
      </c>
      <c s="37">
        <v>4534.17</v>
      </c>
      <c s="36">
        <v>0</v>
      </c>
      <c s="36">
        <f>ROUND(G3326*H3326,6)</f>
      </c>
      <c r="L3326" s="38">
        <v>0</v>
      </c>
      <c s="32">
        <f>ROUND(ROUND(L3326,2)*ROUND(G3326,3),2)</f>
      </c>
      <c s="36" t="s">
        <v>414</v>
      </c>
      <c>
        <f>(M3326*21)/100</f>
      </c>
      <c t="s">
        <v>28</v>
      </c>
    </row>
    <row r="3327" spans="1:5" ht="25.5">
      <c r="A3327" s="35" t="s">
        <v>56</v>
      </c>
      <c r="E3327" s="39" t="s">
        <v>4405</v>
      </c>
    </row>
    <row r="3328" spans="1:5" ht="12.75">
      <c r="A3328" s="35" t="s">
        <v>57</v>
      </c>
      <c r="E3328" s="40" t="s">
        <v>5</v>
      </c>
    </row>
    <row r="3329" spans="1:5" ht="12.75">
      <c r="A3329" t="s">
        <v>58</v>
      </c>
      <c r="E3329" s="39" t="s">
        <v>5</v>
      </c>
    </row>
    <row r="3330" spans="1:16" ht="25.5">
      <c r="A3330" t="s">
        <v>50</v>
      </c>
      <c s="34" t="s">
        <v>4406</v>
      </c>
      <c s="34" t="s">
        <v>4407</v>
      </c>
      <c s="35" t="s">
        <v>5</v>
      </c>
      <c s="6" t="s">
        <v>4408</v>
      </c>
      <c s="36" t="s">
        <v>97</v>
      </c>
      <c s="37">
        <v>4534.17</v>
      </c>
      <c s="36">
        <v>0</v>
      </c>
      <c s="36">
        <f>ROUND(G3330*H3330,6)</f>
      </c>
      <c r="L3330" s="38">
        <v>0</v>
      </c>
      <c s="32">
        <f>ROUND(ROUND(L3330,2)*ROUND(G3330,3),2)</f>
      </c>
      <c s="36" t="s">
        <v>414</v>
      </c>
      <c>
        <f>(M3330*21)/100</f>
      </c>
      <c t="s">
        <v>28</v>
      </c>
    </row>
    <row r="3331" spans="1:5" ht="25.5">
      <c r="A3331" s="35" t="s">
        <v>56</v>
      </c>
      <c r="E3331" s="39" t="s">
        <v>4408</v>
      </c>
    </row>
    <row r="3332" spans="1:5" ht="12.75">
      <c r="A3332" s="35" t="s">
        <v>57</v>
      </c>
      <c r="E3332" s="40" t="s">
        <v>5</v>
      </c>
    </row>
    <row r="3333" spans="1:5" ht="12.75">
      <c r="A3333" t="s">
        <v>58</v>
      </c>
      <c r="E3333" s="39" t="s">
        <v>5</v>
      </c>
    </row>
    <row r="3334" spans="1:16" ht="12.75">
      <c r="A3334" t="s">
        <v>50</v>
      </c>
      <c s="34" t="s">
        <v>4409</v>
      </c>
      <c s="34" t="s">
        <v>4410</v>
      </c>
      <c s="35" t="s">
        <v>5</v>
      </c>
      <c s="6" t="s">
        <v>4411</v>
      </c>
      <c s="36" t="s">
        <v>97</v>
      </c>
      <c s="37">
        <v>8863.535</v>
      </c>
      <c s="36">
        <v>0</v>
      </c>
      <c s="36">
        <f>ROUND(G3334*H3334,6)</f>
      </c>
      <c r="L3334" s="38">
        <v>0</v>
      </c>
      <c s="32">
        <f>ROUND(ROUND(L3334,2)*ROUND(G3334,3),2)</f>
      </c>
      <c s="36" t="s">
        <v>414</v>
      </c>
      <c>
        <f>(M3334*21)/100</f>
      </c>
      <c t="s">
        <v>28</v>
      </c>
    </row>
    <row r="3335" spans="1:5" ht="12.75">
      <c r="A3335" s="35" t="s">
        <v>56</v>
      </c>
      <c r="E3335" s="39" t="s">
        <v>4411</v>
      </c>
    </row>
    <row r="3336" spans="1:5" ht="12.75">
      <c r="A3336" s="35" t="s">
        <v>57</v>
      </c>
      <c r="E3336" s="40" t="s">
        <v>5</v>
      </c>
    </row>
    <row r="3337" spans="1:5" ht="12.75">
      <c r="A3337" t="s">
        <v>58</v>
      </c>
      <c r="E3337" s="39" t="s">
        <v>5</v>
      </c>
    </row>
    <row r="3338" spans="1:16" ht="25.5">
      <c r="A3338" t="s">
        <v>50</v>
      </c>
      <c s="34" t="s">
        <v>4412</v>
      </c>
      <c s="34" t="s">
        <v>4413</v>
      </c>
      <c s="35" t="s">
        <v>5</v>
      </c>
      <c s="6" t="s">
        <v>4414</v>
      </c>
      <c s="36" t="s">
        <v>97</v>
      </c>
      <c s="37">
        <v>2729.232</v>
      </c>
      <c s="36">
        <v>0</v>
      </c>
      <c s="36">
        <f>ROUND(G3338*H3338,6)</f>
      </c>
      <c r="L3338" s="38">
        <v>0</v>
      </c>
      <c s="32">
        <f>ROUND(ROUND(L3338,2)*ROUND(G3338,3),2)</f>
      </c>
      <c s="36" t="s">
        <v>414</v>
      </c>
      <c>
        <f>(M3338*21)/100</f>
      </c>
      <c t="s">
        <v>28</v>
      </c>
    </row>
    <row r="3339" spans="1:5" ht="25.5">
      <c r="A3339" s="35" t="s">
        <v>56</v>
      </c>
      <c r="E3339" s="39" t="s">
        <v>4414</v>
      </c>
    </row>
    <row r="3340" spans="1:5" ht="12.75">
      <c r="A3340" s="35" t="s">
        <v>57</v>
      </c>
      <c r="E3340" s="40" t="s">
        <v>5</v>
      </c>
    </row>
    <row r="3341" spans="1:5" ht="12.75">
      <c r="A3341" t="s">
        <v>58</v>
      </c>
      <c r="E3341" s="39" t="s">
        <v>5</v>
      </c>
    </row>
    <row r="3342" spans="1:16" ht="12.75">
      <c r="A3342" t="s">
        <v>50</v>
      </c>
      <c s="34" t="s">
        <v>4415</v>
      </c>
      <c s="34" t="s">
        <v>4416</v>
      </c>
      <c s="35" t="s">
        <v>5</v>
      </c>
      <c s="6" t="s">
        <v>4417</v>
      </c>
      <c s="36" t="s">
        <v>97</v>
      </c>
      <c s="37">
        <v>7704.055</v>
      </c>
      <c s="36">
        <v>0</v>
      </c>
      <c s="36">
        <f>ROUND(G3342*H3342,6)</f>
      </c>
      <c r="L3342" s="38">
        <v>0</v>
      </c>
      <c s="32">
        <f>ROUND(ROUND(L3342,2)*ROUND(G3342,3),2)</f>
      </c>
      <c s="36" t="s">
        <v>414</v>
      </c>
      <c>
        <f>(M3342*21)/100</f>
      </c>
      <c t="s">
        <v>28</v>
      </c>
    </row>
    <row r="3343" spans="1:5" ht="12.75">
      <c r="A3343" s="35" t="s">
        <v>56</v>
      </c>
      <c r="E3343" s="39" t="s">
        <v>4417</v>
      </c>
    </row>
    <row r="3344" spans="1:5" ht="12.75">
      <c r="A3344" s="35" t="s">
        <v>57</v>
      </c>
      <c r="E3344" s="40" t="s">
        <v>5</v>
      </c>
    </row>
    <row r="3345" spans="1:5" ht="12.75">
      <c r="A3345" t="s">
        <v>58</v>
      </c>
      <c r="E3345" s="39" t="s">
        <v>5</v>
      </c>
    </row>
    <row r="3346" spans="1:16" ht="12.75">
      <c r="A3346" t="s">
        <v>50</v>
      </c>
      <c s="34" t="s">
        <v>4418</v>
      </c>
      <c s="34" t="s">
        <v>4419</v>
      </c>
      <c s="35" t="s">
        <v>5</v>
      </c>
      <c s="6" t="s">
        <v>4420</v>
      </c>
      <c s="36" t="s">
        <v>114</v>
      </c>
      <c s="37">
        <v>24</v>
      </c>
      <c s="36">
        <v>0.007</v>
      </c>
      <c s="36">
        <f>ROUND(G3346*H3346,6)</f>
      </c>
      <c r="L3346" s="38">
        <v>0</v>
      </c>
      <c s="32">
        <f>ROUND(ROUND(L3346,2)*ROUND(G3346,3),2)</f>
      </c>
      <c s="36" t="s">
        <v>414</v>
      </c>
      <c>
        <f>(M3346*21)/100</f>
      </c>
      <c t="s">
        <v>28</v>
      </c>
    </row>
    <row r="3347" spans="1:5" ht="12.75">
      <c r="A3347" s="35" t="s">
        <v>56</v>
      </c>
      <c r="E3347" s="39" t="s">
        <v>4420</v>
      </c>
    </row>
    <row r="3348" spans="1:5" ht="76.5">
      <c r="A3348" s="35" t="s">
        <v>57</v>
      </c>
      <c r="E3348" s="42" t="s">
        <v>4391</v>
      </c>
    </row>
    <row r="3349" spans="1:5" ht="12.75">
      <c r="A3349" t="s">
        <v>58</v>
      </c>
      <c r="E3349" s="39" t="s">
        <v>5</v>
      </c>
    </row>
    <row r="3350" spans="1:16" ht="25.5">
      <c r="A3350" t="s">
        <v>50</v>
      </c>
      <c s="34" t="s">
        <v>4421</v>
      </c>
      <c s="34" t="s">
        <v>4422</v>
      </c>
      <c s="35" t="s">
        <v>5</v>
      </c>
      <c s="6" t="s">
        <v>4423</v>
      </c>
      <c s="36" t="s">
        <v>114</v>
      </c>
      <c s="37">
        <v>24</v>
      </c>
      <c s="36">
        <v>0</v>
      </c>
      <c s="36">
        <f>ROUND(G3350*H3350,6)</f>
      </c>
      <c r="L3350" s="38">
        <v>0</v>
      </c>
      <c s="32">
        <f>ROUND(ROUND(L3350,2)*ROUND(G3350,3),2)</f>
      </c>
      <c s="36" t="s">
        <v>414</v>
      </c>
      <c>
        <f>(M3350*21)/100</f>
      </c>
      <c t="s">
        <v>28</v>
      </c>
    </row>
    <row r="3351" spans="1:5" ht="25.5">
      <c r="A3351" s="35" t="s">
        <v>56</v>
      </c>
      <c r="E3351" s="39" t="s">
        <v>4423</v>
      </c>
    </row>
    <row r="3352" spans="1:5" ht="76.5">
      <c r="A3352" s="35" t="s">
        <v>57</v>
      </c>
      <c r="E3352" s="42" t="s">
        <v>4391</v>
      </c>
    </row>
    <row r="3353" spans="1:5" ht="12.75">
      <c r="A3353" t="s">
        <v>58</v>
      </c>
      <c r="E3353" s="39" t="s">
        <v>5</v>
      </c>
    </row>
    <row r="3354" spans="1:16" ht="12.75">
      <c r="A3354" t="s">
        <v>50</v>
      </c>
      <c s="34" t="s">
        <v>4424</v>
      </c>
      <c s="34" t="s">
        <v>4425</v>
      </c>
      <c s="35" t="s">
        <v>5</v>
      </c>
      <c s="6" t="s">
        <v>4426</v>
      </c>
      <c s="36" t="s">
        <v>1015</v>
      </c>
      <c s="37">
        <v>2.717</v>
      </c>
      <c s="36">
        <v>0</v>
      </c>
      <c s="36">
        <f>ROUND(G3354*H3354,6)</f>
      </c>
      <c r="L3354" s="38">
        <v>0</v>
      </c>
      <c s="32">
        <f>ROUND(ROUND(L3354,2)*ROUND(G3354,3),2)</f>
      </c>
      <c s="36" t="s">
        <v>414</v>
      </c>
      <c>
        <f>(M3354*21)/100</f>
      </c>
      <c t="s">
        <v>28</v>
      </c>
    </row>
    <row r="3355" spans="1:5" ht="12.75">
      <c r="A3355" s="35" t="s">
        <v>56</v>
      </c>
      <c r="E3355" s="39" t="s">
        <v>4426</v>
      </c>
    </row>
    <row r="3356" spans="1:5" ht="191.25">
      <c r="A3356" s="35" t="s">
        <v>57</v>
      </c>
      <c r="E3356" s="42" t="s">
        <v>4427</v>
      </c>
    </row>
    <row r="3357" spans="1:5" ht="12.75">
      <c r="A3357" t="s">
        <v>58</v>
      </c>
      <c r="E3357" s="39" t="s">
        <v>5</v>
      </c>
    </row>
    <row r="3358" spans="1:16" ht="25.5">
      <c r="A3358" t="s">
        <v>50</v>
      </c>
      <c s="34" t="s">
        <v>4428</v>
      </c>
      <c s="34" t="s">
        <v>4429</v>
      </c>
      <c s="35" t="s">
        <v>5</v>
      </c>
      <c s="6" t="s">
        <v>4430</v>
      </c>
      <c s="36" t="s">
        <v>97</v>
      </c>
      <c s="37">
        <v>608.471</v>
      </c>
      <c s="36">
        <v>0</v>
      </c>
      <c s="36">
        <f>ROUND(G3358*H3358,6)</f>
      </c>
      <c r="L3358" s="38">
        <v>0</v>
      </c>
      <c s="32">
        <f>ROUND(ROUND(L3358,2)*ROUND(G3358,3),2)</f>
      </c>
      <c s="36" t="s">
        <v>414</v>
      </c>
      <c>
        <f>(M3358*21)/100</f>
      </c>
      <c t="s">
        <v>28</v>
      </c>
    </row>
    <row r="3359" spans="1:5" ht="25.5">
      <c r="A3359" s="35" t="s">
        <v>56</v>
      </c>
      <c r="E3359" s="39" t="s">
        <v>4430</v>
      </c>
    </row>
    <row r="3360" spans="1:5" ht="12.75">
      <c r="A3360" s="35" t="s">
        <v>57</v>
      </c>
      <c r="E3360" s="40" t="s">
        <v>5</v>
      </c>
    </row>
    <row r="3361" spans="1:5" ht="12.75">
      <c r="A3361" t="s">
        <v>58</v>
      </c>
      <c r="E3361" s="39" t="s">
        <v>5</v>
      </c>
    </row>
    <row r="3362" spans="1:16" ht="25.5">
      <c r="A3362" t="s">
        <v>50</v>
      </c>
      <c s="34" t="s">
        <v>4431</v>
      </c>
      <c s="34" t="s">
        <v>4432</v>
      </c>
      <c s="35" t="s">
        <v>5</v>
      </c>
      <c s="6" t="s">
        <v>4433</v>
      </c>
      <c s="36" t="s">
        <v>97</v>
      </c>
      <c s="37">
        <v>860.453</v>
      </c>
      <c s="36">
        <v>0</v>
      </c>
      <c s="36">
        <f>ROUND(G3362*H3362,6)</f>
      </c>
      <c r="L3362" s="38">
        <v>0</v>
      </c>
      <c s="32">
        <f>ROUND(ROUND(L3362,2)*ROUND(G3362,3),2)</f>
      </c>
      <c s="36" t="s">
        <v>414</v>
      </c>
      <c>
        <f>(M3362*21)/100</f>
      </c>
      <c t="s">
        <v>28</v>
      </c>
    </row>
    <row r="3363" spans="1:5" ht="25.5">
      <c r="A3363" s="35" t="s">
        <v>56</v>
      </c>
      <c r="E3363" s="39" t="s">
        <v>4433</v>
      </c>
    </row>
    <row r="3364" spans="1:5" ht="12.75">
      <c r="A3364" s="35" t="s">
        <v>57</v>
      </c>
      <c r="E3364" s="40" t="s">
        <v>5</v>
      </c>
    </row>
    <row r="3365" spans="1:5" ht="12.75">
      <c r="A3365" t="s">
        <v>58</v>
      </c>
      <c r="E3365" s="39" t="s">
        <v>5</v>
      </c>
    </row>
    <row r="3366" spans="1:16" ht="25.5">
      <c r="A3366" t="s">
        <v>50</v>
      </c>
      <c s="34" t="s">
        <v>4434</v>
      </c>
      <c s="34" t="s">
        <v>4435</v>
      </c>
      <c s="35" t="s">
        <v>5</v>
      </c>
      <c s="6" t="s">
        <v>4436</v>
      </c>
      <c s="36" t="s">
        <v>1015</v>
      </c>
      <c s="37">
        <v>23.82</v>
      </c>
      <c s="36">
        <v>0</v>
      </c>
      <c s="36">
        <f>ROUND(G3366*H3366,6)</f>
      </c>
      <c r="L3366" s="38">
        <v>0</v>
      </c>
      <c s="32">
        <f>ROUND(ROUND(L3366,2)*ROUND(G3366,3),2)</f>
      </c>
      <c s="36" t="s">
        <v>414</v>
      </c>
      <c>
        <f>(M3366*21)/100</f>
      </c>
      <c t="s">
        <v>28</v>
      </c>
    </row>
    <row r="3367" spans="1:5" ht="25.5">
      <c r="A3367" s="35" t="s">
        <v>56</v>
      </c>
      <c r="E3367" s="39" t="s">
        <v>4436</v>
      </c>
    </row>
    <row r="3368" spans="1:5" ht="12.75">
      <c r="A3368" s="35" t="s">
        <v>57</v>
      </c>
      <c r="E3368" s="40" t="s">
        <v>5</v>
      </c>
    </row>
    <row r="3369" spans="1:5" ht="12.75">
      <c r="A3369" t="s">
        <v>58</v>
      </c>
      <c r="E3369" s="39" t="s">
        <v>5</v>
      </c>
    </row>
    <row r="3370" spans="1:16" ht="25.5">
      <c r="A3370" t="s">
        <v>50</v>
      </c>
      <c s="34" t="s">
        <v>4437</v>
      </c>
      <c s="34" t="s">
        <v>4438</v>
      </c>
      <c s="35" t="s">
        <v>5</v>
      </c>
      <c s="6" t="s">
        <v>4439</v>
      </c>
      <c s="36" t="s">
        <v>1015</v>
      </c>
      <c s="37">
        <v>227.933</v>
      </c>
      <c s="36">
        <v>0</v>
      </c>
      <c s="36">
        <f>ROUND(G3370*H3370,6)</f>
      </c>
      <c r="L3370" s="38">
        <v>0</v>
      </c>
      <c s="32">
        <f>ROUND(ROUND(L3370,2)*ROUND(G3370,3),2)</f>
      </c>
      <c s="36" t="s">
        <v>414</v>
      </c>
      <c>
        <f>(M3370*21)/100</f>
      </c>
      <c t="s">
        <v>28</v>
      </c>
    </row>
    <row r="3371" spans="1:5" ht="25.5">
      <c r="A3371" s="35" t="s">
        <v>56</v>
      </c>
      <c r="E3371" s="39" t="s">
        <v>4439</v>
      </c>
    </row>
    <row r="3372" spans="1:5" ht="12.75">
      <c r="A3372" s="35" t="s">
        <v>57</v>
      </c>
      <c r="E3372" s="40" t="s">
        <v>5</v>
      </c>
    </row>
    <row r="3373" spans="1:5" ht="12.75">
      <c r="A3373" t="s">
        <v>58</v>
      </c>
      <c r="E3373" s="39" t="s">
        <v>5</v>
      </c>
    </row>
    <row r="3374" spans="1:16" ht="12.75">
      <c r="A3374" t="s">
        <v>50</v>
      </c>
      <c s="34" t="s">
        <v>4440</v>
      </c>
      <c s="34" t="s">
        <v>4441</v>
      </c>
      <c s="35" t="s">
        <v>5</v>
      </c>
      <c s="6" t="s">
        <v>4442</v>
      </c>
      <c s="36" t="s">
        <v>97</v>
      </c>
      <c s="37">
        <v>22.726</v>
      </c>
      <c s="36">
        <v>0</v>
      </c>
      <c s="36">
        <f>ROUND(G3374*H3374,6)</f>
      </c>
      <c r="L3374" s="38">
        <v>0</v>
      </c>
      <c s="32">
        <f>ROUND(ROUND(L3374,2)*ROUND(G3374,3),2)</f>
      </c>
      <c s="36" t="s">
        <v>414</v>
      </c>
      <c>
        <f>(M3374*21)/100</f>
      </c>
      <c t="s">
        <v>28</v>
      </c>
    </row>
    <row r="3375" spans="1:5" ht="12.75">
      <c r="A3375" s="35" t="s">
        <v>56</v>
      </c>
      <c r="E3375" s="39" t="s">
        <v>4442</v>
      </c>
    </row>
    <row r="3376" spans="1:5" ht="89.25">
      <c r="A3376" s="35" t="s">
        <v>57</v>
      </c>
      <c r="E3376" s="42" t="s">
        <v>4443</v>
      </c>
    </row>
    <row r="3377" spans="1:5" ht="12.75">
      <c r="A3377" t="s">
        <v>58</v>
      </c>
      <c r="E3377" s="39" t="s">
        <v>5</v>
      </c>
    </row>
    <row r="3378" spans="1:16" ht="12.75">
      <c r="A3378" t="s">
        <v>50</v>
      </c>
      <c s="34" t="s">
        <v>4444</v>
      </c>
      <c s="34" t="s">
        <v>4445</v>
      </c>
      <c s="35" t="s">
        <v>5</v>
      </c>
      <c s="6" t="s">
        <v>4446</v>
      </c>
      <c s="36" t="s">
        <v>1015</v>
      </c>
      <c s="37">
        <v>3.426</v>
      </c>
      <c s="36">
        <v>0</v>
      </c>
      <c s="36">
        <f>ROUND(G3378*H3378,6)</f>
      </c>
      <c r="L3378" s="38">
        <v>0</v>
      </c>
      <c s="32">
        <f>ROUND(ROUND(L3378,2)*ROUND(G3378,3),2)</f>
      </c>
      <c s="36" t="s">
        <v>414</v>
      </c>
      <c>
        <f>(M3378*21)/100</f>
      </c>
      <c t="s">
        <v>28</v>
      </c>
    </row>
    <row r="3379" spans="1:5" ht="12.75">
      <c r="A3379" s="35" t="s">
        <v>56</v>
      </c>
      <c r="E3379" s="39" t="s">
        <v>4446</v>
      </c>
    </row>
    <row r="3380" spans="1:5" ht="127.5">
      <c r="A3380" s="35" t="s">
        <v>57</v>
      </c>
      <c r="E3380" s="42" t="s">
        <v>4447</v>
      </c>
    </row>
    <row r="3381" spans="1:5" ht="12.75">
      <c r="A3381" t="s">
        <v>58</v>
      </c>
      <c r="E3381" s="39" t="s">
        <v>5</v>
      </c>
    </row>
    <row r="3382" spans="1:16" ht="12.75">
      <c r="A3382" t="s">
        <v>50</v>
      </c>
      <c s="34" t="s">
        <v>4448</v>
      </c>
      <c s="34" t="s">
        <v>4449</v>
      </c>
      <c s="35" t="s">
        <v>5</v>
      </c>
      <c s="6" t="s">
        <v>4450</v>
      </c>
      <c s="36" t="s">
        <v>1015</v>
      </c>
      <c s="37">
        <v>51.634</v>
      </c>
      <c s="36">
        <v>0</v>
      </c>
      <c s="36">
        <f>ROUND(G3382*H3382,6)</f>
      </c>
      <c r="L3382" s="38">
        <v>0</v>
      </c>
      <c s="32">
        <f>ROUND(ROUND(L3382,2)*ROUND(G3382,3),2)</f>
      </c>
      <c s="36" t="s">
        <v>414</v>
      </c>
      <c>
        <f>(M3382*21)/100</f>
      </c>
      <c t="s">
        <v>28</v>
      </c>
    </row>
    <row r="3383" spans="1:5" ht="12.75">
      <c r="A3383" s="35" t="s">
        <v>56</v>
      </c>
      <c r="E3383" s="39" t="s">
        <v>4450</v>
      </c>
    </row>
    <row r="3384" spans="1:5" ht="165.75">
      <c r="A3384" s="35" t="s">
        <v>57</v>
      </c>
      <c r="E3384" s="42" t="s">
        <v>4451</v>
      </c>
    </row>
    <row r="3385" spans="1:5" ht="12.75">
      <c r="A3385" t="s">
        <v>58</v>
      </c>
      <c r="E3385" s="39" t="s">
        <v>5</v>
      </c>
    </row>
    <row r="3386" spans="1:16" ht="12.75">
      <c r="A3386" t="s">
        <v>50</v>
      </c>
      <c s="34" t="s">
        <v>4452</v>
      </c>
      <c s="34" t="s">
        <v>4453</v>
      </c>
      <c s="35" t="s">
        <v>5</v>
      </c>
      <c s="6" t="s">
        <v>4454</v>
      </c>
      <c s="36" t="s">
        <v>1015</v>
      </c>
      <c s="37">
        <v>305.763</v>
      </c>
      <c s="36">
        <v>0</v>
      </c>
      <c s="36">
        <f>ROUND(G3386*H3386,6)</f>
      </c>
      <c r="L3386" s="38">
        <v>0</v>
      </c>
      <c s="32">
        <f>ROUND(ROUND(L3386,2)*ROUND(G3386,3),2)</f>
      </c>
      <c s="36" t="s">
        <v>414</v>
      </c>
      <c>
        <f>(M3386*21)/100</f>
      </c>
      <c t="s">
        <v>28</v>
      </c>
    </row>
    <row r="3387" spans="1:5" ht="12.75">
      <c r="A3387" s="35" t="s">
        <v>56</v>
      </c>
      <c r="E3387" s="39" t="s">
        <v>4454</v>
      </c>
    </row>
    <row r="3388" spans="1:5" ht="178.5">
      <c r="A3388" s="35" t="s">
        <v>57</v>
      </c>
      <c r="E3388" s="42" t="s">
        <v>4455</v>
      </c>
    </row>
    <row r="3389" spans="1:5" ht="12.75">
      <c r="A3389" t="s">
        <v>58</v>
      </c>
      <c r="E3389" s="39" t="s">
        <v>5</v>
      </c>
    </row>
    <row r="3390" spans="1:16" ht="12.75">
      <c r="A3390" t="s">
        <v>50</v>
      </c>
      <c s="34" t="s">
        <v>4456</v>
      </c>
      <c s="34" t="s">
        <v>4457</v>
      </c>
      <c s="35" t="s">
        <v>5</v>
      </c>
      <c s="6" t="s">
        <v>4458</v>
      </c>
      <c s="36" t="s">
        <v>1015</v>
      </c>
      <c s="37">
        <v>6.819</v>
      </c>
      <c s="36">
        <v>0</v>
      </c>
      <c s="36">
        <f>ROUND(G3390*H3390,6)</f>
      </c>
      <c r="L3390" s="38">
        <v>0</v>
      </c>
      <c s="32">
        <f>ROUND(ROUND(L3390,2)*ROUND(G3390,3),2)</f>
      </c>
      <c s="36" t="s">
        <v>414</v>
      </c>
      <c>
        <f>(M3390*21)/100</f>
      </c>
      <c t="s">
        <v>28</v>
      </c>
    </row>
    <row r="3391" spans="1:5" ht="12.75">
      <c r="A3391" s="35" t="s">
        <v>56</v>
      </c>
      <c r="E3391" s="39" t="s">
        <v>4458</v>
      </c>
    </row>
    <row r="3392" spans="1:5" ht="409.5">
      <c r="A3392" s="35" t="s">
        <v>57</v>
      </c>
      <c r="E3392" s="42" t="s">
        <v>4459</v>
      </c>
    </row>
    <row r="3393" spans="1:5" ht="12.75">
      <c r="A3393" t="s">
        <v>58</v>
      </c>
      <c r="E3393" s="39" t="s">
        <v>5</v>
      </c>
    </row>
    <row r="3394" spans="1:16" ht="25.5">
      <c r="A3394" t="s">
        <v>50</v>
      </c>
      <c s="34" t="s">
        <v>4460</v>
      </c>
      <c s="34" t="s">
        <v>4461</v>
      </c>
      <c s="35" t="s">
        <v>5</v>
      </c>
      <c s="6" t="s">
        <v>4462</v>
      </c>
      <c s="36" t="s">
        <v>97</v>
      </c>
      <c s="37">
        <v>4018.326</v>
      </c>
      <c s="36">
        <v>0</v>
      </c>
      <c s="36">
        <f>ROUND(G3394*H3394,6)</f>
      </c>
      <c r="L3394" s="38">
        <v>0</v>
      </c>
      <c s="32">
        <f>ROUND(ROUND(L3394,2)*ROUND(G3394,3),2)</f>
      </c>
      <c s="36" t="s">
        <v>414</v>
      </c>
      <c>
        <f>(M3394*21)/100</f>
      </c>
      <c t="s">
        <v>28</v>
      </c>
    </row>
    <row r="3395" spans="1:5" ht="25.5">
      <c r="A3395" s="35" t="s">
        <v>56</v>
      </c>
      <c r="E3395" s="39" t="s">
        <v>4462</v>
      </c>
    </row>
    <row r="3396" spans="1:5" ht="409.5">
      <c r="A3396" s="35" t="s">
        <v>57</v>
      </c>
      <c r="E3396" s="42" t="s">
        <v>4463</v>
      </c>
    </row>
    <row r="3397" spans="1:5" ht="12.75">
      <c r="A3397" t="s">
        <v>58</v>
      </c>
      <c r="E3397" s="39" t="s">
        <v>5</v>
      </c>
    </row>
    <row r="3398" spans="1:16" ht="25.5">
      <c r="A3398" t="s">
        <v>50</v>
      </c>
      <c s="34" t="s">
        <v>4464</v>
      </c>
      <c s="34" t="s">
        <v>4465</v>
      </c>
      <c s="35" t="s">
        <v>5</v>
      </c>
      <c s="6" t="s">
        <v>4466</v>
      </c>
      <c s="36" t="s">
        <v>114</v>
      </c>
      <c s="37">
        <v>18.426</v>
      </c>
      <c s="36">
        <v>0</v>
      </c>
      <c s="36">
        <f>ROUND(G3398*H3398,6)</f>
      </c>
      <c r="L3398" s="38">
        <v>0</v>
      </c>
      <c s="32">
        <f>ROUND(ROUND(L3398,2)*ROUND(G3398,3),2)</f>
      </c>
      <c s="36" t="s">
        <v>414</v>
      </c>
      <c>
        <f>(M3398*21)/100</f>
      </c>
      <c t="s">
        <v>28</v>
      </c>
    </row>
    <row r="3399" spans="1:5" ht="25.5">
      <c r="A3399" s="35" t="s">
        <v>56</v>
      </c>
      <c r="E3399" s="39" t="s">
        <v>4466</v>
      </c>
    </row>
    <row r="3400" spans="1:5" ht="114.75">
      <c r="A3400" s="35" t="s">
        <v>57</v>
      </c>
      <c r="E3400" s="42" t="s">
        <v>4467</v>
      </c>
    </row>
    <row r="3401" spans="1:5" ht="12.75">
      <c r="A3401" t="s">
        <v>58</v>
      </c>
      <c r="E3401" s="39" t="s">
        <v>5</v>
      </c>
    </row>
    <row r="3402" spans="1:16" ht="25.5">
      <c r="A3402" t="s">
        <v>50</v>
      </c>
      <c s="34" t="s">
        <v>4468</v>
      </c>
      <c s="34" t="s">
        <v>4469</v>
      </c>
      <c s="35" t="s">
        <v>5</v>
      </c>
      <c s="6" t="s">
        <v>4470</v>
      </c>
      <c s="36" t="s">
        <v>114</v>
      </c>
      <c s="37">
        <v>702.78</v>
      </c>
      <c s="36">
        <v>0</v>
      </c>
      <c s="36">
        <f>ROUND(G3402*H3402,6)</f>
      </c>
      <c r="L3402" s="38">
        <v>0</v>
      </c>
      <c s="32">
        <f>ROUND(ROUND(L3402,2)*ROUND(G3402,3),2)</f>
      </c>
      <c s="36" t="s">
        <v>414</v>
      </c>
      <c>
        <f>(M3402*21)/100</f>
      </c>
      <c t="s">
        <v>28</v>
      </c>
    </row>
    <row r="3403" spans="1:5" ht="25.5">
      <c r="A3403" s="35" t="s">
        <v>56</v>
      </c>
      <c r="E3403" s="39" t="s">
        <v>4471</v>
      </c>
    </row>
    <row r="3404" spans="1:5" ht="114.75">
      <c r="A3404" s="35" t="s">
        <v>57</v>
      </c>
      <c r="E3404" s="42" t="s">
        <v>4472</v>
      </c>
    </row>
    <row r="3405" spans="1:5" ht="12.75">
      <c r="A3405" t="s">
        <v>58</v>
      </c>
      <c r="E3405" s="39" t="s">
        <v>5</v>
      </c>
    </row>
    <row r="3406" spans="1:16" ht="25.5">
      <c r="A3406" t="s">
        <v>50</v>
      </c>
      <c s="34" t="s">
        <v>4473</v>
      </c>
      <c s="34" t="s">
        <v>4474</v>
      </c>
      <c s="35" t="s">
        <v>5</v>
      </c>
      <c s="6" t="s">
        <v>4475</v>
      </c>
      <c s="36" t="s">
        <v>114</v>
      </c>
      <c s="37">
        <v>18.426</v>
      </c>
      <c s="36">
        <v>0</v>
      </c>
      <c s="36">
        <f>ROUND(G3406*H3406,6)</f>
      </c>
      <c r="L3406" s="38">
        <v>0</v>
      </c>
      <c s="32">
        <f>ROUND(ROUND(L3406,2)*ROUND(G3406,3),2)</f>
      </c>
      <c s="36" t="s">
        <v>414</v>
      </c>
      <c>
        <f>(M3406*21)/100</f>
      </c>
      <c t="s">
        <v>28</v>
      </c>
    </row>
    <row r="3407" spans="1:5" ht="25.5">
      <c r="A3407" s="35" t="s">
        <v>56</v>
      </c>
      <c r="E3407" s="39" t="s">
        <v>4475</v>
      </c>
    </row>
    <row r="3408" spans="1:5" ht="114.75">
      <c r="A3408" s="35" t="s">
        <v>57</v>
      </c>
      <c r="E3408" s="42" t="s">
        <v>4467</v>
      </c>
    </row>
    <row r="3409" spans="1:5" ht="12.75">
      <c r="A3409" t="s">
        <v>58</v>
      </c>
      <c r="E3409" s="39" t="s">
        <v>5</v>
      </c>
    </row>
    <row r="3410" spans="1:16" ht="12.75">
      <c r="A3410" t="s">
        <v>50</v>
      </c>
      <c s="34" t="s">
        <v>4476</v>
      </c>
      <c s="34" t="s">
        <v>4477</v>
      </c>
      <c s="35" t="s">
        <v>5</v>
      </c>
      <c s="6" t="s">
        <v>4478</v>
      </c>
      <c s="36" t="s">
        <v>114</v>
      </c>
      <c s="37">
        <v>34.16</v>
      </c>
      <c s="36">
        <v>0</v>
      </c>
      <c s="36">
        <f>ROUND(G3410*H3410,6)</f>
      </c>
      <c r="L3410" s="38">
        <v>0</v>
      </c>
      <c s="32">
        <f>ROUND(ROUND(L3410,2)*ROUND(G3410,3),2)</f>
      </c>
      <c s="36" t="s">
        <v>414</v>
      </c>
      <c>
        <f>(M3410*21)/100</f>
      </c>
      <c t="s">
        <v>28</v>
      </c>
    </row>
    <row r="3411" spans="1:5" ht="12.75">
      <c r="A3411" s="35" t="s">
        <v>56</v>
      </c>
      <c r="E3411" s="39" t="s">
        <v>4478</v>
      </c>
    </row>
    <row r="3412" spans="1:5" ht="267.75">
      <c r="A3412" s="35" t="s">
        <v>57</v>
      </c>
      <c r="E3412" s="42" t="s">
        <v>4479</v>
      </c>
    </row>
    <row r="3413" spans="1:5" ht="12.75">
      <c r="A3413" t="s">
        <v>58</v>
      </c>
      <c r="E3413" s="39" t="s">
        <v>5</v>
      </c>
    </row>
    <row r="3414" spans="1:16" ht="25.5">
      <c r="A3414" t="s">
        <v>50</v>
      </c>
      <c s="34" t="s">
        <v>4480</v>
      </c>
      <c s="34" t="s">
        <v>4481</v>
      </c>
      <c s="35" t="s">
        <v>5</v>
      </c>
      <c s="6" t="s">
        <v>4482</v>
      </c>
      <c s="36" t="s">
        <v>97</v>
      </c>
      <c s="37">
        <v>7927.082</v>
      </c>
      <c s="36">
        <v>0</v>
      </c>
      <c s="36">
        <f>ROUND(G3414*H3414,6)</f>
      </c>
      <c r="L3414" s="38">
        <v>0</v>
      </c>
      <c s="32">
        <f>ROUND(ROUND(L3414,2)*ROUND(G3414,3),2)</f>
      </c>
      <c s="36" t="s">
        <v>414</v>
      </c>
      <c>
        <f>(M3414*21)/100</f>
      </c>
      <c t="s">
        <v>28</v>
      </c>
    </row>
    <row r="3415" spans="1:5" ht="25.5">
      <c r="A3415" s="35" t="s">
        <v>56</v>
      </c>
      <c r="E3415" s="39" t="s">
        <v>4482</v>
      </c>
    </row>
    <row r="3416" spans="1:5" ht="12.75">
      <c r="A3416" s="35" t="s">
        <v>57</v>
      </c>
      <c r="E3416" s="40" t="s">
        <v>5</v>
      </c>
    </row>
    <row r="3417" spans="1:5" ht="12.75">
      <c r="A3417" t="s">
        <v>58</v>
      </c>
      <c r="E3417" s="39" t="s">
        <v>5</v>
      </c>
    </row>
    <row r="3418" spans="1:16" ht="12.75">
      <c r="A3418" t="s">
        <v>50</v>
      </c>
      <c s="34" t="s">
        <v>4483</v>
      </c>
      <c s="34" t="s">
        <v>4484</v>
      </c>
      <c s="35" t="s">
        <v>5</v>
      </c>
      <c s="6" t="s">
        <v>4485</v>
      </c>
      <c s="36" t="s">
        <v>97</v>
      </c>
      <c s="37">
        <v>146.513</v>
      </c>
      <c s="36">
        <v>0</v>
      </c>
      <c s="36">
        <f>ROUND(G3418*H3418,6)</f>
      </c>
      <c r="L3418" s="38">
        <v>0</v>
      </c>
      <c s="32">
        <f>ROUND(ROUND(L3418,2)*ROUND(G3418,3),2)</f>
      </c>
      <c s="36" t="s">
        <v>414</v>
      </c>
      <c>
        <f>(M3418*21)/100</f>
      </c>
      <c t="s">
        <v>28</v>
      </c>
    </row>
    <row r="3419" spans="1:5" ht="12.75">
      <c r="A3419" s="35" t="s">
        <v>56</v>
      </c>
      <c r="E3419" s="39" t="s">
        <v>4485</v>
      </c>
    </row>
    <row r="3420" spans="1:5" ht="12.75">
      <c r="A3420" s="35" t="s">
        <v>57</v>
      </c>
      <c r="E3420" s="40" t="s">
        <v>5</v>
      </c>
    </row>
    <row r="3421" spans="1:5" ht="12.75">
      <c r="A3421" t="s">
        <v>58</v>
      </c>
      <c r="E3421" s="39" t="s">
        <v>5</v>
      </c>
    </row>
    <row r="3422" spans="1:16" ht="12.75">
      <c r="A3422" t="s">
        <v>50</v>
      </c>
      <c s="34" t="s">
        <v>4486</v>
      </c>
      <c s="34" t="s">
        <v>4487</v>
      </c>
      <c s="35" t="s">
        <v>5</v>
      </c>
      <c s="6" t="s">
        <v>4488</v>
      </c>
      <c s="36" t="s">
        <v>97</v>
      </c>
      <c s="37">
        <v>864.234</v>
      </c>
      <c s="36">
        <v>0</v>
      </c>
      <c s="36">
        <f>ROUND(G3422*H3422,6)</f>
      </c>
      <c r="L3422" s="38">
        <v>0</v>
      </c>
      <c s="32">
        <f>ROUND(ROUND(L3422,2)*ROUND(G3422,3),2)</f>
      </c>
      <c s="36" t="s">
        <v>414</v>
      </c>
      <c>
        <f>(M3422*21)/100</f>
      </c>
      <c t="s">
        <v>28</v>
      </c>
    </row>
    <row r="3423" spans="1:5" ht="12.75">
      <c r="A3423" s="35" t="s">
        <v>56</v>
      </c>
      <c r="E3423" s="39" t="s">
        <v>4488</v>
      </c>
    </row>
    <row r="3424" spans="1:5" ht="12.75">
      <c r="A3424" s="35" t="s">
        <v>57</v>
      </c>
      <c r="E3424" s="40" t="s">
        <v>5</v>
      </c>
    </row>
    <row r="3425" spans="1:5" ht="12.75">
      <c r="A3425" t="s">
        <v>58</v>
      </c>
      <c r="E3425" s="39" t="s">
        <v>5</v>
      </c>
    </row>
    <row r="3426" spans="1:16" ht="12.75">
      <c r="A3426" t="s">
        <v>50</v>
      </c>
      <c s="34" t="s">
        <v>4489</v>
      </c>
      <c s="34" t="s">
        <v>4490</v>
      </c>
      <c s="35" t="s">
        <v>5</v>
      </c>
      <c s="6" t="s">
        <v>4491</v>
      </c>
      <c s="36" t="s">
        <v>97</v>
      </c>
      <c s="37">
        <v>242.232</v>
      </c>
      <c s="36">
        <v>0</v>
      </c>
      <c s="36">
        <f>ROUND(G3426*H3426,6)</f>
      </c>
      <c r="L3426" s="38">
        <v>0</v>
      </c>
      <c s="32">
        <f>ROUND(ROUND(L3426,2)*ROUND(G3426,3),2)</f>
      </c>
      <c s="36" t="s">
        <v>414</v>
      </c>
      <c>
        <f>(M3426*21)/100</f>
      </c>
      <c t="s">
        <v>28</v>
      </c>
    </row>
    <row r="3427" spans="1:5" ht="12.75">
      <c r="A3427" s="35" t="s">
        <v>56</v>
      </c>
      <c r="E3427" s="39" t="s">
        <v>4491</v>
      </c>
    </row>
    <row r="3428" spans="1:5" ht="255">
      <c r="A3428" s="35" t="s">
        <v>57</v>
      </c>
      <c r="E3428" s="42" t="s">
        <v>4492</v>
      </c>
    </row>
    <row r="3429" spans="1:5" ht="12.75">
      <c r="A3429" t="s">
        <v>58</v>
      </c>
      <c r="E3429" s="39" t="s">
        <v>5</v>
      </c>
    </row>
    <row r="3430" spans="1:16" ht="12.75">
      <c r="A3430" t="s">
        <v>50</v>
      </c>
      <c s="34" t="s">
        <v>4493</v>
      </c>
      <c s="34" t="s">
        <v>4494</v>
      </c>
      <c s="35" t="s">
        <v>5</v>
      </c>
      <c s="6" t="s">
        <v>4495</v>
      </c>
      <c s="36" t="s">
        <v>97</v>
      </c>
      <c s="37">
        <v>71.525</v>
      </c>
      <c s="36">
        <v>0</v>
      </c>
      <c s="36">
        <f>ROUND(G3430*H3430,6)</f>
      </c>
      <c r="L3430" s="38">
        <v>0</v>
      </c>
      <c s="32">
        <f>ROUND(ROUND(L3430,2)*ROUND(G3430,3),2)</f>
      </c>
      <c s="36" t="s">
        <v>414</v>
      </c>
      <c>
        <f>(M3430*21)/100</f>
      </c>
      <c t="s">
        <v>28</v>
      </c>
    </row>
    <row r="3431" spans="1:5" ht="12.75">
      <c r="A3431" s="35" t="s">
        <v>56</v>
      </c>
      <c r="E3431" s="39" t="s">
        <v>4495</v>
      </c>
    </row>
    <row r="3432" spans="1:5" ht="102">
      <c r="A3432" s="35" t="s">
        <v>57</v>
      </c>
      <c r="E3432" s="42" t="s">
        <v>4496</v>
      </c>
    </row>
    <row r="3433" spans="1:5" ht="12.75">
      <c r="A3433" t="s">
        <v>58</v>
      </c>
      <c r="E3433" s="39" t="s">
        <v>5</v>
      </c>
    </row>
    <row r="3434" spans="1:16" ht="12.75">
      <c r="A3434" t="s">
        <v>50</v>
      </c>
      <c s="34" t="s">
        <v>4497</v>
      </c>
      <c s="34" t="s">
        <v>4498</v>
      </c>
      <c s="35" t="s">
        <v>5</v>
      </c>
      <c s="6" t="s">
        <v>4499</v>
      </c>
      <c s="36" t="s">
        <v>97</v>
      </c>
      <c s="37">
        <v>84</v>
      </c>
      <c s="36">
        <v>0</v>
      </c>
      <c s="36">
        <f>ROUND(G3434*H3434,6)</f>
      </c>
      <c r="L3434" s="38">
        <v>0</v>
      </c>
      <c s="32">
        <f>ROUND(ROUND(L3434,2)*ROUND(G3434,3),2)</f>
      </c>
      <c s="36" t="s">
        <v>414</v>
      </c>
      <c>
        <f>(M3434*21)/100</f>
      </c>
      <c t="s">
        <v>28</v>
      </c>
    </row>
    <row r="3435" spans="1:5" ht="12.75">
      <c r="A3435" s="35" t="s">
        <v>56</v>
      </c>
      <c r="E3435" s="39" t="s">
        <v>4499</v>
      </c>
    </row>
    <row r="3436" spans="1:5" ht="242.25">
      <c r="A3436" s="35" t="s">
        <v>57</v>
      </c>
      <c r="E3436" s="40" t="s">
        <v>4500</v>
      </c>
    </row>
    <row r="3437" spans="1:5" ht="12.75">
      <c r="A3437" t="s">
        <v>58</v>
      </c>
      <c r="E3437" s="39" t="s">
        <v>5</v>
      </c>
    </row>
    <row r="3438" spans="1:16" ht="12.75">
      <c r="A3438" t="s">
        <v>50</v>
      </c>
      <c s="34" t="s">
        <v>4501</v>
      </c>
      <c s="34" t="s">
        <v>4502</v>
      </c>
      <c s="35" t="s">
        <v>5</v>
      </c>
      <c s="6" t="s">
        <v>4503</v>
      </c>
      <c s="36" t="s">
        <v>97</v>
      </c>
      <c s="37">
        <v>14472.686</v>
      </c>
      <c s="36">
        <v>0</v>
      </c>
      <c s="36">
        <f>ROUND(G3438*H3438,6)</f>
      </c>
      <c r="L3438" s="38">
        <v>0</v>
      </c>
      <c s="32">
        <f>ROUND(ROUND(L3438,2)*ROUND(G3438,3),2)</f>
      </c>
      <c s="36" t="s">
        <v>414</v>
      </c>
      <c>
        <f>(M3438*21)/100</f>
      </c>
      <c t="s">
        <v>28</v>
      </c>
    </row>
    <row r="3439" spans="1:5" ht="12.75">
      <c r="A3439" s="35" t="s">
        <v>56</v>
      </c>
      <c r="E3439" s="39" t="s">
        <v>4503</v>
      </c>
    </row>
    <row r="3440" spans="1:5" ht="12.75">
      <c r="A3440" s="35" t="s">
        <v>57</v>
      </c>
      <c r="E3440" s="40" t="s">
        <v>5</v>
      </c>
    </row>
    <row r="3441" spans="1:5" ht="12.75">
      <c r="A3441" t="s">
        <v>58</v>
      </c>
      <c r="E3441" s="39" t="s">
        <v>5</v>
      </c>
    </row>
    <row r="3442" spans="1:16" ht="12.75">
      <c r="A3442" t="s">
        <v>50</v>
      </c>
      <c s="34" t="s">
        <v>4504</v>
      </c>
      <c s="34" t="s">
        <v>4505</v>
      </c>
      <c s="35" t="s">
        <v>5</v>
      </c>
      <c s="6" t="s">
        <v>4506</v>
      </c>
      <c s="36" t="s">
        <v>97</v>
      </c>
      <c s="37">
        <v>2635.572</v>
      </c>
      <c s="36">
        <v>0</v>
      </c>
      <c s="36">
        <f>ROUND(G3442*H3442,6)</f>
      </c>
      <c r="L3442" s="38">
        <v>0</v>
      </c>
      <c s="32">
        <f>ROUND(ROUND(L3442,2)*ROUND(G3442,3),2)</f>
      </c>
      <c s="36" t="s">
        <v>414</v>
      </c>
      <c>
        <f>(M3442*21)/100</f>
      </c>
      <c t="s">
        <v>28</v>
      </c>
    </row>
    <row r="3443" spans="1:5" ht="12.75">
      <c r="A3443" s="35" t="s">
        <v>56</v>
      </c>
      <c r="E3443" s="39" t="s">
        <v>4506</v>
      </c>
    </row>
    <row r="3444" spans="1:5" ht="12.75">
      <c r="A3444" s="35" t="s">
        <v>57</v>
      </c>
      <c r="E3444" s="40" t="s">
        <v>5</v>
      </c>
    </row>
    <row r="3445" spans="1:5" ht="12.75">
      <c r="A3445" t="s">
        <v>58</v>
      </c>
      <c r="E3445" s="39" t="s">
        <v>5</v>
      </c>
    </row>
    <row r="3446" spans="1:16" ht="12.75">
      <c r="A3446" t="s">
        <v>50</v>
      </c>
      <c s="34" t="s">
        <v>4507</v>
      </c>
      <c s="34" t="s">
        <v>4508</v>
      </c>
      <c s="35" t="s">
        <v>5</v>
      </c>
      <c s="6" t="s">
        <v>4509</v>
      </c>
      <c s="36" t="s">
        <v>97</v>
      </c>
      <c s="37">
        <v>7704.055</v>
      </c>
      <c s="36">
        <v>0</v>
      </c>
      <c s="36">
        <f>ROUND(G3446*H3446,6)</f>
      </c>
      <c r="L3446" s="38">
        <v>0</v>
      </c>
      <c s="32">
        <f>ROUND(ROUND(L3446,2)*ROUND(G3446,3),2)</f>
      </c>
      <c s="36" t="s">
        <v>414</v>
      </c>
      <c>
        <f>(M3446*21)/100</f>
      </c>
      <c t="s">
        <v>28</v>
      </c>
    </row>
    <row r="3447" spans="1:5" ht="12.75">
      <c r="A3447" s="35" t="s">
        <v>56</v>
      </c>
      <c r="E3447" s="39" t="s">
        <v>4509</v>
      </c>
    </row>
    <row r="3448" spans="1:5" ht="12.75">
      <c r="A3448" s="35" t="s">
        <v>57</v>
      </c>
      <c r="E3448" s="40" t="s">
        <v>5</v>
      </c>
    </row>
    <row r="3449" spans="1:5" ht="12.75">
      <c r="A3449" t="s">
        <v>58</v>
      </c>
      <c r="E3449" s="39" t="s">
        <v>5</v>
      </c>
    </row>
    <row r="3450" spans="1:16" ht="12.75">
      <c r="A3450" t="s">
        <v>50</v>
      </c>
      <c s="34" t="s">
        <v>4510</v>
      </c>
      <c s="34" t="s">
        <v>4511</v>
      </c>
      <c s="35" t="s">
        <v>5</v>
      </c>
      <c s="6" t="s">
        <v>4512</v>
      </c>
      <c s="36" t="s">
        <v>97</v>
      </c>
      <c s="37">
        <v>864.234</v>
      </c>
      <c s="36">
        <v>0</v>
      </c>
      <c s="36">
        <f>ROUND(G3450*H3450,6)</f>
      </c>
      <c r="L3450" s="38">
        <v>0</v>
      </c>
      <c s="32">
        <f>ROUND(ROUND(L3450,2)*ROUND(G3450,3),2)</f>
      </c>
      <c s="36" t="s">
        <v>414</v>
      </c>
      <c>
        <f>(M3450*21)/100</f>
      </c>
      <c t="s">
        <v>28</v>
      </c>
    </row>
    <row r="3451" spans="1:5" ht="12.75">
      <c r="A3451" s="35" t="s">
        <v>56</v>
      </c>
      <c r="E3451" s="39" t="s">
        <v>4512</v>
      </c>
    </row>
    <row r="3452" spans="1:5" ht="12.75">
      <c r="A3452" s="35" t="s">
        <v>57</v>
      </c>
      <c r="E3452" s="40" t="s">
        <v>5</v>
      </c>
    </row>
    <row r="3453" spans="1:5" ht="12.75">
      <c r="A3453" t="s">
        <v>58</v>
      </c>
      <c r="E3453" s="39" t="s">
        <v>5</v>
      </c>
    </row>
    <row r="3454" spans="1:16" ht="12.75">
      <c r="A3454" t="s">
        <v>50</v>
      </c>
      <c s="34" t="s">
        <v>4513</v>
      </c>
      <c s="34" t="s">
        <v>4514</v>
      </c>
      <c s="35" t="s">
        <v>5</v>
      </c>
      <c s="6" t="s">
        <v>4515</v>
      </c>
      <c s="36" t="s">
        <v>97</v>
      </c>
      <c s="37">
        <v>71.525</v>
      </c>
      <c s="36">
        <v>0</v>
      </c>
      <c s="36">
        <f>ROUND(G3454*H3454,6)</f>
      </c>
      <c r="L3454" s="38">
        <v>0</v>
      </c>
      <c s="32">
        <f>ROUND(ROUND(L3454,2)*ROUND(G3454,3),2)</f>
      </c>
      <c s="36" t="s">
        <v>414</v>
      </c>
      <c>
        <f>(M3454*21)/100</f>
      </c>
      <c t="s">
        <v>28</v>
      </c>
    </row>
    <row r="3455" spans="1:5" ht="12.75">
      <c r="A3455" s="35" t="s">
        <v>56</v>
      </c>
      <c r="E3455" s="39" t="s">
        <v>4515</v>
      </c>
    </row>
    <row r="3456" spans="1:5" ht="102">
      <c r="A3456" s="35" t="s">
        <v>57</v>
      </c>
      <c r="E3456" s="42" t="s">
        <v>4496</v>
      </c>
    </row>
    <row r="3457" spans="1:5" ht="12.75">
      <c r="A3457" t="s">
        <v>58</v>
      </c>
      <c r="E3457" s="39" t="s">
        <v>5</v>
      </c>
    </row>
    <row r="3458" spans="1:16" ht="25.5">
      <c r="A3458" t="s">
        <v>50</v>
      </c>
      <c s="34" t="s">
        <v>4516</v>
      </c>
      <c s="34" t="s">
        <v>4517</v>
      </c>
      <c s="35" t="s">
        <v>5</v>
      </c>
      <c s="6" t="s">
        <v>4518</v>
      </c>
      <c s="36" t="s">
        <v>97</v>
      </c>
      <c s="37">
        <v>177.95</v>
      </c>
      <c s="36">
        <v>0.08057</v>
      </c>
      <c s="36">
        <f>ROUND(G3458*H3458,6)</f>
      </c>
      <c r="L3458" s="38">
        <v>0</v>
      </c>
      <c s="32">
        <f>ROUND(ROUND(L3458,2)*ROUND(G3458,3),2)</f>
      </c>
      <c s="36" t="s">
        <v>414</v>
      </c>
      <c>
        <f>(M3458*21)/100</f>
      </c>
      <c t="s">
        <v>28</v>
      </c>
    </row>
    <row r="3459" spans="1:5" ht="25.5">
      <c r="A3459" s="35" t="s">
        <v>56</v>
      </c>
      <c r="E3459" s="39" t="s">
        <v>4518</v>
      </c>
    </row>
    <row r="3460" spans="1:5" ht="12.75">
      <c r="A3460" s="35" t="s">
        <v>57</v>
      </c>
      <c r="E3460" s="40" t="s">
        <v>5</v>
      </c>
    </row>
    <row r="3461" spans="1:5" ht="12.75">
      <c r="A3461" t="s">
        <v>58</v>
      </c>
      <c r="E3461" s="39" t="s">
        <v>5</v>
      </c>
    </row>
    <row r="3462" spans="1:16" ht="25.5">
      <c r="A3462" t="s">
        <v>50</v>
      </c>
      <c s="34" t="s">
        <v>4519</v>
      </c>
      <c s="34" t="s">
        <v>4520</v>
      </c>
      <c s="35" t="s">
        <v>5</v>
      </c>
      <c s="6" t="s">
        <v>4521</v>
      </c>
      <c s="36" t="s">
        <v>97</v>
      </c>
      <c s="37">
        <v>864.234</v>
      </c>
      <c s="36">
        <v>0.08447</v>
      </c>
      <c s="36">
        <f>ROUND(G3462*H3462,6)</f>
      </c>
      <c r="L3462" s="38">
        <v>0</v>
      </c>
      <c s="32">
        <f>ROUND(ROUND(L3462,2)*ROUND(G3462,3),2)</f>
      </c>
      <c s="36" t="s">
        <v>414</v>
      </c>
      <c>
        <f>(M3462*21)/100</f>
      </c>
      <c t="s">
        <v>28</v>
      </c>
    </row>
    <row r="3463" spans="1:5" ht="25.5">
      <c r="A3463" s="35" t="s">
        <v>56</v>
      </c>
      <c r="E3463" s="39" t="s">
        <v>4521</v>
      </c>
    </row>
    <row r="3464" spans="1:5" ht="12.75">
      <c r="A3464" s="35" t="s">
        <v>57</v>
      </c>
      <c r="E3464" s="40" t="s">
        <v>5</v>
      </c>
    </row>
    <row r="3465" spans="1:5" ht="12.75">
      <c r="A3465" t="s">
        <v>58</v>
      </c>
      <c r="E3465" s="39" t="s">
        <v>5</v>
      </c>
    </row>
    <row r="3466" spans="1:16" ht="25.5">
      <c r="A3466" t="s">
        <v>50</v>
      </c>
      <c s="34" t="s">
        <v>4522</v>
      </c>
      <c s="34" t="s">
        <v>4523</v>
      </c>
      <c s="35" t="s">
        <v>5</v>
      </c>
      <c s="6" t="s">
        <v>4524</v>
      </c>
      <c s="36" t="s">
        <v>97</v>
      </c>
      <c s="37">
        <v>210.795</v>
      </c>
      <c s="36">
        <v>0.08374</v>
      </c>
      <c s="36">
        <f>ROUND(G3466*H3466,6)</f>
      </c>
      <c r="L3466" s="38">
        <v>0</v>
      </c>
      <c s="32">
        <f>ROUND(ROUND(L3466,2)*ROUND(G3466,3),2)</f>
      </c>
      <c s="36" t="s">
        <v>414</v>
      </c>
      <c>
        <f>(M3466*21)/100</f>
      </c>
      <c t="s">
        <v>28</v>
      </c>
    </row>
    <row r="3467" spans="1:5" ht="25.5">
      <c r="A3467" s="35" t="s">
        <v>56</v>
      </c>
      <c r="E3467" s="39" t="s">
        <v>4524</v>
      </c>
    </row>
    <row r="3468" spans="1:5" ht="153">
      <c r="A3468" s="35" t="s">
        <v>57</v>
      </c>
      <c r="E3468" s="42" t="s">
        <v>4525</v>
      </c>
    </row>
    <row r="3469" spans="1:5" ht="12.75">
      <c r="A3469" t="s">
        <v>58</v>
      </c>
      <c r="E3469" s="39" t="s">
        <v>5</v>
      </c>
    </row>
    <row r="3470" spans="1:16" ht="25.5">
      <c r="A3470" t="s">
        <v>50</v>
      </c>
      <c s="34" t="s">
        <v>4526</v>
      </c>
      <c s="34" t="s">
        <v>4527</v>
      </c>
      <c s="35" t="s">
        <v>5</v>
      </c>
      <c s="6" t="s">
        <v>4528</v>
      </c>
      <c s="36" t="s">
        <v>97</v>
      </c>
      <c s="37">
        <v>71.525</v>
      </c>
      <c s="36">
        <v>0</v>
      </c>
      <c s="36">
        <f>ROUND(G3470*H3470,6)</f>
      </c>
      <c r="L3470" s="38">
        <v>0</v>
      </c>
      <c s="32">
        <f>ROUND(ROUND(L3470,2)*ROUND(G3470,3),2)</f>
      </c>
      <c s="36" t="s">
        <v>414</v>
      </c>
      <c>
        <f>(M3470*21)/100</f>
      </c>
      <c t="s">
        <v>28</v>
      </c>
    </row>
    <row r="3471" spans="1:5" ht="25.5">
      <c r="A3471" s="35" t="s">
        <v>56</v>
      </c>
      <c r="E3471" s="39" t="s">
        <v>4528</v>
      </c>
    </row>
    <row r="3472" spans="1:5" ht="102">
      <c r="A3472" s="35" t="s">
        <v>57</v>
      </c>
      <c r="E3472" s="42" t="s">
        <v>4496</v>
      </c>
    </row>
    <row r="3473" spans="1:5" ht="12.75">
      <c r="A3473" t="s">
        <v>58</v>
      </c>
      <c r="E3473" s="39" t="s">
        <v>5</v>
      </c>
    </row>
    <row r="3474" spans="1:16" ht="12.75">
      <c r="A3474" t="s">
        <v>50</v>
      </c>
      <c s="34" t="s">
        <v>4529</v>
      </c>
      <c s="34" t="s">
        <v>4530</v>
      </c>
      <c s="35" t="s">
        <v>5</v>
      </c>
      <c s="6" t="s">
        <v>4531</v>
      </c>
      <c s="36" t="s">
        <v>97</v>
      </c>
      <c s="37">
        <v>146.513</v>
      </c>
      <c s="36">
        <v>0.00615</v>
      </c>
      <c s="36">
        <f>ROUND(G3474*H3474,6)</f>
      </c>
      <c r="L3474" s="38">
        <v>0</v>
      </c>
      <c s="32">
        <f>ROUND(ROUND(L3474,2)*ROUND(G3474,3),2)</f>
      </c>
      <c s="36" t="s">
        <v>414</v>
      </c>
      <c>
        <f>(M3474*21)/100</f>
      </c>
      <c t="s">
        <v>28</v>
      </c>
    </row>
    <row r="3475" spans="1:5" ht="12.75">
      <c r="A3475" s="35" t="s">
        <v>56</v>
      </c>
      <c r="E3475" s="39" t="s">
        <v>4531</v>
      </c>
    </row>
    <row r="3476" spans="1:5" ht="12.75">
      <c r="A3476" s="35" t="s">
        <v>57</v>
      </c>
      <c r="E3476" s="40" t="s">
        <v>5</v>
      </c>
    </row>
    <row r="3477" spans="1:5" ht="12.75">
      <c r="A3477" t="s">
        <v>58</v>
      </c>
      <c r="E3477" s="39" t="s">
        <v>5</v>
      </c>
    </row>
    <row r="3478" spans="1:16" ht="25.5">
      <c r="A3478" t="s">
        <v>50</v>
      </c>
      <c s="34" t="s">
        <v>4532</v>
      </c>
      <c s="34" t="s">
        <v>4533</v>
      </c>
      <c s="35" t="s">
        <v>5</v>
      </c>
      <c s="6" t="s">
        <v>4534</v>
      </c>
      <c s="36" t="s">
        <v>97</v>
      </c>
      <c s="37">
        <v>864.234</v>
      </c>
      <c s="36">
        <v>0.0064</v>
      </c>
      <c s="36">
        <f>ROUND(G3478*H3478,6)</f>
      </c>
      <c r="L3478" s="38">
        <v>0</v>
      </c>
      <c s="32">
        <f>ROUND(ROUND(L3478,2)*ROUND(G3478,3),2)</f>
      </c>
      <c s="36" t="s">
        <v>414</v>
      </c>
      <c>
        <f>(M3478*21)/100</f>
      </c>
      <c t="s">
        <v>28</v>
      </c>
    </row>
    <row r="3479" spans="1:5" ht="25.5">
      <c r="A3479" s="35" t="s">
        <v>56</v>
      </c>
      <c r="E3479" s="39" t="s">
        <v>4534</v>
      </c>
    </row>
    <row r="3480" spans="1:5" ht="12.75">
      <c r="A3480" s="35" t="s">
        <v>57</v>
      </c>
      <c r="E3480" s="40" t="s">
        <v>5</v>
      </c>
    </row>
    <row r="3481" spans="1:5" ht="12.75">
      <c r="A3481" t="s">
        <v>58</v>
      </c>
      <c r="E3481" s="39" t="s">
        <v>5</v>
      </c>
    </row>
    <row r="3482" spans="1:16" ht="25.5">
      <c r="A3482" t="s">
        <v>50</v>
      </c>
      <c s="34" t="s">
        <v>4535</v>
      </c>
      <c s="34" t="s">
        <v>4536</v>
      </c>
      <c s="35" t="s">
        <v>5</v>
      </c>
      <c s="6" t="s">
        <v>4537</v>
      </c>
      <c s="36" t="s">
        <v>97</v>
      </c>
      <c s="37">
        <v>242.232</v>
      </c>
      <c s="36">
        <v>0.00538</v>
      </c>
      <c s="36">
        <f>ROUND(G3482*H3482,6)</f>
      </c>
      <c r="L3482" s="38">
        <v>0</v>
      </c>
      <c s="32">
        <f>ROUND(ROUND(L3482,2)*ROUND(G3482,3),2)</f>
      </c>
      <c s="36" t="s">
        <v>414</v>
      </c>
      <c>
        <f>(M3482*21)/100</f>
      </c>
      <c t="s">
        <v>28</v>
      </c>
    </row>
    <row r="3483" spans="1:5" ht="25.5">
      <c r="A3483" s="35" t="s">
        <v>56</v>
      </c>
      <c r="E3483" s="39" t="s">
        <v>4537</v>
      </c>
    </row>
    <row r="3484" spans="1:5" ht="255">
      <c r="A3484" s="35" t="s">
        <v>57</v>
      </c>
      <c r="E3484" s="42" t="s">
        <v>4492</v>
      </c>
    </row>
    <row r="3485" spans="1:5" ht="12.75">
      <c r="A3485" t="s">
        <v>58</v>
      </c>
      <c r="E3485" s="39" t="s">
        <v>5</v>
      </c>
    </row>
    <row r="3486" spans="1:16" ht="25.5">
      <c r="A3486" t="s">
        <v>50</v>
      </c>
      <c s="34" t="s">
        <v>4538</v>
      </c>
      <c s="34" t="s">
        <v>4539</v>
      </c>
      <c s="35" t="s">
        <v>5</v>
      </c>
      <c s="6" t="s">
        <v>4540</v>
      </c>
      <c s="36" t="s">
        <v>97</v>
      </c>
      <c s="37">
        <v>71.525</v>
      </c>
      <c s="36">
        <v>0</v>
      </c>
      <c s="36">
        <f>ROUND(G3486*H3486,6)</f>
      </c>
      <c r="L3486" s="38">
        <v>0</v>
      </c>
      <c s="32">
        <f>ROUND(ROUND(L3486,2)*ROUND(G3486,3),2)</f>
      </c>
      <c s="36" t="s">
        <v>414</v>
      </c>
      <c>
        <f>(M3486*21)/100</f>
      </c>
      <c t="s">
        <v>28</v>
      </c>
    </row>
    <row r="3487" spans="1:5" ht="25.5">
      <c r="A3487" s="35" t="s">
        <v>56</v>
      </c>
      <c r="E3487" s="39" t="s">
        <v>4540</v>
      </c>
    </row>
    <row r="3488" spans="1:5" ht="102">
      <c r="A3488" s="35" t="s">
        <v>57</v>
      </c>
      <c r="E3488" s="42" t="s">
        <v>4496</v>
      </c>
    </row>
    <row r="3489" spans="1:5" ht="12.75">
      <c r="A3489" t="s">
        <v>58</v>
      </c>
      <c r="E3489" s="39" t="s">
        <v>5</v>
      </c>
    </row>
    <row r="3490" spans="1:16" ht="25.5">
      <c r="A3490" t="s">
        <v>50</v>
      </c>
      <c s="34" t="s">
        <v>4541</v>
      </c>
      <c s="34" t="s">
        <v>4542</v>
      </c>
      <c s="35" t="s">
        <v>5</v>
      </c>
      <c s="6" t="s">
        <v>4543</v>
      </c>
      <c s="36" t="s">
        <v>97</v>
      </c>
      <c s="37">
        <v>1015.765</v>
      </c>
      <c s="36">
        <v>0.00153</v>
      </c>
      <c s="36">
        <f>ROUND(G3490*H3490,6)</f>
      </c>
      <c r="L3490" s="38">
        <v>0</v>
      </c>
      <c s="32">
        <f>ROUND(ROUND(L3490,2)*ROUND(G3490,3),2)</f>
      </c>
      <c s="36" t="s">
        <v>414</v>
      </c>
      <c>
        <f>(M3490*21)/100</f>
      </c>
      <c t="s">
        <v>28</v>
      </c>
    </row>
    <row r="3491" spans="1:5" ht="25.5">
      <c r="A3491" s="35" t="s">
        <v>56</v>
      </c>
      <c r="E3491" s="39" t="s">
        <v>4543</v>
      </c>
    </row>
    <row r="3492" spans="1:5" ht="12.75">
      <c r="A3492" s="35" t="s">
        <v>57</v>
      </c>
      <c r="E3492" s="40" t="s">
        <v>5</v>
      </c>
    </row>
    <row r="3493" spans="1:5" ht="12.75">
      <c r="A3493" t="s">
        <v>58</v>
      </c>
      <c r="E3493" s="39" t="s">
        <v>5</v>
      </c>
    </row>
    <row r="3494" spans="1:16" ht="25.5">
      <c r="A3494" t="s">
        <v>50</v>
      </c>
      <c s="34" t="s">
        <v>4544</v>
      </c>
      <c s="34" t="s">
        <v>4545</v>
      </c>
      <c s="35" t="s">
        <v>5</v>
      </c>
      <c s="6" t="s">
        <v>4546</v>
      </c>
      <c s="36" t="s">
        <v>97</v>
      </c>
      <c s="37">
        <v>237.214</v>
      </c>
      <c s="36">
        <v>0.00134</v>
      </c>
      <c s="36">
        <f>ROUND(G3494*H3494,6)</f>
      </c>
      <c r="L3494" s="38">
        <v>0</v>
      </c>
      <c s="32">
        <f>ROUND(ROUND(L3494,2)*ROUND(G3494,3),2)</f>
      </c>
      <c s="36" t="s">
        <v>414</v>
      </c>
      <c>
        <f>(M3494*21)/100</f>
      </c>
      <c t="s">
        <v>28</v>
      </c>
    </row>
    <row r="3495" spans="1:5" ht="25.5">
      <c r="A3495" s="35" t="s">
        <v>56</v>
      </c>
      <c r="E3495" s="39" t="s">
        <v>4546</v>
      </c>
    </row>
    <row r="3496" spans="1:5" ht="229.5">
      <c r="A3496" s="35" t="s">
        <v>57</v>
      </c>
      <c r="E3496" s="42" t="s">
        <v>4547</v>
      </c>
    </row>
    <row r="3497" spans="1:5" ht="12.75">
      <c r="A3497" t="s">
        <v>58</v>
      </c>
      <c r="E3497" s="39" t="s">
        <v>5</v>
      </c>
    </row>
    <row r="3498" spans="1:16" ht="25.5">
      <c r="A3498" t="s">
        <v>50</v>
      </c>
      <c s="34" t="s">
        <v>4548</v>
      </c>
      <c s="34" t="s">
        <v>4549</v>
      </c>
      <c s="35" t="s">
        <v>5</v>
      </c>
      <c s="6" t="s">
        <v>4550</v>
      </c>
      <c s="36" t="s">
        <v>97</v>
      </c>
      <c s="37">
        <v>71.525</v>
      </c>
      <c s="36">
        <v>0</v>
      </c>
      <c s="36">
        <f>ROUND(G3498*H3498,6)</f>
      </c>
      <c r="L3498" s="38">
        <v>0</v>
      </c>
      <c s="32">
        <f>ROUND(ROUND(L3498,2)*ROUND(G3498,3),2)</f>
      </c>
      <c s="36" t="s">
        <v>414</v>
      </c>
      <c>
        <f>(M3498*21)/100</f>
      </c>
      <c t="s">
        <v>28</v>
      </c>
    </row>
    <row r="3499" spans="1:5" ht="25.5">
      <c r="A3499" s="35" t="s">
        <v>56</v>
      </c>
      <c r="E3499" s="39" t="s">
        <v>4550</v>
      </c>
    </row>
    <row r="3500" spans="1:5" ht="102">
      <c r="A3500" s="35" t="s">
        <v>57</v>
      </c>
      <c r="E3500" s="42" t="s">
        <v>4496</v>
      </c>
    </row>
    <row r="3501" spans="1:5" ht="12.75">
      <c r="A3501" t="s">
        <v>58</v>
      </c>
      <c r="E3501" s="39" t="s">
        <v>5</v>
      </c>
    </row>
    <row r="3502" spans="1:16" ht="12.75">
      <c r="A3502" t="s">
        <v>50</v>
      </c>
      <c s="34" t="s">
        <v>4551</v>
      </c>
      <c s="34" t="s">
        <v>4552</v>
      </c>
      <c s="35" t="s">
        <v>5</v>
      </c>
      <c s="6" t="s">
        <v>4553</v>
      </c>
      <c s="36" t="s">
        <v>97</v>
      </c>
      <c s="37">
        <v>84</v>
      </c>
      <c s="36">
        <v>0</v>
      </c>
      <c s="36">
        <f>ROUND(G3502*H3502,6)</f>
      </c>
      <c r="L3502" s="38">
        <v>0</v>
      </c>
      <c s="32">
        <f>ROUND(ROUND(L3502,2)*ROUND(G3502,3),2)</f>
      </c>
      <c s="36" t="s">
        <v>414</v>
      </c>
      <c>
        <f>(M3502*21)/100</f>
      </c>
      <c t="s">
        <v>28</v>
      </c>
    </row>
    <row r="3503" spans="1:5" ht="12.75">
      <c r="A3503" s="35" t="s">
        <v>56</v>
      </c>
      <c r="E3503" s="39" t="s">
        <v>4553</v>
      </c>
    </row>
    <row r="3504" spans="1:5" ht="242.25">
      <c r="A3504" s="35" t="s">
        <v>57</v>
      </c>
      <c r="E3504" s="40" t="s">
        <v>4500</v>
      </c>
    </row>
    <row r="3505" spans="1:5" ht="12.75">
      <c r="A3505" t="s">
        <v>58</v>
      </c>
      <c r="E3505" s="39" t="s">
        <v>5</v>
      </c>
    </row>
    <row r="3506" spans="1:16" ht="12.75">
      <c r="A3506" t="s">
        <v>50</v>
      </c>
      <c s="34" t="s">
        <v>4554</v>
      </c>
      <c s="34" t="s">
        <v>4555</v>
      </c>
      <c s="35" t="s">
        <v>5</v>
      </c>
      <c s="6" t="s">
        <v>4556</v>
      </c>
      <c s="36" t="s">
        <v>97</v>
      </c>
      <c s="37">
        <v>3683.158</v>
      </c>
      <c s="36">
        <v>0.0041</v>
      </c>
      <c s="36">
        <f>ROUND(G3506*H3506,6)</f>
      </c>
      <c r="L3506" s="38">
        <v>0</v>
      </c>
      <c s="32">
        <f>ROUND(ROUND(L3506,2)*ROUND(G3506,3),2)</f>
      </c>
      <c s="36" t="s">
        <v>414</v>
      </c>
      <c>
        <f>(M3506*21)/100</f>
      </c>
      <c t="s">
        <v>28</v>
      </c>
    </row>
    <row r="3507" spans="1:5" ht="12.75">
      <c r="A3507" s="35" t="s">
        <v>56</v>
      </c>
      <c r="E3507" s="39" t="s">
        <v>4556</v>
      </c>
    </row>
    <row r="3508" spans="1:5" ht="12.75">
      <c r="A3508" s="35" t="s">
        <v>57</v>
      </c>
      <c r="E3508" s="40" t="s">
        <v>5</v>
      </c>
    </row>
    <row r="3509" spans="1:5" ht="12.75">
      <c r="A3509" t="s">
        <v>58</v>
      </c>
      <c r="E3509" s="39" t="s">
        <v>5</v>
      </c>
    </row>
    <row r="3510" spans="1:16" ht="25.5">
      <c r="A3510" t="s">
        <v>50</v>
      </c>
      <c s="34" t="s">
        <v>4557</v>
      </c>
      <c s="34" t="s">
        <v>4558</v>
      </c>
      <c s="35" t="s">
        <v>5</v>
      </c>
      <c s="6" t="s">
        <v>4559</v>
      </c>
      <c s="36" t="s">
        <v>97</v>
      </c>
      <c s="37">
        <v>84</v>
      </c>
      <c s="36">
        <v>0</v>
      </c>
      <c s="36">
        <f>ROUND(G3510*H3510,6)</f>
      </c>
      <c r="L3510" s="38">
        <v>0</v>
      </c>
      <c s="32">
        <f>ROUND(ROUND(L3510,2)*ROUND(G3510,3),2)</f>
      </c>
      <c s="36" t="s">
        <v>414</v>
      </c>
      <c>
        <f>(M3510*21)/100</f>
      </c>
      <c t="s">
        <v>28</v>
      </c>
    </row>
    <row r="3511" spans="1:5" ht="25.5">
      <c r="A3511" s="35" t="s">
        <v>56</v>
      </c>
      <c r="E3511" s="39" t="s">
        <v>4559</v>
      </c>
    </row>
    <row r="3512" spans="1:5" ht="242.25">
      <c r="A3512" s="35" t="s">
        <v>57</v>
      </c>
      <c r="E3512" s="40" t="s">
        <v>4500</v>
      </c>
    </row>
    <row r="3513" spans="1:5" ht="12.75">
      <c r="A3513" t="s">
        <v>58</v>
      </c>
      <c r="E3513" s="39" t="s">
        <v>5</v>
      </c>
    </row>
    <row r="3514" spans="1:16" ht="25.5">
      <c r="A3514" t="s">
        <v>50</v>
      </c>
      <c s="34" t="s">
        <v>4560</v>
      </c>
      <c s="34" t="s">
        <v>4561</v>
      </c>
      <c s="35" t="s">
        <v>5</v>
      </c>
      <c s="6" t="s">
        <v>4562</v>
      </c>
      <c s="36" t="s">
        <v>97</v>
      </c>
      <c s="37">
        <v>71.525</v>
      </c>
      <c s="36">
        <v>0</v>
      </c>
      <c s="36">
        <f>ROUND(G3514*H3514,6)</f>
      </c>
      <c r="L3514" s="38">
        <v>0</v>
      </c>
      <c s="32">
        <f>ROUND(ROUND(L3514,2)*ROUND(G3514,3),2)</f>
      </c>
      <c s="36" t="s">
        <v>414</v>
      </c>
      <c>
        <f>(M3514*21)/100</f>
      </c>
      <c t="s">
        <v>28</v>
      </c>
    </row>
    <row r="3515" spans="1:5" ht="25.5">
      <c r="A3515" s="35" t="s">
        <v>56</v>
      </c>
      <c r="E3515" s="39" t="s">
        <v>4562</v>
      </c>
    </row>
    <row r="3516" spans="1:5" ht="102">
      <c r="A3516" s="35" t="s">
        <v>57</v>
      </c>
      <c r="E3516" s="42" t="s">
        <v>4563</v>
      </c>
    </row>
    <row r="3517" spans="1:5" ht="12.75">
      <c r="A3517" t="s">
        <v>58</v>
      </c>
      <c r="E3517" s="39" t="s">
        <v>5</v>
      </c>
    </row>
    <row r="3518" spans="1:16" ht="12.75">
      <c r="A3518" t="s">
        <v>50</v>
      </c>
      <c s="34" t="s">
        <v>4564</v>
      </c>
      <c s="34" t="s">
        <v>4565</v>
      </c>
      <c s="35" t="s">
        <v>5</v>
      </c>
      <c s="6" t="s">
        <v>4566</v>
      </c>
      <c s="36" t="s">
        <v>97</v>
      </c>
      <c s="37">
        <v>12293.263</v>
      </c>
      <c s="36">
        <v>0.00303</v>
      </c>
      <c s="36">
        <f>ROUND(G3518*H3518,6)</f>
      </c>
      <c r="L3518" s="38">
        <v>0</v>
      </c>
      <c s="32">
        <f>ROUND(ROUND(L3518,2)*ROUND(G3518,3),2)</f>
      </c>
      <c s="36" t="s">
        <v>414</v>
      </c>
      <c>
        <f>(M3518*21)/100</f>
      </c>
      <c t="s">
        <v>28</v>
      </c>
    </row>
    <row r="3519" spans="1:5" ht="12.75">
      <c r="A3519" s="35" t="s">
        <v>56</v>
      </c>
      <c r="E3519" s="39" t="s">
        <v>4566</v>
      </c>
    </row>
    <row r="3520" spans="1:5" ht="12.75">
      <c r="A3520" s="35" t="s">
        <v>57</v>
      </c>
      <c r="E3520" s="40" t="s">
        <v>5</v>
      </c>
    </row>
    <row r="3521" spans="1:5" ht="12.75">
      <c r="A3521" t="s">
        <v>58</v>
      </c>
      <c r="E3521" s="39" t="s">
        <v>5</v>
      </c>
    </row>
    <row r="3522" spans="1:16" ht="12.75">
      <c r="A3522" t="s">
        <v>50</v>
      </c>
      <c s="34" t="s">
        <v>4567</v>
      </c>
      <c s="34" t="s">
        <v>4568</v>
      </c>
      <c s="35" t="s">
        <v>5</v>
      </c>
      <c s="6" t="s">
        <v>4569</v>
      </c>
      <c s="36" t="s">
        <v>97</v>
      </c>
      <c s="37">
        <v>715.251</v>
      </c>
      <c s="36">
        <v>0</v>
      </c>
      <c s="36">
        <f>ROUND(G3522*H3522,6)</f>
      </c>
      <c r="L3522" s="38">
        <v>0</v>
      </c>
      <c s="32">
        <f>ROUND(ROUND(L3522,2)*ROUND(G3522,3),2)</f>
      </c>
      <c s="36" t="s">
        <v>414</v>
      </c>
      <c>
        <f>(M3522*21)/100</f>
      </c>
      <c t="s">
        <v>28</v>
      </c>
    </row>
    <row r="3523" spans="1:5" ht="12.75">
      <c r="A3523" s="35" t="s">
        <v>56</v>
      </c>
      <c r="E3523" s="39" t="s">
        <v>4569</v>
      </c>
    </row>
    <row r="3524" spans="1:5" ht="102">
      <c r="A3524" s="35" t="s">
        <v>57</v>
      </c>
      <c r="E3524" s="42" t="s">
        <v>4570</v>
      </c>
    </row>
    <row r="3525" spans="1:5" ht="12.75">
      <c r="A3525" t="s">
        <v>58</v>
      </c>
      <c r="E3525" s="39" t="s">
        <v>5</v>
      </c>
    </row>
    <row r="3526" spans="1:16" ht="12.75">
      <c r="A3526" t="s">
        <v>50</v>
      </c>
      <c s="34" t="s">
        <v>4571</v>
      </c>
      <c s="34" t="s">
        <v>4572</v>
      </c>
      <c s="35" t="s">
        <v>5</v>
      </c>
      <c s="6" t="s">
        <v>4573</v>
      </c>
      <c s="36" t="s">
        <v>97</v>
      </c>
      <c s="37">
        <v>84</v>
      </c>
      <c s="36">
        <v>0</v>
      </c>
      <c s="36">
        <f>ROUND(G3526*H3526,6)</f>
      </c>
      <c r="L3526" s="38">
        <v>0</v>
      </c>
      <c s="32">
        <f>ROUND(ROUND(L3526,2)*ROUND(G3526,3),2)</f>
      </c>
      <c s="36" t="s">
        <v>414</v>
      </c>
      <c>
        <f>(M3526*21)/100</f>
      </c>
      <c t="s">
        <v>28</v>
      </c>
    </row>
    <row r="3527" spans="1:5" ht="12.75">
      <c r="A3527" s="35" t="s">
        <v>56</v>
      </c>
      <c r="E3527" s="39" t="s">
        <v>4573</v>
      </c>
    </row>
    <row r="3528" spans="1:5" ht="242.25">
      <c r="A3528" s="35" t="s">
        <v>57</v>
      </c>
      <c r="E3528" s="40" t="s">
        <v>4500</v>
      </c>
    </row>
    <row r="3529" spans="1:5" ht="12.75">
      <c r="A3529" t="s">
        <v>58</v>
      </c>
      <c r="E3529" s="39" t="s">
        <v>5</v>
      </c>
    </row>
    <row r="3530" spans="1:16" ht="25.5">
      <c r="A3530" t="s">
        <v>50</v>
      </c>
      <c s="34" t="s">
        <v>4574</v>
      </c>
      <c s="34" t="s">
        <v>4575</v>
      </c>
      <c s="35" t="s">
        <v>5</v>
      </c>
      <c s="6" t="s">
        <v>4576</v>
      </c>
      <c s="36" t="s">
        <v>97</v>
      </c>
      <c s="37">
        <v>6949.65</v>
      </c>
      <c s="36">
        <v>4E-05</v>
      </c>
      <c s="36">
        <f>ROUND(G3530*H3530,6)</f>
      </c>
      <c r="L3530" s="38">
        <v>0</v>
      </c>
      <c s="32">
        <f>ROUND(ROUND(L3530,2)*ROUND(G3530,3),2)</f>
      </c>
      <c s="36" t="s">
        <v>414</v>
      </c>
      <c>
        <f>(M3530*21)/100</f>
      </c>
      <c t="s">
        <v>28</v>
      </c>
    </row>
    <row r="3531" spans="1:5" ht="25.5">
      <c r="A3531" s="35" t="s">
        <v>56</v>
      </c>
      <c r="E3531" s="39" t="s">
        <v>4576</v>
      </c>
    </row>
    <row r="3532" spans="1:5" ht="76.5">
      <c r="A3532" s="35" t="s">
        <v>57</v>
      </c>
      <c r="E3532" s="42" t="s">
        <v>4190</v>
      </c>
    </row>
    <row r="3533" spans="1:5" ht="12.75">
      <c r="A3533" t="s">
        <v>58</v>
      </c>
      <c r="E3533" s="39" t="s">
        <v>5</v>
      </c>
    </row>
    <row r="3534" spans="1:16" ht="12.75">
      <c r="A3534" t="s">
        <v>50</v>
      </c>
      <c s="34" t="s">
        <v>4577</v>
      </c>
      <c s="34" t="s">
        <v>4578</v>
      </c>
      <c s="35" t="s">
        <v>5</v>
      </c>
      <c s="6" t="s">
        <v>4579</v>
      </c>
      <c s="36" t="s">
        <v>84</v>
      </c>
      <c s="37">
        <v>1</v>
      </c>
      <c s="36">
        <v>0</v>
      </c>
      <c s="36">
        <f>ROUND(G3534*H3534,6)</f>
      </c>
      <c r="L3534" s="38">
        <v>0</v>
      </c>
      <c s="32">
        <f>ROUND(ROUND(L3534,2)*ROUND(G3534,3),2)</f>
      </c>
      <c s="36" t="s">
        <v>166</v>
      </c>
      <c>
        <f>(M3534*21)/100</f>
      </c>
      <c t="s">
        <v>28</v>
      </c>
    </row>
    <row r="3535" spans="1:5" ht="12.75">
      <c r="A3535" s="35" t="s">
        <v>56</v>
      </c>
      <c r="E3535" s="39" t="s">
        <v>4579</v>
      </c>
    </row>
    <row r="3536" spans="1:5" ht="12.75">
      <c r="A3536" s="35" t="s">
        <v>57</v>
      </c>
      <c r="E3536" s="40" t="s">
        <v>5</v>
      </c>
    </row>
    <row r="3537" spans="1:5" ht="12.75">
      <c r="A3537" t="s">
        <v>58</v>
      </c>
      <c r="E3537" s="39" t="s">
        <v>4579</v>
      </c>
    </row>
    <row r="3538" spans="1:16" ht="12.75">
      <c r="A3538" t="s">
        <v>50</v>
      </c>
      <c s="34" t="s">
        <v>4580</v>
      </c>
      <c s="34" t="s">
        <v>4581</v>
      </c>
      <c s="35" t="s">
        <v>5</v>
      </c>
      <c s="6" t="s">
        <v>4582</v>
      </c>
      <c s="36" t="s">
        <v>54</v>
      </c>
      <c s="37">
        <v>2</v>
      </c>
      <c s="36">
        <v>0</v>
      </c>
      <c s="36">
        <f>ROUND(G3538*H3538,6)</f>
      </c>
      <c r="L3538" s="38">
        <v>0</v>
      </c>
      <c s="32">
        <f>ROUND(ROUND(L3538,2)*ROUND(G3538,3),2)</f>
      </c>
      <c s="36" t="s">
        <v>166</v>
      </c>
      <c>
        <f>(M3538*21)/100</f>
      </c>
      <c t="s">
        <v>28</v>
      </c>
    </row>
    <row r="3539" spans="1:5" ht="12.75">
      <c r="A3539" s="35" t="s">
        <v>56</v>
      </c>
      <c r="E3539" s="39" t="s">
        <v>4582</v>
      </c>
    </row>
    <row r="3540" spans="1:5" ht="12.75">
      <c r="A3540" s="35" t="s">
        <v>57</v>
      </c>
      <c r="E3540" s="40" t="s">
        <v>5</v>
      </c>
    </row>
    <row r="3541" spans="1:5" ht="12.75">
      <c r="A3541" t="s">
        <v>58</v>
      </c>
      <c r="E3541" s="39" t="s">
        <v>4582</v>
      </c>
    </row>
    <row r="3542" spans="1:16" ht="12.75">
      <c r="A3542" t="s">
        <v>50</v>
      </c>
      <c s="34" t="s">
        <v>4583</v>
      </c>
      <c s="34" t="s">
        <v>4584</v>
      </c>
      <c s="35" t="s">
        <v>5</v>
      </c>
      <c s="6" t="s">
        <v>4585</v>
      </c>
      <c s="36" t="s">
        <v>54</v>
      </c>
      <c s="37">
        <v>2</v>
      </c>
      <c s="36">
        <v>0</v>
      </c>
      <c s="36">
        <f>ROUND(G3542*H3542,6)</f>
      </c>
      <c r="L3542" s="38">
        <v>0</v>
      </c>
      <c s="32">
        <f>ROUND(ROUND(L3542,2)*ROUND(G3542,3),2)</f>
      </c>
      <c s="36" t="s">
        <v>166</v>
      </c>
      <c>
        <f>(M3542*21)/100</f>
      </c>
      <c t="s">
        <v>28</v>
      </c>
    </row>
    <row r="3543" spans="1:5" ht="12.75">
      <c r="A3543" s="35" t="s">
        <v>56</v>
      </c>
      <c r="E3543" s="39" t="s">
        <v>4585</v>
      </c>
    </row>
    <row r="3544" spans="1:5" ht="12.75">
      <c r="A3544" s="35" t="s">
        <v>57</v>
      </c>
      <c r="E3544" s="40" t="s">
        <v>5</v>
      </c>
    </row>
    <row r="3545" spans="1:5" ht="12.75">
      <c r="A3545" t="s">
        <v>58</v>
      </c>
      <c r="E3545" s="39" t="s">
        <v>4585</v>
      </c>
    </row>
    <row r="3546" spans="1:16" ht="12.75">
      <c r="A3546" t="s">
        <v>50</v>
      </c>
      <c s="34" t="s">
        <v>4586</v>
      </c>
      <c s="34" t="s">
        <v>4587</v>
      </c>
      <c s="35" t="s">
        <v>5</v>
      </c>
      <c s="6" t="s">
        <v>4588</v>
      </c>
      <c s="36" t="s">
        <v>54</v>
      </c>
      <c s="37">
        <v>2</v>
      </c>
      <c s="36">
        <v>0</v>
      </c>
      <c s="36">
        <f>ROUND(G3546*H3546,6)</f>
      </c>
      <c r="L3546" s="38">
        <v>0</v>
      </c>
      <c s="32">
        <f>ROUND(ROUND(L3546,2)*ROUND(G3546,3),2)</f>
      </c>
      <c s="36" t="s">
        <v>166</v>
      </c>
      <c>
        <f>(M3546*21)/100</f>
      </c>
      <c t="s">
        <v>28</v>
      </c>
    </row>
    <row r="3547" spans="1:5" ht="12.75">
      <c r="A3547" s="35" t="s">
        <v>56</v>
      </c>
      <c r="E3547" s="39" t="s">
        <v>4588</v>
      </c>
    </row>
    <row r="3548" spans="1:5" ht="12.75">
      <c r="A3548" s="35" t="s">
        <v>57</v>
      </c>
      <c r="E3548" s="40" t="s">
        <v>5</v>
      </c>
    </row>
    <row r="3549" spans="1:5" ht="12.75">
      <c r="A3549" t="s">
        <v>58</v>
      </c>
      <c r="E3549" s="39" t="s">
        <v>4588</v>
      </c>
    </row>
    <row r="3550" spans="1:16" ht="12.75">
      <c r="A3550" t="s">
        <v>50</v>
      </c>
      <c s="34" t="s">
        <v>4589</v>
      </c>
      <c s="34" t="s">
        <v>90</v>
      </c>
      <c s="35" t="s">
        <v>5</v>
      </c>
      <c s="6" t="s">
        <v>648</v>
      </c>
      <c s="36" t="s">
        <v>92</v>
      </c>
      <c s="37">
        <v>320</v>
      </c>
      <c s="36">
        <v>0</v>
      </c>
      <c s="36">
        <f>ROUND(G3550*H3550,6)</f>
      </c>
      <c r="L3550" s="38">
        <v>0</v>
      </c>
      <c s="32">
        <f>ROUND(ROUND(L3550,2)*ROUND(G3550,3),2)</f>
      </c>
      <c s="36" t="s">
        <v>166</v>
      </c>
      <c>
        <f>(M3550*21)/100</f>
      </c>
      <c t="s">
        <v>28</v>
      </c>
    </row>
    <row r="3551" spans="1:5" ht="12.75">
      <c r="A3551" s="35" t="s">
        <v>56</v>
      </c>
      <c r="E3551" s="39" t="s">
        <v>648</v>
      </c>
    </row>
    <row r="3552" spans="1:5" ht="12.75">
      <c r="A3552" s="35" t="s">
        <v>57</v>
      </c>
      <c r="E3552" s="40" t="s">
        <v>5</v>
      </c>
    </row>
    <row r="3553" spans="1:5" ht="102">
      <c r="A3553" t="s">
        <v>58</v>
      </c>
      <c r="E3553" s="39" t="s">
        <v>4590</v>
      </c>
    </row>
    <row r="3554" spans="1:16" ht="25.5">
      <c r="A3554" t="s">
        <v>50</v>
      </c>
      <c s="34" t="s">
        <v>4591</v>
      </c>
      <c s="34" t="s">
        <v>95</v>
      </c>
      <c s="35" t="s">
        <v>5</v>
      </c>
      <c s="6" t="s">
        <v>651</v>
      </c>
      <c s="36" t="s">
        <v>97</v>
      </c>
      <c s="37">
        <v>400</v>
      </c>
      <c s="36">
        <v>0</v>
      </c>
      <c s="36">
        <f>ROUND(G3554*H3554,6)</f>
      </c>
      <c r="L3554" s="38">
        <v>0</v>
      </c>
      <c s="32">
        <f>ROUND(ROUND(L3554,2)*ROUND(G3554,3),2)</f>
      </c>
      <c s="36" t="s">
        <v>166</v>
      </c>
      <c>
        <f>(M3554*21)/100</f>
      </c>
      <c t="s">
        <v>28</v>
      </c>
    </row>
    <row r="3555" spans="1:5" ht="25.5">
      <c r="A3555" s="35" t="s">
        <v>56</v>
      </c>
      <c r="E3555" s="39" t="s">
        <v>651</v>
      </c>
    </row>
    <row r="3556" spans="1:5" ht="12.75">
      <c r="A3556" s="35" t="s">
        <v>57</v>
      </c>
      <c r="E3556" s="40" t="s">
        <v>5</v>
      </c>
    </row>
    <row r="3557" spans="1:5" ht="89.25">
      <c r="A3557" t="s">
        <v>58</v>
      </c>
      <c r="E3557" s="39" t="s">
        <v>4592</v>
      </c>
    </row>
    <row r="3558" spans="1:16" ht="12.75">
      <c r="A3558" t="s">
        <v>50</v>
      </c>
      <c s="34" t="s">
        <v>4593</v>
      </c>
      <c s="34" t="s">
        <v>100</v>
      </c>
      <c s="35" t="s">
        <v>5</v>
      </c>
      <c s="6" t="s">
        <v>4594</v>
      </c>
      <c s="36" t="s">
        <v>92</v>
      </c>
      <c s="37">
        <v>320</v>
      </c>
      <c s="36">
        <v>0</v>
      </c>
      <c s="36">
        <f>ROUND(G3558*H3558,6)</f>
      </c>
      <c r="L3558" s="38">
        <v>0</v>
      </c>
      <c s="32">
        <f>ROUND(ROUND(L3558,2)*ROUND(G3558,3),2)</f>
      </c>
      <c s="36" t="s">
        <v>166</v>
      </c>
      <c>
        <f>(M3558*21)/100</f>
      </c>
      <c t="s">
        <v>28</v>
      </c>
    </row>
    <row r="3559" spans="1:5" ht="12.75">
      <c r="A3559" s="35" t="s">
        <v>56</v>
      </c>
      <c r="E3559" s="39" t="s">
        <v>4594</v>
      </c>
    </row>
    <row r="3560" spans="1:5" ht="12.75">
      <c r="A3560" s="35" t="s">
        <v>57</v>
      </c>
      <c r="E3560" s="40" t="s">
        <v>5</v>
      </c>
    </row>
    <row r="3561" spans="1:5" ht="76.5">
      <c r="A3561" t="s">
        <v>58</v>
      </c>
      <c r="E3561" s="39" t="s">
        <v>4595</v>
      </c>
    </row>
    <row r="3562" spans="1:13" ht="12.75">
      <c r="A3562" t="s">
        <v>47</v>
      </c>
      <c r="C3562" s="31" t="s">
        <v>4596</v>
      </c>
      <c r="E3562" s="33" t="s">
        <v>4597</v>
      </c>
      <c r="J3562" s="32">
        <f>0</f>
      </c>
      <c s="32">
        <f>0</f>
      </c>
      <c s="32">
        <f>0+L3563</f>
      </c>
      <c s="32">
        <f>0+M3563</f>
      </c>
    </row>
    <row r="3563" spans="1:16" ht="25.5">
      <c r="A3563" t="s">
        <v>50</v>
      </c>
      <c s="34" t="s">
        <v>396</v>
      </c>
      <c s="34" t="s">
        <v>4598</v>
      </c>
      <c s="35" t="s">
        <v>5</v>
      </c>
      <c s="6" t="s">
        <v>4599</v>
      </c>
      <c s="36" t="s">
        <v>398</v>
      </c>
      <c s="37">
        <v>4696.741</v>
      </c>
      <c s="36">
        <v>0</v>
      </c>
      <c s="36">
        <f>ROUND(G3563*H3563,6)</f>
      </c>
      <c r="L3563" s="38">
        <v>0</v>
      </c>
      <c s="32">
        <f>ROUND(ROUND(L3563,2)*ROUND(G3563,3),2)</f>
      </c>
      <c s="36" t="s">
        <v>414</v>
      </c>
      <c>
        <f>(M3563*21)/100</f>
      </c>
      <c t="s">
        <v>28</v>
      </c>
    </row>
    <row r="3564" spans="1:5" ht="25.5">
      <c r="A3564" s="35" t="s">
        <v>56</v>
      </c>
      <c r="E3564" s="39" t="s">
        <v>4599</v>
      </c>
    </row>
    <row r="3565" spans="1:5" ht="12.75">
      <c r="A3565" s="35" t="s">
        <v>57</v>
      </c>
      <c r="E3565" s="40" t="s">
        <v>5</v>
      </c>
    </row>
    <row r="3566" spans="1:5" ht="12.75">
      <c r="A3566" t="s">
        <v>58</v>
      </c>
      <c r="E3566" s="39" t="s">
        <v>5</v>
      </c>
    </row>
    <row r="3567" spans="1:13" ht="12.75">
      <c r="A3567" t="s">
        <v>47</v>
      </c>
      <c r="C3567" s="31" t="s">
        <v>1208</v>
      </c>
      <c r="E3567" s="33" t="s">
        <v>1209</v>
      </c>
      <c r="J3567" s="32">
        <f>0</f>
      </c>
      <c s="32">
        <f>0</f>
      </c>
      <c s="32">
        <f>0+L3568+L3572</f>
      </c>
      <c s="32">
        <f>0+M3568+M3572</f>
      </c>
    </row>
    <row r="3568" spans="1:16" ht="38.25">
      <c r="A3568" t="s">
        <v>50</v>
      </c>
      <c s="34" t="s">
        <v>4600</v>
      </c>
      <c s="34" t="s">
        <v>4601</v>
      </c>
      <c s="35" t="s">
        <v>5</v>
      </c>
      <c s="6" t="s">
        <v>4602</v>
      </c>
      <c s="36" t="s">
        <v>398</v>
      </c>
      <c s="37">
        <v>2849.15</v>
      </c>
      <c s="36">
        <v>0</v>
      </c>
      <c s="36">
        <f>ROUND(G3568*H3568,6)</f>
      </c>
      <c r="L3568" s="38">
        <v>0</v>
      </c>
      <c s="32">
        <f>ROUND(ROUND(L3568,2)*ROUND(G3568,3),2)</f>
      </c>
      <c s="36" t="s">
        <v>414</v>
      </c>
      <c>
        <f>(M3568*21)/100</f>
      </c>
      <c t="s">
        <v>28</v>
      </c>
    </row>
    <row r="3569" spans="1:5" ht="38.25">
      <c r="A3569" s="35" t="s">
        <v>56</v>
      </c>
      <c r="E3569" s="39" t="s">
        <v>4603</v>
      </c>
    </row>
    <row r="3570" spans="1:5" ht="12.75">
      <c r="A3570" s="35" t="s">
        <v>57</v>
      </c>
      <c r="E3570" s="40" t="s">
        <v>5</v>
      </c>
    </row>
    <row r="3571" spans="1:5" ht="12.75">
      <c r="A3571" t="s">
        <v>58</v>
      </c>
      <c r="E3571" s="39" t="s">
        <v>5</v>
      </c>
    </row>
    <row r="3572" spans="1:16" ht="38.25">
      <c r="A3572" t="s">
        <v>50</v>
      </c>
      <c s="34" t="s">
        <v>4604</v>
      </c>
      <c s="34" t="s">
        <v>4605</v>
      </c>
      <c s="35" t="s">
        <v>5</v>
      </c>
      <c s="6" t="s">
        <v>4606</v>
      </c>
      <c s="36" t="s">
        <v>398</v>
      </c>
      <c s="37">
        <v>2849.15</v>
      </c>
      <c s="36">
        <v>0</v>
      </c>
      <c s="36">
        <f>ROUND(G3572*H3572,6)</f>
      </c>
      <c r="L3572" s="38">
        <v>0</v>
      </c>
      <c s="32">
        <f>ROUND(ROUND(L3572,2)*ROUND(G3572,3),2)</f>
      </c>
      <c s="36" t="s">
        <v>414</v>
      </c>
      <c>
        <f>(M3572*21)/100</f>
      </c>
      <c t="s">
        <v>28</v>
      </c>
    </row>
    <row r="3573" spans="1:5" ht="38.25">
      <c r="A3573" s="35" t="s">
        <v>56</v>
      </c>
      <c r="E3573" s="39" t="s">
        <v>4607</v>
      </c>
    </row>
    <row r="3574" spans="1:5" ht="12.75">
      <c r="A3574" s="35" t="s">
        <v>57</v>
      </c>
      <c r="E3574" s="40" t="s">
        <v>5</v>
      </c>
    </row>
    <row r="3575" spans="1:5" ht="12.75">
      <c r="A3575" t="s">
        <v>58</v>
      </c>
      <c r="E3575" s="39" t="s">
        <v>5</v>
      </c>
    </row>
    <row r="3576" spans="1:13" ht="12.75">
      <c r="A3576" t="s">
        <v>47</v>
      </c>
      <c r="C3576" s="31" t="s">
        <v>532</v>
      </c>
      <c r="E3576" s="33" t="s">
        <v>533</v>
      </c>
      <c r="J3576" s="32">
        <f>0</f>
      </c>
      <c s="32">
        <f>0</f>
      </c>
      <c s="32">
        <f>0+L3577</f>
      </c>
      <c s="32">
        <f>0+M3577</f>
      </c>
    </row>
    <row r="3577" spans="1:16" ht="12.75">
      <c r="A3577" t="s">
        <v>50</v>
      </c>
      <c s="34" t="s">
        <v>4608</v>
      </c>
      <c s="34" t="s">
        <v>4609</v>
      </c>
      <c s="35" t="s">
        <v>5</v>
      </c>
      <c s="6" t="s">
        <v>4610</v>
      </c>
      <c s="36" t="s">
        <v>84</v>
      </c>
      <c s="37">
        <v>1</v>
      </c>
      <c s="36">
        <v>0</v>
      </c>
      <c s="36">
        <f>ROUND(G3577*H3577,6)</f>
      </c>
      <c r="L3577" s="38">
        <v>0</v>
      </c>
      <c s="32">
        <f>ROUND(ROUND(L3577,2)*ROUND(G3577,3),2)</f>
      </c>
      <c s="36" t="s">
        <v>2231</v>
      </c>
      <c>
        <f>(M3577*21)/100</f>
      </c>
      <c t="s">
        <v>28</v>
      </c>
    </row>
    <row r="3578" spans="1:5" ht="12.75">
      <c r="A3578" s="35" t="s">
        <v>56</v>
      </c>
      <c r="E3578" s="39" t="s">
        <v>4610</v>
      </c>
    </row>
    <row r="3579" spans="1:5" ht="38.25">
      <c r="A3579" s="35" t="s">
        <v>57</v>
      </c>
      <c r="E3579" s="40" t="s">
        <v>4611</v>
      </c>
    </row>
    <row r="3580" spans="1:5" ht="38.25">
      <c r="A3580" t="s">
        <v>58</v>
      </c>
      <c r="E3580" s="39" t="s">
        <v>4612</v>
      </c>
    </row>
    <row r="3581" spans="1:13" ht="12.75">
      <c r="A3581" t="s">
        <v>47</v>
      </c>
      <c r="C3581" s="31" t="s">
        <v>392</v>
      </c>
      <c r="E3581" s="33" t="s">
        <v>393</v>
      </c>
      <c r="J3581" s="32">
        <f>0</f>
      </c>
      <c s="32">
        <f>0</f>
      </c>
      <c s="32">
        <f>0+L3582+L3586+L3590+L3594+L3598+L3602+L3606</f>
      </c>
      <c s="32">
        <f>0+M3582+M3586+M3590+M3594+M3598+M3602+M3606</f>
      </c>
    </row>
    <row r="3582" spans="1:16" ht="25.5">
      <c r="A3582" t="s">
        <v>50</v>
      </c>
      <c s="34" t="s">
        <v>403</v>
      </c>
      <c s="34" t="s">
        <v>1256</v>
      </c>
      <c s="35" t="s">
        <v>1257</v>
      </c>
      <c s="6" t="s">
        <v>1258</v>
      </c>
      <c s="36" t="s">
        <v>398</v>
      </c>
      <c s="37">
        <v>981.911</v>
      </c>
      <c s="36">
        <v>0</v>
      </c>
      <c s="36">
        <f>ROUND(G3582*H3582,6)</f>
      </c>
      <c r="L3582" s="38">
        <v>0</v>
      </c>
      <c s="32">
        <f>ROUND(ROUND(L3582,2)*ROUND(G3582,3),2)</f>
      </c>
      <c s="36" t="s">
        <v>166</v>
      </c>
      <c>
        <f>(M3582*21)/100</f>
      </c>
      <c t="s">
        <v>28</v>
      </c>
    </row>
    <row r="3583" spans="1:5" ht="25.5">
      <c r="A3583" s="35" t="s">
        <v>56</v>
      </c>
      <c r="E3583" s="39" t="s">
        <v>1259</v>
      </c>
    </row>
    <row r="3584" spans="1:5" ht="12.75">
      <c r="A3584" s="35" t="s">
        <v>57</v>
      </c>
      <c r="E3584" s="40" t="s">
        <v>5</v>
      </c>
    </row>
    <row r="3585" spans="1:5" ht="102">
      <c r="A3585" t="s">
        <v>58</v>
      </c>
      <c r="E3585" s="39" t="s">
        <v>4613</v>
      </c>
    </row>
    <row r="3586" spans="1:16" ht="25.5">
      <c r="A3586" t="s">
        <v>50</v>
      </c>
      <c s="34" t="s">
        <v>4614</v>
      </c>
      <c s="34" t="s">
        <v>1334</v>
      </c>
      <c s="35" t="s">
        <v>1335</v>
      </c>
      <c s="6" t="s">
        <v>1336</v>
      </c>
      <c s="36" t="s">
        <v>398</v>
      </c>
      <c s="37">
        <v>1129.731</v>
      </c>
      <c s="36">
        <v>0</v>
      </c>
      <c s="36">
        <f>ROUND(G3586*H3586,6)</f>
      </c>
      <c r="L3586" s="38">
        <v>0</v>
      </c>
      <c s="32">
        <f>ROUND(ROUND(L3586,2)*ROUND(G3586,3),2)</f>
      </c>
      <c s="36" t="s">
        <v>166</v>
      </c>
      <c>
        <f>(M3586*21)/100</f>
      </c>
      <c t="s">
        <v>28</v>
      </c>
    </row>
    <row r="3587" spans="1:5" ht="12.75">
      <c r="A3587" s="35" t="s">
        <v>56</v>
      </c>
      <c r="E3587" s="39" t="s">
        <v>1337</v>
      </c>
    </row>
    <row r="3588" spans="1:5" ht="12.75">
      <c r="A3588" s="35" t="s">
        <v>57</v>
      </c>
      <c r="E3588" s="40" t="s">
        <v>5</v>
      </c>
    </row>
    <row r="3589" spans="1:5" ht="102">
      <c r="A3589" t="s">
        <v>58</v>
      </c>
      <c r="E3589" s="39" t="s">
        <v>4613</v>
      </c>
    </row>
    <row r="3590" spans="1:16" ht="25.5">
      <c r="A3590" t="s">
        <v>50</v>
      </c>
      <c s="34" t="s">
        <v>1257</v>
      </c>
      <c s="34" t="s">
        <v>4615</v>
      </c>
      <c s="35" t="s">
        <v>4616</v>
      </c>
      <c s="6" t="s">
        <v>4617</v>
      </c>
      <c s="36" t="s">
        <v>398</v>
      </c>
      <c s="37">
        <v>1026.662</v>
      </c>
      <c s="36">
        <v>0</v>
      </c>
      <c s="36">
        <f>ROUND(G3590*H3590,6)</f>
      </c>
      <c r="L3590" s="38">
        <v>0</v>
      </c>
      <c s="32">
        <f>ROUND(ROUND(L3590,2)*ROUND(G3590,3),2)</f>
      </c>
      <c s="36" t="s">
        <v>166</v>
      </c>
      <c>
        <f>(M3590*21)/100</f>
      </c>
      <c t="s">
        <v>28</v>
      </c>
    </row>
    <row r="3591" spans="1:5" ht="25.5">
      <c r="A3591" s="35" t="s">
        <v>56</v>
      </c>
      <c r="E3591" s="39" t="s">
        <v>4618</v>
      </c>
    </row>
    <row r="3592" spans="1:5" ht="12.75">
      <c r="A3592" s="35" t="s">
        <v>57</v>
      </c>
      <c r="E3592" s="40" t="s">
        <v>5</v>
      </c>
    </row>
    <row r="3593" spans="1:5" ht="102">
      <c r="A3593" t="s">
        <v>58</v>
      </c>
      <c r="E3593" s="39" t="s">
        <v>4619</v>
      </c>
    </row>
    <row r="3594" spans="1:16" ht="38.25">
      <c r="A3594" t="s">
        <v>50</v>
      </c>
      <c s="34" t="s">
        <v>4616</v>
      </c>
      <c s="34" t="s">
        <v>4620</v>
      </c>
      <c s="35" t="s">
        <v>4614</v>
      </c>
      <c s="6" t="s">
        <v>4621</v>
      </c>
      <c s="36" t="s">
        <v>398</v>
      </c>
      <c s="37">
        <v>1817.683</v>
      </c>
      <c s="36">
        <v>0</v>
      </c>
      <c s="36">
        <f>ROUND(G3594*H3594,6)</f>
      </c>
      <c r="L3594" s="38">
        <v>0</v>
      </c>
      <c s="32">
        <f>ROUND(ROUND(L3594,2)*ROUND(G3594,3),2)</f>
      </c>
      <c s="36" t="s">
        <v>4622</v>
      </c>
      <c>
        <f>(M3594*21)/100</f>
      </c>
      <c t="s">
        <v>28</v>
      </c>
    </row>
    <row r="3595" spans="1:5" ht="25.5">
      <c r="A3595" s="35" t="s">
        <v>56</v>
      </c>
      <c r="E3595" s="39" t="s">
        <v>4623</v>
      </c>
    </row>
    <row r="3596" spans="1:5" ht="12.75">
      <c r="A3596" s="35" t="s">
        <v>57</v>
      </c>
      <c r="E3596" s="40" t="s">
        <v>5</v>
      </c>
    </row>
    <row r="3597" spans="1:5" ht="12.75">
      <c r="A3597" t="s">
        <v>58</v>
      </c>
      <c r="E3597" s="39" t="s">
        <v>5</v>
      </c>
    </row>
    <row r="3598" spans="1:16" ht="25.5">
      <c r="A3598" t="s">
        <v>50</v>
      </c>
      <c s="34" t="s">
        <v>1335</v>
      </c>
      <c s="34" t="s">
        <v>4624</v>
      </c>
      <c s="35" t="s">
        <v>4625</v>
      </c>
      <c s="6" t="s">
        <v>4626</v>
      </c>
      <c s="36" t="s">
        <v>398</v>
      </c>
      <c s="37">
        <v>636.07</v>
      </c>
      <c s="36">
        <v>0</v>
      </c>
      <c s="36">
        <f>ROUND(G3598*H3598,6)</f>
      </c>
      <c r="L3598" s="38">
        <v>0</v>
      </c>
      <c s="32">
        <f>ROUND(ROUND(L3598,2)*ROUND(G3598,3),2)</f>
      </c>
      <c s="36" t="s">
        <v>166</v>
      </c>
      <c>
        <f>(M3598*21)/100</f>
      </c>
      <c t="s">
        <v>28</v>
      </c>
    </row>
    <row r="3599" spans="1:5" ht="25.5">
      <c r="A3599" s="35" t="s">
        <v>56</v>
      </c>
      <c r="E3599" s="39" t="s">
        <v>4627</v>
      </c>
    </row>
    <row r="3600" spans="1:5" ht="12.75">
      <c r="A3600" s="35" t="s">
        <v>57</v>
      </c>
      <c r="E3600" s="40" t="s">
        <v>5</v>
      </c>
    </row>
    <row r="3601" spans="1:5" ht="102">
      <c r="A3601" t="s">
        <v>58</v>
      </c>
      <c r="E3601" s="39" t="s">
        <v>4613</v>
      </c>
    </row>
    <row r="3602" spans="1:16" ht="25.5">
      <c r="A3602" t="s">
        <v>50</v>
      </c>
      <c s="34" t="s">
        <v>4628</v>
      </c>
      <c s="34" t="s">
        <v>4629</v>
      </c>
      <c s="35" t="s">
        <v>4630</v>
      </c>
      <c s="6" t="s">
        <v>4631</v>
      </c>
      <c s="36" t="s">
        <v>398</v>
      </c>
      <c s="37">
        <v>84.429</v>
      </c>
      <c s="36">
        <v>0</v>
      </c>
      <c s="36">
        <f>ROUND(G3602*H3602,6)</f>
      </c>
      <c r="L3602" s="38">
        <v>0</v>
      </c>
      <c s="32">
        <f>ROUND(ROUND(L3602,2)*ROUND(G3602,3),2)</f>
      </c>
      <c s="36" t="s">
        <v>166</v>
      </c>
      <c>
        <f>(M3602*21)/100</f>
      </c>
      <c t="s">
        <v>28</v>
      </c>
    </row>
    <row r="3603" spans="1:5" ht="25.5">
      <c r="A3603" s="35" t="s">
        <v>56</v>
      </c>
      <c r="E3603" s="39" t="s">
        <v>4632</v>
      </c>
    </row>
    <row r="3604" spans="1:5" ht="12.75">
      <c r="A3604" s="35" t="s">
        <v>57</v>
      </c>
      <c r="E3604" s="40" t="s">
        <v>5</v>
      </c>
    </row>
    <row r="3605" spans="1:5" ht="102">
      <c r="A3605" t="s">
        <v>58</v>
      </c>
      <c r="E3605" s="39" t="s">
        <v>4613</v>
      </c>
    </row>
    <row r="3606" spans="1:16" ht="25.5">
      <c r="A3606" t="s">
        <v>50</v>
      </c>
      <c s="34" t="s">
        <v>4630</v>
      </c>
      <c s="34" t="s">
        <v>4633</v>
      </c>
      <c s="35" t="s">
        <v>4628</v>
      </c>
      <c s="6" t="s">
        <v>4634</v>
      </c>
      <c s="36" t="s">
        <v>398</v>
      </c>
      <c s="37">
        <v>9.943</v>
      </c>
      <c s="36">
        <v>0</v>
      </c>
      <c s="36">
        <f>ROUND(G3606*H3606,6)</f>
      </c>
      <c r="L3606" s="38">
        <v>0</v>
      </c>
      <c s="32">
        <f>ROUND(ROUND(L3606,2)*ROUND(G3606,3),2)</f>
      </c>
      <c s="36" t="s">
        <v>166</v>
      </c>
      <c>
        <f>(M3606*21)/100</f>
      </c>
      <c t="s">
        <v>28</v>
      </c>
    </row>
    <row r="3607" spans="1:5" ht="25.5">
      <c r="A3607" s="35" t="s">
        <v>56</v>
      </c>
      <c r="E3607" s="39" t="s">
        <v>4635</v>
      </c>
    </row>
    <row r="3608" spans="1:5" ht="12.75">
      <c r="A3608" s="35" t="s">
        <v>57</v>
      </c>
      <c r="E3608" s="40" t="s">
        <v>5</v>
      </c>
    </row>
    <row r="3609" spans="1:5" ht="102">
      <c r="A3609" t="s">
        <v>58</v>
      </c>
      <c r="E3609" s="39" t="s">
        <v>4619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COUNTIFS(L8:L1922,"=0",A8:A1922,"P")+COUNTIFS(L8:L1922,"",A8:A1922,"P")+SUM(Q8:Q1922)</f>
      </c>
    </row>
    <row r="8" spans="1:13" ht="12.75">
      <c r="A8" t="s">
        <v>45</v>
      </c>
      <c r="C8" s="28" t="s">
        <v>4638</v>
      </c>
      <c r="E8" s="30" t="s">
        <v>4637</v>
      </c>
      <c r="J8" s="29">
        <f>0+J9+J118+J279+J352+J457+J470+J511+J540+J569+J630+J671+J752+J777+J914+J955+J976+J997+J1042+J1083+J1104+J1149+J1166+J1171+J1248+J1325+J1470+J1511+J1684+J1785</f>
      </c>
      <c s="29">
        <f>0+K9+K118+K279+K352+K457+K470+K511+K540+K569+K630+K671+K752+K777+K914+K955+K976+K997+K1042+K1083+K1104+K1149+K1166+K1171+K1248+K1325+K1470+K1511+K1684+K1785</f>
      </c>
      <c s="29">
        <f>0+L9+L118+L279+L352+L457+L470+L511+L540+L569+L630+L671+L752+L777+L914+L955+L976+L997+L1042+L1083+L1104+L1149+L1166+L1171+L1248+L1325+L1470+L1511+L1684+L1785</f>
      </c>
      <c s="29">
        <f>0+M9+M118+M279+M352+M457+M470+M511+M540+M569+M630+M671+M752+M777+M914+M955+M976+M997+M1042+M1083+M1104+M1149+M1166+M1171+M1248+M1325+M1470+M1511+M1684+M1785</f>
      </c>
    </row>
    <row r="9" spans="1:13" ht="12.75">
      <c r="A9" t="s">
        <v>47</v>
      </c>
      <c r="C9" s="31" t="s">
        <v>69</v>
      </c>
      <c r="E9" s="33" t="s">
        <v>4639</v>
      </c>
      <c r="J9" s="32">
        <f>0</f>
      </c>
      <c s="32">
        <f>0</f>
      </c>
      <c s="32">
        <f>0+L10+L14+L18+L22+L26+L30+L34+L38+L42+L46+L50+L54+L58+L62+L66+L70+L74+L78+L82+L86+L90+L94+L98+L102+L106+L110+L114</f>
      </c>
      <c s="32">
        <f>0+M10+M14+M18+M22+M26+M30+M34+M38+M42+M46+M50+M54+M58+M62+M66+M70+M74+M78+M82+M86+M90+M94+M98+M102+M106+M110+M114</f>
      </c>
    </row>
    <row r="10" spans="1:16" ht="12.75">
      <c r="A10" t="s">
        <v>50</v>
      </c>
      <c s="34" t="s">
        <v>4217</v>
      </c>
      <c s="34" t="s">
        <v>4640</v>
      </c>
      <c s="35" t="s">
        <v>5</v>
      </c>
      <c s="6" t="s">
        <v>4641</v>
      </c>
      <c s="36" t="s">
        <v>84</v>
      </c>
      <c s="37">
        <v>1</v>
      </c>
      <c s="36">
        <v>0</v>
      </c>
      <c s="36">
        <f>ROUND(G10*H10,6)</f>
      </c>
      <c r="L10" s="38">
        <v>0</v>
      </c>
      <c s="32">
        <f>ROUND(ROUND(L10,2)*ROUND(G10,3),2)</f>
      </c>
      <c s="36" t="s">
        <v>166</v>
      </c>
      <c>
        <f>(M10*21)/100</f>
      </c>
      <c t="s">
        <v>28</v>
      </c>
    </row>
    <row r="11" spans="1:5" ht="12.75">
      <c r="A11" s="35" t="s">
        <v>56</v>
      </c>
      <c r="E11" s="39" t="s">
        <v>4641</v>
      </c>
    </row>
    <row r="12" spans="1:5" ht="25.5">
      <c r="A12" s="35" t="s">
        <v>57</v>
      </c>
      <c r="E12" s="40" t="s">
        <v>4642</v>
      </c>
    </row>
    <row r="13" spans="1:5" ht="12.75">
      <c r="A13" t="s">
        <v>58</v>
      </c>
      <c r="E13" s="39" t="s">
        <v>4641</v>
      </c>
    </row>
    <row r="14" spans="1:16" ht="12.75">
      <c r="A14" t="s">
        <v>50</v>
      </c>
      <c s="34" t="s">
        <v>4221</v>
      </c>
      <c s="34" t="s">
        <v>4643</v>
      </c>
      <c s="35" t="s">
        <v>5</v>
      </c>
      <c s="6" t="s">
        <v>4644</v>
      </c>
      <c s="36" t="s">
        <v>84</v>
      </c>
      <c s="37">
        <v>1</v>
      </c>
      <c s="36">
        <v>0</v>
      </c>
      <c s="36">
        <f>ROUND(G14*H14,6)</f>
      </c>
      <c r="L14" s="38">
        <v>0</v>
      </c>
      <c s="32">
        <f>ROUND(ROUND(L14,2)*ROUND(G14,3),2)</f>
      </c>
      <c s="36" t="s">
        <v>166</v>
      </c>
      <c>
        <f>(M14*21)/100</f>
      </c>
      <c t="s">
        <v>28</v>
      </c>
    </row>
    <row r="15" spans="1:5" ht="12.75">
      <c r="A15" s="35" t="s">
        <v>56</v>
      </c>
      <c r="E15" s="39" t="s">
        <v>4644</v>
      </c>
    </row>
    <row r="16" spans="1:5" ht="12.75">
      <c r="A16" s="35" t="s">
        <v>57</v>
      </c>
      <c r="E16" s="40" t="s">
        <v>4645</v>
      </c>
    </row>
    <row r="17" spans="1:5" ht="12.75">
      <c r="A17" t="s">
        <v>58</v>
      </c>
      <c r="E17" s="39" t="s">
        <v>4644</v>
      </c>
    </row>
    <row r="18" spans="1:16" ht="12.75">
      <c r="A18" t="s">
        <v>50</v>
      </c>
      <c s="34" t="s">
        <v>4225</v>
      </c>
      <c s="34" t="s">
        <v>4646</v>
      </c>
      <c s="35" t="s">
        <v>5</v>
      </c>
      <c s="6" t="s">
        <v>4647</v>
      </c>
      <c s="36" t="s">
        <v>84</v>
      </c>
      <c s="37">
        <v>1</v>
      </c>
      <c s="36">
        <v>0</v>
      </c>
      <c s="36">
        <f>ROUND(G18*H18,6)</f>
      </c>
      <c r="L18" s="38">
        <v>0</v>
      </c>
      <c s="32">
        <f>ROUND(ROUND(L18,2)*ROUND(G18,3),2)</f>
      </c>
      <c s="36" t="s">
        <v>166</v>
      </c>
      <c>
        <f>(M18*21)/100</f>
      </c>
      <c t="s">
        <v>28</v>
      </c>
    </row>
    <row r="19" spans="1:5" ht="12.75">
      <c r="A19" s="35" t="s">
        <v>56</v>
      </c>
      <c r="E19" s="39" t="s">
        <v>4647</v>
      </c>
    </row>
    <row r="20" spans="1:5" ht="12.75">
      <c r="A20" s="35" t="s">
        <v>57</v>
      </c>
      <c r="E20" s="40" t="s">
        <v>4645</v>
      </c>
    </row>
    <row r="21" spans="1:5" ht="12.75">
      <c r="A21" t="s">
        <v>58</v>
      </c>
      <c r="E21" s="39" t="s">
        <v>4647</v>
      </c>
    </row>
    <row r="22" spans="1:16" ht="12.75">
      <c r="A22" t="s">
        <v>50</v>
      </c>
      <c s="34" t="s">
        <v>4227</v>
      </c>
      <c s="34" t="s">
        <v>4648</v>
      </c>
      <c s="35" t="s">
        <v>5</v>
      </c>
      <c s="6" t="s">
        <v>4649</v>
      </c>
      <c s="36" t="s">
        <v>92</v>
      </c>
      <c s="37">
        <v>210</v>
      </c>
      <c s="36">
        <v>0</v>
      </c>
      <c s="36">
        <f>ROUND(G22*H22,6)</f>
      </c>
      <c r="L22" s="38">
        <v>0</v>
      </c>
      <c s="32">
        <f>ROUND(ROUND(L22,2)*ROUND(G22,3),2)</f>
      </c>
      <c s="36" t="s">
        <v>166</v>
      </c>
      <c>
        <f>(M22*21)/100</f>
      </c>
      <c t="s">
        <v>28</v>
      </c>
    </row>
    <row r="23" spans="1:5" ht="12.75">
      <c r="A23" s="35" t="s">
        <v>56</v>
      </c>
      <c r="E23" s="39" t="s">
        <v>4649</v>
      </c>
    </row>
    <row r="24" spans="1:5" ht="12.75">
      <c r="A24" s="35" t="s">
        <v>57</v>
      </c>
      <c r="E24" s="40" t="s">
        <v>5</v>
      </c>
    </row>
    <row r="25" spans="1:5" ht="38.25">
      <c r="A25" t="s">
        <v>58</v>
      </c>
      <c r="E25" s="39" t="s">
        <v>4650</v>
      </c>
    </row>
    <row r="26" spans="1:16" ht="12.75">
      <c r="A26" t="s">
        <v>50</v>
      </c>
      <c s="34" t="s">
        <v>4229</v>
      </c>
      <c s="34" t="s">
        <v>4651</v>
      </c>
      <c s="35" t="s">
        <v>5</v>
      </c>
      <c s="6" t="s">
        <v>4652</v>
      </c>
      <c s="36" t="s">
        <v>579</v>
      </c>
      <c s="37">
        <v>1</v>
      </c>
      <c s="36">
        <v>0</v>
      </c>
      <c s="36">
        <f>ROUND(G26*H26,6)</f>
      </c>
      <c r="L26" s="38">
        <v>0</v>
      </c>
      <c s="32">
        <f>ROUND(ROUND(L26,2)*ROUND(G26,3),2)</f>
      </c>
      <c s="36" t="s">
        <v>166</v>
      </c>
      <c>
        <f>(M26*21)/100</f>
      </c>
      <c t="s">
        <v>28</v>
      </c>
    </row>
    <row r="27" spans="1:5" ht="12.75">
      <c r="A27" s="35" t="s">
        <v>56</v>
      </c>
      <c r="E27" s="39" t="s">
        <v>4652</v>
      </c>
    </row>
    <row r="28" spans="1:5" ht="12.75">
      <c r="A28" s="35" t="s">
        <v>57</v>
      </c>
      <c r="E28" s="40" t="s">
        <v>5</v>
      </c>
    </row>
    <row r="29" spans="1:5" ht="38.25">
      <c r="A29" t="s">
        <v>58</v>
      </c>
      <c r="E29" s="39" t="s">
        <v>4653</v>
      </c>
    </row>
    <row r="30" spans="1:16" ht="12.75">
      <c r="A30" t="s">
        <v>50</v>
      </c>
      <c s="34" t="s">
        <v>4232</v>
      </c>
      <c s="34" t="s">
        <v>4654</v>
      </c>
      <c s="35" t="s">
        <v>5</v>
      </c>
      <c s="6" t="s">
        <v>4655</v>
      </c>
      <c s="36" t="s">
        <v>92</v>
      </c>
      <c s="37">
        <v>210</v>
      </c>
      <c s="36">
        <v>0</v>
      </c>
      <c s="36">
        <f>ROUND(G30*H30,6)</f>
      </c>
      <c r="L30" s="38">
        <v>0</v>
      </c>
      <c s="32">
        <f>ROUND(ROUND(L30,2)*ROUND(G30,3),2)</f>
      </c>
      <c s="36" t="s">
        <v>166</v>
      </c>
      <c>
        <f>(M30*21)/100</f>
      </c>
      <c t="s">
        <v>28</v>
      </c>
    </row>
    <row r="31" spans="1:5" ht="12.75">
      <c r="A31" s="35" t="s">
        <v>56</v>
      </c>
      <c r="E31" s="39" t="s">
        <v>4655</v>
      </c>
    </row>
    <row r="32" spans="1:5" ht="12.75">
      <c r="A32" s="35" t="s">
        <v>57</v>
      </c>
      <c r="E32" s="40" t="s">
        <v>5</v>
      </c>
    </row>
    <row r="33" spans="1:5" ht="38.25">
      <c r="A33" t="s">
        <v>58</v>
      </c>
      <c r="E33" s="39" t="s">
        <v>4656</v>
      </c>
    </row>
    <row r="34" spans="1:16" ht="12.75">
      <c r="A34" t="s">
        <v>50</v>
      </c>
      <c s="34" t="s">
        <v>4236</v>
      </c>
      <c s="34" t="s">
        <v>4657</v>
      </c>
      <c s="35" t="s">
        <v>5</v>
      </c>
      <c s="6" t="s">
        <v>4658</v>
      </c>
      <c s="36" t="s">
        <v>92</v>
      </c>
      <c s="37">
        <v>70</v>
      </c>
      <c s="36">
        <v>0</v>
      </c>
      <c s="36">
        <f>ROUND(G34*H34,6)</f>
      </c>
      <c r="L34" s="38">
        <v>0</v>
      </c>
      <c s="32">
        <f>ROUND(ROUND(L34,2)*ROUND(G34,3),2)</f>
      </c>
      <c s="36" t="s">
        <v>166</v>
      </c>
      <c>
        <f>(M34*21)/100</f>
      </c>
      <c t="s">
        <v>28</v>
      </c>
    </row>
    <row r="35" spans="1:5" ht="12.75">
      <c r="A35" s="35" t="s">
        <v>56</v>
      </c>
      <c r="E35" s="39" t="s">
        <v>4658</v>
      </c>
    </row>
    <row r="36" spans="1:5" ht="12.75">
      <c r="A36" s="35" t="s">
        <v>57</v>
      </c>
      <c r="E36" s="40" t="s">
        <v>5</v>
      </c>
    </row>
    <row r="37" spans="1:5" ht="38.25">
      <c r="A37" t="s">
        <v>58</v>
      </c>
      <c r="E37" s="39" t="s">
        <v>4659</v>
      </c>
    </row>
    <row r="38" spans="1:16" ht="12.75">
      <c r="A38" t="s">
        <v>50</v>
      </c>
      <c s="34" t="s">
        <v>4240</v>
      </c>
      <c s="34" t="s">
        <v>4660</v>
      </c>
      <c s="35" t="s">
        <v>5</v>
      </c>
      <c s="6" t="s">
        <v>4661</v>
      </c>
      <c s="36" t="s">
        <v>92</v>
      </c>
      <c s="37">
        <v>40</v>
      </c>
      <c s="36">
        <v>0</v>
      </c>
      <c s="36">
        <f>ROUND(G38*H38,6)</f>
      </c>
      <c r="L38" s="38">
        <v>0</v>
      </c>
      <c s="32">
        <f>ROUND(ROUND(L38,2)*ROUND(G38,3),2)</f>
      </c>
      <c s="36" t="s">
        <v>166</v>
      </c>
      <c>
        <f>(M38*21)/100</f>
      </c>
      <c t="s">
        <v>28</v>
      </c>
    </row>
    <row r="39" spans="1:5" ht="12.75">
      <c r="A39" s="35" t="s">
        <v>56</v>
      </c>
      <c r="E39" s="39" t="s">
        <v>4661</v>
      </c>
    </row>
    <row r="40" spans="1:5" ht="12.75">
      <c r="A40" s="35" t="s">
        <v>57</v>
      </c>
      <c r="E40" s="40" t="s">
        <v>4662</v>
      </c>
    </row>
    <row r="41" spans="1:5" ht="38.25">
      <c r="A41" t="s">
        <v>58</v>
      </c>
      <c r="E41" s="39" t="s">
        <v>4663</v>
      </c>
    </row>
    <row r="42" spans="1:16" ht="12.75">
      <c r="A42" t="s">
        <v>50</v>
      </c>
      <c s="34" t="s">
        <v>4248</v>
      </c>
      <c s="34" t="s">
        <v>4664</v>
      </c>
      <c s="35" t="s">
        <v>5</v>
      </c>
      <c s="6" t="s">
        <v>4665</v>
      </c>
      <c s="36" t="s">
        <v>92</v>
      </c>
      <c s="37">
        <v>40</v>
      </c>
      <c s="36">
        <v>0</v>
      </c>
      <c s="36">
        <f>ROUND(G42*H42,6)</f>
      </c>
      <c r="L42" s="38">
        <v>0</v>
      </c>
      <c s="32">
        <f>ROUND(ROUND(L42,2)*ROUND(G42,3),2)</f>
      </c>
      <c s="36" t="s">
        <v>166</v>
      </c>
      <c>
        <f>(M42*21)/100</f>
      </c>
      <c t="s">
        <v>28</v>
      </c>
    </row>
    <row r="43" spans="1:5" ht="12.75">
      <c r="A43" s="35" t="s">
        <v>56</v>
      </c>
      <c r="E43" s="39" t="s">
        <v>4665</v>
      </c>
    </row>
    <row r="44" spans="1:5" ht="12.75">
      <c r="A44" s="35" t="s">
        <v>57</v>
      </c>
      <c r="E44" s="40" t="s">
        <v>4662</v>
      </c>
    </row>
    <row r="45" spans="1:5" ht="12.75">
      <c r="A45" t="s">
        <v>58</v>
      </c>
      <c r="E45" s="39" t="s">
        <v>4665</v>
      </c>
    </row>
    <row r="46" spans="1:16" ht="12.75">
      <c r="A46" t="s">
        <v>50</v>
      </c>
      <c s="34" t="s">
        <v>4251</v>
      </c>
      <c s="34" t="s">
        <v>4666</v>
      </c>
      <c s="35" t="s">
        <v>5</v>
      </c>
      <c s="6" t="s">
        <v>4667</v>
      </c>
      <c s="36" t="s">
        <v>92</v>
      </c>
      <c s="37">
        <v>80</v>
      </c>
      <c s="36">
        <v>0</v>
      </c>
      <c s="36">
        <f>ROUND(G46*H46,6)</f>
      </c>
      <c r="L46" s="38">
        <v>0</v>
      </c>
      <c s="32">
        <f>ROUND(ROUND(L46,2)*ROUND(G46,3),2)</f>
      </c>
      <c s="36" t="s">
        <v>166</v>
      </c>
      <c>
        <f>(M46*21)/100</f>
      </c>
      <c t="s">
        <v>28</v>
      </c>
    </row>
    <row r="47" spans="1:5" ht="12.75">
      <c r="A47" s="35" t="s">
        <v>56</v>
      </c>
      <c r="E47" s="39" t="s">
        <v>4667</v>
      </c>
    </row>
    <row r="48" spans="1:5" ht="12.75">
      <c r="A48" s="35" t="s">
        <v>57</v>
      </c>
      <c r="E48" s="40" t="s">
        <v>4668</v>
      </c>
    </row>
    <row r="49" spans="1:5" ht="12.75">
      <c r="A49" t="s">
        <v>58</v>
      </c>
      <c r="E49" s="39" t="s">
        <v>4667</v>
      </c>
    </row>
    <row r="50" spans="1:16" ht="25.5">
      <c r="A50" t="s">
        <v>50</v>
      </c>
      <c s="34" t="s">
        <v>4254</v>
      </c>
      <c s="34" t="s">
        <v>4669</v>
      </c>
      <c s="35" t="s">
        <v>5</v>
      </c>
      <c s="6" t="s">
        <v>4670</v>
      </c>
      <c s="36" t="s">
        <v>92</v>
      </c>
      <c s="37">
        <v>756</v>
      </c>
      <c s="36">
        <v>0</v>
      </c>
      <c s="36">
        <f>ROUND(G50*H50,6)</f>
      </c>
      <c r="L50" s="38">
        <v>0</v>
      </c>
      <c s="32">
        <f>ROUND(ROUND(L50,2)*ROUND(G50,3),2)</f>
      </c>
      <c s="36" t="s">
        <v>166</v>
      </c>
      <c>
        <f>(M50*21)/100</f>
      </c>
      <c t="s">
        <v>28</v>
      </c>
    </row>
    <row r="51" spans="1:5" ht="25.5">
      <c r="A51" s="35" t="s">
        <v>56</v>
      </c>
      <c r="E51" s="39" t="s">
        <v>4670</v>
      </c>
    </row>
    <row r="52" spans="1:5" ht="25.5">
      <c r="A52" s="35" t="s">
        <v>57</v>
      </c>
      <c r="E52" s="40" t="s">
        <v>4671</v>
      </c>
    </row>
    <row r="53" spans="1:5" ht="51">
      <c r="A53" t="s">
        <v>58</v>
      </c>
      <c r="E53" s="39" t="s">
        <v>4672</v>
      </c>
    </row>
    <row r="54" spans="1:16" ht="25.5">
      <c r="A54" t="s">
        <v>50</v>
      </c>
      <c s="34" t="s">
        <v>4258</v>
      </c>
      <c s="34" t="s">
        <v>4673</v>
      </c>
      <c s="35" t="s">
        <v>5</v>
      </c>
      <c s="6" t="s">
        <v>4674</v>
      </c>
      <c s="36" t="s">
        <v>92</v>
      </c>
      <c s="37">
        <v>216</v>
      </c>
      <c s="36">
        <v>0</v>
      </c>
      <c s="36">
        <f>ROUND(G54*H54,6)</f>
      </c>
      <c r="L54" s="38">
        <v>0</v>
      </c>
      <c s="32">
        <f>ROUND(ROUND(L54,2)*ROUND(G54,3),2)</f>
      </c>
      <c s="36" t="s">
        <v>166</v>
      </c>
      <c>
        <f>(M54*21)/100</f>
      </c>
      <c t="s">
        <v>28</v>
      </c>
    </row>
    <row r="55" spans="1:5" ht="25.5">
      <c r="A55" s="35" t="s">
        <v>56</v>
      </c>
      <c r="E55" s="39" t="s">
        <v>4674</v>
      </c>
    </row>
    <row r="56" spans="1:5" ht="12.75">
      <c r="A56" s="35" t="s">
        <v>57</v>
      </c>
      <c r="E56" s="40" t="s">
        <v>4675</v>
      </c>
    </row>
    <row r="57" spans="1:5" ht="51">
      <c r="A57" t="s">
        <v>58</v>
      </c>
      <c r="E57" s="39" t="s">
        <v>4676</v>
      </c>
    </row>
    <row r="58" spans="1:16" ht="25.5">
      <c r="A58" t="s">
        <v>50</v>
      </c>
      <c s="34" t="s">
        <v>4262</v>
      </c>
      <c s="34" t="s">
        <v>4677</v>
      </c>
      <c s="35" t="s">
        <v>5</v>
      </c>
      <c s="6" t="s">
        <v>4678</v>
      </c>
      <c s="36" t="s">
        <v>84</v>
      </c>
      <c s="37">
        <v>18</v>
      </c>
      <c s="36">
        <v>0</v>
      </c>
      <c s="36">
        <f>ROUND(G58*H58,6)</f>
      </c>
      <c r="L58" s="38">
        <v>0</v>
      </c>
      <c s="32">
        <f>ROUND(ROUND(L58,2)*ROUND(G58,3),2)</f>
      </c>
      <c s="36" t="s">
        <v>166</v>
      </c>
      <c>
        <f>(M58*21)/100</f>
      </c>
      <c t="s">
        <v>28</v>
      </c>
    </row>
    <row r="59" spans="1:5" ht="25.5">
      <c r="A59" s="35" t="s">
        <v>56</v>
      </c>
      <c r="E59" s="39" t="s">
        <v>4678</v>
      </c>
    </row>
    <row r="60" spans="1:5" ht="12.75">
      <c r="A60" s="35" t="s">
        <v>57</v>
      </c>
      <c r="E60" s="40" t="s">
        <v>4679</v>
      </c>
    </row>
    <row r="61" spans="1:5" ht="25.5">
      <c r="A61" t="s">
        <v>58</v>
      </c>
      <c r="E61" s="39" t="s">
        <v>4678</v>
      </c>
    </row>
    <row r="62" spans="1:16" ht="25.5">
      <c r="A62" t="s">
        <v>50</v>
      </c>
      <c s="34" t="s">
        <v>4267</v>
      </c>
      <c s="34" t="s">
        <v>4680</v>
      </c>
      <c s="35" t="s">
        <v>5</v>
      </c>
      <c s="6" t="s">
        <v>4681</v>
      </c>
      <c s="36" t="s">
        <v>84</v>
      </c>
      <c s="37">
        <v>5</v>
      </c>
      <c s="36">
        <v>0</v>
      </c>
      <c s="36">
        <f>ROUND(G62*H62,6)</f>
      </c>
      <c r="L62" s="38">
        <v>0</v>
      </c>
      <c s="32">
        <f>ROUND(ROUND(L62,2)*ROUND(G62,3),2)</f>
      </c>
      <c s="36" t="s">
        <v>166</v>
      </c>
      <c>
        <f>(M62*21)/100</f>
      </c>
      <c t="s">
        <v>28</v>
      </c>
    </row>
    <row r="63" spans="1:5" ht="25.5">
      <c r="A63" s="35" t="s">
        <v>56</v>
      </c>
      <c r="E63" s="39" t="s">
        <v>4681</v>
      </c>
    </row>
    <row r="64" spans="1:5" ht="12.75">
      <c r="A64" s="35" t="s">
        <v>57</v>
      </c>
      <c r="E64" s="40" t="s">
        <v>5</v>
      </c>
    </row>
    <row r="65" spans="1:5" ht="25.5">
      <c r="A65" t="s">
        <v>58</v>
      </c>
      <c r="E65" s="39" t="s">
        <v>4681</v>
      </c>
    </row>
    <row r="66" spans="1:16" ht="12.75">
      <c r="A66" t="s">
        <v>50</v>
      </c>
      <c s="34" t="s">
        <v>4271</v>
      </c>
      <c s="34" t="s">
        <v>4682</v>
      </c>
      <c s="35" t="s">
        <v>5</v>
      </c>
      <c s="6" t="s">
        <v>4683</v>
      </c>
      <c s="36" t="s">
        <v>4684</v>
      </c>
      <c s="37">
        <v>64</v>
      </c>
      <c s="36">
        <v>0</v>
      </c>
      <c s="36">
        <f>ROUND(G66*H66,6)</f>
      </c>
      <c r="L66" s="38">
        <v>0</v>
      </c>
      <c s="32">
        <f>ROUND(ROUND(L66,2)*ROUND(G66,3),2)</f>
      </c>
      <c s="36" t="s">
        <v>166</v>
      </c>
      <c>
        <f>(M66*21)/100</f>
      </c>
      <c t="s">
        <v>28</v>
      </c>
    </row>
    <row r="67" spans="1:5" ht="12.75">
      <c r="A67" s="35" t="s">
        <v>56</v>
      </c>
      <c r="E67" s="39" t="s">
        <v>4683</v>
      </c>
    </row>
    <row r="68" spans="1:5" ht="12.75">
      <c r="A68" s="35" t="s">
        <v>57</v>
      </c>
      <c r="E68" s="40" t="s">
        <v>5</v>
      </c>
    </row>
    <row r="69" spans="1:5" ht="12.75">
      <c r="A69" t="s">
        <v>58</v>
      </c>
      <c r="E69" s="39" t="s">
        <v>4683</v>
      </c>
    </row>
    <row r="70" spans="1:16" ht="12.75">
      <c r="A70" t="s">
        <v>50</v>
      </c>
      <c s="34" t="s">
        <v>4279</v>
      </c>
      <c s="34" t="s">
        <v>4685</v>
      </c>
      <c s="35" t="s">
        <v>5</v>
      </c>
      <c s="6" t="s">
        <v>4686</v>
      </c>
      <c s="36" t="s">
        <v>84</v>
      </c>
      <c s="37">
        <v>1</v>
      </c>
      <c s="36">
        <v>0</v>
      </c>
      <c s="36">
        <f>ROUND(G70*H70,6)</f>
      </c>
      <c r="L70" s="38">
        <v>0</v>
      </c>
      <c s="32">
        <f>ROUND(ROUND(L70,2)*ROUND(G70,3),2)</f>
      </c>
      <c s="36" t="s">
        <v>166</v>
      </c>
      <c>
        <f>(M70*21)/100</f>
      </c>
      <c t="s">
        <v>28</v>
      </c>
    </row>
    <row r="71" spans="1:5" ht="12.75">
      <c r="A71" s="35" t="s">
        <v>56</v>
      </c>
      <c r="E71" s="39" t="s">
        <v>4686</v>
      </c>
    </row>
    <row r="72" spans="1:5" ht="12.75">
      <c r="A72" s="35" t="s">
        <v>57</v>
      </c>
      <c r="E72" s="40" t="s">
        <v>4687</v>
      </c>
    </row>
    <row r="73" spans="1:5" ht="12.75">
      <c r="A73" t="s">
        <v>58</v>
      </c>
      <c r="E73" s="39" t="s">
        <v>4688</v>
      </c>
    </row>
    <row r="74" spans="1:16" ht="12.75">
      <c r="A74" t="s">
        <v>50</v>
      </c>
      <c s="34" t="s">
        <v>4283</v>
      </c>
      <c s="34" t="s">
        <v>897</v>
      </c>
      <c s="35" t="s">
        <v>5</v>
      </c>
      <c s="6" t="s">
        <v>4689</v>
      </c>
      <c s="36" t="s">
        <v>4690</v>
      </c>
      <c s="37">
        <v>100</v>
      </c>
      <c s="36">
        <v>0</v>
      </c>
      <c s="36">
        <f>ROUND(G74*H74,6)</f>
      </c>
      <c r="L74" s="38">
        <v>0</v>
      </c>
      <c s="32">
        <f>ROUND(ROUND(L74,2)*ROUND(G74,3),2)</f>
      </c>
      <c s="36" t="s">
        <v>166</v>
      </c>
      <c>
        <f>(M74*21)/100</f>
      </c>
      <c t="s">
        <v>28</v>
      </c>
    </row>
    <row r="75" spans="1:5" ht="12.75">
      <c r="A75" s="35" t="s">
        <v>56</v>
      </c>
      <c r="E75" s="39" t="s">
        <v>4689</v>
      </c>
    </row>
    <row r="76" spans="1:5" ht="12.75">
      <c r="A76" s="35" t="s">
        <v>57</v>
      </c>
      <c r="E76" s="40" t="s">
        <v>5</v>
      </c>
    </row>
    <row r="77" spans="1:5" ht="38.25">
      <c r="A77" t="s">
        <v>58</v>
      </c>
      <c r="E77" s="39" t="s">
        <v>4691</v>
      </c>
    </row>
    <row r="78" spans="1:16" ht="12.75">
      <c r="A78" t="s">
        <v>50</v>
      </c>
      <c s="34" t="s">
        <v>4287</v>
      </c>
      <c s="34" t="s">
        <v>902</v>
      </c>
      <c s="35" t="s">
        <v>5</v>
      </c>
      <c s="6" t="s">
        <v>4692</v>
      </c>
      <c s="36" t="s">
        <v>4690</v>
      </c>
      <c s="37">
        <v>40</v>
      </c>
      <c s="36">
        <v>0</v>
      </c>
      <c s="36">
        <f>ROUND(G78*H78,6)</f>
      </c>
      <c r="L78" s="38">
        <v>0</v>
      </c>
      <c s="32">
        <f>ROUND(ROUND(L78,2)*ROUND(G78,3),2)</f>
      </c>
      <c s="36" t="s">
        <v>166</v>
      </c>
      <c>
        <f>(M78*21)/100</f>
      </c>
      <c t="s">
        <v>28</v>
      </c>
    </row>
    <row r="79" spans="1:5" ht="12.75">
      <c r="A79" s="35" t="s">
        <v>56</v>
      </c>
      <c r="E79" s="39" t="s">
        <v>4692</v>
      </c>
    </row>
    <row r="80" spans="1:5" ht="12.75">
      <c r="A80" s="35" t="s">
        <v>57</v>
      </c>
      <c r="E80" s="40" t="s">
        <v>5</v>
      </c>
    </row>
    <row r="81" spans="1:5" ht="25.5">
      <c r="A81" t="s">
        <v>58</v>
      </c>
      <c r="E81" s="39" t="s">
        <v>4693</v>
      </c>
    </row>
    <row r="82" spans="1:16" ht="12.75">
      <c r="A82" t="s">
        <v>50</v>
      </c>
      <c s="34" t="s">
        <v>4292</v>
      </c>
      <c s="34" t="s">
        <v>905</v>
      </c>
      <c s="35" t="s">
        <v>5</v>
      </c>
      <c s="6" t="s">
        <v>4694</v>
      </c>
      <c s="36" t="s">
        <v>4690</v>
      </c>
      <c s="37">
        <v>40</v>
      </c>
      <c s="36">
        <v>0</v>
      </c>
      <c s="36">
        <f>ROUND(G82*H82,6)</f>
      </c>
      <c r="L82" s="38">
        <v>0</v>
      </c>
      <c s="32">
        <f>ROUND(ROUND(L82,2)*ROUND(G82,3),2)</f>
      </c>
      <c s="36" t="s">
        <v>166</v>
      </c>
      <c>
        <f>(M82*21)/100</f>
      </c>
      <c t="s">
        <v>28</v>
      </c>
    </row>
    <row r="83" spans="1:5" ht="12.75">
      <c r="A83" s="35" t="s">
        <v>56</v>
      </c>
      <c r="E83" s="39" t="s">
        <v>4694</v>
      </c>
    </row>
    <row r="84" spans="1:5" ht="12.75">
      <c r="A84" s="35" t="s">
        <v>57</v>
      </c>
      <c r="E84" s="40" t="s">
        <v>5</v>
      </c>
    </row>
    <row r="85" spans="1:5" ht="25.5">
      <c r="A85" t="s">
        <v>58</v>
      </c>
      <c r="E85" s="39" t="s">
        <v>4693</v>
      </c>
    </row>
    <row r="86" spans="1:16" ht="12.75">
      <c r="A86" t="s">
        <v>50</v>
      </c>
      <c s="34" t="s">
        <v>4296</v>
      </c>
      <c s="34" t="s">
        <v>873</v>
      </c>
      <c s="35" t="s">
        <v>5</v>
      </c>
      <c s="6" t="s">
        <v>4695</v>
      </c>
      <c s="36" t="s">
        <v>84</v>
      </c>
      <c s="37">
        <v>1</v>
      </c>
      <c s="36">
        <v>0</v>
      </c>
      <c s="36">
        <f>ROUND(G86*H86,6)</f>
      </c>
      <c r="L86" s="38">
        <v>0</v>
      </c>
      <c s="32">
        <f>ROUND(ROUND(L86,2)*ROUND(G86,3),2)</f>
      </c>
      <c s="36" t="s">
        <v>166</v>
      </c>
      <c>
        <f>(M86*21)/100</f>
      </c>
      <c t="s">
        <v>28</v>
      </c>
    </row>
    <row r="87" spans="1:5" ht="12.75">
      <c r="A87" s="35" t="s">
        <v>56</v>
      </c>
      <c r="E87" s="39" t="s">
        <v>4695</v>
      </c>
    </row>
    <row r="88" spans="1:5" ht="12.75">
      <c r="A88" s="35" t="s">
        <v>57</v>
      </c>
      <c r="E88" s="40" t="s">
        <v>5</v>
      </c>
    </row>
    <row r="89" spans="1:5" ht="38.25">
      <c r="A89" t="s">
        <v>58</v>
      </c>
      <c r="E89" s="39" t="s">
        <v>4696</v>
      </c>
    </row>
    <row r="90" spans="1:16" ht="25.5">
      <c r="A90" t="s">
        <v>50</v>
      </c>
      <c s="34" t="s">
        <v>4300</v>
      </c>
      <c s="34" t="s">
        <v>4697</v>
      </c>
      <c s="35" t="s">
        <v>5</v>
      </c>
      <c s="6" t="s">
        <v>4698</v>
      </c>
      <c s="36" t="s">
        <v>54</v>
      </c>
      <c s="37">
        <v>1</v>
      </c>
      <c s="36">
        <v>0</v>
      </c>
      <c s="36">
        <f>ROUND(G90*H90,6)</f>
      </c>
      <c r="L90" s="38">
        <v>0</v>
      </c>
      <c s="32">
        <f>ROUND(ROUND(L90,2)*ROUND(G90,3),2)</f>
      </c>
      <c s="36" t="s">
        <v>166</v>
      </c>
      <c>
        <f>(M90*21)/100</f>
      </c>
      <c t="s">
        <v>28</v>
      </c>
    </row>
    <row r="91" spans="1:5" ht="25.5">
      <c r="A91" s="35" t="s">
        <v>56</v>
      </c>
      <c r="E91" s="39" t="s">
        <v>4698</v>
      </c>
    </row>
    <row r="92" spans="1:5" ht="12.75">
      <c r="A92" s="35" t="s">
        <v>57</v>
      </c>
      <c r="E92" s="40" t="s">
        <v>482</v>
      </c>
    </row>
    <row r="93" spans="1:5" ht="63.75">
      <c r="A93" t="s">
        <v>58</v>
      </c>
      <c r="E93" s="39" t="s">
        <v>860</v>
      </c>
    </row>
    <row r="94" spans="1:16" ht="38.25">
      <c r="A94" t="s">
        <v>50</v>
      </c>
      <c s="34" t="s">
        <v>4304</v>
      </c>
      <c s="34" t="s">
        <v>4699</v>
      </c>
      <c s="35" t="s">
        <v>5</v>
      </c>
      <c s="6" t="s">
        <v>250</v>
      </c>
      <c s="36" t="s">
        <v>54</v>
      </c>
      <c s="37">
        <v>1</v>
      </c>
      <c s="36">
        <v>0</v>
      </c>
      <c s="36">
        <f>ROUND(G94*H94,6)</f>
      </c>
      <c r="L94" s="38">
        <v>0</v>
      </c>
      <c s="32">
        <f>ROUND(ROUND(L94,2)*ROUND(G94,3),2)</f>
      </c>
      <c s="36" t="s">
        <v>166</v>
      </c>
      <c>
        <f>(M94*21)/100</f>
      </c>
      <c t="s">
        <v>28</v>
      </c>
    </row>
    <row r="95" spans="1:5" ht="38.25">
      <c r="A95" s="35" t="s">
        <v>56</v>
      </c>
      <c r="E95" s="39" t="s">
        <v>250</v>
      </c>
    </row>
    <row r="96" spans="1:5" ht="12.75">
      <c r="A96" s="35" t="s">
        <v>57</v>
      </c>
      <c r="E96" s="40" t="s">
        <v>482</v>
      </c>
    </row>
    <row r="97" spans="1:5" ht="63.75">
      <c r="A97" t="s">
        <v>58</v>
      </c>
      <c r="E97" s="39" t="s">
        <v>860</v>
      </c>
    </row>
    <row r="98" spans="1:16" ht="25.5">
      <c r="A98" t="s">
        <v>50</v>
      </c>
      <c s="34" t="s">
        <v>4308</v>
      </c>
      <c s="34" t="s">
        <v>537</v>
      </c>
      <c s="35" t="s">
        <v>5</v>
      </c>
      <c s="6" t="s">
        <v>253</v>
      </c>
      <c s="36" t="s">
        <v>54</v>
      </c>
      <c s="37">
        <v>1</v>
      </c>
      <c s="36">
        <v>0</v>
      </c>
      <c s="36">
        <f>ROUND(G98*H98,6)</f>
      </c>
      <c r="L98" s="38">
        <v>0</v>
      </c>
      <c s="32">
        <f>ROUND(ROUND(L98,2)*ROUND(G98,3),2)</f>
      </c>
      <c s="36" t="s">
        <v>166</v>
      </c>
      <c>
        <f>(M98*21)/100</f>
      </c>
      <c t="s">
        <v>28</v>
      </c>
    </row>
    <row r="99" spans="1:5" ht="25.5">
      <c r="A99" s="35" t="s">
        <v>56</v>
      </c>
      <c r="E99" s="39" t="s">
        <v>253</v>
      </c>
    </row>
    <row r="100" spans="1:5" ht="12.75">
      <c r="A100" s="35" t="s">
        <v>57</v>
      </c>
      <c r="E100" s="40" t="s">
        <v>482</v>
      </c>
    </row>
    <row r="101" spans="1:5" ht="38.25">
      <c r="A101" t="s">
        <v>58</v>
      </c>
      <c r="E101" s="39" t="s">
        <v>861</v>
      </c>
    </row>
    <row r="102" spans="1:16" ht="12.75">
      <c r="A102" t="s">
        <v>50</v>
      </c>
      <c s="34" t="s">
        <v>4311</v>
      </c>
      <c s="34" t="s">
        <v>876</v>
      </c>
      <c s="35" t="s">
        <v>5</v>
      </c>
      <c s="6" t="s">
        <v>4700</v>
      </c>
      <c s="36" t="s">
        <v>84</v>
      </c>
      <c s="37">
        <v>1</v>
      </c>
      <c s="36">
        <v>0</v>
      </c>
      <c s="36">
        <f>ROUND(G102*H102,6)</f>
      </c>
      <c r="L102" s="38">
        <v>0</v>
      </c>
      <c s="32">
        <f>ROUND(ROUND(L102,2)*ROUND(G102,3),2)</f>
      </c>
      <c s="36" t="s">
        <v>166</v>
      </c>
      <c>
        <f>(M102*21)/100</f>
      </c>
      <c t="s">
        <v>28</v>
      </c>
    </row>
    <row r="103" spans="1:5" ht="12.75">
      <c r="A103" s="35" t="s">
        <v>56</v>
      </c>
      <c r="E103" s="39" t="s">
        <v>4700</v>
      </c>
    </row>
    <row r="104" spans="1:5" ht="12.75">
      <c r="A104" s="35" t="s">
        <v>57</v>
      </c>
      <c r="E104" s="40" t="s">
        <v>5</v>
      </c>
    </row>
    <row r="105" spans="1:5" ht="25.5">
      <c r="A105" t="s">
        <v>58</v>
      </c>
      <c r="E105" s="39" t="s">
        <v>4701</v>
      </c>
    </row>
    <row r="106" spans="1:16" ht="25.5">
      <c r="A106" t="s">
        <v>50</v>
      </c>
      <c s="34" t="s">
        <v>2592</v>
      </c>
      <c s="34" t="s">
        <v>2736</v>
      </c>
      <c s="35" t="s">
        <v>5</v>
      </c>
      <c s="6" t="s">
        <v>2737</v>
      </c>
      <c s="36" t="s">
        <v>54</v>
      </c>
      <c s="37">
        <v>16</v>
      </c>
      <c s="36">
        <v>3E-05</v>
      </c>
      <c s="36">
        <f>ROUND(G106*H106,6)</f>
      </c>
      <c r="L106" s="38">
        <v>0</v>
      </c>
      <c s="32">
        <f>ROUND(ROUND(L106,2)*ROUND(G106,3),2)</f>
      </c>
      <c s="36" t="s">
        <v>414</v>
      </c>
      <c>
        <f>(M106*21)/100</f>
      </c>
      <c t="s">
        <v>28</v>
      </c>
    </row>
    <row r="107" spans="1:5" ht="25.5">
      <c r="A107" s="35" t="s">
        <v>56</v>
      </c>
      <c r="E107" s="39" t="s">
        <v>2737</v>
      </c>
    </row>
    <row r="108" spans="1:5" ht="12.75">
      <c r="A108" s="35" t="s">
        <v>57</v>
      </c>
      <c r="E108" s="40" t="s">
        <v>4702</v>
      </c>
    </row>
    <row r="109" spans="1:5" ht="12.75">
      <c r="A109" t="s">
        <v>58</v>
      </c>
      <c r="E109" s="39" t="s">
        <v>5</v>
      </c>
    </row>
    <row r="110" spans="1:16" ht="12.75">
      <c r="A110" t="s">
        <v>50</v>
      </c>
      <c s="34" t="s">
        <v>2597</v>
      </c>
      <c s="34" t="s">
        <v>2740</v>
      </c>
      <c s="35" t="s">
        <v>5</v>
      </c>
      <c s="6" t="s">
        <v>2741</v>
      </c>
      <c s="36" t="s">
        <v>54</v>
      </c>
      <c s="37">
        <v>16</v>
      </c>
      <c s="36">
        <v>0.0032</v>
      </c>
      <c s="36">
        <f>ROUND(G110*H110,6)</f>
      </c>
      <c r="L110" s="38">
        <v>0</v>
      </c>
      <c s="32">
        <f>ROUND(ROUND(L110,2)*ROUND(G110,3),2)</f>
      </c>
      <c s="36" t="s">
        <v>414</v>
      </c>
      <c>
        <f>(M110*21)/100</f>
      </c>
      <c t="s">
        <v>28</v>
      </c>
    </row>
    <row r="111" spans="1:5" ht="12.75">
      <c r="A111" s="35" t="s">
        <v>56</v>
      </c>
      <c r="E111" s="39" t="s">
        <v>2741</v>
      </c>
    </row>
    <row r="112" spans="1:5" ht="12.75">
      <c r="A112" s="35" t="s">
        <v>57</v>
      </c>
      <c r="E112" s="40" t="s">
        <v>5</v>
      </c>
    </row>
    <row r="113" spans="1:5" ht="12.75">
      <c r="A113" t="s">
        <v>58</v>
      </c>
      <c r="E113" s="39" t="s">
        <v>5</v>
      </c>
    </row>
    <row r="114" spans="1:16" ht="12.75">
      <c r="A114" t="s">
        <v>50</v>
      </c>
      <c s="34" t="s">
        <v>2874</v>
      </c>
      <c s="34" t="s">
        <v>4609</v>
      </c>
      <c s="35" t="s">
        <v>5</v>
      </c>
      <c s="6" t="s">
        <v>4610</v>
      </c>
      <c s="36" t="s">
        <v>84</v>
      </c>
      <c s="37">
        <v>1</v>
      </c>
      <c s="36">
        <v>0</v>
      </c>
      <c s="36">
        <f>ROUND(G114*H114,6)</f>
      </c>
      <c r="L114" s="38">
        <v>0</v>
      </c>
      <c s="32">
        <f>ROUND(ROUND(L114,2)*ROUND(G114,3),2)</f>
      </c>
      <c s="36" t="s">
        <v>166</v>
      </c>
      <c>
        <f>(M114*21)/100</f>
      </c>
      <c t="s">
        <v>28</v>
      </c>
    </row>
    <row r="115" spans="1:5" ht="12.75">
      <c r="A115" s="35" t="s">
        <v>56</v>
      </c>
      <c r="E115" s="39" t="s">
        <v>4610</v>
      </c>
    </row>
    <row r="116" spans="1:5" ht="25.5">
      <c r="A116" s="35" t="s">
        <v>57</v>
      </c>
      <c r="E116" s="40" t="s">
        <v>4703</v>
      </c>
    </row>
    <row r="117" spans="1:5" ht="38.25">
      <c r="A117" t="s">
        <v>58</v>
      </c>
      <c r="E117" s="39" t="s">
        <v>4612</v>
      </c>
    </row>
    <row r="118" spans="1:13" ht="12.75">
      <c r="A118" t="s">
        <v>47</v>
      </c>
      <c r="C118" s="31" t="s">
        <v>4704</v>
      </c>
      <c r="E118" s="33" t="s">
        <v>4705</v>
      </c>
      <c r="J118" s="32">
        <f>0</f>
      </c>
      <c s="32">
        <f>0</f>
      </c>
      <c s="32">
        <f>0+L119+L123+L127+L131+L135+L139+L143+L147+L151+L155+L159+L163+L167+L171+L175+L179+L183+L187+L191+L195+L199+L203+L207+L211+L215+L219+L223+L227+L231+L235+L239+L243+L247+L251+L255+L259+L263+L267+L271+L275</f>
      </c>
      <c s="32">
        <f>0+M119+M123+M127+M131+M135+M139+M143+M147+M151+M155+M159+M163+M167+M171+M175+M179+M183+M187+M191+M195+M199+M203+M207+M211+M215+M219+M223+M227+M231+M235+M239+M243+M247+M251+M255+M259+M263+M267+M271+M275</f>
      </c>
    </row>
    <row r="119" spans="1:16" ht="38.25">
      <c r="A119" t="s">
        <v>50</v>
      </c>
      <c s="34" t="s">
        <v>51</v>
      </c>
      <c s="34" t="s">
        <v>4706</v>
      </c>
      <c s="35" t="s">
        <v>5</v>
      </c>
      <c s="6" t="s">
        <v>4707</v>
      </c>
      <c s="36" t="s">
        <v>579</v>
      </c>
      <c s="37">
        <v>1</v>
      </c>
      <c s="36">
        <v>0</v>
      </c>
      <c s="36">
        <f>ROUND(G119*H119,6)</f>
      </c>
      <c r="L119" s="38">
        <v>0</v>
      </c>
      <c s="32">
        <f>ROUND(ROUND(L119,2)*ROUND(G119,3),2)</f>
      </c>
      <c s="36" t="s">
        <v>166</v>
      </c>
      <c>
        <f>(M119*21)/100</f>
      </c>
      <c t="s">
        <v>28</v>
      </c>
    </row>
    <row r="120" spans="1:5" ht="38.25">
      <c r="A120" s="35" t="s">
        <v>56</v>
      </c>
      <c r="E120" s="39" t="s">
        <v>4707</v>
      </c>
    </row>
    <row r="121" spans="1:5" ht="12.75">
      <c r="A121" s="35" t="s">
        <v>57</v>
      </c>
      <c r="E121" s="40" t="s">
        <v>5</v>
      </c>
    </row>
    <row r="122" spans="1:5" ht="204">
      <c r="A122" t="s">
        <v>58</v>
      </c>
      <c r="E122" s="39" t="s">
        <v>4708</v>
      </c>
    </row>
    <row r="123" spans="1:16" ht="12.75">
      <c r="A123" t="s">
        <v>50</v>
      </c>
      <c s="34" t="s">
        <v>28</v>
      </c>
      <c s="34" t="s">
        <v>4709</v>
      </c>
      <c s="35" t="s">
        <v>5</v>
      </c>
      <c s="6" t="s">
        <v>4710</v>
      </c>
      <c s="36" t="s">
        <v>579</v>
      </c>
      <c s="37">
        <v>6</v>
      </c>
      <c s="36">
        <v>0</v>
      </c>
      <c s="36">
        <f>ROUND(G123*H123,6)</f>
      </c>
      <c r="L123" s="38">
        <v>0</v>
      </c>
      <c s="32">
        <f>ROUND(ROUND(L123,2)*ROUND(G123,3),2)</f>
      </c>
      <c s="36" t="s">
        <v>166</v>
      </c>
      <c>
        <f>(M123*21)/100</f>
      </c>
      <c t="s">
        <v>28</v>
      </c>
    </row>
    <row r="124" spans="1:5" ht="12.75">
      <c r="A124" s="35" t="s">
        <v>56</v>
      </c>
      <c r="E124" s="39" t="s">
        <v>4710</v>
      </c>
    </row>
    <row r="125" spans="1:5" ht="12.75">
      <c r="A125" s="35" t="s">
        <v>57</v>
      </c>
      <c r="E125" s="40" t="s">
        <v>5</v>
      </c>
    </row>
    <row r="126" spans="1:5" ht="12.75">
      <c r="A126" t="s">
        <v>58</v>
      </c>
      <c r="E126" s="39" t="s">
        <v>4710</v>
      </c>
    </row>
    <row r="127" spans="1:16" ht="25.5">
      <c r="A127" t="s">
        <v>50</v>
      </c>
      <c s="34" t="s">
        <v>26</v>
      </c>
      <c s="34" t="s">
        <v>4711</v>
      </c>
      <c s="35" t="s">
        <v>5</v>
      </c>
      <c s="6" t="s">
        <v>4712</v>
      </c>
      <c s="36" t="s">
        <v>579</v>
      </c>
      <c s="37">
        <v>1</v>
      </c>
      <c s="36">
        <v>0</v>
      </c>
      <c s="36">
        <f>ROUND(G127*H127,6)</f>
      </c>
      <c r="L127" s="38">
        <v>0</v>
      </c>
      <c s="32">
        <f>ROUND(ROUND(L127,2)*ROUND(G127,3),2)</f>
      </c>
      <c s="36" t="s">
        <v>166</v>
      </c>
      <c>
        <f>(M127*21)/100</f>
      </c>
      <c t="s">
        <v>28</v>
      </c>
    </row>
    <row r="128" spans="1:5" ht="25.5">
      <c r="A128" s="35" t="s">
        <v>56</v>
      </c>
      <c r="E128" s="39" t="s">
        <v>4712</v>
      </c>
    </row>
    <row r="129" spans="1:5" ht="12.75">
      <c r="A129" s="35" t="s">
        <v>57</v>
      </c>
      <c r="E129" s="40" t="s">
        <v>5</v>
      </c>
    </row>
    <row r="130" spans="1:5" ht="25.5">
      <c r="A130" t="s">
        <v>58</v>
      </c>
      <c r="E130" s="39" t="s">
        <v>4712</v>
      </c>
    </row>
    <row r="131" spans="1:16" ht="25.5">
      <c r="A131" t="s">
        <v>50</v>
      </c>
      <c s="34" t="s">
        <v>69</v>
      </c>
      <c s="34" t="s">
        <v>4713</v>
      </c>
      <c s="35" t="s">
        <v>5</v>
      </c>
      <c s="6" t="s">
        <v>4714</v>
      </c>
      <c s="36" t="s">
        <v>579</v>
      </c>
      <c s="37">
        <v>1</v>
      </c>
      <c s="36">
        <v>0</v>
      </c>
      <c s="36">
        <f>ROUND(G131*H131,6)</f>
      </c>
      <c r="L131" s="38">
        <v>0</v>
      </c>
      <c s="32">
        <f>ROUND(ROUND(L131,2)*ROUND(G131,3),2)</f>
      </c>
      <c s="36" t="s">
        <v>166</v>
      </c>
      <c>
        <f>(M131*21)/100</f>
      </c>
      <c t="s">
        <v>28</v>
      </c>
    </row>
    <row r="132" spans="1:5" ht="25.5">
      <c r="A132" s="35" t="s">
        <v>56</v>
      </c>
      <c r="E132" s="39" t="s">
        <v>4714</v>
      </c>
    </row>
    <row r="133" spans="1:5" ht="12.75">
      <c r="A133" s="35" t="s">
        <v>57</v>
      </c>
      <c r="E133" s="40" t="s">
        <v>5</v>
      </c>
    </row>
    <row r="134" spans="1:5" ht="38.25">
      <c r="A134" t="s">
        <v>58</v>
      </c>
      <c r="E134" s="39" t="s">
        <v>4715</v>
      </c>
    </row>
    <row r="135" spans="1:16" ht="12.75">
      <c r="A135" t="s">
        <v>50</v>
      </c>
      <c s="34" t="s">
        <v>27</v>
      </c>
      <c s="34" t="s">
        <v>4716</v>
      </c>
      <c s="35" t="s">
        <v>5</v>
      </c>
      <c s="6" t="s">
        <v>4717</v>
      </c>
      <c s="36" t="s">
        <v>579</v>
      </c>
      <c s="37">
        <v>3</v>
      </c>
      <c s="36">
        <v>0</v>
      </c>
      <c s="36">
        <f>ROUND(G135*H135,6)</f>
      </c>
      <c r="L135" s="38">
        <v>0</v>
      </c>
      <c s="32">
        <f>ROUND(ROUND(L135,2)*ROUND(G135,3),2)</f>
      </c>
      <c s="36" t="s">
        <v>166</v>
      </c>
      <c>
        <f>(M135*21)/100</f>
      </c>
      <c t="s">
        <v>28</v>
      </c>
    </row>
    <row r="136" spans="1:5" ht="12.75">
      <c r="A136" s="35" t="s">
        <v>56</v>
      </c>
      <c r="E136" s="39" t="s">
        <v>4717</v>
      </c>
    </row>
    <row r="137" spans="1:5" ht="12.75">
      <c r="A137" s="35" t="s">
        <v>57</v>
      </c>
      <c r="E137" s="40" t="s">
        <v>5</v>
      </c>
    </row>
    <row r="138" spans="1:5" ht="12.75">
      <c r="A138" t="s">
        <v>58</v>
      </c>
      <c r="E138" s="39" t="s">
        <v>4717</v>
      </c>
    </row>
    <row r="139" spans="1:16" ht="12.75">
      <c r="A139" t="s">
        <v>50</v>
      </c>
      <c s="34" t="s">
        <v>77</v>
      </c>
      <c s="34" t="s">
        <v>4718</v>
      </c>
      <c s="35" t="s">
        <v>5</v>
      </c>
      <c s="6" t="s">
        <v>4719</v>
      </c>
      <c s="36" t="s">
        <v>579</v>
      </c>
      <c s="37">
        <v>1</v>
      </c>
      <c s="36">
        <v>0</v>
      </c>
      <c s="36">
        <f>ROUND(G139*H139,6)</f>
      </c>
      <c r="L139" s="38">
        <v>0</v>
      </c>
      <c s="32">
        <f>ROUND(ROUND(L139,2)*ROUND(G139,3),2)</f>
      </c>
      <c s="36" t="s">
        <v>166</v>
      </c>
      <c>
        <f>(M139*21)/100</f>
      </c>
      <c t="s">
        <v>28</v>
      </c>
    </row>
    <row r="140" spans="1:5" ht="12.75">
      <c r="A140" s="35" t="s">
        <v>56</v>
      </c>
      <c r="E140" s="39" t="s">
        <v>4719</v>
      </c>
    </row>
    <row r="141" spans="1:5" ht="12.75">
      <c r="A141" s="35" t="s">
        <v>57</v>
      </c>
      <c r="E141" s="40" t="s">
        <v>5</v>
      </c>
    </row>
    <row r="142" spans="1:5" ht="12.75">
      <c r="A142" t="s">
        <v>58</v>
      </c>
      <c r="E142" s="39" t="s">
        <v>4719</v>
      </c>
    </row>
    <row r="143" spans="1:16" ht="25.5">
      <c r="A143" t="s">
        <v>50</v>
      </c>
      <c s="34" t="s">
        <v>81</v>
      </c>
      <c s="34" t="s">
        <v>4720</v>
      </c>
      <c s="35" t="s">
        <v>5</v>
      </c>
      <c s="6" t="s">
        <v>4721</v>
      </c>
      <c s="36" t="s">
        <v>84</v>
      </c>
      <c s="37">
        <v>1</v>
      </c>
      <c s="36">
        <v>0</v>
      </c>
      <c s="36">
        <f>ROUND(G143*H143,6)</f>
      </c>
      <c r="L143" s="38">
        <v>0</v>
      </c>
      <c s="32">
        <f>ROUND(ROUND(L143,2)*ROUND(G143,3),2)</f>
      </c>
      <c s="36" t="s">
        <v>166</v>
      </c>
      <c>
        <f>(M143*21)/100</f>
      </c>
      <c t="s">
        <v>28</v>
      </c>
    </row>
    <row r="144" spans="1:5" ht="25.5">
      <c r="A144" s="35" t="s">
        <v>56</v>
      </c>
      <c r="E144" s="39" t="s">
        <v>4721</v>
      </c>
    </row>
    <row r="145" spans="1:5" ht="12.75">
      <c r="A145" s="35" t="s">
        <v>57</v>
      </c>
      <c r="E145" s="40" t="s">
        <v>5</v>
      </c>
    </row>
    <row r="146" spans="1:5" ht="63.75">
      <c r="A146" t="s">
        <v>58</v>
      </c>
      <c r="E146" s="39" t="s">
        <v>4722</v>
      </c>
    </row>
    <row r="147" spans="1:16" ht="25.5">
      <c r="A147" t="s">
        <v>50</v>
      </c>
      <c s="34" t="s">
        <v>89</v>
      </c>
      <c s="34" t="s">
        <v>4723</v>
      </c>
      <c s="35" t="s">
        <v>5</v>
      </c>
      <c s="6" t="s">
        <v>4724</v>
      </c>
      <c s="36" t="s">
        <v>579</v>
      </c>
      <c s="37">
        <v>6</v>
      </c>
      <c s="36">
        <v>0</v>
      </c>
      <c s="36">
        <f>ROUND(G147*H147,6)</f>
      </c>
      <c r="L147" s="38">
        <v>0</v>
      </c>
      <c s="32">
        <f>ROUND(ROUND(L147,2)*ROUND(G147,3),2)</f>
      </c>
      <c s="36" t="s">
        <v>166</v>
      </c>
      <c>
        <f>(M147*21)/100</f>
      </c>
      <c t="s">
        <v>28</v>
      </c>
    </row>
    <row r="148" spans="1:5" ht="25.5">
      <c r="A148" s="35" t="s">
        <v>56</v>
      </c>
      <c r="E148" s="39" t="s">
        <v>4724</v>
      </c>
    </row>
    <row r="149" spans="1:5" ht="12.75">
      <c r="A149" s="35" t="s">
        <v>57</v>
      </c>
      <c r="E149" s="40" t="s">
        <v>5</v>
      </c>
    </row>
    <row r="150" spans="1:5" ht="38.25">
      <c r="A150" t="s">
        <v>58</v>
      </c>
      <c r="E150" s="39" t="s">
        <v>4725</v>
      </c>
    </row>
    <row r="151" spans="1:16" ht="12.75">
      <c r="A151" t="s">
        <v>50</v>
      </c>
      <c s="34" t="s">
        <v>94</v>
      </c>
      <c s="34" t="s">
        <v>4726</v>
      </c>
      <c s="35" t="s">
        <v>5</v>
      </c>
      <c s="6" t="s">
        <v>4727</v>
      </c>
      <c s="36" t="s">
        <v>579</v>
      </c>
      <c s="37">
        <v>1</v>
      </c>
      <c s="36">
        <v>0</v>
      </c>
      <c s="36">
        <f>ROUND(G151*H151,6)</f>
      </c>
      <c r="L151" s="38">
        <v>0</v>
      </c>
      <c s="32">
        <f>ROUND(ROUND(L151,2)*ROUND(G151,3),2)</f>
      </c>
      <c s="36" t="s">
        <v>166</v>
      </c>
      <c>
        <f>(M151*21)/100</f>
      </c>
      <c t="s">
        <v>28</v>
      </c>
    </row>
    <row r="152" spans="1:5" ht="12.75">
      <c r="A152" s="35" t="s">
        <v>56</v>
      </c>
      <c r="E152" s="39" t="s">
        <v>4727</v>
      </c>
    </row>
    <row r="153" spans="1:5" ht="12.75">
      <c r="A153" s="35" t="s">
        <v>57</v>
      </c>
      <c r="E153" s="40" t="s">
        <v>5</v>
      </c>
    </row>
    <row r="154" spans="1:5" ht="12.75">
      <c r="A154" t="s">
        <v>58</v>
      </c>
      <c r="E154" s="39" t="s">
        <v>4727</v>
      </c>
    </row>
    <row r="155" spans="1:16" ht="12.75">
      <c r="A155" t="s">
        <v>50</v>
      </c>
      <c s="34" t="s">
        <v>99</v>
      </c>
      <c s="34" t="s">
        <v>4728</v>
      </c>
      <c s="35" t="s">
        <v>5</v>
      </c>
      <c s="6" t="s">
        <v>4729</v>
      </c>
      <c s="36" t="s">
        <v>579</v>
      </c>
      <c s="37">
        <v>4</v>
      </c>
      <c s="36">
        <v>0</v>
      </c>
      <c s="36">
        <f>ROUND(G155*H155,6)</f>
      </c>
      <c r="L155" s="38">
        <v>0</v>
      </c>
      <c s="32">
        <f>ROUND(ROUND(L155,2)*ROUND(G155,3),2)</f>
      </c>
      <c s="36" t="s">
        <v>166</v>
      </c>
      <c>
        <f>(M155*21)/100</f>
      </c>
      <c t="s">
        <v>28</v>
      </c>
    </row>
    <row r="156" spans="1:5" ht="12.75">
      <c r="A156" s="35" t="s">
        <v>56</v>
      </c>
      <c r="E156" s="39" t="s">
        <v>4729</v>
      </c>
    </row>
    <row r="157" spans="1:5" ht="12.75">
      <c r="A157" s="35" t="s">
        <v>57</v>
      </c>
      <c r="E157" s="40" t="s">
        <v>5</v>
      </c>
    </row>
    <row r="158" spans="1:5" ht="12.75">
      <c r="A158" t="s">
        <v>58</v>
      </c>
      <c r="E158" s="39" t="s">
        <v>4729</v>
      </c>
    </row>
    <row r="159" spans="1:16" ht="12.75">
      <c r="A159" t="s">
        <v>50</v>
      </c>
      <c s="34" t="s">
        <v>103</v>
      </c>
      <c s="34" t="s">
        <v>4730</v>
      </c>
      <c s="35" t="s">
        <v>5</v>
      </c>
      <c s="6" t="s">
        <v>4731</v>
      </c>
      <c s="36" t="s">
        <v>579</v>
      </c>
      <c s="37">
        <v>4</v>
      </c>
      <c s="36">
        <v>0</v>
      </c>
      <c s="36">
        <f>ROUND(G159*H159,6)</f>
      </c>
      <c r="L159" s="38">
        <v>0</v>
      </c>
      <c s="32">
        <f>ROUND(ROUND(L159,2)*ROUND(G159,3),2)</f>
      </c>
      <c s="36" t="s">
        <v>166</v>
      </c>
      <c>
        <f>(M159*21)/100</f>
      </c>
      <c t="s">
        <v>28</v>
      </c>
    </row>
    <row r="160" spans="1:5" ht="12.75">
      <c r="A160" s="35" t="s">
        <v>56</v>
      </c>
      <c r="E160" s="39" t="s">
        <v>4731</v>
      </c>
    </row>
    <row r="161" spans="1:5" ht="12.75">
      <c r="A161" s="35" t="s">
        <v>57</v>
      </c>
      <c r="E161" s="40" t="s">
        <v>5</v>
      </c>
    </row>
    <row r="162" spans="1:5" ht="12.75">
      <c r="A162" t="s">
        <v>58</v>
      </c>
      <c r="E162" s="39" t="s">
        <v>4731</v>
      </c>
    </row>
    <row r="163" spans="1:16" ht="38.25">
      <c r="A163" t="s">
        <v>50</v>
      </c>
      <c s="34" t="s">
        <v>107</v>
      </c>
      <c s="34" t="s">
        <v>4732</v>
      </c>
      <c s="35" t="s">
        <v>5</v>
      </c>
      <c s="6" t="s">
        <v>4733</v>
      </c>
      <c s="36" t="s">
        <v>579</v>
      </c>
      <c s="37">
        <v>2</v>
      </c>
      <c s="36">
        <v>0</v>
      </c>
      <c s="36">
        <f>ROUND(G163*H163,6)</f>
      </c>
      <c r="L163" s="38">
        <v>0</v>
      </c>
      <c s="32">
        <f>ROUND(ROUND(L163,2)*ROUND(G163,3),2)</f>
      </c>
      <c s="36" t="s">
        <v>166</v>
      </c>
      <c>
        <f>(M163*21)/100</f>
      </c>
      <c t="s">
        <v>28</v>
      </c>
    </row>
    <row r="164" spans="1:5" ht="38.25">
      <c r="A164" s="35" t="s">
        <v>56</v>
      </c>
      <c r="E164" s="39" t="s">
        <v>4733</v>
      </c>
    </row>
    <row r="165" spans="1:5" ht="12.75">
      <c r="A165" s="35" t="s">
        <v>57</v>
      </c>
      <c r="E165" s="40" t="s">
        <v>5</v>
      </c>
    </row>
    <row r="166" spans="1:5" ht="38.25">
      <c r="A166" t="s">
        <v>58</v>
      </c>
      <c r="E166" s="39" t="s">
        <v>4734</v>
      </c>
    </row>
    <row r="167" spans="1:16" ht="25.5">
      <c r="A167" t="s">
        <v>50</v>
      </c>
      <c s="34" t="s">
        <v>111</v>
      </c>
      <c s="34" t="s">
        <v>4735</v>
      </c>
      <c s="35" t="s">
        <v>5</v>
      </c>
      <c s="6" t="s">
        <v>4736</v>
      </c>
      <c s="36" t="s">
        <v>579</v>
      </c>
      <c s="37">
        <v>5</v>
      </c>
      <c s="36">
        <v>0</v>
      </c>
      <c s="36">
        <f>ROUND(G167*H167,6)</f>
      </c>
      <c r="L167" s="38">
        <v>0</v>
      </c>
      <c s="32">
        <f>ROUND(ROUND(L167,2)*ROUND(G167,3),2)</f>
      </c>
      <c s="36" t="s">
        <v>166</v>
      </c>
      <c>
        <f>(M167*21)/100</f>
      </c>
      <c t="s">
        <v>28</v>
      </c>
    </row>
    <row r="168" spans="1:5" ht="25.5">
      <c r="A168" s="35" t="s">
        <v>56</v>
      </c>
      <c r="E168" s="39" t="s">
        <v>4736</v>
      </c>
    </row>
    <row r="169" spans="1:5" ht="12.75">
      <c r="A169" s="35" t="s">
        <v>57</v>
      </c>
      <c r="E169" s="40" t="s">
        <v>5</v>
      </c>
    </row>
    <row r="170" spans="1:5" ht="25.5">
      <c r="A170" t="s">
        <v>58</v>
      </c>
      <c r="E170" s="39" t="s">
        <v>4736</v>
      </c>
    </row>
    <row r="171" spans="1:16" ht="12.75">
      <c r="A171" t="s">
        <v>50</v>
      </c>
      <c s="34" t="s">
        <v>129</v>
      </c>
      <c s="34" t="s">
        <v>4737</v>
      </c>
      <c s="35" t="s">
        <v>5</v>
      </c>
      <c s="6" t="s">
        <v>4738</v>
      </c>
      <c s="36" t="s">
        <v>579</v>
      </c>
      <c s="37">
        <v>2</v>
      </c>
      <c s="36">
        <v>0</v>
      </c>
      <c s="36">
        <f>ROUND(G171*H171,6)</f>
      </c>
      <c r="L171" s="38">
        <v>0</v>
      </c>
      <c s="32">
        <f>ROUND(ROUND(L171,2)*ROUND(G171,3),2)</f>
      </c>
      <c s="36" t="s">
        <v>166</v>
      </c>
      <c>
        <f>(M171*21)/100</f>
      </c>
      <c t="s">
        <v>28</v>
      </c>
    </row>
    <row r="172" spans="1:5" ht="12.75">
      <c r="A172" s="35" t="s">
        <v>56</v>
      </c>
      <c r="E172" s="39" t="s">
        <v>4738</v>
      </c>
    </row>
    <row r="173" spans="1:5" ht="12.75">
      <c r="A173" s="35" t="s">
        <v>57</v>
      </c>
      <c r="E173" s="40" t="s">
        <v>5</v>
      </c>
    </row>
    <row r="174" spans="1:5" ht="12.75">
      <c r="A174" t="s">
        <v>58</v>
      </c>
      <c r="E174" s="39" t="s">
        <v>4738</v>
      </c>
    </row>
    <row r="175" spans="1:16" ht="25.5">
      <c r="A175" t="s">
        <v>50</v>
      </c>
      <c s="34" t="s">
        <v>133</v>
      </c>
      <c s="34" t="s">
        <v>4739</v>
      </c>
      <c s="35" t="s">
        <v>5</v>
      </c>
      <c s="6" t="s">
        <v>4740</v>
      </c>
      <c s="36" t="s">
        <v>579</v>
      </c>
      <c s="37">
        <v>1</v>
      </c>
      <c s="36">
        <v>0</v>
      </c>
      <c s="36">
        <f>ROUND(G175*H175,6)</f>
      </c>
      <c r="L175" s="38">
        <v>0</v>
      </c>
      <c s="32">
        <f>ROUND(ROUND(L175,2)*ROUND(G175,3),2)</f>
      </c>
      <c s="36" t="s">
        <v>166</v>
      </c>
      <c>
        <f>(M175*21)/100</f>
      </c>
      <c t="s">
        <v>28</v>
      </c>
    </row>
    <row r="176" spans="1:5" ht="25.5">
      <c r="A176" s="35" t="s">
        <v>56</v>
      </c>
      <c r="E176" s="39" t="s">
        <v>4740</v>
      </c>
    </row>
    <row r="177" spans="1:5" ht="12.75">
      <c r="A177" s="35" t="s">
        <v>57</v>
      </c>
      <c r="E177" s="40" t="s">
        <v>5</v>
      </c>
    </row>
    <row r="178" spans="1:5" ht="191.25">
      <c r="A178" t="s">
        <v>58</v>
      </c>
      <c r="E178" s="39" t="s">
        <v>4741</v>
      </c>
    </row>
    <row r="179" spans="1:16" ht="25.5">
      <c r="A179" t="s">
        <v>50</v>
      </c>
      <c s="34" t="s">
        <v>137</v>
      </c>
      <c s="34" t="s">
        <v>4742</v>
      </c>
      <c s="35" t="s">
        <v>5</v>
      </c>
      <c s="6" t="s">
        <v>4743</v>
      </c>
      <c s="36" t="s">
        <v>4684</v>
      </c>
      <c s="37">
        <v>46</v>
      </c>
      <c s="36">
        <v>0</v>
      </c>
      <c s="36">
        <f>ROUND(G179*H179,6)</f>
      </c>
      <c r="L179" s="38">
        <v>0</v>
      </c>
      <c s="32">
        <f>ROUND(ROUND(L179,2)*ROUND(G179,3),2)</f>
      </c>
      <c s="36" t="s">
        <v>166</v>
      </c>
      <c>
        <f>(M179*21)/100</f>
      </c>
      <c t="s">
        <v>28</v>
      </c>
    </row>
    <row r="180" spans="1:5" ht="25.5">
      <c r="A180" s="35" t="s">
        <v>56</v>
      </c>
      <c r="E180" s="39" t="s">
        <v>4743</v>
      </c>
    </row>
    <row r="181" spans="1:5" ht="12.75">
      <c r="A181" s="35" t="s">
        <v>57</v>
      </c>
      <c r="E181" s="40" t="s">
        <v>5</v>
      </c>
    </row>
    <row r="182" spans="1:5" ht="25.5">
      <c r="A182" t="s">
        <v>58</v>
      </c>
      <c r="E182" s="39" t="s">
        <v>4743</v>
      </c>
    </row>
    <row r="183" spans="1:16" ht="25.5">
      <c r="A183" t="s">
        <v>50</v>
      </c>
      <c s="34" t="s">
        <v>141</v>
      </c>
      <c s="34" t="s">
        <v>4744</v>
      </c>
      <c s="35" t="s">
        <v>5</v>
      </c>
      <c s="6" t="s">
        <v>4745</v>
      </c>
      <c s="36" t="s">
        <v>4684</v>
      </c>
      <c s="37">
        <v>17</v>
      </c>
      <c s="36">
        <v>0</v>
      </c>
      <c s="36">
        <f>ROUND(G183*H183,6)</f>
      </c>
      <c r="L183" s="38">
        <v>0</v>
      </c>
      <c s="32">
        <f>ROUND(ROUND(L183,2)*ROUND(G183,3),2)</f>
      </c>
      <c s="36" t="s">
        <v>166</v>
      </c>
      <c>
        <f>(M183*21)/100</f>
      </c>
      <c t="s">
        <v>28</v>
      </c>
    </row>
    <row r="184" spans="1:5" ht="25.5">
      <c r="A184" s="35" t="s">
        <v>56</v>
      </c>
      <c r="E184" s="39" t="s">
        <v>4745</v>
      </c>
    </row>
    <row r="185" spans="1:5" ht="12.75">
      <c r="A185" s="35" t="s">
        <v>57</v>
      </c>
      <c r="E185" s="40" t="s">
        <v>5</v>
      </c>
    </row>
    <row r="186" spans="1:5" ht="25.5">
      <c r="A186" t="s">
        <v>58</v>
      </c>
      <c r="E186" s="39" t="s">
        <v>4745</v>
      </c>
    </row>
    <row r="187" spans="1:16" ht="25.5">
      <c r="A187" t="s">
        <v>50</v>
      </c>
      <c s="34" t="s">
        <v>144</v>
      </c>
      <c s="34" t="s">
        <v>4746</v>
      </c>
      <c s="35" t="s">
        <v>5</v>
      </c>
      <c s="6" t="s">
        <v>4747</v>
      </c>
      <c s="36" t="s">
        <v>4684</v>
      </c>
      <c s="37">
        <v>9</v>
      </c>
      <c s="36">
        <v>0</v>
      </c>
      <c s="36">
        <f>ROUND(G187*H187,6)</f>
      </c>
      <c r="L187" s="38">
        <v>0</v>
      </c>
      <c s="32">
        <f>ROUND(ROUND(L187,2)*ROUND(G187,3),2)</f>
      </c>
      <c s="36" t="s">
        <v>166</v>
      </c>
      <c>
        <f>(M187*21)/100</f>
      </c>
      <c t="s">
        <v>28</v>
      </c>
    </row>
    <row r="188" spans="1:5" ht="25.5">
      <c r="A188" s="35" t="s">
        <v>56</v>
      </c>
      <c r="E188" s="39" t="s">
        <v>4747</v>
      </c>
    </row>
    <row r="189" spans="1:5" ht="12.75">
      <c r="A189" s="35" t="s">
        <v>57</v>
      </c>
      <c r="E189" s="40" t="s">
        <v>5</v>
      </c>
    </row>
    <row r="190" spans="1:5" ht="25.5">
      <c r="A190" t="s">
        <v>58</v>
      </c>
      <c r="E190" s="39" t="s">
        <v>4747</v>
      </c>
    </row>
    <row r="191" spans="1:16" ht="12.75">
      <c r="A191" t="s">
        <v>50</v>
      </c>
      <c s="34" t="s">
        <v>148</v>
      </c>
      <c s="34" t="s">
        <v>4748</v>
      </c>
      <c s="35" t="s">
        <v>5</v>
      </c>
      <c s="6" t="s">
        <v>4749</v>
      </c>
      <c s="36" t="s">
        <v>579</v>
      </c>
      <c s="37">
        <v>2</v>
      </c>
      <c s="36">
        <v>0</v>
      </c>
      <c s="36">
        <f>ROUND(G191*H191,6)</f>
      </c>
      <c r="L191" s="38">
        <v>0</v>
      </c>
      <c s="32">
        <f>ROUND(ROUND(L191,2)*ROUND(G191,3),2)</f>
      </c>
      <c s="36" t="s">
        <v>166</v>
      </c>
      <c>
        <f>(M191*21)/100</f>
      </c>
      <c t="s">
        <v>28</v>
      </c>
    </row>
    <row r="192" spans="1:5" ht="12.75">
      <c r="A192" s="35" t="s">
        <v>56</v>
      </c>
      <c r="E192" s="39" t="s">
        <v>4749</v>
      </c>
    </row>
    <row r="193" spans="1:5" ht="12.75">
      <c r="A193" s="35" t="s">
        <v>57</v>
      </c>
      <c r="E193" s="40" t="s">
        <v>5</v>
      </c>
    </row>
    <row r="194" spans="1:5" ht="12.75">
      <c r="A194" t="s">
        <v>58</v>
      </c>
      <c r="E194" s="39" t="s">
        <v>4750</v>
      </c>
    </row>
    <row r="195" spans="1:16" ht="12.75">
      <c r="A195" t="s">
        <v>50</v>
      </c>
      <c s="34" t="s">
        <v>152</v>
      </c>
      <c s="34" t="s">
        <v>4751</v>
      </c>
      <c s="35" t="s">
        <v>5</v>
      </c>
      <c s="6" t="s">
        <v>4752</v>
      </c>
      <c s="36" t="s">
        <v>579</v>
      </c>
      <c s="37">
        <v>3</v>
      </c>
      <c s="36">
        <v>0</v>
      </c>
      <c s="36">
        <f>ROUND(G195*H195,6)</f>
      </c>
      <c r="L195" s="38">
        <v>0</v>
      </c>
      <c s="32">
        <f>ROUND(ROUND(L195,2)*ROUND(G195,3),2)</f>
      </c>
      <c s="36" t="s">
        <v>166</v>
      </c>
      <c>
        <f>(M195*21)/100</f>
      </c>
      <c t="s">
        <v>28</v>
      </c>
    </row>
    <row r="196" spans="1:5" ht="12.75">
      <c r="A196" s="35" t="s">
        <v>56</v>
      </c>
      <c r="E196" s="39" t="s">
        <v>4752</v>
      </c>
    </row>
    <row r="197" spans="1:5" ht="12.75">
      <c r="A197" s="35" t="s">
        <v>57</v>
      </c>
      <c r="E197" s="40" t="s">
        <v>5</v>
      </c>
    </row>
    <row r="198" spans="1:5" ht="12.75">
      <c r="A198" t="s">
        <v>58</v>
      </c>
      <c r="E198" s="39" t="s">
        <v>4752</v>
      </c>
    </row>
    <row r="199" spans="1:16" ht="12.75">
      <c r="A199" t="s">
        <v>50</v>
      </c>
      <c s="34" t="s">
        <v>156</v>
      </c>
      <c s="34" t="s">
        <v>4753</v>
      </c>
      <c s="35" t="s">
        <v>5</v>
      </c>
      <c s="6" t="s">
        <v>4754</v>
      </c>
      <c s="36" t="s">
        <v>579</v>
      </c>
      <c s="37">
        <v>2</v>
      </c>
      <c s="36">
        <v>0</v>
      </c>
      <c s="36">
        <f>ROUND(G199*H199,6)</f>
      </c>
      <c r="L199" s="38">
        <v>0</v>
      </c>
      <c s="32">
        <f>ROUND(ROUND(L199,2)*ROUND(G199,3),2)</f>
      </c>
      <c s="36" t="s">
        <v>166</v>
      </c>
      <c>
        <f>(M199*21)/100</f>
      </c>
      <c t="s">
        <v>28</v>
      </c>
    </row>
    <row r="200" spans="1:5" ht="12.75">
      <c r="A200" s="35" t="s">
        <v>56</v>
      </c>
      <c r="E200" s="39" t="s">
        <v>4754</v>
      </c>
    </row>
    <row r="201" spans="1:5" ht="12.75">
      <c r="A201" s="35" t="s">
        <v>57</v>
      </c>
      <c r="E201" s="40" t="s">
        <v>5</v>
      </c>
    </row>
    <row r="202" spans="1:5" ht="12.75">
      <c r="A202" t="s">
        <v>58</v>
      </c>
      <c r="E202" s="39" t="s">
        <v>4754</v>
      </c>
    </row>
    <row r="203" spans="1:16" ht="12.75">
      <c r="A203" t="s">
        <v>50</v>
      </c>
      <c s="34" t="s">
        <v>212</v>
      </c>
      <c s="34" t="s">
        <v>4755</v>
      </c>
      <c s="35" t="s">
        <v>5</v>
      </c>
      <c s="6" t="s">
        <v>4756</v>
      </c>
      <c s="36" t="s">
        <v>72</v>
      </c>
      <c s="37">
        <v>1.5</v>
      </c>
      <c s="36">
        <v>0</v>
      </c>
      <c s="36">
        <f>ROUND(G203*H203,6)</f>
      </c>
      <c r="L203" s="38">
        <v>0</v>
      </c>
      <c s="32">
        <f>ROUND(ROUND(L203,2)*ROUND(G203,3),2)</f>
      </c>
      <c s="36" t="s">
        <v>166</v>
      </c>
      <c>
        <f>(M203*21)/100</f>
      </c>
      <c t="s">
        <v>28</v>
      </c>
    </row>
    <row r="204" spans="1:5" ht="12.75">
      <c r="A204" s="35" t="s">
        <v>56</v>
      </c>
      <c r="E204" s="39" t="s">
        <v>4756</v>
      </c>
    </row>
    <row r="205" spans="1:5" ht="12.75">
      <c r="A205" s="35" t="s">
        <v>57</v>
      </c>
      <c r="E205" s="40" t="s">
        <v>5</v>
      </c>
    </row>
    <row r="206" spans="1:5" ht="12.75">
      <c r="A206" t="s">
        <v>58</v>
      </c>
      <c r="E206" s="39" t="s">
        <v>4756</v>
      </c>
    </row>
    <row r="207" spans="1:16" ht="25.5">
      <c r="A207" t="s">
        <v>50</v>
      </c>
      <c s="34" t="s">
        <v>215</v>
      </c>
      <c s="34" t="s">
        <v>4757</v>
      </c>
      <c s="35" t="s">
        <v>5</v>
      </c>
      <c s="6" t="s">
        <v>4758</v>
      </c>
      <c s="36" t="s">
        <v>84</v>
      </c>
      <c s="37">
        <v>1</v>
      </c>
      <c s="36">
        <v>0</v>
      </c>
      <c s="36">
        <f>ROUND(G207*H207,6)</f>
      </c>
      <c r="L207" s="38">
        <v>0</v>
      </c>
      <c s="32">
        <f>ROUND(ROUND(L207,2)*ROUND(G207,3),2)</f>
      </c>
      <c s="36" t="s">
        <v>166</v>
      </c>
      <c>
        <f>(M207*21)/100</f>
      </c>
      <c t="s">
        <v>28</v>
      </c>
    </row>
    <row r="208" spans="1:5" ht="25.5">
      <c r="A208" s="35" t="s">
        <v>56</v>
      </c>
      <c r="E208" s="39" t="s">
        <v>4758</v>
      </c>
    </row>
    <row r="209" spans="1:5" ht="12.75">
      <c r="A209" s="35" t="s">
        <v>57</v>
      </c>
      <c r="E209" s="40" t="s">
        <v>5</v>
      </c>
    </row>
    <row r="210" spans="1:5" ht="25.5">
      <c r="A210" t="s">
        <v>58</v>
      </c>
      <c r="E210" s="39" t="s">
        <v>4758</v>
      </c>
    </row>
    <row r="211" spans="1:16" ht="12.75">
      <c r="A211" t="s">
        <v>50</v>
      </c>
      <c s="34" t="s">
        <v>218</v>
      </c>
      <c s="34" t="s">
        <v>4759</v>
      </c>
      <c s="35" t="s">
        <v>5</v>
      </c>
      <c s="6" t="s">
        <v>4760</v>
      </c>
      <c s="36" t="s">
        <v>579</v>
      </c>
      <c s="37">
        <v>1</v>
      </c>
      <c s="36">
        <v>0</v>
      </c>
      <c s="36">
        <f>ROUND(G211*H211,6)</f>
      </c>
      <c r="L211" s="38">
        <v>0</v>
      </c>
      <c s="32">
        <f>ROUND(ROUND(L211,2)*ROUND(G211,3),2)</f>
      </c>
      <c s="36" t="s">
        <v>166</v>
      </c>
      <c>
        <f>(M211*21)/100</f>
      </c>
      <c t="s">
        <v>28</v>
      </c>
    </row>
    <row r="212" spans="1:5" ht="12.75">
      <c r="A212" s="35" t="s">
        <v>56</v>
      </c>
      <c r="E212" s="39" t="s">
        <v>4760</v>
      </c>
    </row>
    <row r="213" spans="1:5" ht="12.75">
      <c r="A213" s="35" t="s">
        <v>57</v>
      </c>
      <c r="E213" s="40" t="s">
        <v>5</v>
      </c>
    </row>
    <row r="214" spans="1:5" ht="12.75">
      <c r="A214" t="s">
        <v>58</v>
      </c>
      <c r="E214" s="39" t="s">
        <v>4760</v>
      </c>
    </row>
    <row r="215" spans="1:16" ht="12.75">
      <c r="A215" t="s">
        <v>50</v>
      </c>
      <c s="34" t="s">
        <v>230</v>
      </c>
      <c s="34" t="s">
        <v>4761</v>
      </c>
      <c s="35" t="s">
        <v>5</v>
      </c>
      <c s="6" t="s">
        <v>4762</v>
      </c>
      <c s="36" t="s">
        <v>97</v>
      </c>
      <c s="37">
        <v>50</v>
      </c>
      <c s="36">
        <v>0</v>
      </c>
      <c s="36">
        <f>ROUND(G215*H215,6)</f>
      </c>
      <c r="L215" s="38">
        <v>0</v>
      </c>
      <c s="32">
        <f>ROUND(ROUND(L215,2)*ROUND(G215,3),2)</f>
      </c>
      <c s="36" t="s">
        <v>166</v>
      </c>
      <c>
        <f>(M215*21)/100</f>
      </c>
      <c t="s">
        <v>28</v>
      </c>
    </row>
    <row r="216" spans="1:5" ht="12.75">
      <c r="A216" s="35" t="s">
        <v>56</v>
      </c>
      <c r="E216" s="39" t="s">
        <v>4762</v>
      </c>
    </row>
    <row r="217" spans="1:5" ht="12.75">
      <c r="A217" s="35" t="s">
        <v>57</v>
      </c>
      <c r="E217" s="40" t="s">
        <v>5</v>
      </c>
    </row>
    <row r="218" spans="1:5" ht="12.75">
      <c r="A218" t="s">
        <v>58</v>
      </c>
      <c r="E218" s="39" t="s">
        <v>4762</v>
      </c>
    </row>
    <row r="219" spans="1:16" ht="12.75">
      <c r="A219" t="s">
        <v>50</v>
      </c>
      <c s="34" t="s">
        <v>233</v>
      </c>
      <c s="34" t="s">
        <v>4763</v>
      </c>
      <c s="35" t="s">
        <v>5</v>
      </c>
      <c s="6" t="s">
        <v>4764</v>
      </c>
      <c s="36" t="s">
        <v>97</v>
      </c>
      <c s="37">
        <v>14</v>
      </c>
      <c s="36">
        <v>0</v>
      </c>
      <c s="36">
        <f>ROUND(G219*H219,6)</f>
      </c>
      <c r="L219" s="38">
        <v>0</v>
      </c>
      <c s="32">
        <f>ROUND(ROUND(L219,2)*ROUND(G219,3),2)</f>
      </c>
      <c s="36" t="s">
        <v>166</v>
      </c>
      <c>
        <f>(M219*21)/100</f>
      </c>
      <c t="s">
        <v>28</v>
      </c>
    </row>
    <row r="220" spans="1:5" ht="12.75">
      <c r="A220" s="35" t="s">
        <v>56</v>
      </c>
      <c r="E220" s="39" t="s">
        <v>4764</v>
      </c>
    </row>
    <row r="221" spans="1:5" ht="12.75">
      <c r="A221" s="35" t="s">
        <v>57</v>
      </c>
      <c r="E221" s="40" t="s">
        <v>5</v>
      </c>
    </row>
    <row r="222" spans="1:5" ht="12.75">
      <c r="A222" t="s">
        <v>58</v>
      </c>
      <c r="E222" s="39" t="s">
        <v>4764</v>
      </c>
    </row>
    <row r="223" spans="1:16" ht="25.5">
      <c r="A223" t="s">
        <v>50</v>
      </c>
      <c s="34" t="s">
        <v>236</v>
      </c>
      <c s="34" t="s">
        <v>4765</v>
      </c>
      <c s="35" t="s">
        <v>5</v>
      </c>
      <c s="6" t="s">
        <v>4766</v>
      </c>
      <c s="36" t="s">
        <v>4684</v>
      </c>
      <c s="37">
        <v>13</v>
      </c>
      <c s="36">
        <v>0</v>
      </c>
      <c s="36">
        <f>ROUND(G223*H223,6)</f>
      </c>
      <c r="L223" s="38">
        <v>0</v>
      </c>
      <c s="32">
        <f>ROUND(ROUND(L223,2)*ROUND(G223,3),2)</f>
      </c>
      <c s="36" t="s">
        <v>166</v>
      </c>
      <c>
        <f>(M223*21)/100</f>
      </c>
      <c t="s">
        <v>28</v>
      </c>
    </row>
    <row r="224" spans="1:5" ht="25.5">
      <c r="A224" s="35" t="s">
        <v>56</v>
      </c>
      <c r="E224" s="39" t="s">
        <v>4766</v>
      </c>
    </row>
    <row r="225" spans="1:5" ht="12.75">
      <c r="A225" s="35" t="s">
        <v>57</v>
      </c>
      <c r="E225" s="40" t="s">
        <v>5</v>
      </c>
    </row>
    <row r="226" spans="1:5" ht="25.5">
      <c r="A226" t="s">
        <v>58</v>
      </c>
      <c r="E226" s="39" t="s">
        <v>4766</v>
      </c>
    </row>
    <row r="227" spans="1:16" ht="25.5">
      <c r="A227" t="s">
        <v>50</v>
      </c>
      <c s="34" t="s">
        <v>239</v>
      </c>
      <c s="34" t="s">
        <v>4767</v>
      </c>
      <c s="35" t="s">
        <v>5</v>
      </c>
      <c s="6" t="s">
        <v>4768</v>
      </c>
      <c s="36" t="s">
        <v>97</v>
      </c>
      <c s="37">
        <v>132</v>
      </c>
      <c s="36">
        <v>0</v>
      </c>
      <c s="36">
        <f>ROUND(G227*H227,6)</f>
      </c>
      <c r="L227" s="38">
        <v>0</v>
      </c>
      <c s="32">
        <f>ROUND(ROUND(L227,2)*ROUND(G227,3),2)</f>
      </c>
      <c s="36" t="s">
        <v>166</v>
      </c>
      <c>
        <f>(M227*21)/100</f>
      </c>
      <c t="s">
        <v>28</v>
      </c>
    </row>
    <row r="228" spans="1:5" ht="25.5">
      <c r="A228" s="35" t="s">
        <v>56</v>
      </c>
      <c r="E228" s="39" t="s">
        <v>4768</v>
      </c>
    </row>
    <row r="229" spans="1:5" ht="12.75">
      <c r="A229" s="35" t="s">
        <v>57</v>
      </c>
      <c r="E229" s="40" t="s">
        <v>5</v>
      </c>
    </row>
    <row r="230" spans="1:5" ht="25.5">
      <c r="A230" t="s">
        <v>58</v>
      </c>
      <c r="E230" s="39" t="s">
        <v>4768</v>
      </c>
    </row>
    <row r="231" spans="1:16" ht="25.5">
      <c r="A231" t="s">
        <v>50</v>
      </c>
      <c s="34" t="s">
        <v>242</v>
      </c>
      <c s="34" t="s">
        <v>4769</v>
      </c>
      <c s="35" t="s">
        <v>5</v>
      </c>
      <c s="6" t="s">
        <v>4770</v>
      </c>
      <c s="36" t="s">
        <v>97</v>
      </c>
      <c s="37">
        <v>33</v>
      </c>
      <c s="36">
        <v>0</v>
      </c>
      <c s="36">
        <f>ROUND(G231*H231,6)</f>
      </c>
      <c r="L231" s="38">
        <v>0</v>
      </c>
      <c s="32">
        <f>ROUND(ROUND(L231,2)*ROUND(G231,3),2)</f>
      </c>
      <c s="36" t="s">
        <v>166</v>
      </c>
      <c>
        <f>(M231*21)/100</f>
      </c>
      <c t="s">
        <v>28</v>
      </c>
    </row>
    <row r="232" spans="1:5" ht="25.5">
      <c r="A232" s="35" t="s">
        <v>56</v>
      </c>
      <c r="E232" s="39" t="s">
        <v>4770</v>
      </c>
    </row>
    <row r="233" spans="1:5" ht="12.75">
      <c r="A233" s="35" t="s">
        <v>57</v>
      </c>
      <c r="E233" s="40" t="s">
        <v>5</v>
      </c>
    </row>
    <row r="234" spans="1:5" ht="25.5">
      <c r="A234" t="s">
        <v>58</v>
      </c>
      <c r="E234" s="39" t="s">
        <v>4770</v>
      </c>
    </row>
    <row r="235" spans="1:16" ht="12.75">
      <c r="A235" t="s">
        <v>50</v>
      </c>
      <c s="34" t="s">
        <v>245</v>
      </c>
      <c s="34" t="s">
        <v>4771</v>
      </c>
      <c s="35" t="s">
        <v>5</v>
      </c>
      <c s="6" t="s">
        <v>4772</v>
      </c>
      <c s="36" t="s">
        <v>72</v>
      </c>
      <c s="37">
        <v>55</v>
      </c>
      <c s="36">
        <v>0</v>
      </c>
      <c s="36">
        <f>ROUND(G235*H235,6)</f>
      </c>
      <c r="L235" s="38">
        <v>0</v>
      </c>
      <c s="32">
        <f>ROUND(ROUND(L235,2)*ROUND(G235,3),2)</f>
      </c>
      <c s="36" t="s">
        <v>166</v>
      </c>
      <c>
        <f>(M235*21)/100</f>
      </c>
      <c t="s">
        <v>28</v>
      </c>
    </row>
    <row r="236" spans="1:5" ht="12.75">
      <c r="A236" s="35" t="s">
        <v>56</v>
      </c>
      <c r="E236" s="39" t="s">
        <v>4772</v>
      </c>
    </row>
    <row r="237" spans="1:5" ht="12.75">
      <c r="A237" s="35" t="s">
        <v>57</v>
      </c>
      <c r="E237" s="40" t="s">
        <v>5</v>
      </c>
    </row>
    <row r="238" spans="1:5" ht="12.75">
      <c r="A238" t="s">
        <v>58</v>
      </c>
      <c r="E238" s="39" t="s">
        <v>4772</v>
      </c>
    </row>
    <row r="239" spans="1:16" ht="25.5">
      <c r="A239" t="s">
        <v>50</v>
      </c>
      <c s="34" t="s">
        <v>2419</v>
      </c>
      <c s="34" t="s">
        <v>4773</v>
      </c>
      <c s="35" t="s">
        <v>5</v>
      </c>
      <c s="6" t="s">
        <v>4774</v>
      </c>
      <c s="36" t="s">
        <v>54</v>
      </c>
      <c s="37">
        <v>1</v>
      </c>
      <c s="36">
        <v>0</v>
      </c>
      <c s="36">
        <f>ROUND(G239*H239,6)</f>
      </c>
      <c r="L239" s="38">
        <v>0</v>
      </c>
      <c s="32">
        <f>ROUND(ROUND(L239,2)*ROUND(G239,3),2)</f>
      </c>
      <c s="36" t="s">
        <v>414</v>
      </c>
      <c>
        <f>(M239*21)/100</f>
      </c>
      <c t="s">
        <v>28</v>
      </c>
    </row>
    <row r="240" spans="1:5" ht="25.5">
      <c r="A240" s="35" t="s">
        <v>56</v>
      </c>
      <c r="E240" s="39" t="s">
        <v>4774</v>
      </c>
    </row>
    <row r="241" spans="1:5" ht="12.75">
      <c r="A241" s="35" t="s">
        <v>57</v>
      </c>
      <c r="E241" s="40" t="s">
        <v>482</v>
      </c>
    </row>
    <row r="242" spans="1:5" ht="12.75">
      <c r="A242" t="s">
        <v>58</v>
      </c>
      <c r="E242" s="39" t="s">
        <v>5</v>
      </c>
    </row>
    <row r="243" spans="1:16" ht="12.75">
      <c r="A243" t="s">
        <v>50</v>
      </c>
      <c s="34" t="s">
        <v>2423</v>
      </c>
      <c s="34" t="s">
        <v>4775</v>
      </c>
      <c s="35" t="s">
        <v>5</v>
      </c>
      <c s="6" t="s">
        <v>4776</v>
      </c>
      <c s="36" t="s">
        <v>54</v>
      </c>
      <c s="37">
        <v>1</v>
      </c>
      <c s="36">
        <v>0.0009</v>
      </c>
      <c s="36">
        <f>ROUND(G243*H243,6)</f>
      </c>
      <c r="L243" s="38">
        <v>0</v>
      </c>
      <c s="32">
        <f>ROUND(ROUND(L243,2)*ROUND(G243,3),2)</f>
      </c>
      <c s="36" t="s">
        <v>414</v>
      </c>
      <c>
        <f>(M243*21)/100</f>
      </c>
      <c t="s">
        <v>28</v>
      </c>
    </row>
    <row r="244" spans="1:5" ht="12.75">
      <c r="A244" s="35" t="s">
        <v>56</v>
      </c>
      <c r="E244" s="39" t="s">
        <v>4776</v>
      </c>
    </row>
    <row r="245" spans="1:5" ht="12.75">
      <c r="A245" s="35" t="s">
        <v>57</v>
      </c>
      <c r="E245" s="40" t="s">
        <v>482</v>
      </c>
    </row>
    <row r="246" spans="1:5" ht="12.75">
      <c r="A246" t="s">
        <v>58</v>
      </c>
      <c r="E246" s="39" t="s">
        <v>5</v>
      </c>
    </row>
    <row r="247" spans="1:16" ht="12.75">
      <c r="A247" t="s">
        <v>50</v>
      </c>
      <c s="34" t="s">
        <v>2439</v>
      </c>
      <c s="34" t="s">
        <v>4777</v>
      </c>
      <c s="35" t="s">
        <v>5</v>
      </c>
      <c s="6" t="s">
        <v>4778</v>
      </c>
      <c s="36" t="s">
        <v>54</v>
      </c>
      <c s="37">
        <v>3</v>
      </c>
      <c s="36">
        <v>0.0005</v>
      </c>
      <c s="36">
        <f>ROUND(G247*H247,6)</f>
      </c>
      <c r="L247" s="38">
        <v>0</v>
      </c>
      <c s="32">
        <f>ROUND(ROUND(L247,2)*ROUND(G247,3),2)</f>
      </c>
      <c s="36" t="s">
        <v>414</v>
      </c>
      <c>
        <f>(M247*21)/100</f>
      </c>
      <c t="s">
        <v>28</v>
      </c>
    </row>
    <row r="248" spans="1:5" ht="12.75">
      <c r="A248" s="35" t="s">
        <v>56</v>
      </c>
      <c r="E248" s="39" t="s">
        <v>4778</v>
      </c>
    </row>
    <row r="249" spans="1:5" ht="12.75">
      <c r="A249" s="35" t="s">
        <v>57</v>
      </c>
      <c r="E249" s="40" t="s">
        <v>504</v>
      </c>
    </row>
    <row r="250" spans="1:5" ht="12.75">
      <c r="A250" t="s">
        <v>58</v>
      </c>
      <c r="E250" s="39" t="s">
        <v>5</v>
      </c>
    </row>
    <row r="251" spans="1:16" ht="12.75">
      <c r="A251" t="s">
        <v>50</v>
      </c>
      <c s="34" t="s">
        <v>2443</v>
      </c>
      <c s="34" t="s">
        <v>4779</v>
      </c>
      <c s="35" t="s">
        <v>5</v>
      </c>
      <c s="6" t="s">
        <v>4780</v>
      </c>
      <c s="36" t="s">
        <v>54</v>
      </c>
      <c s="37">
        <v>2</v>
      </c>
      <c s="36">
        <v>0.0008</v>
      </c>
      <c s="36">
        <f>ROUND(G251*H251,6)</f>
      </c>
      <c r="L251" s="38">
        <v>0</v>
      </c>
      <c s="32">
        <f>ROUND(ROUND(L251,2)*ROUND(G251,3),2)</f>
      </c>
      <c s="36" t="s">
        <v>414</v>
      </c>
      <c>
        <f>(M251*21)/100</f>
      </c>
      <c t="s">
        <v>28</v>
      </c>
    </row>
    <row r="252" spans="1:5" ht="12.75">
      <c r="A252" s="35" t="s">
        <v>56</v>
      </c>
      <c r="E252" s="39" t="s">
        <v>4780</v>
      </c>
    </row>
    <row r="253" spans="1:5" ht="12.75">
      <c r="A253" s="35" t="s">
        <v>57</v>
      </c>
      <c r="E253" s="40" t="s">
        <v>430</v>
      </c>
    </row>
    <row r="254" spans="1:5" ht="12.75">
      <c r="A254" t="s">
        <v>58</v>
      </c>
      <c r="E254" s="39" t="s">
        <v>5</v>
      </c>
    </row>
    <row r="255" spans="1:16" ht="12.75">
      <c r="A255" t="s">
        <v>50</v>
      </c>
      <c s="34" t="s">
        <v>2447</v>
      </c>
      <c s="34" t="s">
        <v>4781</v>
      </c>
      <c s="35" t="s">
        <v>5</v>
      </c>
      <c s="6" t="s">
        <v>4782</v>
      </c>
      <c s="36" t="s">
        <v>54</v>
      </c>
      <c s="37">
        <v>1</v>
      </c>
      <c s="36">
        <v>0.0008</v>
      </c>
      <c s="36">
        <f>ROUND(G255*H255,6)</f>
      </c>
      <c r="L255" s="38">
        <v>0</v>
      </c>
      <c s="32">
        <f>ROUND(ROUND(L255,2)*ROUND(G255,3),2)</f>
      </c>
      <c s="36" t="s">
        <v>414</v>
      </c>
      <c>
        <f>(M255*21)/100</f>
      </c>
      <c t="s">
        <v>28</v>
      </c>
    </row>
    <row r="256" spans="1:5" ht="12.75">
      <c r="A256" s="35" t="s">
        <v>56</v>
      </c>
      <c r="E256" s="39" t="s">
        <v>4782</v>
      </c>
    </row>
    <row r="257" spans="1:5" ht="12.75">
      <c r="A257" s="35" t="s">
        <v>57</v>
      </c>
      <c r="E257" s="40" t="s">
        <v>482</v>
      </c>
    </row>
    <row r="258" spans="1:5" ht="12.75">
      <c r="A258" t="s">
        <v>58</v>
      </c>
      <c r="E258" s="39" t="s">
        <v>5</v>
      </c>
    </row>
    <row r="259" spans="1:16" ht="25.5">
      <c r="A259" t="s">
        <v>50</v>
      </c>
      <c s="34" t="s">
        <v>2670</v>
      </c>
      <c s="34" t="s">
        <v>4783</v>
      </c>
      <c s="35" t="s">
        <v>5</v>
      </c>
      <c s="6" t="s">
        <v>4784</v>
      </c>
      <c s="36" t="s">
        <v>54</v>
      </c>
      <c s="37">
        <v>6</v>
      </c>
      <c s="36">
        <v>0</v>
      </c>
      <c s="36">
        <f>ROUND(G259*H259,6)</f>
      </c>
      <c r="L259" s="38">
        <v>0</v>
      </c>
      <c s="32">
        <f>ROUND(ROUND(L259,2)*ROUND(G259,3),2)</f>
      </c>
      <c s="36" t="s">
        <v>414</v>
      </c>
      <c>
        <f>(M259*21)/100</f>
      </c>
      <c t="s">
        <v>28</v>
      </c>
    </row>
    <row r="260" spans="1:5" ht="25.5">
      <c r="A260" s="35" t="s">
        <v>56</v>
      </c>
      <c r="E260" s="39" t="s">
        <v>4784</v>
      </c>
    </row>
    <row r="261" spans="1:5" ht="12.75">
      <c r="A261" s="35" t="s">
        <v>57</v>
      </c>
      <c r="E261" s="40" t="s">
        <v>4785</v>
      </c>
    </row>
    <row r="262" spans="1:5" ht="12.75">
      <c r="A262" t="s">
        <v>58</v>
      </c>
      <c r="E262" s="39" t="s">
        <v>5</v>
      </c>
    </row>
    <row r="263" spans="1:16" ht="25.5">
      <c r="A263" t="s">
        <v>50</v>
      </c>
      <c s="34" t="s">
        <v>2675</v>
      </c>
      <c s="34" t="s">
        <v>4786</v>
      </c>
      <c s="35" t="s">
        <v>5</v>
      </c>
      <c s="6" t="s">
        <v>4787</v>
      </c>
      <c s="36" t="s">
        <v>114</v>
      </c>
      <c s="37">
        <v>5</v>
      </c>
      <c s="36">
        <v>0</v>
      </c>
      <c s="36">
        <f>ROUND(G263*H263,6)</f>
      </c>
      <c r="L263" s="38">
        <v>0</v>
      </c>
      <c s="32">
        <f>ROUND(ROUND(L263,2)*ROUND(G263,3),2)</f>
      </c>
      <c s="36" t="s">
        <v>414</v>
      </c>
      <c>
        <f>(M263*21)/100</f>
      </c>
      <c t="s">
        <v>28</v>
      </c>
    </row>
    <row r="264" spans="1:5" ht="25.5">
      <c r="A264" s="35" t="s">
        <v>56</v>
      </c>
      <c r="E264" s="39" t="s">
        <v>4787</v>
      </c>
    </row>
    <row r="265" spans="1:5" ht="12.75">
      <c r="A265" s="35" t="s">
        <v>57</v>
      </c>
      <c r="E265" s="40" t="s">
        <v>4788</v>
      </c>
    </row>
    <row r="266" spans="1:5" ht="12.75">
      <c r="A266" t="s">
        <v>58</v>
      </c>
      <c r="E266" s="39" t="s">
        <v>5</v>
      </c>
    </row>
    <row r="267" spans="1:16" ht="12.75">
      <c r="A267" t="s">
        <v>50</v>
      </c>
      <c s="34" t="s">
        <v>2680</v>
      </c>
      <c s="34" t="s">
        <v>4789</v>
      </c>
      <c s="35" t="s">
        <v>5</v>
      </c>
      <c s="6" t="s">
        <v>4790</v>
      </c>
      <c s="36" t="s">
        <v>54</v>
      </c>
      <c s="37">
        <v>0.6</v>
      </c>
      <c s="36">
        <v>0.0078</v>
      </c>
      <c s="36">
        <f>ROUND(G267*H267,6)</f>
      </c>
      <c r="L267" s="38">
        <v>0</v>
      </c>
      <c s="32">
        <f>ROUND(ROUND(L267,2)*ROUND(G267,3),2)</f>
      </c>
      <c s="36" t="s">
        <v>414</v>
      </c>
      <c>
        <f>(M267*21)/100</f>
      </c>
      <c t="s">
        <v>28</v>
      </c>
    </row>
    <row r="268" spans="1:5" ht="12.75">
      <c r="A268" s="35" t="s">
        <v>56</v>
      </c>
      <c r="E268" s="39" t="s">
        <v>4790</v>
      </c>
    </row>
    <row r="269" spans="1:5" ht="12.75">
      <c r="A269" s="35" t="s">
        <v>57</v>
      </c>
      <c r="E269" s="40" t="s">
        <v>4791</v>
      </c>
    </row>
    <row r="270" spans="1:5" ht="12.75">
      <c r="A270" t="s">
        <v>58</v>
      </c>
      <c r="E270" s="39" t="s">
        <v>5</v>
      </c>
    </row>
    <row r="271" spans="1:16" ht="25.5">
      <c r="A271" t="s">
        <v>50</v>
      </c>
      <c s="34" t="s">
        <v>2685</v>
      </c>
      <c s="34" t="s">
        <v>4792</v>
      </c>
      <c s="35" t="s">
        <v>5</v>
      </c>
      <c s="6" t="s">
        <v>4793</v>
      </c>
      <c s="36" t="s">
        <v>114</v>
      </c>
      <c s="37">
        <v>5</v>
      </c>
      <c s="36">
        <v>0</v>
      </c>
      <c s="36">
        <f>ROUND(G271*H271,6)</f>
      </c>
      <c r="L271" s="38">
        <v>0</v>
      </c>
      <c s="32">
        <f>ROUND(ROUND(L271,2)*ROUND(G271,3),2)</f>
      </c>
      <c s="36" t="s">
        <v>414</v>
      </c>
      <c>
        <f>(M271*21)/100</f>
      </c>
      <c t="s">
        <v>28</v>
      </c>
    </row>
    <row r="272" spans="1:5" ht="25.5">
      <c r="A272" s="35" t="s">
        <v>56</v>
      </c>
      <c r="E272" s="39" t="s">
        <v>4793</v>
      </c>
    </row>
    <row r="273" spans="1:5" ht="12.75">
      <c r="A273" s="35" t="s">
        <v>57</v>
      </c>
      <c r="E273" s="40" t="s">
        <v>4788</v>
      </c>
    </row>
    <row r="274" spans="1:5" ht="12.75">
      <c r="A274" t="s">
        <v>58</v>
      </c>
      <c r="E274" s="39" t="s">
        <v>5</v>
      </c>
    </row>
    <row r="275" spans="1:16" ht="12.75">
      <c r="A275" t="s">
        <v>50</v>
      </c>
      <c s="34" t="s">
        <v>2689</v>
      </c>
      <c s="34" t="s">
        <v>4794</v>
      </c>
      <c s="35" t="s">
        <v>5</v>
      </c>
      <c s="6" t="s">
        <v>4795</v>
      </c>
      <c s="36" t="s">
        <v>54</v>
      </c>
      <c s="37">
        <v>0.6</v>
      </c>
      <c s="36">
        <v>0.0158</v>
      </c>
      <c s="36">
        <f>ROUND(G275*H275,6)</f>
      </c>
      <c r="L275" s="38">
        <v>0</v>
      </c>
      <c s="32">
        <f>ROUND(ROUND(L275,2)*ROUND(G275,3),2)</f>
      </c>
      <c s="36" t="s">
        <v>414</v>
      </c>
      <c>
        <f>(M275*21)/100</f>
      </c>
      <c t="s">
        <v>28</v>
      </c>
    </row>
    <row r="276" spans="1:5" ht="12.75">
      <c r="A276" s="35" t="s">
        <v>56</v>
      </c>
      <c r="E276" s="39" t="s">
        <v>4795</v>
      </c>
    </row>
    <row r="277" spans="1:5" ht="12.75">
      <c r="A277" s="35" t="s">
        <v>57</v>
      </c>
      <c r="E277" s="40" t="s">
        <v>4791</v>
      </c>
    </row>
    <row r="278" spans="1:5" ht="12.75">
      <c r="A278" t="s">
        <v>58</v>
      </c>
      <c r="E278" s="39" t="s">
        <v>5</v>
      </c>
    </row>
    <row r="279" spans="1:13" ht="12.75">
      <c r="A279" t="s">
        <v>47</v>
      </c>
      <c r="C279" s="31" t="s">
        <v>4796</v>
      </c>
      <c r="E279" s="33" t="s">
        <v>4797</v>
      </c>
      <c r="J279" s="32">
        <f>0</f>
      </c>
      <c s="32">
        <f>0</f>
      </c>
      <c s="32">
        <f>0+L280+L284+L288+L292+L296+L300+L304+L308+L312+L316+L320+L324+L328+L332+L336+L340+L344+L348</f>
      </c>
      <c s="32">
        <f>0+M280+M284+M288+M292+M296+M300+M304+M308+M312+M316+M320+M324+M328+M332+M336+M340+M344+M348</f>
      </c>
    </row>
    <row r="280" spans="1:16" ht="25.5">
      <c r="A280" t="s">
        <v>50</v>
      </c>
      <c s="34" t="s">
        <v>248</v>
      </c>
      <c s="34" t="s">
        <v>4798</v>
      </c>
      <c s="35" t="s">
        <v>5</v>
      </c>
      <c s="6" t="s">
        <v>4799</v>
      </c>
      <c s="36" t="s">
        <v>579</v>
      </c>
      <c s="37">
        <v>1</v>
      </c>
      <c s="36">
        <v>0</v>
      </c>
      <c s="36">
        <f>ROUND(G280*H280,6)</f>
      </c>
      <c r="L280" s="38">
        <v>0</v>
      </c>
      <c s="32">
        <f>ROUND(ROUND(L280,2)*ROUND(G280,3),2)</f>
      </c>
      <c s="36" t="s">
        <v>166</v>
      </c>
      <c>
        <f>(M280*21)/100</f>
      </c>
      <c t="s">
        <v>28</v>
      </c>
    </row>
    <row r="281" spans="1:5" ht="25.5">
      <c r="A281" s="35" t="s">
        <v>56</v>
      </c>
      <c r="E281" s="39" t="s">
        <v>4799</v>
      </c>
    </row>
    <row r="282" spans="1:5" ht="12.75">
      <c r="A282" s="35" t="s">
        <v>57</v>
      </c>
      <c r="E282" s="40" t="s">
        <v>5</v>
      </c>
    </row>
    <row r="283" spans="1:5" ht="178.5">
      <c r="A283" t="s">
        <v>58</v>
      </c>
      <c r="E283" s="39" t="s">
        <v>4800</v>
      </c>
    </row>
    <row r="284" spans="1:16" ht="12.75">
      <c r="A284" t="s">
        <v>50</v>
      </c>
      <c s="34" t="s">
        <v>251</v>
      </c>
      <c s="34" t="s">
        <v>4801</v>
      </c>
      <c s="35" t="s">
        <v>5</v>
      </c>
      <c s="6" t="s">
        <v>4802</v>
      </c>
      <c s="36" t="s">
        <v>579</v>
      </c>
      <c s="37">
        <v>1</v>
      </c>
      <c s="36">
        <v>0</v>
      </c>
      <c s="36">
        <f>ROUND(G284*H284,6)</f>
      </c>
      <c r="L284" s="38">
        <v>0</v>
      </c>
      <c s="32">
        <f>ROUND(ROUND(L284,2)*ROUND(G284,3),2)</f>
      </c>
      <c s="36" t="s">
        <v>166</v>
      </c>
      <c>
        <f>(M284*21)/100</f>
      </c>
      <c t="s">
        <v>28</v>
      </c>
    </row>
    <row r="285" spans="1:5" ht="12.75">
      <c r="A285" s="35" t="s">
        <v>56</v>
      </c>
      <c r="E285" s="39" t="s">
        <v>4802</v>
      </c>
    </row>
    <row r="286" spans="1:5" ht="12.75">
      <c r="A286" s="35" t="s">
        <v>57</v>
      </c>
      <c r="E286" s="40" t="s">
        <v>5</v>
      </c>
    </row>
    <row r="287" spans="1:5" ht="12.75">
      <c r="A287" t="s">
        <v>58</v>
      </c>
      <c r="E287" s="39" t="s">
        <v>4802</v>
      </c>
    </row>
    <row r="288" spans="1:16" ht="12.75">
      <c r="A288" t="s">
        <v>50</v>
      </c>
      <c s="34" t="s">
        <v>254</v>
      </c>
      <c s="34" t="s">
        <v>4803</v>
      </c>
      <c s="35" t="s">
        <v>5</v>
      </c>
      <c s="6" t="s">
        <v>4804</v>
      </c>
      <c s="36" t="s">
        <v>579</v>
      </c>
      <c s="37">
        <v>2</v>
      </c>
      <c s="36">
        <v>0</v>
      </c>
      <c s="36">
        <f>ROUND(G288*H288,6)</f>
      </c>
      <c r="L288" s="38">
        <v>0</v>
      </c>
      <c s="32">
        <f>ROUND(ROUND(L288,2)*ROUND(G288,3),2)</f>
      </c>
      <c s="36" t="s">
        <v>166</v>
      </c>
      <c>
        <f>(M288*21)/100</f>
      </c>
      <c t="s">
        <v>28</v>
      </c>
    </row>
    <row r="289" spans="1:5" ht="12.75">
      <c r="A289" s="35" t="s">
        <v>56</v>
      </c>
      <c r="E289" s="39" t="s">
        <v>4804</v>
      </c>
    </row>
    <row r="290" spans="1:5" ht="12.75">
      <c r="A290" s="35" t="s">
        <v>57</v>
      </c>
      <c r="E290" s="40" t="s">
        <v>5</v>
      </c>
    </row>
    <row r="291" spans="1:5" ht="12.75">
      <c r="A291" t="s">
        <v>58</v>
      </c>
      <c r="E291" s="39" t="s">
        <v>4804</v>
      </c>
    </row>
    <row r="292" spans="1:16" ht="25.5">
      <c r="A292" t="s">
        <v>50</v>
      </c>
      <c s="34" t="s">
        <v>263</v>
      </c>
      <c s="34" t="s">
        <v>4805</v>
      </c>
      <c s="35" t="s">
        <v>5</v>
      </c>
      <c s="6" t="s">
        <v>4806</v>
      </c>
      <c s="36" t="s">
        <v>579</v>
      </c>
      <c s="37">
        <v>2</v>
      </c>
      <c s="36">
        <v>0</v>
      </c>
      <c s="36">
        <f>ROUND(G292*H292,6)</f>
      </c>
      <c r="L292" s="38">
        <v>0</v>
      </c>
      <c s="32">
        <f>ROUND(ROUND(L292,2)*ROUND(G292,3),2)</f>
      </c>
      <c s="36" t="s">
        <v>166</v>
      </c>
      <c>
        <f>(M292*21)/100</f>
      </c>
      <c t="s">
        <v>28</v>
      </c>
    </row>
    <row r="293" spans="1:5" ht="25.5">
      <c r="A293" s="35" t="s">
        <v>56</v>
      </c>
      <c r="E293" s="39" t="s">
        <v>4806</v>
      </c>
    </row>
    <row r="294" spans="1:5" ht="12.75">
      <c r="A294" s="35" t="s">
        <v>57</v>
      </c>
      <c r="E294" s="40" t="s">
        <v>5</v>
      </c>
    </row>
    <row r="295" spans="1:5" ht="38.25">
      <c r="A295" t="s">
        <v>58</v>
      </c>
      <c r="E295" s="39" t="s">
        <v>4807</v>
      </c>
    </row>
    <row r="296" spans="1:16" ht="12.75">
      <c r="A296" t="s">
        <v>50</v>
      </c>
      <c s="34" t="s">
        <v>266</v>
      </c>
      <c s="34" t="s">
        <v>4808</v>
      </c>
      <c s="35" t="s">
        <v>5</v>
      </c>
      <c s="6" t="s">
        <v>4809</v>
      </c>
      <c s="36" t="s">
        <v>579</v>
      </c>
      <c s="37">
        <v>1</v>
      </c>
      <c s="36">
        <v>0</v>
      </c>
      <c s="36">
        <f>ROUND(G296*H296,6)</f>
      </c>
      <c r="L296" s="38">
        <v>0</v>
      </c>
      <c s="32">
        <f>ROUND(ROUND(L296,2)*ROUND(G296,3),2)</f>
      </c>
      <c s="36" t="s">
        <v>166</v>
      </c>
      <c>
        <f>(M296*21)/100</f>
      </c>
      <c t="s">
        <v>28</v>
      </c>
    </row>
    <row r="297" spans="1:5" ht="12.75">
      <c r="A297" s="35" t="s">
        <v>56</v>
      </c>
      <c r="E297" s="39" t="s">
        <v>4809</v>
      </c>
    </row>
    <row r="298" spans="1:5" ht="12.75">
      <c r="A298" s="35" t="s">
        <v>57</v>
      </c>
      <c r="E298" s="40" t="s">
        <v>5</v>
      </c>
    </row>
    <row r="299" spans="1:5" ht="12.75">
      <c r="A299" t="s">
        <v>58</v>
      </c>
      <c r="E299" s="39" t="s">
        <v>4809</v>
      </c>
    </row>
    <row r="300" spans="1:16" ht="12.75">
      <c r="A300" t="s">
        <v>50</v>
      </c>
      <c s="34" t="s">
        <v>269</v>
      </c>
      <c s="34" t="s">
        <v>4810</v>
      </c>
      <c s="35" t="s">
        <v>5</v>
      </c>
      <c s="6" t="s">
        <v>4811</v>
      </c>
      <c s="36" t="s">
        <v>579</v>
      </c>
      <c s="37">
        <v>1</v>
      </c>
      <c s="36">
        <v>0</v>
      </c>
      <c s="36">
        <f>ROUND(G300*H300,6)</f>
      </c>
      <c r="L300" s="38">
        <v>0</v>
      </c>
      <c s="32">
        <f>ROUND(ROUND(L300,2)*ROUND(G300,3),2)</f>
      </c>
      <c s="36" t="s">
        <v>166</v>
      </c>
      <c>
        <f>(M300*21)/100</f>
      </c>
      <c t="s">
        <v>28</v>
      </c>
    </row>
    <row r="301" spans="1:5" ht="12.75">
      <c r="A301" s="35" t="s">
        <v>56</v>
      </c>
      <c r="E301" s="39" t="s">
        <v>4811</v>
      </c>
    </row>
    <row r="302" spans="1:5" ht="12.75">
      <c r="A302" s="35" t="s">
        <v>57</v>
      </c>
      <c r="E302" s="40" t="s">
        <v>5</v>
      </c>
    </row>
    <row r="303" spans="1:5" ht="12.75">
      <c r="A303" t="s">
        <v>58</v>
      </c>
      <c r="E303" s="39" t="s">
        <v>4811</v>
      </c>
    </row>
    <row r="304" spans="1:16" ht="25.5">
      <c r="A304" t="s">
        <v>50</v>
      </c>
      <c s="34" t="s">
        <v>272</v>
      </c>
      <c s="34" t="s">
        <v>4812</v>
      </c>
      <c s="35" t="s">
        <v>5</v>
      </c>
      <c s="6" t="s">
        <v>4724</v>
      </c>
      <c s="36" t="s">
        <v>579</v>
      </c>
      <c s="37">
        <v>2</v>
      </c>
      <c s="36">
        <v>0</v>
      </c>
      <c s="36">
        <f>ROUND(G304*H304,6)</f>
      </c>
      <c r="L304" s="38">
        <v>0</v>
      </c>
      <c s="32">
        <f>ROUND(ROUND(L304,2)*ROUND(G304,3),2)</f>
      </c>
      <c s="36" t="s">
        <v>166</v>
      </c>
      <c>
        <f>(M304*21)/100</f>
      </c>
      <c t="s">
        <v>28</v>
      </c>
    </row>
    <row r="305" spans="1:5" ht="25.5">
      <c r="A305" s="35" t="s">
        <v>56</v>
      </c>
      <c r="E305" s="39" t="s">
        <v>4724</v>
      </c>
    </row>
    <row r="306" spans="1:5" ht="12.75">
      <c r="A306" s="35" t="s">
        <v>57</v>
      </c>
      <c r="E306" s="40" t="s">
        <v>5</v>
      </c>
    </row>
    <row r="307" spans="1:5" ht="38.25">
      <c r="A307" t="s">
        <v>58</v>
      </c>
      <c r="E307" s="39" t="s">
        <v>4725</v>
      </c>
    </row>
    <row r="308" spans="1:16" ht="12.75">
      <c r="A308" t="s">
        <v>50</v>
      </c>
      <c s="34" t="s">
        <v>276</v>
      </c>
      <c s="34" t="s">
        <v>4813</v>
      </c>
      <c s="35" t="s">
        <v>5</v>
      </c>
      <c s="6" t="s">
        <v>4814</v>
      </c>
      <c s="36" t="s">
        <v>97</v>
      </c>
      <c s="37">
        <v>14</v>
      </c>
      <c s="36">
        <v>0</v>
      </c>
      <c s="36">
        <f>ROUND(G308*H308,6)</f>
      </c>
      <c r="L308" s="38">
        <v>0</v>
      </c>
      <c s="32">
        <f>ROUND(ROUND(L308,2)*ROUND(G308,3),2)</f>
      </c>
      <c s="36" t="s">
        <v>166</v>
      </c>
      <c>
        <f>(M308*21)/100</f>
      </c>
      <c t="s">
        <v>28</v>
      </c>
    </row>
    <row r="309" spans="1:5" ht="12.75">
      <c r="A309" s="35" t="s">
        <v>56</v>
      </c>
      <c r="E309" s="39" t="s">
        <v>4814</v>
      </c>
    </row>
    <row r="310" spans="1:5" ht="12.75">
      <c r="A310" s="35" t="s">
        <v>57</v>
      </c>
      <c r="E310" s="40" t="s">
        <v>5</v>
      </c>
    </row>
    <row r="311" spans="1:5" ht="12.75">
      <c r="A311" t="s">
        <v>58</v>
      </c>
      <c r="E311" s="39" t="s">
        <v>4814</v>
      </c>
    </row>
    <row r="312" spans="1:16" ht="12.75">
      <c r="A312" t="s">
        <v>50</v>
      </c>
      <c s="34" t="s">
        <v>279</v>
      </c>
      <c s="34" t="s">
        <v>4771</v>
      </c>
      <c s="35" t="s">
        <v>5</v>
      </c>
      <c s="6" t="s">
        <v>4772</v>
      </c>
      <c s="36" t="s">
        <v>72</v>
      </c>
      <c s="37">
        <v>22</v>
      </c>
      <c s="36">
        <v>0</v>
      </c>
      <c s="36">
        <f>ROUND(G312*H312,6)</f>
      </c>
      <c r="L312" s="38">
        <v>0</v>
      </c>
      <c s="32">
        <f>ROUND(ROUND(L312,2)*ROUND(G312,3),2)</f>
      </c>
      <c s="36" t="s">
        <v>166</v>
      </c>
      <c>
        <f>(M312*21)/100</f>
      </c>
      <c t="s">
        <v>28</v>
      </c>
    </row>
    <row r="313" spans="1:5" ht="12.75">
      <c r="A313" s="35" t="s">
        <v>56</v>
      </c>
      <c r="E313" s="39" t="s">
        <v>4772</v>
      </c>
    </row>
    <row r="314" spans="1:5" ht="12.75">
      <c r="A314" s="35" t="s">
        <v>57</v>
      </c>
      <c r="E314" s="40" t="s">
        <v>5</v>
      </c>
    </row>
    <row r="315" spans="1:5" ht="12.75">
      <c r="A315" t="s">
        <v>58</v>
      </c>
      <c r="E315" s="39" t="s">
        <v>4772</v>
      </c>
    </row>
    <row r="316" spans="1:16" ht="12.75">
      <c r="A316" t="s">
        <v>50</v>
      </c>
      <c s="34" t="s">
        <v>282</v>
      </c>
      <c s="34" t="s">
        <v>4815</v>
      </c>
      <c s="35" t="s">
        <v>5</v>
      </c>
      <c s="6" t="s">
        <v>4816</v>
      </c>
      <c s="36" t="s">
        <v>579</v>
      </c>
      <c s="37">
        <v>1</v>
      </c>
      <c s="36">
        <v>0</v>
      </c>
      <c s="36">
        <f>ROUND(G316*H316,6)</f>
      </c>
      <c r="L316" s="38">
        <v>0</v>
      </c>
      <c s="32">
        <f>ROUND(ROUND(L316,2)*ROUND(G316,3),2)</f>
      </c>
      <c s="36" t="s">
        <v>166</v>
      </c>
      <c>
        <f>(M316*21)/100</f>
      </c>
      <c t="s">
        <v>28</v>
      </c>
    </row>
    <row r="317" spans="1:5" ht="12.75">
      <c r="A317" s="35" t="s">
        <v>56</v>
      </c>
      <c r="E317" s="39" t="s">
        <v>4816</v>
      </c>
    </row>
    <row r="318" spans="1:5" ht="12.75">
      <c r="A318" s="35" t="s">
        <v>57</v>
      </c>
      <c r="E318" s="40" t="s">
        <v>5</v>
      </c>
    </row>
    <row r="319" spans="1:5" ht="12.75">
      <c r="A319" t="s">
        <v>58</v>
      </c>
      <c r="E319" s="39" t="s">
        <v>4816</v>
      </c>
    </row>
    <row r="320" spans="1:16" ht="25.5">
      <c r="A320" t="s">
        <v>50</v>
      </c>
      <c s="34" t="s">
        <v>394</v>
      </c>
      <c s="34" t="s">
        <v>4817</v>
      </c>
      <c s="35" t="s">
        <v>5</v>
      </c>
      <c s="6" t="s">
        <v>4818</v>
      </c>
      <c s="36" t="s">
        <v>579</v>
      </c>
      <c s="37">
        <v>1</v>
      </c>
      <c s="36">
        <v>0</v>
      </c>
      <c s="36">
        <f>ROUND(G320*H320,6)</f>
      </c>
      <c r="L320" s="38">
        <v>0</v>
      </c>
      <c s="32">
        <f>ROUND(ROUND(L320,2)*ROUND(G320,3),2)</f>
      </c>
      <c s="36" t="s">
        <v>166</v>
      </c>
      <c>
        <f>(M320*21)/100</f>
      </c>
      <c t="s">
        <v>28</v>
      </c>
    </row>
    <row r="321" spans="1:5" ht="25.5">
      <c r="A321" s="35" t="s">
        <v>56</v>
      </c>
      <c r="E321" s="39" t="s">
        <v>4818</v>
      </c>
    </row>
    <row r="322" spans="1:5" ht="12.75">
      <c r="A322" s="35" t="s">
        <v>57</v>
      </c>
      <c r="E322" s="40" t="s">
        <v>5</v>
      </c>
    </row>
    <row r="323" spans="1:5" ht="25.5">
      <c r="A323" t="s">
        <v>58</v>
      </c>
      <c r="E323" s="39" t="s">
        <v>4818</v>
      </c>
    </row>
    <row r="324" spans="1:16" ht="25.5">
      <c r="A324" t="s">
        <v>50</v>
      </c>
      <c s="34" t="s">
        <v>401</v>
      </c>
      <c s="34" t="s">
        <v>4819</v>
      </c>
      <c s="35" t="s">
        <v>5</v>
      </c>
      <c s="6" t="s">
        <v>4820</v>
      </c>
      <c s="36" t="s">
        <v>4684</v>
      </c>
      <c s="37">
        <v>13</v>
      </c>
      <c s="36">
        <v>0</v>
      </c>
      <c s="36">
        <f>ROUND(G324*H324,6)</f>
      </c>
      <c r="L324" s="38">
        <v>0</v>
      </c>
      <c s="32">
        <f>ROUND(ROUND(L324,2)*ROUND(G324,3),2)</f>
      </c>
      <c s="36" t="s">
        <v>166</v>
      </c>
      <c>
        <f>(M324*21)/100</f>
      </c>
      <c t="s">
        <v>28</v>
      </c>
    </row>
    <row r="325" spans="1:5" ht="25.5">
      <c r="A325" s="35" t="s">
        <v>56</v>
      </c>
      <c r="E325" s="39" t="s">
        <v>4820</v>
      </c>
    </row>
    <row r="326" spans="1:5" ht="12.75">
      <c r="A326" s="35" t="s">
        <v>57</v>
      </c>
      <c r="E326" s="40" t="s">
        <v>5</v>
      </c>
    </row>
    <row r="327" spans="1:5" ht="25.5">
      <c r="A327" t="s">
        <v>58</v>
      </c>
      <c r="E327" s="39" t="s">
        <v>4820</v>
      </c>
    </row>
    <row r="328" spans="1:16" ht="25.5">
      <c r="A328" t="s">
        <v>50</v>
      </c>
      <c s="34" t="s">
        <v>739</v>
      </c>
      <c s="34" t="s">
        <v>4821</v>
      </c>
      <c s="35" t="s">
        <v>5</v>
      </c>
      <c s="6" t="s">
        <v>4822</v>
      </c>
      <c s="36" t="s">
        <v>4684</v>
      </c>
      <c s="37">
        <v>29</v>
      </c>
      <c s="36">
        <v>0</v>
      </c>
      <c s="36">
        <f>ROUND(G328*H328,6)</f>
      </c>
      <c r="L328" s="38">
        <v>0</v>
      </c>
      <c s="32">
        <f>ROUND(ROUND(L328,2)*ROUND(G328,3),2)</f>
      </c>
      <c s="36" t="s">
        <v>166</v>
      </c>
      <c>
        <f>(M328*21)/100</f>
      </c>
      <c t="s">
        <v>28</v>
      </c>
    </row>
    <row r="329" spans="1:5" ht="25.5">
      <c r="A329" s="35" t="s">
        <v>56</v>
      </c>
      <c r="E329" s="39" t="s">
        <v>4822</v>
      </c>
    </row>
    <row r="330" spans="1:5" ht="12.75">
      <c r="A330" s="35" t="s">
        <v>57</v>
      </c>
      <c r="E330" s="40" t="s">
        <v>5</v>
      </c>
    </row>
    <row r="331" spans="1:5" ht="25.5">
      <c r="A331" t="s">
        <v>58</v>
      </c>
      <c r="E331" s="39" t="s">
        <v>4822</v>
      </c>
    </row>
    <row r="332" spans="1:16" ht="25.5">
      <c r="A332" t="s">
        <v>50</v>
      </c>
      <c s="34" t="s">
        <v>2474</v>
      </c>
      <c s="34" t="s">
        <v>4783</v>
      </c>
      <c s="35" t="s">
        <v>5</v>
      </c>
      <c s="6" t="s">
        <v>4784</v>
      </c>
      <c s="36" t="s">
        <v>54</v>
      </c>
      <c s="37">
        <v>4</v>
      </c>
      <c s="36">
        <v>0</v>
      </c>
      <c s="36">
        <f>ROUND(G332*H332,6)</f>
      </c>
      <c r="L332" s="38">
        <v>0</v>
      </c>
      <c s="32">
        <f>ROUND(ROUND(L332,2)*ROUND(G332,3),2)</f>
      </c>
      <c s="36" t="s">
        <v>414</v>
      </c>
      <c>
        <f>(M332*21)/100</f>
      </c>
      <c t="s">
        <v>28</v>
      </c>
    </row>
    <row r="333" spans="1:5" ht="25.5">
      <c r="A333" s="35" t="s">
        <v>56</v>
      </c>
      <c r="E333" s="39" t="s">
        <v>4784</v>
      </c>
    </row>
    <row r="334" spans="1:5" ht="63.75">
      <c r="A334" s="35" t="s">
        <v>57</v>
      </c>
      <c r="E334" s="40" t="s">
        <v>4823</v>
      </c>
    </row>
    <row r="335" spans="1:5" ht="12.75">
      <c r="A335" t="s">
        <v>58</v>
      </c>
      <c r="E335" s="39" t="s">
        <v>5</v>
      </c>
    </row>
    <row r="336" spans="1:16" ht="12.75">
      <c r="A336" t="s">
        <v>50</v>
      </c>
      <c s="34" t="s">
        <v>2478</v>
      </c>
      <c s="34" t="s">
        <v>4824</v>
      </c>
      <c s="35" t="s">
        <v>5</v>
      </c>
      <c s="6" t="s">
        <v>4825</v>
      </c>
      <c s="36" t="s">
        <v>54</v>
      </c>
      <c s="37">
        <v>2</v>
      </c>
      <c s="36">
        <v>0.0005</v>
      </c>
      <c s="36">
        <f>ROUND(G336*H336,6)</f>
      </c>
      <c r="L336" s="38">
        <v>0</v>
      </c>
      <c s="32">
        <f>ROUND(ROUND(L336,2)*ROUND(G336,3),2)</f>
      </c>
      <c s="36" t="s">
        <v>414</v>
      </c>
      <c>
        <f>(M336*21)/100</f>
      </c>
      <c t="s">
        <v>28</v>
      </c>
    </row>
    <row r="337" spans="1:5" ht="12.75">
      <c r="A337" s="35" t="s">
        <v>56</v>
      </c>
      <c r="E337" s="39" t="s">
        <v>4825</v>
      </c>
    </row>
    <row r="338" spans="1:5" ht="12.75">
      <c r="A338" s="35" t="s">
        <v>57</v>
      </c>
      <c r="E338" s="40" t="s">
        <v>430</v>
      </c>
    </row>
    <row r="339" spans="1:5" ht="12.75">
      <c r="A339" t="s">
        <v>58</v>
      </c>
      <c r="E339" s="39" t="s">
        <v>5</v>
      </c>
    </row>
    <row r="340" spans="1:16" ht="12.75">
      <c r="A340" t="s">
        <v>50</v>
      </c>
      <c s="34" t="s">
        <v>2482</v>
      </c>
      <c s="34" t="s">
        <v>4777</v>
      </c>
      <c s="35" t="s">
        <v>5</v>
      </c>
      <c s="6" t="s">
        <v>4778</v>
      </c>
      <c s="36" t="s">
        <v>54</v>
      </c>
      <c s="37">
        <v>2</v>
      </c>
      <c s="36">
        <v>0.0005</v>
      </c>
      <c s="36">
        <f>ROUND(G340*H340,6)</f>
      </c>
      <c r="L340" s="38">
        <v>0</v>
      </c>
      <c s="32">
        <f>ROUND(ROUND(L340,2)*ROUND(G340,3),2)</f>
      </c>
      <c s="36" t="s">
        <v>414</v>
      </c>
      <c>
        <f>(M340*21)/100</f>
      </c>
      <c t="s">
        <v>28</v>
      </c>
    </row>
    <row r="341" spans="1:5" ht="12.75">
      <c r="A341" s="35" t="s">
        <v>56</v>
      </c>
      <c r="E341" s="39" t="s">
        <v>4778</v>
      </c>
    </row>
    <row r="342" spans="1:5" ht="12.75">
      <c r="A342" s="35" t="s">
        <v>57</v>
      </c>
      <c r="E342" s="40" t="s">
        <v>430</v>
      </c>
    </row>
    <row r="343" spans="1:5" ht="12.75">
      <c r="A343" t="s">
        <v>58</v>
      </c>
      <c r="E343" s="39" t="s">
        <v>5</v>
      </c>
    </row>
    <row r="344" spans="1:16" ht="12.75">
      <c r="A344" t="s">
        <v>50</v>
      </c>
      <c s="34" t="s">
        <v>2491</v>
      </c>
      <c s="34" t="s">
        <v>4789</v>
      </c>
      <c s="35" t="s">
        <v>5</v>
      </c>
      <c s="6" t="s">
        <v>4790</v>
      </c>
      <c s="36" t="s">
        <v>54</v>
      </c>
      <c s="37">
        <v>0.7</v>
      </c>
      <c s="36">
        <v>0.0078</v>
      </c>
      <c s="36">
        <f>ROUND(G344*H344,6)</f>
      </c>
      <c r="L344" s="38">
        <v>0</v>
      </c>
      <c s="32">
        <f>ROUND(ROUND(L344,2)*ROUND(G344,3),2)</f>
      </c>
      <c s="36" t="s">
        <v>414</v>
      </c>
      <c>
        <f>(M344*21)/100</f>
      </c>
      <c t="s">
        <v>28</v>
      </c>
    </row>
    <row r="345" spans="1:5" ht="12.75">
      <c r="A345" s="35" t="s">
        <v>56</v>
      </c>
      <c r="E345" s="39" t="s">
        <v>4790</v>
      </c>
    </row>
    <row r="346" spans="1:5" ht="12.75">
      <c r="A346" s="35" t="s">
        <v>57</v>
      </c>
      <c r="E346" s="40" t="s">
        <v>4826</v>
      </c>
    </row>
    <row r="347" spans="1:5" ht="12.75">
      <c r="A347" t="s">
        <v>58</v>
      </c>
      <c r="E347" s="39" t="s">
        <v>5</v>
      </c>
    </row>
    <row r="348" spans="1:16" ht="25.5">
      <c r="A348" t="s">
        <v>50</v>
      </c>
      <c s="34" t="s">
        <v>2693</v>
      </c>
      <c s="34" t="s">
        <v>4786</v>
      </c>
      <c s="35" t="s">
        <v>5</v>
      </c>
      <c s="6" t="s">
        <v>4787</v>
      </c>
      <c s="36" t="s">
        <v>114</v>
      </c>
      <c s="37">
        <v>6</v>
      </c>
      <c s="36">
        <v>0</v>
      </c>
      <c s="36">
        <f>ROUND(G348*H348,6)</f>
      </c>
      <c r="L348" s="38">
        <v>0</v>
      </c>
      <c s="32">
        <f>ROUND(ROUND(L348,2)*ROUND(G348,3),2)</f>
      </c>
      <c s="36" t="s">
        <v>414</v>
      </c>
      <c>
        <f>(M348*21)/100</f>
      </c>
      <c t="s">
        <v>28</v>
      </c>
    </row>
    <row r="349" spans="1:5" ht="25.5">
      <c r="A349" s="35" t="s">
        <v>56</v>
      </c>
      <c r="E349" s="39" t="s">
        <v>4787</v>
      </c>
    </row>
    <row r="350" spans="1:5" ht="12.75">
      <c r="A350" s="35" t="s">
        <v>57</v>
      </c>
      <c r="E350" s="40" t="s">
        <v>4827</v>
      </c>
    </row>
    <row r="351" spans="1:5" ht="12.75">
      <c r="A351" t="s">
        <v>58</v>
      </c>
      <c r="E351" s="39" t="s">
        <v>5</v>
      </c>
    </row>
    <row r="352" spans="1:13" ht="12.75">
      <c r="A352" t="s">
        <v>47</v>
      </c>
      <c r="C352" s="31" t="s">
        <v>4828</v>
      </c>
      <c r="E352" s="33" t="s">
        <v>4829</v>
      </c>
      <c r="J352" s="32">
        <f>0</f>
      </c>
      <c s="32">
        <f>0</f>
      </c>
      <c s="32">
        <f>0+L353+L357+L361+L365+L369+L373+L377+L381+L385+L389+L393+L397+L401+L405+L409+L413+L417+L421+L425+L429+L433+L437+L441+L445+L449+L453</f>
      </c>
      <c s="32">
        <f>0+M353+M357+M361+M365+M369+M373+M377+M381+M385+M389+M393+M397+M401+M405+M409+M413+M417+M421+M425+M429+M433+M437+M441+M445+M449+M453</f>
      </c>
    </row>
    <row r="353" spans="1:16" ht="12.75">
      <c r="A353" t="s">
        <v>50</v>
      </c>
      <c s="34" t="s">
        <v>227</v>
      </c>
      <c s="34" t="s">
        <v>4813</v>
      </c>
      <c s="35" t="s">
        <v>5</v>
      </c>
      <c s="6" t="s">
        <v>4814</v>
      </c>
      <c s="36" t="s">
        <v>97</v>
      </c>
      <c s="37">
        <v>1</v>
      </c>
      <c s="36">
        <v>0</v>
      </c>
      <c s="36">
        <f>ROUND(G353*H353,6)</f>
      </c>
      <c r="L353" s="38">
        <v>0</v>
      </c>
      <c s="32">
        <f>ROUND(ROUND(L353,2)*ROUND(G353,3),2)</f>
      </c>
      <c s="36" t="s">
        <v>166</v>
      </c>
      <c>
        <f>(M353*21)/100</f>
      </c>
      <c t="s">
        <v>28</v>
      </c>
    </row>
    <row r="354" spans="1:5" ht="12.75">
      <c r="A354" s="35" t="s">
        <v>56</v>
      </c>
      <c r="E354" s="39" t="s">
        <v>4814</v>
      </c>
    </row>
    <row r="355" spans="1:5" ht="12.75">
      <c r="A355" s="35" t="s">
        <v>57</v>
      </c>
      <c r="E355" s="40" t="s">
        <v>5</v>
      </c>
    </row>
    <row r="356" spans="1:5" ht="12.75">
      <c r="A356" t="s">
        <v>58</v>
      </c>
      <c r="E356" s="39" t="s">
        <v>4814</v>
      </c>
    </row>
    <row r="357" spans="1:16" ht="25.5">
      <c r="A357" t="s">
        <v>50</v>
      </c>
      <c s="34" t="s">
        <v>743</v>
      </c>
      <c s="34" t="s">
        <v>4830</v>
      </c>
      <c s="35" t="s">
        <v>5</v>
      </c>
      <c s="6" t="s">
        <v>4831</v>
      </c>
      <c s="36" t="s">
        <v>579</v>
      </c>
      <c s="37">
        <v>1</v>
      </c>
      <c s="36">
        <v>0</v>
      </c>
      <c s="36">
        <f>ROUND(G357*H357,6)</f>
      </c>
      <c r="L357" s="38">
        <v>0</v>
      </c>
      <c s="32">
        <f>ROUND(ROUND(L357,2)*ROUND(G357,3),2)</f>
      </c>
      <c s="36" t="s">
        <v>166</v>
      </c>
      <c>
        <f>(M357*21)/100</f>
      </c>
      <c t="s">
        <v>28</v>
      </c>
    </row>
    <row r="358" spans="1:5" ht="25.5">
      <c r="A358" s="35" t="s">
        <v>56</v>
      </c>
      <c r="E358" s="39" t="s">
        <v>4831</v>
      </c>
    </row>
    <row r="359" spans="1:5" ht="12.75">
      <c r="A359" s="35" t="s">
        <v>57</v>
      </c>
      <c r="E359" s="40" t="s">
        <v>5</v>
      </c>
    </row>
    <row r="360" spans="1:5" ht="178.5">
      <c r="A360" t="s">
        <v>58</v>
      </c>
      <c r="E360" s="39" t="s">
        <v>4832</v>
      </c>
    </row>
    <row r="361" spans="1:16" ht="12.75">
      <c r="A361" t="s">
        <v>50</v>
      </c>
      <c s="34" t="s">
        <v>747</v>
      </c>
      <c s="34" t="s">
        <v>4833</v>
      </c>
      <c s="35" t="s">
        <v>5</v>
      </c>
      <c s="6" t="s">
        <v>4834</v>
      </c>
      <c s="36" t="s">
        <v>579</v>
      </c>
      <c s="37">
        <v>1</v>
      </c>
      <c s="36">
        <v>0</v>
      </c>
      <c s="36">
        <f>ROUND(G361*H361,6)</f>
      </c>
      <c r="L361" s="38">
        <v>0</v>
      </c>
      <c s="32">
        <f>ROUND(ROUND(L361,2)*ROUND(G361,3),2)</f>
      </c>
      <c s="36" t="s">
        <v>166</v>
      </c>
      <c>
        <f>(M361*21)/100</f>
      </c>
      <c t="s">
        <v>28</v>
      </c>
    </row>
    <row r="362" spans="1:5" ht="12.75">
      <c r="A362" s="35" t="s">
        <v>56</v>
      </c>
      <c r="E362" s="39" t="s">
        <v>4834</v>
      </c>
    </row>
    <row r="363" spans="1:5" ht="12.75">
      <c r="A363" s="35" t="s">
        <v>57</v>
      </c>
      <c r="E363" s="40" t="s">
        <v>5</v>
      </c>
    </row>
    <row r="364" spans="1:5" ht="12.75">
      <c r="A364" t="s">
        <v>58</v>
      </c>
      <c r="E364" s="39" t="s">
        <v>4834</v>
      </c>
    </row>
    <row r="365" spans="1:16" ht="12.75">
      <c r="A365" t="s">
        <v>50</v>
      </c>
      <c s="34" t="s">
        <v>751</v>
      </c>
      <c s="34" t="s">
        <v>4835</v>
      </c>
      <c s="35" t="s">
        <v>5</v>
      </c>
      <c s="6" t="s">
        <v>4836</v>
      </c>
      <c s="36" t="s">
        <v>579</v>
      </c>
      <c s="37">
        <v>1</v>
      </c>
      <c s="36">
        <v>0</v>
      </c>
      <c s="36">
        <f>ROUND(G365*H365,6)</f>
      </c>
      <c r="L365" s="38">
        <v>0</v>
      </c>
      <c s="32">
        <f>ROUND(ROUND(L365,2)*ROUND(G365,3),2)</f>
      </c>
      <c s="36" t="s">
        <v>166</v>
      </c>
      <c>
        <f>(M365*21)/100</f>
      </c>
      <c t="s">
        <v>28</v>
      </c>
    </row>
    <row r="366" spans="1:5" ht="12.75">
      <c r="A366" s="35" t="s">
        <v>56</v>
      </c>
      <c r="E366" s="39" t="s">
        <v>4836</v>
      </c>
    </row>
    <row r="367" spans="1:5" ht="12.75">
      <c r="A367" s="35" t="s">
        <v>57</v>
      </c>
      <c r="E367" s="40" t="s">
        <v>5</v>
      </c>
    </row>
    <row r="368" spans="1:5" ht="12.75">
      <c r="A368" t="s">
        <v>58</v>
      </c>
      <c r="E368" s="39" t="s">
        <v>4836</v>
      </c>
    </row>
    <row r="369" spans="1:16" ht="12.75">
      <c r="A369" t="s">
        <v>50</v>
      </c>
      <c s="34" t="s">
        <v>755</v>
      </c>
      <c s="34" t="s">
        <v>4837</v>
      </c>
      <c s="35" t="s">
        <v>5</v>
      </c>
      <c s="6" t="s">
        <v>4838</v>
      </c>
      <c s="36" t="s">
        <v>579</v>
      </c>
      <c s="37">
        <v>3</v>
      </c>
      <c s="36">
        <v>0</v>
      </c>
      <c s="36">
        <f>ROUND(G369*H369,6)</f>
      </c>
      <c r="L369" s="38">
        <v>0</v>
      </c>
      <c s="32">
        <f>ROUND(ROUND(L369,2)*ROUND(G369,3),2)</f>
      </c>
      <c s="36" t="s">
        <v>166</v>
      </c>
      <c>
        <f>(M369*21)/100</f>
      </c>
      <c t="s">
        <v>28</v>
      </c>
    </row>
    <row r="370" spans="1:5" ht="12.75">
      <c r="A370" s="35" t="s">
        <v>56</v>
      </c>
      <c r="E370" s="39" t="s">
        <v>4838</v>
      </c>
    </row>
    <row r="371" spans="1:5" ht="12.75">
      <c r="A371" s="35" t="s">
        <v>57</v>
      </c>
      <c r="E371" s="40" t="s">
        <v>5</v>
      </c>
    </row>
    <row r="372" spans="1:5" ht="12.75">
      <c r="A372" t="s">
        <v>58</v>
      </c>
      <c r="E372" s="39" t="s">
        <v>4838</v>
      </c>
    </row>
    <row r="373" spans="1:16" ht="25.5">
      <c r="A373" t="s">
        <v>50</v>
      </c>
      <c s="34" t="s">
        <v>759</v>
      </c>
      <c s="34" t="s">
        <v>4839</v>
      </c>
      <c s="35" t="s">
        <v>5</v>
      </c>
      <c s="6" t="s">
        <v>4724</v>
      </c>
      <c s="36" t="s">
        <v>579</v>
      </c>
      <c s="37">
        <v>2</v>
      </c>
      <c s="36">
        <v>0</v>
      </c>
      <c s="36">
        <f>ROUND(G373*H373,6)</f>
      </c>
      <c r="L373" s="38">
        <v>0</v>
      </c>
      <c s="32">
        <f>ROUND(ROUND(L373,2)*ROUND(G373,3),2)</f>
      </c>
      <c s="36" t="s">
        <v>166</v>
      </c>
      <c>
        <f>(M373*21)/100</f>
      </c>
      <c t="s">
        <v>28</v>
      </c>
    </row>
    <row r="374" spans="1:5" ht="25.5">
      <c r="A374" s="35" t="s">
        <v>56</v>
      </c>
      <c r="E374" s="39" t="s">
        <v>4724</v>
      </c>
    </row>
    <row r="375" spans="1:5" ht="12.75">
      <c r="A375" s="35" t="s">
        <v>57</v>
      </c>
      <c r="E375" s="40" t="s">
        <v>5</v>
      </c>
    </row>
    <row r="376" spans="1:5" ht="38.25">
      <c r="A376" t="s">
        <v>58</v>
      </c>
      <c r="E376" s="39" t="s">
        <v>4725</v>
      </c>
    </row>
    <row r="377" spans="1:16" ht="25.5">
      <c r="A377" t="s">
        <v>50</v>
      </c>
      <c s="34" t="s">
        <v>761</v>
      </c>
      <c s="34" t="s">
        <v>4840</v>
      </c>
      <c s="35" t="s">
        <v>5</v>
      </c>
      <c s="6" t="s">
        <v>4841</v>
      </c>
      <c s="36" t="s">
        <v>579</v>
      </c>
      <c s="37">
        <v>2</v>
      </c>
      <c s="36">
        <v>0</v>
      </c>
      <c s="36">
        <f>ROUND(G377*H377,6)</f>
      </c>
      <c r="L377" s="38">
        <v>0</v>
      </c>
      <c s="32">
        <f>ROUND(ROUND(L377,2)*ROUND(G377,3),2)</f>
      </c>
      <c s="36" t="s">
        <v>166</v>
      </c>
      <c>
        <f>(M377*21)/100</f>
      </c>
      <c t="s">
        <v>28</v>
      </c>
    </row>
    <row r="378" spans="1:5" ht="25.5">
      <c r="A378" s="35" t="s">
        <v>56</v>
      </c>
      <c r="E378" s="39" t="s">
        <v>4841</v>
      </c>
    </row>
    <row r="379" spans="1:5" ht="12.75">
      <c r="A379" s="35" t="s">
        <v>57</v>
      </c>
      <c r="E379" s="40" t="s">
        <v>5</v>
      </c>
    </row>
    <row r="380" spans="1:5" ht="38.25">
      <c r="A380" t="s">
        <v>58</v>
      </c>
      <c r="E380" s="39" t="s">
        <v>4842</v>
      </c>
    </row>
    <row r="381" spans="1:16" ht="25.5">
      <c r="A381" t="s">
        <v>50</v>
      </c>
      <c s="34" t="s">
        <v>765</v>
      </c>
      <c s="34" t="s">
        <v>4843</v>
      </c>
      <c s="35" t="s">
        <v>5</v>
      </c>
      <c s="6" t="s">
        <v>4844</v>
      </c>
      <c s="36" t="s">
        <v>579</v>
      </c>
      <c s="37">
        <v>1</v>
      </c>
      <c s="36">
        <v>0</v>
      </c>
      <c s="36">
        <f>ROUND(G381*H381,6)</f>
      </c>
      <c r="L381" s="38">
        <v>0</v>
      </c>
      <c s="32">
        <f>ROUND(ROUND(L381,2)*ROUND(G381,3),2)</f>
      </c>
      <c s="36" t="s">
        <v>166</v>
      </c>
      <c>
        <f>(M381*21)/100</f>
      </c>
      <c t="s">
        <v>28</v>
      </c>
    </row>
    <row r="382" spans="1:5" ht="25.5">
      <c r="A382" s="35" t="s">
        <v>56</v>
      </c>
      <c r="E382" s="39" t="s">
        <v>4844</v>
      </c>
    </row>
    <row r="383" spans="1:5" ht="12.75">
      <c r="A383" s="35" t="s">
        <v>57</v>
      </c>
      <c r="E383" s="40" t="s">
        <v>5</v>
      </c>
    </row>
    <row r="384" spans="1:5" ht="25.5">
      <c r="A384" t="s">
        <v>58</v>
      </c>
      <c r="E384" s="39" t="s">
        <v>4844</v>
      </c>
    </row>
    <row r="385" spans="1:16" ht="25.5">
      <c r="A385" t="s">
        <v>50</v>
      </c>
      <c s="34" t="s">
        <v>769</v>
      </c>
      <c s="34" t="s">
        <v>4845</v>
      </c>
      <c s="35" t="s">
        <v>5</v>
      </c>
      <c s="6" t="s">
        <v>4736</v>
      </c>
      <c s="36" t="s">
        <v>579</v>
      </c>
      <c s="37">
        <v>1</v>
      </c>
      <c s="36">
        <v>0</v>
      </c>
      <c s="36">
        <f>ROUND(G385*H385,6)</f>
      </c>
      <c r="L385" s="38">
        <v>0</v>
      </c>
      <c s="32">
        <f>ROUND(ROUND(L385,2)*ROUND(G385,3),2)</f>
      </c>
      <c s="36" t="s">
        <v>166</v>
      </c>
      <c>
        <f>(M385*21)/100</f>
      </c>
      <c t="s">
        <v>28</v>
      </c>
    </row>
    <row r="386" spans="1:5" ht="25.5">
      <c r="A386" s="35" t="s">
        <v>56</v>
      </c>
      <c r="E386" s="39" t="s">
        <v>4736</v>
      </c>
    </row>
    <row r="387" spans="1:5" ht="12.75">
      <c r="A387" s="35" t="s">
        <v>57</v>
      </c>
      <c r="E387" s="40" t="s">
        <v>5</v>
      </c>
    </row>
    <row r="388" spans="1:5" ht="25.5">
      <c r="A388" t="s">
        <v>58</v>
      </c>
      <c r="E388" s="39" t="s">
        <v>4736</v>
      </c>
    </row>
    <row r="389" spans="1:16" ht="25.5">
      <c r="A389" t="s">
        <v>50</v>
      </c>
      <c s="34" t="s">
        <v>773</v>
      </c>
      <c s="34" t="s">
        <v>4846</v>
      </c>
      <c s="35" t="s">
        <v>5</v>
      </c>
      <c s="6" t="s">
        <v>4847</v>
      </c>
      <c s="36" t="s">
        <v>579</v>
      </c>
      <c s="37">
        <v>1</v>
      </c>
      <c s="36">
        <v>0</v>
      </c>
      <c s="36">
        <f>ROUND(G389*H389,6)</f>
      </c>
      <c r="L389" s="38">
        <v>0</v>
      </c>
      <c s="32">
        <f>ROUND(ROUND(L389,2)*ROUND(G389,3),2)</f>
      </c>
      <c s="36" t="s">
        <v>166</v>
      </c>
      <c>
        <f>(M389*21)/100</f>
      </c>
      <c t="s">
        <v>28</v>
      </c>
    </row>
    <row r="390" spans="1:5" ht="25.5">
      <c r="A390" s="35" t="s">
        <v>56</v>
      </c>
      <c r="E390" s="39" t="s">
        <v>4847</v>
      </c>
    </row>
    <row r="391" spans="1:5" ht="12.75">
      <c r="A391" s="35" t="s">
        <v>57</v>
      </c>
      <c r="E391" s="40" t="s">
        <v>5</v>
      </c>
    </row>
    <row r="392" spans="1:5" ht="38.25">
      <c r="A392" t="s">
        <v>58</v>
      </c>
      <c r="E392" s="39" t="s">
        <v>4848</v>
      </c>
    </row>
    <row r="393" spans="1:16" ht="12.75">
      <c r="A393" t="s">
        <v>50</v>
      </c>
      <c s="34" t="s">
        <v>776</v>
      </c>
      <c s="34" t="s">
        <v>4849</v>
      </c>
      <c s="35" t="s">
        <v>5</v>
      </c>
      <c s="6" t="s">
        <v>4850</v>
      </c>
      <c s="36" t="s">
        <v>579</v>
      </c>
      <c s="37">
        <v>1</v>
      </c>
      <c s="36">
        <v>0</v>
      </c>
      <c s="36">
        <f>ROUND(G393*H393,6)</f>
      </c>
      <c r="L393" s="38">
        <v>0</v>
      </c>
      <c s="32">
        <f>ROUND(ROUND(L393,2)*ROUND(G393,3),2)</f>
      </c>
      <c s="36" t="s">
        <v>166</v>
      </c>
      <c>
        <f>(M393*21)/100</f>
      </c>
      <c t="s">
        <v>28</v>
      </c>
    </row>
    <row r="394" spans="1:5" ht="12.75">
      <c r="A394" s="35" t="s">
        <v>56</v>
      </c>
      <c r="E394" s="39" t="s">
        <v>4850</v>
      </c>
    </row>
    <row r="395" spans="1:5" ht="12.75">
      <c r="A395" s="35" t="s">
        <v>57</v>
      </c>
      <c r="E395" s="40" t="s">
        <v>5</v>
      </c>
    </row>
    <row r="396" spans="1:5" ht="12.75">
      <c r="A396" t="s">
        <v>58</v>
      </c>
      <c r="E396" s="39" t="s">
        <v>4850</v>
      </c>
    </row>
    <row r="397" spans="1:16" ht="12.75">
      <c r="A397" t="s">
        <v>50</v>
      </c>
      <c s="34" t="s">
        <v>788</v>
      </c>
      <c s="34" t="s">
        <v>4813</v>
      </c>
      <c s="35" t="s">
        <v>51</v>
      </c>
      <c s="6" t="s">
        <v>4814</v>
      </c>
      <c s="36" t="s">
        <v>97</v>
      </c>
      <c s="37">
        <v>14</v>
      </c>
      <c s="36">
        <v>0</v>
      </c>
      <c s="36">
        <f>ROUND(G397*H397,6)</f>
      </c>
      <c r="L397" s="38">
        <v>0</v>
      </c>
      <c s="32">
        <f>ROUND(ROUND(L397,2)*ROUND(G397,3),2)</f>
      </c>
      <c s="36" t="s">
        <v>166</v>
      </c>
      <c>
        <f>(M397*21)/100</f>
      </c>
      <c t="s">
        <v>28</v>
      </c>
    </row>
    <row r="398" spans="1:5" ht="12.75">
      <c r="A398" s="35" t="s">
        <v>56</v>
      </c>
      <c r="E398" s="39" t="s">
        <v>4814</v>
      </c>
    </row>
    <row r="399" spans="1:5" ht="12.75">
      <c r="A399" s="35" t="s">
        <v>57</v>
      </c>
      <c r="E399" s="40" t="s">
        <v>5</v>
      </c>
    </row>
    <row r="400" spans="1:5" ht="12.75">
      <c r="A400" t="s">
        <v>58</v>
      </c>
      <c r="E400" s="39" t="s">
        <v>4814</v>
      </c>
    </row>
    <row r="401" spans="1:16" ht="12.75">
      <c r="A401" t="s">
        <v>50</v>
      </c>
      <c s="34" t="s">
        <v>792</v>
      </c>
      <c s="34" t="s">
        <v>4763</v>
      </c>
      <c s="35" t="s">
        <v>5</v>
      </c>
      <c s="6" t="s">
        <v>4764</v>
      </c>
      <c s="36" t="s">
        <v>97</v>
      </c>
      <c s="37">
        <v>3.5</v>
      </c>
      <c s="36">
        <v>0</v>
      </c>
      <c s="36">
        <f>ROUND(G401*H401,6)</f>
      </c>
      <c r="L401" s="38">
        <v>0</v>
      </c>
      <c s="32">
        <f>ROUND(ROUND(L401,2)*ROUND(G401,3),2)</f>
      </c>
      <c s="36" t="s">
        <v>166</v>
      </c>
      <c>
        <f>(M401*21)/100</f>
      </c>
      <c t="s">
        <v>28</v>
      </c>
    </row>
    <row r="402" spans="1:5" ht="12.75">
      <c r="A402" s="35" t="s">
        <v>56</v>
      </c>
      <c r="E402" s="39" t="s">
        <v>4764</v>
      </c>
    </row>
    <row r="403" spans="1:5" ht="12.75">
      <c r="A403" s="35" t="s">
        <v>57</v>
      </c>
      <c r="E403" s="40" t="s">
        <v>5</v>
      </c>
    </row>
    <row r="404" spans="1:5" ht="12.75">
      <c r="A404" t="s">
        <v>58</v>
      </c>
      <c r="E404" s="39" t="s">
        <v>4764</v>
      </c>
    </row>
    <row r="405" spans="1:16" ht="12.75">
      <c r="A405" t="s">
        <v>50</v>
      </c>
      <c s="34" t="s">
        <v>794</v>
      </c>
      <c s="34" t="s">
        <v>4771</v>
      </c>
      <c s="35" t="s">
        <v>5</v>
      </c>
      <c s="6" t="s">
        <v>4772</v>
      </c>
      <c s="36" t="s">
        <v>72</v>
      </c>
      <c s="37">
        <v>35</v>
      </c>
      <c s="36">
        <v>0</v>
      </c>
      <c s="36">
        <f>ROUND(G405*H405,6)</f>
      </c>
      <c r="L405" s="38">
        <v>0</v>
      </c>
      <c s="32">
        <f>ROUND(ROUND(L405,2)*ROUND(G405,3),2)</f>
      </c>
      <c s="36" t="s">
        <v>166</v>
      </c>
      <c>
        <f>(M405*21)/100</f>
      </c>
      <c t="s">
        <v>28</v>
      </c>
    </row>
    <row r="406" spans="1:5" ht="12.75">
      <c r="A406" s="35" t="s">
        <v>56</v>
      </c>
      <c r="E406" s="39" t="s">
        <v>4772</v>
      </c>
    </row>
    <row r="407" spans="1:5" ht="12.75">
      <c r="A407" s="35" t="s">
        <v>57</v>
      </c>
      <c r="E407" s="40" t="s">
        <v>5</v>
      </c>
    </row>
    <row r="408" spans="1:5" ht="12.75">
      <c r="A408" t="s">
        <v>58</v>
      </c>
      <c r="E408" s="39" t="s">
        <v>4772</v>
      </c>
    </row>
    <row r="409" spans="1:16" ht="25.5">
      <c r="A409" t="s">
        <v>50</v>
      </c>
      <c s="34" t="s">
        <v>293</v>
      </c>
      <c s="34" t="s">
        <v>4819</v>
      </c>
      <c s="35" t="s">
        <v>5</v>
      </c>
      <c s="6" t="s">
        <v>4820</v>
      </c>
      <c s="36" t="s">
        <v>4684</v>
      </c>
      <c s="37">
        <v>17</v>
      </c>
      <c s="36">
        <v>0</v>
      </c>
      <c s="36">
        <f>ROUND(G409*H409,6)</f>
      </c>
      <c r="L409" s="38">
        <v>0</v>
      </c>
      <c s="32">
        <f>ROUND(ROUND(L409,2)*ROUND(G409,3),2)</f>
      </c>
      <c s="36" t="s">
        <v>166</v>
      </c>
      <c>
        <f>(M409*21)/100</f>
      </c>
      <c t="s">
        <v>28</v>
      </c>
    </row>
    <row r="410" spans="1:5" ht="25.5">
      <c r="A410" s="35" t="s">
        <v>56</v>
      </c>
      <c r="E410" s="39" t="s">
        <v>4820</v>
      </c>
    </row>
    <row r="411" spans="1:5" ht="12.75">
      <c r="A411" s="35" t="s">
        <v>57</v>
      </c>
      <c r="E411" s="40" t="s">
        <v>5</v>
      </c>
    </row>
    <row r="412" spans="1:5" ht="25.5">
      <c r="A412" t="s">
        <v>58</v>
      </c>
      <c r="E412" s="39" t="s">
        <v>4820</v>
      </c>
    </row>
    <row r="413" spans="1:16" ht="25.5">
      <c r="A413" t="s">
        <v>50</v>
      </c>
      <c s="34" t="s">
        <v>798</v>
      </c>
      <c s="34" t="s">
        <v>4851</v>
      </c>
      <c s="35" t="s">
        <v>5</v>
      </c>
      <c s="6" t="s">
        <v>4852</v>
      </c>
      <c s="36" t="s">
        <v>4684</v>
      </c>
      <c s="37">
        <v>10</v>
      </c>
      <c s="36">
        <v>0</v>
      </c>
      <c s="36">
        <f>ROUND(G413*H413,6)</f>
      </c>
      <c r="L413" s="38">
        <v>0</v>
      </c>
      <c s="32">
        <f>ROUND(ROUND(L413,2)*ROUND(G413,3),2)</f>
      </c>
      <c s="36" t="s">
        <v>166</v>
      </c>
      <c>
        <f>(M413*21)/100</f>
      </c>
      <c t="s">
        <v>28</v>
      </c>
    </row>
    <row r="414" spans="1:5" ht="25.5">
      <c r="A414" s="35" t="s">
        <v>56</v>
      </c>
      <c r="E414" s="39" t="s">
        <v>4852</v>
      </c>
    </row>
    <row r="415" spans="1:5" ht="12.75">
      <c r="A415" s="35" t="s">
        <v>57</v>
      </c>
      <c r="E415" s="40" t="s">
        <v>5</v>
      </c>
    </row>
    <row r="416" spans="1:5" ht="25.5">
      <c r="A416" t="s">
        <v>58</v>
      </c>
      <c r="E416" s="39" t="s">
        <v>4852</v>
      </c>
    </row>
    <row r="417" spans="1:16" ht="25.5">
      <c r="A417" t="s">
        <v>50</v>
      </c>
      <c s="34" t="s">
        <v>1171</v>
      </c>
      <c s="34" t="s">
        <v>4853</v>
      </c>
      <c s="35" t="s">
        <v>5</v>
      </c>
      <c s="6" t="s">
        <v>4854</v>
      </c>
      <c s="36" t="s">
        <v>579</v>
      </c>
      <c s="37">
        <v>1</v>
      </c>
      <c s="36">
        <v>0</v>
      </c>
      <c s="36">
        <f>ROUND(G417*H417,6)</f>
      </c>
      <c r="L417" s="38">
        <v>0</v>
      </c>
      <c s="32">
        <f>ROUND(ROUND(L417,2)*ROUND(G417,3),2)</f>
      </c>
      <c s="36" t="s">
        <v>166</v>
      </c>
      <c>
        <f>(M417*21)/100</f>
      </c>
      <c t="s">
        <v>28</v>
      </c>
    </row>
    <row r="418" spans="1:5" ht="25.5">
      <c r="A418" s="35" t="s">
        <v>56</v>
      </c>
      <c r="E418" s="39" t="s">
        <v>4854</v>
      </c>
    </row>
    <row r="419" spans="1:5" ht="12.75">
      <c r="A419" s="35" t="s">
        <v>57</v>
      </c>
      <c r="E419" s="40" t="s">
        <v>5</v>
      </c>
    </row>
    <row r="420" spans="1:5" ht="25.5">
      <c r="A420" t="s">
        <v>58</v>
      </c>
      <c r="E420" s="39" t="s">
        <v>4854</v>
      </c>
    </row>
    <row r="421" spans="1:16" ht="12.75">
      <c r="A421" t="s">
        <v>50</v>
      </c>
      <c s="34" t="s">
        <v>1177</v>
      </c>
      <c s="34" t="s">
        <v>4855</v>
      </c>
      <c s="35" t="s">
        <v>5</v>
      </c>
      <c s="6" t="s">
        <v>4754</v>
      </c>
      <c s="36" t="s">
        <v>579</v>
      </c>
      <c s="37">
        <v>1</v>
      </c>
      <c s="36">
        <v>0</v>
      </c>
      <c s="36">
        <f>ROUND(G421*H421,6)</f>
      </c>
      <c r="L421" s="38">
        <v>0</v>
      </c>
      <c s="32">
        <f>ROUND(ROUND(L421,2)*ROUND(G421,3),2)</f>
      </c>
      <c s="36" t="s">
        <v>166</v>
      </c>
      <c>
        <f>(M421*21)/100</f>
      </c>
      <c t="s">
        <v>28</v>
      </c>
    </row>
    <row r="422" spans="1:5" ht="12.75">
      <c r="A422" s="35" t="s">
        <v>56</v>
      </c>
      <c r="E422" s="39" t="s">
        <v>4754</v>
      </c>
    </row>
    <row r="423" spans="1:5" ht="12.75">
      <c r="A423" s="35" t="s">
        <v>57</v>
      </c>
      <c r="E423" s="40" t="s">
        <v>5</v>
      </c>
    </row>
    <row r="424" spans="1:5" ht="12.75">
      <c r="A424" t="s">
        <v>58</v>
      </c>
      <c r="E424" s="39" t="s">
        <v>4754</v>
      </c>
    </row>
    <row r="425" spans="1:16" ht="25.5">
      <c r="A425" t="s">
        <v>50</v>
      </c>
      <c s="34" t="s">
        <v>309</v>
      </c>
      <c s="34" t="s">
        <v>4856</v>
      </c>
      <c s="35" t="s">
        <v>5</v>
      </c>
      <c s="6" t="s">
        <v>4857</v>
      </c>
      <c s="36" t="s">
        <v>4684</v>
      </c>
      <c s="37">
        <v>26</v>
      </c>
      <c s="36">
        <v>0</v>
      </c>
      <c s="36">
        <f>ROUND(G425*H425,6)</f>
      </c>
      <c r="L425" s="38">
        <v>0</v>
      </c>
      <c s="32">
        <f>ROUND(ROUND(L425,2)*ROUND(G425,3),2)</f>
      </c>
      <c s="36" t="s">
        <v>166</v>
      </c>
      <c>
        <f>(M425*21)/100</f>
      </c>
      <c t="s">
        <v>28</v>
      </c>
    </row>
    <row r="426" spans="1:5" ht="25.5">
      <c r="A426" s="35" t="s">
        <v>56</v>
      </c>
      <c r="E426" s="39" t="s">
        <v>4857</v>
      </c>
    </row>
    <row r="427" spans="1:5" ht="12.75">
      <c r="A427" s="35" t="s">
        <v>57</v>
      </c>
      <c r="E427" s="40" t="s">
        <v>5</v>
      </c>
    </row>
    <row r="428" spans="1:5" ht="25.5">
      <c r="A428" t="s">
        <v>58</v>
      </c>
      <c r="E428" s="39" t="s">
        <v>4857</v>
      </c>
    </row>
    <row r="429" spans="1:16" ht="25.5">
      <c r="A429" t="s">
        <v>50</v>
      </c>
      <c s="34" t="s">
        <v>87</v>
      </c>
      <c s="34" t="s">
        <v>4858</v>
      </c>
      <c s="35" t="s">
        <v>5</v>
      </c>
      <c s="6" t="s">
        <v>4859</v>
      </c>
      <c s="36" t="s">
        <v>97</v>
      </c>
      <c s="37">
        <v>3</v>
      </c>
      <c s="36">
        <v>0</v>
      </c>
      <c s="36">
        <f>ROUND(G429*H429,6)</f>
      </c>
      <c r="L429" s="38">
        <v>0</v>
      </c>
      <c s="32">
        <f>ROUND(ROUND(L429,2)*ROUND(G429,3),2)</f>
      </c>
      <c s="36" t="s">
        <v>166</v>
      </c>
      <c>
        <f>(M429*21)/100</f>
      </c>
      <c t="s">
        <v>28</v>
      </c>
    </row>
    <row r="430" spans="1:5" ht="25.5">
      <c r="A430" s="35" t="s">
        <v>56</v>
      </c>
      <c r="E430" s="39" t="s">
        <v>4859</v>
      </c>
    </row>
    <row r="431" spans="1:5" ht="12.75">
      <c r="A431" s="35" t="s">
        <v>57</v>
      </c>
      <c r="E431" s="40" t="s">
        <v>5</v>
      </c>
    </row>
    <row r="432" spans="1:5" ht="25.5">
      <c r="A432" t="s">
        <v>58</v>
      </c>
      <c r="E432" s="39" t="s">
        <v>4859</v>
      </c>
    </row>
    <row r="433" spans="1:16" ht="12.75">
      <c r="A433" t="s">
        <v>50</v>
      </c>
      <c s="34" t="s">
        <v>2453</v>
      </c>
      <c s="34" t="s">
        <v>4789</v>
      </c>
      <c s="35" t="s">
        <v>5</v>
      </c>
      <c s="6" t="s">
        <v>4790</v>
      </c>
      <c s="36" t="s">
        <v>54</v>
      </c>
      <c s="37">
        <v>0.6</v>
      </c>
      <c s="36">
        <v>0.0078</v>
      </c>
      <c s="36">
        <f>ROUND(G433*H433,6)</f>
      </c>
      <c r="L433" s="38">
        <v>0</v>
      </c>
      <c s="32">
        <f>ROUND(ROUND(L433,2)*ROUND(G433,3),2)</f>
      </c>
      <c s="36" t="s">
        <v>414</v>
      </c>
      <c>
        <f>(M433*21)/100</f>
      </c>
      <c t="s">
        <v>28</v>
      </c>
    </row>
    <row r="434" spans="1:5" ht="12.75">
      <c r="A434" s="35" t="s">
        <v>56</v>
      </c>
      <c r="E434" s="39" t="s">
        <v>4790</v>
      </c>
    </row>
    <row r="435" spans="1:5" ht="12.75">
      <c r="A435" s="35" t="s">
        <v>57</v>
      </c>
      <c r="E435" s="40" t="s">
        <v>4791</v>
      </c>
    </row>
    <row r="436" spans="1:5" ht="12.75">
      <c r="A436" t="s">
        <v>58</v>
      </c>
      <c r="E436" s="39" t="s">
        <v>5</v>
      </c>
    </row>
    <row r="437" spans="1:16" ht="25.5">
      <c r="A437" t="s">
        <v>50</v>
      </c>
      <c s="34" t="s">
        <v>2456</v>
      </c>
      <c s="34" t="s">
        <v>4792</v>
      </c>
      <c s="35" t="s">
        <v>5</v>
      </c>
      <c s="6" t="s">
        <v>4793</v>
      </c>
      <c s="36" t="s">
        <v>114</v>
      </c>
      <c s="37">
        <v>3</v>
      </c>
      <c s="36">
        <v>0</v>
      </c>
      <c s="36">
        <f>ROUND(G437*H437,6)</f>
      </c>
      <c r="L437" s="38">
        <v>0</v>
      </c>
      <c s="32">
        <f>ROUND(ROUND(L437,2)*ROUND(G437,3),2)</f>
      </c>
      <c s="36" t="s">
        <v>414</v>
      </c>
      <c>
        <f>(M437*21)/100</f>
      </c>
      <c t="s">
        <v>28</v>
      </c>
    </row>
    <row r="438" spans="1:5" ht="25.5">
      <c r="A438" s="35" t="s">
        <v>56</v>
      </c>
      <c r="E438" s="39" t="s">
        <v>4793</v>
      </c>
    </row>
    <row r="439" spans="1:5" ht="12.75">
      <c r="A439" s="35" t="s">
        <v>57</v>
      </c>
      <c r="E439" s="40" t="s">
        <v>504</v>
      </c>
    </row>
    <row r="440" spans="1:5" ht="12.75">
      <c r="A440" t="s">
        <v>58</v>
      </c>
      <c r="E440" s="39" t="s">
        <v>5</v>
      </c>
    </row>
    <row r="441" spans="1:16" ht="12.75">
      <c r="A441" t="s">
        <v>50</v>
      </c>
      <c s="34" t="s">
        <v>2471</v>
      </c>
      <c s="34" t="s">
        <v>4794</v>
      </c>
      <c s="35" t="s">
        <v>5</v>
      </c>
      <c s="6" t="s">
        <v>4795</v>
      </c>
      <c s="36" t="s">
        <v>54</v>
      </c>
      <c s="37">
        <v>0.4</v>
      </c>
      <c s="36">
        <v>0.0158</v>
      </c>
      <c s="36">
        <f>ROUND(G441*H441,6)</f>
      </c>
      <c r="L441" s="38">
        <v>0</v>
      </c>
      <c s="32">
        <f>ROUND(ROUND(L441,2)*ROUND(G441,3),2)</f>
      </c>
      <c s="36" t="s">
        <v>414</v>
      </c>
      <c>
        <f>(M441*21)/100</f>
      </c>
      <c t="s">
        <v>28</v>
      </c>
    </row>
    <row r="442" spans="1:5" ht="12.75">
      <c r="A442" s="35" t="s">
        <v>56</v>
      </c>
      <c r="E442" s="39" t="s">
        <v>4795</v>
      </c>
    </row>
    <row r="443" spans="1:5" ht="12.75">
      <c r="A443" s="35" t="s">
        <v>57</v>
      </c>
      <c r="E443" s="40" t="s">
        <v>4860</v>
      </c>
    </row>
    <row r="444" spans="1:5" ht="12.75">
      <c r="A444" t="s">
        <v>58</v>
      </c>
      <c r="E444" s="39" t="s">
        <v>5</v>
      </c>
    </row>
    <row r="445" spans="1:16" ht="25.5">
      <c r="A445" t="s">
        <v>50</v>
      </c>
      <c s="34" t="s">
        <v>2486</v>
      </c>
      <c s="34" t="s">
        <v>4786</v>
      </c>
      <c s="35" t="s">
        <v>5</v>
      </c>
      <c s="6" t="s">
        <v>4787</v>
      </c>
      <c s="36" t="s">
        <v>114</v>
      </c>
      <c s="37">
        <v>5</v>
      </c>
      <c s="36">
        <v>0</v>
      </c>
      <c s="36">
        <f>ROUND(G445*H445,6)</f>
      </c>
      <c r="L445" s="38">
        <v>0</v>
      </c>
      <c s="32">
        <f>ROUND(ROUND(L445,2)*ROUND(G445,3),2)</f>
      </c>
      <c s="36" t="s">
        <v>414</v>
      </c>
      <c>
        <f>(M445*21)/100</f>
      </c>
      <c t="s">
        <v>28</v>
      </c>
    </row>
    <row r="446" spans="1:5" ht="25.5">
      <c r="A446" s="35" t="s">
        <v>56</v>
      </c>
      <c r="E446" s="39" t="s">
        <v>4787</v>
      </c>
    </row>
    <row r="447" spans="1:5" ht="12.75">
      <c r="A447" s="35" t="s">
        <v>57</v>
      </c>
      <c r="E447" s="40" t="s">
        <v>4788</v>
      </c>
    </row>
    <row r="448" spans="1:5" ht="12.75">
      <c r="A448" t="s">
        <v>58</v>
      </c>
      <c r="E448" s="39" t="s">
        <v>5</v>
      </c>
    </row>
    <row r="449" spans="1:16" ht="25.5">
      <c r="A449" t="s">
        <v>50</v>
      </c>
      <c s="34" t="s">
        <v>2495</v>
      </c>
      <c s="34" t="s">
        <v>4783</v>
      </c>
      <c s="35" t="s">
        <v>5</v>
      </c>
      <c s="6" t="s">
        <v>4784</v>
      </c>
      <c s="36" t="s">
        <v>54</v>
      </c>
      <c s="37">
        <v>3</v>
      </c>
      <c s="36">
        <v>0</v>
      </c>
      <c s="36">
        <f>ROUND(G449*H449,6)</f>
      </c>
      <c r="L449" s="38">
        <v>0</v>
      </c>
      <c s="32">
        <f>ROUND(ROUND(L449,2)*ROUND(G449,3),2)</f>
      </c>
      <c s="36" t="s">
        <v>414</v>
      </c>
      <c>
        <f>(M449*21)/100</f>
      </c>
      <c t="s">
        <v>28</v>
      </c>
    </row>
    <row r="450" spans="1:5" ht="25.5">
      <c r="A450" s="35" t="s">
        <v>56</v>
      </c>
      <c r="E450" s="39" t="s">
        <v>4784</v>
      </c>
    </row>
    <row r="451" spans="1:5" ht="12.75">
      <c r="A451" s="35" t="s">
        <v>57</v>
      </c>
      <c r="E451" s="40" t="s">
        <v>504</v>
      </c>
    </row>
    <row r="452" spans="1:5" ht="12.75">
      <c r="A452" t="s">
        <v>58</v>
      </c>
      <c r="E452" s="39" t="s">
        <v>5</v>
      </c>
    </row>
    <row r="453" spans="1:16" ht="12.75">
      <c r="A453" t="s">
        <v>50</v>
      </c>
      <c s="34" t="s">
        <v>2502</v>
      </c>
      <c s="34" t="s">
        <v>4777</v>
      </c>
      <c s="35" t="s">
        <v>5</v>
      </c>
      <c s="6" t="s">
        <v>4778</v>
      </c>
      <c s="36" t="s">
        <v>54</v>
      </c>
      <c s="37">
        <v>3</v>
      </c>
      <c s="36">
        <v>0.0005</v>
      </c>
      <c s="36">
        <f>ROUND(G453*H453,6)</f>
      </c>
      <c r="L453" s="38">
        <v>0</v>
      </c>
      <c s="32">
        <f>ROUND(ROUND(L453,2)*ROUND(G453,3),2)</f>
      </c>
      <c s="36" t="s">
        <v>414</v>
      </c>
      <c>
        <f>(M453*21)/100</f>
      </c>
      <c t="s">
        <v>28</v>
      </c>
    </row>
    <row r="454" spans="1:5" ht="12.75">
      <c r="A454" s="35" t="s">
        <v>56</v>
      </c>
      <c r="E454" s="39" t="s">
        <v>4778</v>
      </c>
    </row>
    <row r="455" spans="1:5" ht="12.75">
      <c r="A455" s="35" t="s">
        <v>57</v>
      </c>
      <c r="E455" s="40" t="s">
        <v>504</v>
      </c>
    </row>
    <row r="456" spans="1:5" ht="12.75">
      <c r="A456" t="s">
        <v>58</v>
      </c>
      <c r="E456" s="39" t="s">
        <v>5</v>
      </c>
    </row>
    <row r="457" spans="1:13" ht="12.75">
      <c r="A457" t="s">
        <v>47</v>
      </c>
      <c r="C457" s="31" t="s">
        <v>4861</v>
      </c>
      <c r="E457" s="33" t="s">
        <v>4862</v>
      </c>
      <c r="J457" s="32">
        <f>0</f>
      </c>
      <c s="32">
        <f>0</f>
      </c>
      <c s="32">
        <f>0+L458+L462+L466</f>
      </c>
      <c s="32">
        <f>0+M458+M462+M466</f>
      </c>
    </row>
    <row r="458" spans="1:16" ht="38.25">
      <c r="A458" t="s">
        <v>50</v>
      </c>
      <c s="34" t="s">
        <v>1649</v>
      </c>
      <c s="34" t="s">
        <v>4863</v>
      </c>
      <c s="35" t="s">
        <v>5</v>
      </c>
      <c s="6" t="s">
        <v>4864</v>
      </c>
      <c s="36" t="s">
        <v>84</v>
      </c>
      <c s="37">
        <v>4</v>
      </c>
      <c s="36">
        <v>0</v>
      </c>
      <c s="36">
        <f>ROUND(G458*H458,6)</f>
      </c>
      <c r="L458" s="38">
        <v>0</v>
      </c>
      <c s="32">
        <f>ROUND(ROUND(L458,2)*ROUND(G458,3),2)</f>
      </c>
      <c s="36" t="s">
        <v>166</v>
      </c>
      <c>
        <f>(M458*21)/100</f>
      </c>
      <c t="s">
        <v>28</v>
      </c>
    </row>
    <row r="459" spans="1:5" ht="38.25">
      <c r="A459" s="35" t="s">
        <v>56</v>
      </c>
      <c r="E459" s="39" t="s">
        <v>4864</v>
      </c>
    </row>
    <row r="460" spans="1:5" ht="12.75">
      <c r="A460" s="35" t="s">
        <v>57</v>
      </c>
      <c r="E460" s="40" t="s">
        <v>5</v>
      </c>
    </row>
    <row r="461" spans="1:5" ht="76.5">
      <c r="A461" t="s">
        <v>58</v>
      </c>
      <c r="E461" s="39" t="s">
        <v>4865</v>
      </c>
    </row>
    <row r="462" spans="1:16" ht="25.5">
      <c r="A462" t="s">
        <v>50</v>
      </c>
      <c s="34" t="s">
        <v>1652</v>
      </c>
      <c s="34" t="s">
        <v>4866</v>
      </c>
      <c s="35" t="s">
        <v>5</v>
      </c>
      <c s="6" t="s">
        <v>4867</v>
      </c>
      <c s="36" t="s">
        <v>84</v>
      </c>
      <c s="37">
        <v>3</v>
      </c>
      <c s="36">
        <v>0</v>
      </c>
      <c s="36">
        <f>ROUND(G462*H462,6)</f>
      </c>
      <c r="L462" s="38">
        <v>0</v>
      </c>
      <c s="32">
        <f>ROUND(ROUND(L462,2)*ROUND(G462,3),2)</f>
      </c>
      <c s="36" t="s">
        <v>166</v>
      </c>
      <c>
        <f>(M462*21)/100</f>
      </c>
      <c t="s">
        <v>28</v>
      </c>
    </row>
    <row r="463" spans="1:5" ht="25.5">
      <c r="A463" s="35" t="s">
        <v>56</v>
      </c>
      <c r="E463" s="39" t="s">
        <v>4867</v>
      </c>
    </row>
    <row r="464" spans="1:5" ht="12.75">
      <c r="A464" s="35" t="s">
        <v>57</v>
      </c>
      <c r="E464" s="40" t="s">
        <v>5</v>
      </c>
    </row>
    <row r="465" spans="1:5" ht="76.5">
      <c r="A465" t="s">
        <v>58</v>
      </c>
      <c r="E465" s="39" t="s">
        <v>4868</v>
      </c>
    </row>
    <row r="466" spans="1:16" ht="12.75">
      <c r="A466" t="s">
        <v>50</v>
      </c>
      <c s="34" t="s">
        <v>1655</v>
      </c>
      <c s="34" t="s">
        <v>4771</v>
      </c>
      <c s="35" t="s">
        <v>5</v>
      </c>
      <c s="6" t="s">
        <v>4772</v>
      </c>
      <c s="36" t="s">
        <v>72</v>
      </c>
      <c s="37">
        <v>40</v>
      </c>
      <c s="36">
        <v>0</v>
      </c>
      <c s="36">
        <f>ROUND(G466*H466,6)</f>
      </c>
      <c r="L466" s="38">
        <v>0</v>
      </c>
      <c s="32">
        <f>ROUND(ROUND(L466,2)*ROUND(G466,3),2)</f>
      </c>
      <c s="36" t="s">
        <v>166</v>
      </c>
      <c>
        <f>(M466*21)/100</f>
      </c>
      <c t="s">
        <v>28</v>
      </c>
    </row>
    <row r="467" spans="1:5" ht="12.75">
      <c r="A467" s="35" t="s">
        <v>56</v>
      </c>
      <c r="E467" s="39" t="s">
        <v>4772</v>
      </c>
    </row>
    <row r="468" spans="1:5" ht="12.75">
      <c r="A468" s="35" t="s">
        <v>57</v>
      </c>
      <c r="E468" s="40" t="s">
        <v>5</v>
      </c>
    </row>
    <row r="469" spans="1:5" ht="12.75">
      <c r="A469" t="s">
        <v>58</v>
      </c>
      <c r="E469" s="39" t="s">
        <v>4772</v>
      </c>
    </row>
    <row r="470" spans="1:13" ht="12.75">
      <c r="A470" t="s">
        <v>47</v>
      </c>
      <c r="C470" s="31" t="s">
        <v>4869</v>
      </c>
      <c r="E470" s="33" t="s">
        <v>4870</v>
      </c>
      <c r="J470" s="32">
        <f>0</f>
      </c>
      <c s="32">
        <f>0</f>
      </c>
      <c s="32">
        <f>0+L471+L475+L479+L483+L487+L491+L495+L499+L503+L507</f>
      </c>
      <c s="32">
        <f>0+M471+M475+M479+M483+M487+M491+M495+M499+M503+M507</f>
      </c>
    </row>
    <row r="471" spans="1:16" ht="25.5">
      <c r="A471" t="s">
        <v>50</v>
      </c>
      <c s="34" t="s">
        <v>1659</v>
      </c>
      <c s="34" t="s">
        <v>4871</v>
      </c>
      <c s="35" t="s">
        <v>5</v>
      </c>
      <c s="6" t="s">
        <v>4872</v>
      </c>
      <c s="36" t="s">
        <v>579</v>
      </c>
      <c s="37">
        <v>1</v>
      </c>
      <c s="36">
        <v>0</v>
      </c>
      <c s="36">
        <f>ROUND(G471*H471,6)</f>
      </c>
      <c r="L471" s="38">
        <v>0</v>
      </c>
      <c s="32">
        <f>ROUND(ROUND(L471,2)*ROUND(G471,3),2)</f>
      </c>
      <c s="36" t="s">
        <v>166</v>
      </c>
      <c>
        <f>(M471*21)/100</f>
      </c>
      <c t="s">
        <v>28</v>
      </c>
    </row>
    <row r="472" spans="1:5" ht="25.5">
      <c r="A472" s="35" t="s">
        <v>56</v>
      </c>
      <c r="E472" s="39" t="s">
        <v>4872</v>
      </c>
    </row>
    <row r="473" spans="1:5" ht="12.75">
      <c r="A473" s="35" t="s">
        <v>57</v>
      </c>
      <c r="E473" s="40" t="s">
        <v>5</v>
      </c>
    </row>
    <row r="474" spans="1:5" ht="51">
      <c r="A474" t="s">
        <v>58</v>
      </c>
      <c r="E474" s="39" t="s">
        <v>4873</v>
      </c>
    </row>
    <row r="475" spans="1:16" ht="12.75">
      <c r="A475" t="s">
        <v>50</v>
      </c>
      <c s="34" t="s">
        <v>1663</v>
      </c>
      <c s="34" t="s">
        <v>4874</v>
      </c>
      <c s="35" t="s">
        <v>5</v>
      </c>
      <c s="6" t="s">
        <v>4875</v>
      </c>
      <c s="36" t="s">
        <v>579</v>
      </c>
      <c s="37">
        <v>1</v>
      </c>
      <c s="36">
        <v>0</v>
      </c>
      <c s="36">
        <f>ROUND(G475*H475,6)</f>
      </c>
      <c r="L475" s="38">
        <v>0</v>
      </c>
      <c s="32">
        <f>ROUND(ROUND(L475,2)*ROUND(G475,3),2)</f>
      </c>
      <c s="36" t="s">
        <v>166</v>
      </c>
      <c>
        <f>(M475*21)/100</f>
      </c>
      <c t="s">
        <v>28</v>
      </c>
    </row>
    <row r="476" spans="1:5" ht="12.75">
      <c r="A476" s="35" t="s">
        <v>56</v>
      </c>
      <c r="E476" s="39" t="s">
        <v>4875</v>
      </c>
    </row>
    <row r="477" spans="1:5" ht="12.75">
      <c r="A477" s="35" t="s">
        <v>57</v>
      </c>
      <c r="E477" s="40" t="s">
        <v>5</v>
      </c>
    </row>
    <row r="478" spans="1:5" ht="12.75">
      <c r="A478" t="s">
        <v>58</v>
      </c>
      <c r="E478" s="39" t="s">
        <v>4875</v>
      </c>
    </row>
    <row r="479" spans="1:16" ht="38.25">
      <c r="A479" t="s">
        <v>50</v>
      </c>
      <c s="34" t="s">
        <v>1665</v>
      </c>
      <c s="34" t="s">
        <v>4876</v>
      </c>
      <c s="35" t="s">
        <v>5</v>
      </c>
      <c s="6" t="s">
        <v>4877</v>
      </c>
      <c s="36" t="s">
        <v>579</v>
      </c>
      <c s="37">
        <v>3</v>
      </c>
      <c s="36">
        <v>0</v>
      </c>
      <c s="36">
        <f>ROUND(G479*H479,6)</f>
      </c>
      <c r="L479" s="38">
        <v>0</v>
      </c>
      <c s="32">
        <f>ROUND(ROUND(L479,2)*ROUND(G479,3),2)</f>
      </c>
      <c s="36" t="s">
        <v>166</v>
      </c>
      <c>
        <f>(M479*21)/100</f>
      </c>
      <c t="s">
        <v>28</v>
      </c>
    </row>
    <row r="480" spans="1:5" ht="38.25">
      <c r="A480" s="35" t="s">
        <v>56</v>
      </c>
      <c r="E480" s="39" t="s">
        <v>4877</v>
      </c>
    </row>
    <row r="481" spans="1:5" ht="12.75">
      <c r="A481" s="35" t="s">
        <v>57</v>
      </c>
      <c r="E481" s="40" t="s">
        <v>5</v>
      </c>
    </row>
    <row r="482" spans="1:5" ht="38.25">
      <c r="A482" t="s">
        <v>58</v>
      </c>
      <c r="E482" s="39" t="s">
        <v>4878</v>
      </c>
    </row>
    <row r="483" spans="1:16" ht="12.75">
      <c r="A483" t="s">
        <v>50</v>
      </c>
      <c s="34" t="s">
        <v>1666</v>
      </c>
      <c s="34" t="s">
        <v>4879</v>
      </c>
      <c s="35" t="s">
        <v>5</v>
      </c>
      <c s="6" t="s">
        <v>4710</v>
      </c>
      <c s="36" t="s">
        <v>579</v>
      </c>
      <c s="37">
        <v>5</v>
      </c>
      <c s="36">
        <v>0</v>
      </c>
      <c s="36">
        <f>ROUND(G483*H483,6)</f>
      </c>
      <c r="L483" s="38">
        <v>0</v>
      </c>
      <c s="32">
        <f>ROUND(ROUND(L483,2)*ROUND(G483,3),2)</f>
      </c>
      <c s="36" t="s">
        <v>166</v>
      </c>
      <c>
        <f>(M483*21)/100</f>
      </c>
      <c t="s">
        <v>28</v>
      </c>
    </row>
    <row r="484" spans="1:5" ht="12.75">
      <c r="A484" s="35" t="s">
        <v>56</v>
      </c>
      <c r="E484" s="39" t="s">
        <v>4710</v>
      </c>
    </row>
    <row r="485" spans="1:5" ht="12.75">
      <c r="A485" s="35" t="s">
        <v>57</v>
      </c>
      <c r="E485" s="40" t="s">
        <v>5</v>
      </c>
    </row>
    <row r="486" spans="1:5" ht="12.75">
      <c r="A486" t="s">
        <v>58</v>
      </c>
      <c r="E486" s="39" t="s">
        <v>4710</v>
      </c>
    </row>
    <row r="487" spans="1:16" ht="38.25">
      <c r="A487" t="s">
        <v>50</v>
      </c>
      <c s="34" t="s">
        <v>1670</v>
      </c>
      <c s="34" t="s">
        <v>4880</v>
      </c>
      <c s="35" t="s">
        <v>5</v>
      </c>
      <c s="6" t="s">
        <v>4881</v>
      </c>
      <c s="36" t="s">
        <v>579</v>
      </c>
      <c s="37">
        <v>4</v>
      </c>
      <c s="36">
        <v>0</v>
      </c>
      <c s="36">
        <f>ROUND(G487*H487,6)</f>
      </c>
      <c r="L487" s="38">
        <v>0</v>
      </c>
      <c s="32">
        <f>ROUND(ROUND(L487,2)*ROUND(G487,3),2)</f>
      </c>
      <c s="36" t="s">
        <v>166</v>
      </c>
      <c>
        <f>(M487*21)/100</f>
      </c>
      <c t="s">
        <v>28</v>
      </c>
    </row>
    <row r="488" spans="1:5" ht="38.25">
      <c r="A488" s="35" t="s">
        <v>56</v>
      </c>
      <c r="E488" s="39" t="s">
        <v>4881</v>
      </c>
    </row>
    <row r="489" spans="1:5" ht="12.75">
      <c r="A489" s="35" t="s">
        <v>57</v>
      </c>
      <c r="E489" s="40" t="s">
        <v>5</v>
      </c>
    </row>
    <row r="490" spans="1:5" ht="38.25">
      <c r="A490" t="s">
        <v>58</v>
      </c>
      <c r="E490" s="39" t="s">
        <v>4882</v>
      </c>
    </row>
    <row r="491" spans="1:16" ht="12.75">
      <c r="A491" t="s">
        <v>50</v>
      </c>
      <c s="34" t="s">
        <v>1673</v>
      </c>
      <c s="34" t="s">
        <v>4883</v>
      </c>
      <c s="35" t="s">
        <v>5</v>
      </c>
      <c s="6" t="s">
        <v>4884</v>
      </c>
      <c s="36" t="s">
        <v>579</v>
      </c>
      <c s="37">
        <v>1</v>
      </c>
      <c s="36">
        <v>0</v>
      </c>
      <c s="36">
        <f>ROUND(G491*H491,6)</f>
      </c>
      <c r="L491" s="38">
        <v>0</v>
      </c>
      <c s="32">
        <f>ROUND(ROUND(L491,2)*ROUND(G491,3),2)</f>
      </c>
      <c s="36" t="s">
        <v>166</v>
      </c>
      <c>
        <f>(M491*21)/100</f>
      </c>
      <c t="s">
        <v>28</v>
      </c>
    </row>
    <row r="492" spans="1:5" ht="12.75">
      <c r="A492" s="35" t="s">
        <v>56</v>
      </c>
      <c r="E492" s="39" t="s">
        <v>4884</v>
      </c>
    </row>
    <row r="493" spans="1:5" ht="12.75">
      <c r="A493" s="35" t="s">
        <v>57</v>
      </c>
      <c r="E493" s="40" t="s">
        <v>5</v>
      </c>
    </row>
    <row r="494" spans="1:5" ht="12.75">
      <c r="A494" t="s">
        <v>58</v>
      </c>
      <c r="E494" s="39" t="s">
        <v>4884</v>
      </c>
    </row>
    <row r="495" spans="1:16" ht="12.75">
      <c r="A495" t="s">
        <v>50</v>
      </c>
      <c s="34" t="s">
        <v>1678</v>
      </c>
      <c s="34" t="s">
        <v>4763</v>
      </c>
      <c s="35" t="s">
        <v>5</v>
      </c>
      <c s="6" t="s">
        <v>4764</v>
      </c>
      <c s="36" t="s">
        <v>97</v>
      </c>
      <c s="37">
        <v>3.5</v>
      </c>
      <c s="36">
        <v>0</v>
      </c>
      <c s="36">
        <f>ROUND(G495*H495,6)</f>
      </c>
      <c r="L495" s="38">
        <v>0</v>
      </c>
      <c s="32">
        <f>ROUND(ROUND(L495,2)*ROUND(G495,3),2)</f>
      </c>
      <c s="36" t="s">
        <v>166</v>
      </c>
      <c>
        <f>(M495*21)/100</f>
      </c>
      <c t="s">
        <v>28</v>
      </c>
    </row>
    <row r="496" spans="1:5" ht="12.75">
      <c r="A496" s="35" t="s">
        <v>56</v>
      </c>
      <c r="E496" s="39" t="s">
        <v>4764</v>
      </c>
    </row>
    <row r="497" spans="1:5" ht="12.75">
      <c r="A497" s="35" t="s">
        <v>57</v>
      </c>
      <c r="E497" s="40" t="s">
        <v>5</v>
      </c>
    </row>
    <row r="498" spans="1:5" ht="12.75">
      <c r="A498" t="s">
        <v>58</v>
      </c>
      <c r="E498" s="39" t="s">
        <v>4764</v>
      </c>
    </row>
    <row r="499" spans="1:16" ht="12.75">
      <c r="A499" t="s">
        <v>50</v>
      </c>
      <c s="34" t="s">
        <v>1682</v>
      </c>
      <c s="34" t="s">
        <v>4771</v>
      </c>
      <c s="35" t="s">
        <v>5</v>
      </c>
      <c s="6" t="s">
        <v>4772</v>
      </c>
      <c s="36" t="s">
        <v>72</v>
      </c>
      <c s="37">
        <v>45</v>
      </c>
      <c s="36">
        <v>0</v>
      </c>
      <c s="36">
        <f>ROUND(G499*H499,6)</f>
      </c>
      <c r="L499" s="38">
        <v>0</v>
      </c>
      <c s="32">
        <f>ROUND(ROUND(L499,2)*ROUND(G499,3),2)</f>
      </c>
      <c s="36" t="s">
        <v>166</v>
      </c>
      <c>
        <f>(M499*21)/100</f>
      </c>
      <c t="s">
        <v>28</v>
      </c>
    </row>
    <row r="500" spans="1:5" ht="12.75">
      <c r="A500" s="35" t="s">
        <v>56</v>
      </c>
      <c r="E500" s="39" t="s">
        <v>4772</v>
      </c>
    </row>
    <row r="501" spans="1:5" ht="12.75">
      <c r="A501" s="35" t="s">
        <v>57</v>
      </c>
      <c r="E501" s="40" t="s">
        <v>5</v>
      </c>
    </row>
    <row r="502" spans="1:5" ht="12.75">
      <c r="A502" t="s">
        <v>58</v>
      </c>
      <c r="E502" s="39" t="s">
        <v>4772</v>
      </c>
    </row>
    <row r="503" spans="1:16" ht="12.75">
      <c r="A503" t="s">
        <v>50</v>
      </c>
      <c s="34" t="s">
        <v>1687</v>
      </c>
      <c s="34" t="s">
        <v>4885</v>
      </c>
      <c s="35" t="s">
        <v>5</v>
      </c>
      <c s="6" t="s">
        <v>4762</v>
      </c>
      <c s="36" t="s">
        <v>97</v>
      </c>
      <c s="37">
        <v>31</v>
      </c>
      <c s="36">
        <v>0</v>
      </c>
      <c s="36">
        <f>ROUND(G503*H503,6)</f>
      </c>
      <c r="L503" s="38">
        <v>0</v>
      </c>
      <c s="32">
        <f>ROUND(ROUND(L503,2)*ROUND(G503,3),2)</f>
      </c>
      <c s="36" t="s">
        <v>166</v>
      </c>
      <c>
        <f>(M503*21)/100</f>
      </c>
      <c t="s">
        <v>28</v>
      </c>
    </row>
    <row r="504" spans="1:5" ht="12.75">
      <c r="A504" s="35" t="s">
        <v>56</v>
      </c>
      <c r="E504" s="39" t="s">
        <v>4762</v>
      </c>
    </row>
    <row r="505" spans="1:5" ht="12.75">
      <c r="A505" s="35" t="s">
        <v>57</v>
      </c>
      <c r="E505" s="40" t="s">
        <v>5</v>
      </c>
    </row>
    <row r="506" spans="1:5" ht="12.75">
      <c r="A506" t="s">
        <v>58</v>
      </c>
      <c r="E506" s="39" t="s">
        <v>4762</v>
      </c>
    </row>
    <row r="507" spans="1:16" ht="25.5">
      <c r="A507" t="s">
        <v>50</v>
      </c>
      <c s="34" t="s">
        <v>1691</v>
      </c>
      <c s="34" t="s">
        <v>4886</v>
      </c>
      <c s="35" t="s">
        <v>5</v>
      </c>
      <c s="6" t="s">
        <v>4887</v>
      </c>
      <c s="36" t="s">
        <v>97</v>
      </c>
      <c s="37">
        <v>102</v>
      </c>
      <c s="36">
        <v>0</v>
      </c>
      <c s="36">
        <f>ROUND(G507*H507,6)</f>
      </c>
      <c r="L507" s="38">
        <v>0</v>
      </c>
      <c s="32">
        <f>ROUND(ROUND(L507,2)*ROUND(G507,3),2)</f>
      </c>
      <c s="36" t="s">
        <v>166</v>
      </c>
      <c>
        <f>(M507*21)/100</f>
      </c>
      <c t="s">
        <v>28</v>
      </c>
    </row>
    <row r="508" spans="1:5" ht="25.5">
      <c r="A508" s="35" t="s">
        <v>56</v>
      </c>
      <c r="E508" s="39" t="s">
        <v>4887</v>
      </c>
    </row>
    <row r="509" spans="1:5" ht="12.75">
      <c r="A509" s="35" t="s">
        <v>57</v>
      </c>
      <c r="E509" s="40" t="s">
        <v>5</v>
      </c>
    </row>
    <row r="510" spans="1:5" ht="25.5">
      <c r="A510" t="s">
        <v>58</v>
      </c>
      <c r="E510" s="39" t="s">
        <v>4887</v>
      </c>
    </row>
    <row r="511" spans="1:13" ht="12.75">
      <c r="A511" t="s">
        <v>47</v>
      </c>
      <c r="C511" s="31" t="s">
        <v>4888</v>
      </c>
      <c r="E511" s="33" t="s">
        <v>4889</v>
      </c>
      <c r="J511" s="32">
        <f>0</f>
      </c>
      <c s="32">
        <f>0</f>
      </c>
      <c s="32">
        <f>0+L512+L516+L520+L524+L528+L532+L536</f>
      </c>
      <c s="32">
        <f>0+M512+M516+M520+M524+M528+M532+M536</f>
      </c>
    </row>
    <row r="512" spans="1:16" ht="25.5">
      <c r="A512" t="s">
        <v>50</v>
      </c>
      <c s="34" t="s">
        <v>1694</v>
      </c>
      <c s="34" t="s">
        <v>4890</v>
      </c>
      <c s="35" t="s">
        <v>5</v>
      </c>
      <c s="6" t="s">
        <v>4891</v>
      </c>
      <c s="36" t="s">
        <v>579</v>
      </c>
      <c s="37">
        <v>1</v>
      </c>
      <c s="36">
        <v>0</v>
      </c>
      <c s="36">
        <f>ROUND(G512*H512,6)</f>
      </c>
      <c r="L512" s="38">
        <v>0</v>
      </c>
      <c s="32">
        <f>ROUND(ROUND(L512,2)*ROUND(G512,3),2)</f>
      </c>
      <c s="36" t="s">
        <v>166</v>
      </c>
      <c>
        <f>(M512*21)/100</f>
      </c>
      <c t="s">
        <v>28</v>
      </c>
    </row>
    <row r="513" spans="1:5" ht="25.5">
      <c r="A513" s="35" t="s">
        <v>56</v>
      </c>
      <c r="E513" s="39" t="s">
        <v>4891</v>
      </c>
    </row>
    <row r="514" spans="1:5" ht="12.75">
      <c r="A514" s="35" t="s">
        <v>57</v>
      </c>
      <c r="E514" s="40" t="s">
        <v>5</v>
      </c>
    </row>
    <row r="515" spans="1:5" ht="38.25">
      <c r="A515" t="s">
        <v>58</v>
      </c>
      <c r="E515" s="39" t="s">
        <v>4892</v>
      </c>
    </row>
    <row r="516" spans="1:16" ht="12.75">
      <c r="A516" t="s">
        <v>50</v>
      </c>
      <c s="34" t="s">
        <v>1698</v>
      </c>
      <c s="34" t="s">
        <v>4893</v>
      </c>
      <c s="35" t="s">
        <v>5</v>
      </c>
      <c s="6" t="s">
        <v>4894</v>
      </c>
      <c s="36" t="s">
        <v>579</v>
      </c>
      <c s="37">
        <v>1</v>
      </c>
      <c s="36">
        <v>0</v>
      </c>
      <c s="36">
        <f>ROUND(G516*H516,6)</f>
      </c>
      <c r="L516" s="38">
        <v>0</v>
      </c>
      <c s="32">
        <f>ROUND(ROUND(L516,2)*ROUND(G516,3),2)</f>
      </c>
      <c s="36" t="s">
        <v>166</v>
      </c>
      <c>
        <f>(M516*21)/100</f>
      </c>
      <c t="s">
        <v>28</v>
      </c>
    </row>
    <row r="517" spans="1:5" ht="12.75">
      <c r="A517" s="35" t="s">
        <v>56</v>
      </c>
      <c r="E517" s="39" t="s">
        <v>4894</v>
      </c>
    </row>
    <row r="518" spans="1:5" ht="12.75">
      <c r="A518" s="35" t="s">
        <v>57</v>
      </c>
      <c r="E518" s="40" t="s">
        <v>5</v>
      </c>
    </row>
    <row r="519" spans="1:5" ht="12.75">
      <c r="A519" t="s">
        <v>58</v>
      </c>
      <c r="E519" s="39" t="s">
        <v>4894</v>
      </c>
    </row>
    <row r="520" spans="1:16" ht="12.75">
      <c r="A520" t="s">
        <v>50</v>
      </c>
      <c s="34" t="s">
        <v>1701</v>
      </c>
      <c s="34" t="s">
        <v>4895</v>
      </c>
      <c s="35" t="s">
        <v>5</v>
      </c>
      <c s="6" t="s">
        <v>4896</v>
      </c>
      <c s="36" t="s">
        <v>579</v>
      </c>
      <c s="37">
        <v>3</v>
      </c>
      <c s="36">
        <v>0</v>
      </c>
      <c s="36">
        <f>ROUND(G520*H520,6)</f>
      </c>
      <c r="L520" s="38">
        <v>0</v>
      </c>
      <c s="32">
        <f>ROUND(ROUND(L520,2)*ROUND(G520,3),2)</f>
      </c>
      <c s="36" t="s">
        <v>166</v>
      </c>
      <c>
        <f>(M520*21)/100</f>
      </c>
      <c t="s">
        <v>28</v>
      </c>
    </row>
    <row r="521" spans="1:5" ht="12.75">
      <c r="A521" s="35" t="s">
        <v>56</v>
      </c>
      <c r="E521" s="39" t="s">
        <v>4896</v>
      </c>
    </row>
    <row r="522" spans="1:5" ht="12.75">
      <c r="A522" s="35" t="s">
        <v>57</v>
      </c>
      <c r="E522" s="40" t="s">
        <v>5</v>
      </c>
    </row>
    <row r="523" spans="1:5" ht="12.75">
      <c r="A523" t="s">
        <v>58</v>
      </c>
      <c r="E523" s="39" t="s">
        <v>4896</v>
      </c>
    </row>
    <row r="524" spans="1:16" ht="12.75">
      <c r="A524" t="s">
        <v>50</v>
      </c>
      <c s="34" t="s">
        <v>1703</v>
      </c>
      <c s="34" t="s">
        <v>4897</v>
      </c>
      <c s="35" t="s">
        <v>5</v>
      </c>
      <c s="6" t="s">
        <v>4898</v>
      </c>
      <c s="36" t="s">
        <v>579</v>
      </c>
      <c s="37">
        <v>1</v>
      </c>
      <c s="36">
        <v>0</v>
      </c>
      <c s="36">
        <f>ROUND(G524*H524,6)</f>
      </c>
      <c r="L524" s="38">
        <v>0</v>
      </c>
      <c s="32">
        <f>ROUND(ROUND(L524,2)*ROUND(G524,3),2)</f>
      </c>
      <c s="36" t="s">
        <v>166</v>
      </c>
      <c>
        <f>(M524*21)/100</f>
      </c>
      <c t="s">
        <v>28</v>
      </c>
    </row>
    <row r="525" spans="1:5" ht="12.75">
      <c r="A525" s="35" t="s">
        <v>56</v>
      </c>
      <c r="E525" s="39" t="s">
        <v>4898</v>
      </c>
    </row>
    <row r="526" spans="1:5" ht="12.75">
      <c r="A526" s="35" t="s">
        <v>57</v>
      </c>
      <c r="E526" s="40" t="s">
        <v>5</v>
      </c>
    </row>
    <row r="527" spans="1:5" ht="12.75">
      <c r="A527" t="s">
        <v>58</v>
      </c>
      <c r="E527" s="39" t="s">
        <v>4898</v>
      </c>
    </row>
    <row r="528" spans="1:16" ht="12.75">
      <c r="A528" t="s">
        <v>50</v>
      </c>
      <c s="34" t="s">
        <v>1707</v>
      </c>
      <c s="34" t="s">
        <v>4771</v>
      </c>
      <c s="35" t="s">
        <v>5</v>
      </c>
      <c s="6" t="s">
        <v>4772</v>
      </c>
      <c s="36" t="s">
        <v>72</v>
      </c>
      <c s="37">
        <v>35</v>
      </c>
      <c s="36">
        <v>0</v>
      </c>
      <c s="36">
        <f>ROUND(G528*H528,6)</f>
      </c>
      <c r="L528" s="38">
        <v>0</v>
      </c>
      <c s="32">
        <f>ROUND(ROUND(L528,2)*ROUND(G528,3),2)</f>
      </c>
      <c s="36" t="s">
        <v>166</v>
      </c>
      <c>
        <f>(M528*21)/100</f>
      </c>
      <c t="s">
        <v>28</v>
      </c>
    </row>
    <row r="529" spans="1:5" ht="12.75">
      <c r="A529" s="35" t="s">
        <v>56</v>
      </c>
      <c r="E529" s="39" t="s">
        <v>4772</v>
      </c>
    </row>
    <row r="530" spans="1:5" ht="12.75">
      <c r="A530" s="35" t="s">
        <v>57</v>
      </c>
      <c r="E530" s="40" t="s">
        <v>5</v>
      </c>
    </row>
    <row r="531" spans="1:5" ht="12.75">
      <c r="A531" t="s">
        <v>58</v>
      </c>
      <c r="E531" s="39" t="s">
        <v>4772</v>
      </c>
    </row>
    <row r="532" spans="1:16" ht="25.5">
      <c r="A532" t="s">
        <v>50</v>
      </c>
      <c s="34" t="s">
        <v>1711</v>
      </c>
      <c s="34" t="s">
        <v>4886</v>
      </c>
      <c s="35" t="s">
        <v>5</v>
      </c>
      <c s="6" t="s">
        <v>4887</v>
      </c>
      <c s="36" t="s">
        <v>97</v>
      </c>
      <c s="37">
        <v>53</v>
      </c>
      <c s="36">
        <v>0</v>
      </c>
      <c s="36">
        <f>ROUND(G532*H532,6)</f>
      </c>
      <c r="L532" s="38">
        <v>0</v>
      </c>
      <c s="32">
        <f>ROUND(ROUND(L532,2)*ROUND(G532,3),2)</f>
      </c>
      <c s="36" t="s">
        <v>166</v>
      </c>
      <c>
        <f>(M532*21)/100</f>
      </c>
      <c t="s">
        <v>28</v>
      </c>
    </row>
    <row r="533" spans="1:5" ht="25.5">
      <c r="A533" s="35" t="s">
        <v>56</v>
      </c>
      <c r="E533" s="39" t="s">
        <v>4887</v>
      </c>
    </row>
    <row r="534" spans="1:5" ht="12.75">
      <c r="A534" s="35" t="s">
        <v>57</v>
      </c>
      <c r="E534" s="40" t="s">
        <v>5</v>
      </c>
    </row>
    <row r="535" spans="1:5" ht="25.5">
      <c r="A535" t="s">
        <v>58</v>
      </c>
      <c r="E535" s="39" t="s">
        <v>4887</v>
      </c>
    </row>
    <row r="536" spans="1:16" ht="25.5">
      <c r="A536" t="s">
        <v>50</v>
      </c>
      <c s="34" t="s">
        <v>550</v>
      </c>
      <c s="34" t="s">
        <v>4899</v>
      </c>
      <c s="35" t="s">
        <v>5</v>
      </c>
      <c s="6" t="s">
        <v>4900</v>
      </c>
      <c s="36" t="s">
        <v>97</v>
      </c>
      <c s="37">
        <v>17</v>
      </c>
      <c s="36">
        <v>0</v>
      </c>
      <c s="36">
        <f>ROUND(G536*H536,6)</f>
      </c>
      <c r="L536" s="38">
        <v>0</v>
      </c>
      <c s="32">
        <f>ROUND(ROUND(L536,2)*ROUND(G536,3),2)</f>
      </c>
      <c s="36" t="s">
        <v>166</v>
      </c>
      <c>
        <f>(M536*21)/100</f>
      </c>
      <c t="s">
        <v>28</v>
      </c>
    </row>
    <row r="537" spans="1:5" ht="25.5">
      <c r="A537" s="35" t="s">
        <v>56</v>
      </c>
      <c r="E537" s="39" t="s">
        <v>4900</v>
      </c>
    </row>
    <row r="538" spans="1:5" ht="12.75">
      <c r="A538" s="35" t="s">
        <v>57</v>
      </c>
      <c r="E538" s="40" t="s">
        <v>5</v>
      </c>
    </row>
    <row r="539" spans="1:5" ht="25.5">
      <c r="A539" t="s">
        <v>58</v>
      </c>
      <c r="E539" s="39" t="s">
        <v>4900</v>
      </c>
    </row>
    <row r="540" spans="1:13" ht="12.75">
      <c r="A540" t="s">
        <v>47</v>
      </c>
      <c r="C540" s="31" t="s">
        <v>4901</v>
      </c>
      <c r="E540" s="33" t="s">
        <v>4902</v>
      </c>
      <c r="J540" s="32">
        <f>0</f>
      </c>
      <c s="32">
        <f>0</f>
      </c>
      <c s="32">
        <f>0+L541+L545+L549+L553+L557+L561+L565</f>
      </c>
      <c s="32">
        <f>0+M541+M545+M549+M553+M557+M561+M565</f>
      </c>
    </row>
    <row r="541" spans="1:16" ht="25.5">
      <c r="A541" t="s">
        <v>50</v>
      </c>
      <c s="34" t="s">
        <v>1719</v>
      </c>
      <c s="34" t="s">
        <v>4903</v>
      </c>
      <c s="35" t="s">
        <v>5</v>
      </c>
      <c s="6" t="s">
        <v>4904</v>
      </c>
      <c s="36" t="s">
        <v>579</v>
      </c>
      <c s="37">
        <v>1</v>
      </c>
      <c s="36">
        <v>0</v>
      </c>
      <c s="36">
        <f>ROUND(G541*H541,6)</f>
      </c>
      <c r="L541" s="38">
        <v>0</v>
      </c>
      <c s="32">
        <f>ROUND(ROUND(L541,2)*ROUND(G541,3),2)</f>
      </c>
      <c s="36" t="s">
        <v>166</v>
      </c>
      <c>
        <f>(M541*21)/100</f>
      </c>
      <c t="s">
        <v>28</v>
      </c>
    </row>
    <row r="542" spans="1:5" ht="25.5">
      <c r="A542" s="35" t="s">
        <v>56</v>
      </c>
      <c r="E542" s="39" t="s">
        <v>4904</v>
      </c>
    </row>
    <row r="543" spans="1:5" ht="12.75">
      <c r="A543" s="35" t="s">
        <v>57</v>
      </c>
      <c r="E543" s="40" t="s">
        <v>5</v>
      </c>
    </row>
    <row r="544" spans="1:5" ht="51">
      <c r="A544" t="s">
        <v>58</v>
      </c>
      <c r="E544" s="39" t="s">
        <v>4905</v>
      </c>
    </row>
    <row r="545" spans="1:16" ht="38.25">
      <c r="A545" t="s">
        <v>50</v>
      </c>
      <c s="34" t="s">
        <v>1722</v>
      </c>
      <c s="34" t="s">
        <v>4906</v>
      </c>
      <c s="35" t="s">
        <v>5</v>
      </c>
      <c s="6" t="s">
        <v>4907</v>
      </c>
      <c s="36" t="s">
        <v>579</v>
      </c>
      <c s="37">
        <v>1</v>
      </c>
      <c s="36">
        <v>0</v>
      </c>
      <c s="36">
        <f>ROUND(G545*H545,6)</f>
      </c>
      <c r="L545" s="38">
        <v>0</v>
      </c>
      <c s="32">
        <f>ROUND(ROUND(L545,2)*ROUND(G545,3),2)</f>
      </c>
      <c s="36" t="s">
        <v>166</v>
      </c>
      <c>
        <f>(M545*21)/100</f>
      </c>
      <c t="s">
        <v>28</v>
      </c>
    </row>
    <row r="546" spans="1:5" ht="38.25">
      <c r="A546" s="35" t="s">
        <v>56</v>
      </c>
      <c r="E546" s="39" t="s">
        <v>4907</v>
      </c>
    </row>
    <row r="547" spans="1:5" ht="12.75">
      <c r="A547" s="35" t="s">
        <v>57</v>
      </c>
      <c r="E547" s="40" t="s">
        <v>5</v>
      </c>
    </row>
    <row r="548" spans="1:5" ht="38.25">
      <c r="A548" t="s">
        <v>58</v>
      </c>
      <c r="E548" s="39" t="s">
        <v>4908</v>
      </c>
    </row>
    <row r="549" spans="1:16" ht="38.25">
      <c r="A549" t="s">
        <v>50</v>
      </c>
      <c s="34" t="s">
        <v>1726</v>
      </c>
      <c s="34" t="s">
        <v>4909</v>
      </c>
      <c s="35" t="s">
        <v>5</v>
      </c>
      <c s="6" t="s">
        <v>4881</v>
      </c>
      <c s="36" t="s">
        <v>579</v>
      </c>
      <c s="37">
        <v>1</v>
      </c>
      <c s="36">
        <v>0</v>
      </c>
      <c s="36">
        <f>ROUND(G549*H549,6)</f>
      </c>
      <c r="L549" s="38">
        <v>0</v>
      </c>
      <c s="32">
        <f>ROUND(ROUND(L549,2)*ROUND(G549,3),2)</f>
      </c>
      <c s="36" t="s">
        <v>166</v>
      </c>
      <c>
        <f>(M549*21)/100</f>
      </c>
      <c t="s">
        <v>28</v>
      </c>
    </row>
    <row r="550" spans="1:5" ht="38.25">
      <c r="A550" s="35" t="s">
        <v>56</v>
      </c>
      <c r="E550" s="39" t="s">
        <v>4881</v>
      </c>
    </row>
    <row r="551" spans="1:5" ht="12.75">
      <c r="A551" s="35" t="s">
        <v>57</v>
      </c>
      <c r="E551" s="40" t="s">
        <v>5</v>
      </c>
    </row>
    <row r="552" spans="1:5" ht="38.25">
      <c r="A552" t="s">
        <v>58</v>
      </c>
      <c r="E552" s="39" t="s">
        <v>4882</v>
      </c>
    </row>
    <row r="553" spans="1:16" ht="12.75">
      <c r="A553" t="s">
        <v>50</v>
      </c>
      <c s="34" t="s">
        <v>1728</v>
      </c>
      <c s="34" t="s">
        <v>4910</v>
      </c>
      <c s="35" t="s">
        <v>5</v>
      </c>
      <c s="6" t="s">
        <v>4911</v>
      </c>
      <c s="36" t="s">
        <v>579</v>
      </c>
      <c s="37">
        <v>2</v>
      </c>
      <c s="36">
        <v>0</v>
      </c>
      <c s="36">
        <f>ROUND(G553*H553,6)</f>
      </c>
      <c r="L553" s="38">
        <v>0</v>
      </c>
      <c s="32">
        <f>ROUND(ROUND(L553,2)*ROUND(G553,3),2)</f>
      </c>
      <c s="36" t="s">
        <v>166</v>
      </c>
      <c>
        <f>(M553*21)/100</f>
      </c>
      <c t="s">
        <v>28</v>
      </c>
    </row>
    <row r="554" spans="1:5" ht="12.75">
      <c r="A554" s="35" t="s">
        <v>56</v>
      </c>
      <c r="E554" s="39" t="s">
        <v>4911</v>
      </c>
    </row>
    <row r="555" spans="1:5" ht="12.75">
      <c r="A555" s="35" t="s">
        <v>57</v>
      </c>
      <c r="E555" s="40" t="s">
        <v>5</v>
      </c>
    </row>
    <row r="556" spans="1:5" ht="12.75">
      <c r="A556" t="s">
        <v>58</v>
      </c>
      <c r="E556" s="39" t="s">
        <v>4911</v>
      </c>
    </row>
    <row r="557" spans="1:16" ht="12.75">
      <c r="A557" t="s">
        <v>50</v>
      </c>
      <c s="34" t="s">
        <v>1730</v>
      </c>
      <c s="34" t="s">
        <v>4813</v>
      </c>
      <c s="35" t="s">
        <v>5</v>
      </c>
      <c s="6" t="s">
        <v>4814</v>
      </c>
      <c s="36" t="s">
        <v>97</v>
      </c>
      <c s="37">
        <v>10</v>
      </c>
      <c s="36">
        <v>0</v>
      </c>
      <c s="36">
        <f>ROUND(G557*H557,6)</f>
      </c>
      <c r="L557" s="38">
        <v>0</v>
      </c>
      <c s="32">
        <f>ROUND(ROUND(L557,2)*ROUND(G557,3),2)</f>
      </c>
      <c s="36" t="s">
        <v>166</v>
      </c>
      <c>
        <f>(M557*21)/100</f>
      </c>
      <c t="s">
        <v>28</v>
      </c>
    </row>
    <row r="558" spans="1:5" ht="12.75">
      <c r="A558" s="35" t="s">
        <v>56</v>
      </c>
      <c r="E558" s="39" t="s">
        <v>4814</v>
      </c>
    </row>
    <row r="559" spans="1:5" ht="12.75">
      <c r="A559" s="35" t="s">
        <v>57</v>
      </c>
      <c r="E559" s="40" t="s">
        <v>5</v>
      </c>
    </row>
    <row r="560" spans="1:5" ht="12.75">
      <c r="A560" t="s">
        <v>58</v>
      </c>
      <c r="E560" s="39" t="s">
        <v>4814</v>
      </c>
    </row>
    <row r="561" spans="1:16" ht="12.75">
      <c r="A561" t="s">
        <v>50</v>
      </c>
      <c s="34" t="s">
        <v>1734</v>
      </c>
      <c s="34" t="s">
        <v>4771</v>
      </c>
      <c s="35" t="s">
        <v>5</v>
      </c>
      <c s="6" t="s">
        <v>4772</v>
      </c>
      <c s="36" t="s">
        <v>72</v>
      </c>
      <c s="37">
        <v>35</v>
      </c>
      <c s="36">
        <v>0</v>
      </c>
      <c s="36">
        <f>ROUND(G561*H561,6)</f>
      </c>
      <c r="L561" s="38">
        <v>0</v>
      </c>
      <c s="32">
        <f>ROUND(ROUND(L561,2)*ROUND(G561,3),2)</f>
      </c>
      <c s="36" t="s">
        <v>166</v>
      </c>
      <c>
        <f>(M561*21)/100</f>
      </c>
      <c t="s">
        <v>28</v>
      </c>
    </row>
    <row r="562" spans="1:5" ht="12.75">
      <c r="A562" s="35" t="s">
        <v>56</v>
      </c>
      <c r="E562" s="39" t="s">
        <v>4772</v>
      </c>
    </row>
    <row r="563" spans="1:5" ht="12.75">
      <c r="A563" s="35" t="s">
        <v>57</v>
      </c>
      <c r="E563" s="40" t="s">
        <v>5</v>
      </c>
    </row>
    <row r="564" spans="1:5" ht="12.75">
      <c r="A564" t="s">
        <v>58</v>
      </c>
      <c r="E564" s="39" t="s">
        <v>4772</v>
      </c>
    </row>
    <row r="565" spans="1:16" ht="25.5">
      <c r="A565" t="s">
        <v>50</v>
      </c>
      <c s="34" t="s">
        <v>1736</v>
      </c>
      <c s="34" t="s">
        <v>4912</v>
      </c>
      <c s="35" t="s">
        <v>5</v>
      </c>
      <c s="6" t="s">
        <v>4913</v>
      </c>
      <c s="36" t="s">
        <v>4684</v>
      </c>
      <c s="37">
        <v>19</v>
      </c>
      <c s="36">
        <v>0</v>
      </c>
      <c s="36">
        <f>ROUND(G565*H565,6)</f>
      </c>
      <c r="L565" s="38">
        <v>0</v>
      </c>
      <c s="32">
        <f>ROUND(ROUND(L565,2)*ROUND(G565,3),2)</f>
      </c>
      <c s="36" t="s">
        <v>166</v>
      </c>
      <c>
        <f>(M565*21)/100</f>
      </c>
      <c t="s">
        <v>28</v>
      </c>
    </row>
    <row r="566" spans="1:5" ht="25.5">
      <c r="A566" s="35" t="s">
        <v>56</v>
      </c>
      <c r="E566" s="39" t="s">
        <v>4913</v>
      </c>
    </row>
    <row r="567" spans="1:5" ht="12.75">
      <c r="A567" s="35" t="s">
        <v>57</v>
      </c>
      <c r="E567" s="40" t="s">
        <v>5</v>
      </c>
    </row>
    <row r="568" spans="1:5" ht="25.5">
      <c r="A568" t="s">
        <v>58</v>
      </c>
      <c r="E568" s="39" t="s">
        <v>4913</v>
      </c>
    </row>
    <row r="569" spans="1:13" ht="12.75">
      <c r="A569" t="s">
        <v>47</v>
      </c>
      <c r="C569" s="31" t="s">
        <v>4914</v>
      </c>
      <c r="E569" s="33" t="s">
        <v>4915</v>
      </c>
      <c r="J569" s="32">
        <f>0</f>
      </c>
      <c s="32">
        <f>0</f>
      </c>
      <c s="32">
        <f>0+L570+L574+L578+L582+L586+L590+L594+L598+L602+L606+L610+L614+L618+L622+L626</f>
      </c>
      <c s="32">
        <f>0+M570+M574+M578+M582+M586+M590+M594+M598+M602+M606+M610+M614+M618+M622+M626</f>
      </c>
    </row>
    <row r="570" spans="1:16" ht="25.5">
      <c r="A570" t="s">
        <v>50</v>
      </c>
      <c s="34" t="s">
        <v>1740</v>
      </c>
      <c s="34" t="s">
        <v>4916</v>
      </c>
      <c s="35" t="s">
        <v>5</v>
      </c>
      <c s="6" t="s">
        <v>4917</v>
      </c>
      <c s="36" t="s">
        <v>579</v>
      </c>
      <c s="37">
        <v>1</v>
      </c>
      <c s="36">
        <v>0</v>
      </c>
      <c s="36">
        <f>ROUND(G570*H570,6)</f>
      </c>
      <c r="L570" s="38">
        <v>0</v>
      </c>
      <c s="32">
        <f>ROUND(ROUND(L570,2)*ROUND(G570,3),2)</f>
      </c>
      <c s="36" t="s">
        <v>166</v>
      </c>
      <c>
        <f>(M570*21)/100</f>
      </c>
      <c t="s">
        <v>28</v>
      </c>
    </row>
    <row r="571" spans="1:5" ht="25.5">
      <c r="A571" s="35" t="s">
        <v>56</v>
      </c>
      <c r="E571" s="39" t="s">
        <v>4917</v>
      </c>
    </row>
    <row r="572" spans="1:5" ht="12.75">
      <c r="A572" s="35" t="s">
        <v>57</v>
      </c>
      <c r="E572" s="40" t="s">
        <v>5</v>
      </c>
    </row>
    <row r="573" spans="1:5" ht="140.25">
      <c r="A573" t="s">
        <v>58</v>
      </c>
      <c r="E573" s="39" t="s">
        <v>4918</v>
      </c>
    </row>
    <row r="574" spans="1:16" ht="38.25">
      <c r="A574" t="s">
        <v>50</v>
      </c>
      <c s="34" t="s">
        <v>1744</v>
      </c>
      <c s="34" t="s">
        <v>4919</v>
      </c>
      <c s="35" t="s">
        <v>5</v>
      </c>
      <c s="6" t="s">
        <v>4920</v>
      </c>
      <c s="36" t="s">
        <v>579</v>
      </c>
      <c s="37">
        <v>1</v>
      </c>
      <c s="36">
        <v>0</v>
      </c>
      <c s="36">
        <f>ROUND(G574*H574,6)</f>
      </c>
      <c r="L574" s="38">
        <v>0</v>
      </c>
      <c s="32">
        <f>ROUND(ROUND(L574,2)*ROUND(G574,3),2)</f>
      </c>
      <c s="36" t="s">
        <v>166</v>
      </c>
      <c>
        <f>(M574*21)/100</f>
      </c>
      <c t="s">
        <v>28</v>
      </c>
    </row>
    <row r="575" spans="1:5" ht="38.25">
      <c r="A575" s="35" t="s">
        <v>56</v>
      </c>
      <c r="E575" s="39" t="s">
        <v>4920</v>
      </c>
    </row>
    <row r="576" spans="1:5" ht="12.75">
      <c r="A576" s="35" t="s">
        <v>57</v>
      </c>
      <c r="E576" s="40" t="s">
        <v>5</v>
      </c>
    </row>
    <row r="577" spans="1:5" ht="38.25">
      <c r="A577" t="s">
        <v>58</v>
      </c>
      <c r="E577" s="39" t="s">
        <v>4921</v>
      </c>
    </row>
    <row r="578" spans="1:16" ht="12.75">
      <c r="A578" t="s">
        <v>50</v>
      </c>
      <c s="34" t="s">
        <v>1748</v>
      </c>
      <c s="34" t="s">
        <v>4922</v>
      </c>
      <c s="35" t="s">
        <v>5</v>
      </c>
      <c s="6" t="s">
        <v>4838</v>
      </c>
      <c s="36" t="s">
        <v>579</v>
      </c>
      <c s="37">
        <v>2</v>
      </c>
      <c s="36">
        <v>0</v>
      </c>
      <c s="36">
        <f>ROUND(G578*H578,6)</f>
      </c>
      <c r="L578" s="38">
        <v>0</v>
      </c>
      <c s="32">
        <f>ROUND(ROUND(L578,2)*ROUND(G578,3),2)</f>
      </c>
      <c s="36" t="s">
        <v>166</v>
      </c>
      <c>
        <f>(M578*21)/100</f>
      </c>
      <c t="s">
        <v>28</v>
      </c>
    </row>
    <row r="579" spans="1:5" ht="12.75">
      <c r="A579" s="35" t="s">
        <v>56</v>
      </c>
      <c r="E579" s="39" t="s">
        <v>4838</v>
      </c>
    </row>
    <row r="580" spans="1:5" ht="12.75">
      <c r="A580" s="35" t="s">
        <v>57</v>
      </c>
      <c r="E580" s="40" t="s">
        <v>5</v>
      </c>
    </row>
    <row r="581" spans="1:5" ht="12.75">
      <c r="A581" t="s">
        <v>58</v>
      </c>
      <c r="E581" s="39" t="s">
        <v>4838</v>
      </c>
    </row>
    <row r="582" spans="1:16" ht="12.75">
      <c r="A582" t="s">
        <v>50</v>
      </c>
      <c s="34" t="s">
        <v>1752</v>
      </c>
      <c s="34" t="s">
        <v>4923</v>
      </c>
      <c s="35" t="s">
        <v>5</v>
      </c>
      <c s="6" t="s">
        <v>4924</v>
      </c>
      <c s="36" t="s">
        <v>579</v>
      </c>
      <c s="37">
        <v>1</v>
      </c>
      <c s="36">
        <v>0</v>
      </c>
      <c s="36">
        <f>ROUND(G582*H582,6)</f>
      </c>
      <c r="L582" s="38">
        <v>0</v>
      </c>
      <c s="32">
        <f>ROUND(ROUND(L582,2)*ROUND(G582,3),2)</f>
      </c>
      <c s="36" t="s">
        <v>166</v>
      </c>
      <c>
        <f>(M582*21)/100</f>
      </c>
      <c t="s">
        <v>28</v>
      </c>
    </row>
    <row r="583" spans="1:5" ht="12.75">
      <c r="A583" s="35" t="s">
        <v>56</v>
      </c>
      <c r="E583" s="39" t="s">
        <v>4924</v>
      </c>
    </row>
    <row r="584" spans="1:5" ht="12.75">
      <c r="A584" s="35" t="s">
        <v>57</v>
      </c>
      <c r="E584" s="40" t="s">
        <v>5</v>
      </c>
    </row>
    <row r="585" spans="1:5" ht="12.75">
      <c r="A585" t="s">
        <v>58</v>
      </c>
      <c r="E585" s="39" t="s">
        <v>4924</v>
      </c>
    </row>
    <row r="586" spans="1:16" ht="12.75">
      <c r="A586" t="s">
        <v>50</v>
      </c>
      <c s="34" t="s">
        <v>1755</v>
      </c>
      <c s="34" t="s">
        <v>4925</v>
      </c>
      <c s="35" t="s">
        <v>5</v>
      </c>
      <c s="6" t="s">
        <v>4926</v>
      </c>
      <c s="36" t="s">
        <v>579</v>
      </c>
      <c s="37">
        <v>6</v>
      </c>
      <c s="36">
        <v>0</v>
      </c>
      <c s="36">
        <f>ROUND(G586*H586,6)</f>
      </c>
      <c r="L586" s="38">
        <v>0</v>
      </c>
      <c s="32">
        <f>ROUND(ROUND(L586,2)*ROUND(G586,3),2)</f>
      </c>
      <c s="36" t="s">
        <v>166</v>
      </c>
      <c>
        <f>(M586*21)/100</f>
      </c>
      <c t="s">
        <v>28</v>
      </c>
    </row>
    <row r="587" spans="1:5" ht="12.75">
      <c r="A587" s="35" t="s">
        <v>56</v>
      </c>
      <c r="E587" s="39" t="s">
        <v>4926</v>
      </c>
    </row>
    <row r="588" spans="1:5" ht="12.75">
      <c r="A588" s="35" t="s">
        <v>57</v>
      </c>
      <c r="E588" s="40" t="s">
        <v>5</v>
      </c>
    </row>
    <row r="589" spans="1:5" ht="12.75">
      <c r="A589" t="s">
        <v>58</v>
      </c>
      <c r="E589" s="39" t="s">
        <v>4926</v>
      </c>
    </row>
    <row r="590" spans="1:16" ht="25.5">
      <c r="A590" t="s">
        <v>50</v>
      </c>
      <c s="34" t="s">
        <v>1759</v>
      </c>
      <c s="34" t="s">
        <v>4927</v>
      </c>
      <c s="35" t="s">
        <v>5</v>
      </c>
      <c s="6" t="s">
        <v>4928</v>
      </c>
      <c s="36" t="s">
        <v>579</v>
      </c>
      <c s="37">
        <v>1</v>
      </c>
      <c s="36">
        <v>0</v>
      </c>
      <c s="36">
        <f>ROUND(G590*H590,6)</f>
      </c>
      <c r="L590" s="38">
        <v>0</v>
      </c>
      <c s="32">
        <f>ROUND(ROUND(L590,2)*ROUND(G590,3),2)</f>
      </c>
      <c s="36" t="s">
        <v>166</v>
      </c>
      <c>
        <f>(M590*21)/100</f>
      </c>
      <c t="s">
        <v>28</v>
      </c>
    </row>
    <row r="591" spans="1:5" ht="25.5">
      <c r="A591" s="35" t="s">
        <v>56</v>
      </c>
      <c r="E591" s="39" t="s">
        <v>4928</v>
      </c>
    </row>
    <row r="592" spans="1:5" ht="12.75">
      <c r="A592" s="35" t="s">
        <v>57</v>
      </c>
      <c r="E592" s="40" t="s">
        <v>5</v>
      </c>
    </row>
    <row r="593" spans="1:5" ht="38.25">
      <c r="A593" t="s">
        <v>58</v>
      </c>
      <c r="E593" s="39" t="s">
        <v>4929</v>
      </c>
    </row>
    <row r="594" spans="1:16" ht="38.25">
      <c r="A594" t="s">
        <v>50</v>
      </c>
      <c s="34" t="s">
        <v>1763</v>
      </c>
      <c s="34" t="s">
        <v>4930</v>
      </c>
      <c s="35" t="s">
        <v>5</v>
      </c>
      <c s="6" t="s">
        <v>4931</v>
      </c>
      <c s="36" t="s">
        <v>579</v>
      </c>
      <c s="37">
        <v>1</v>
      </c>
      <c s="36">
        <v>0</v>
      </c>
      <c s="36">
        <f>ROUND(G594*H594,6)</f>
      </c>
      <c r="L594" s="38">
        <v>0</v>
      </c>
      <c s="32">
        <f>ROUND(ROUND(L594,2)*ROUND(G594,3),2)</f>
      </c>
      <c s="36" t="s">
        <v>166</v>
      </c>
      <c>
        <f>(M594*21)/100</f>
      </c>
      <c t="s">
        <v>28</v>
      </c>
    </row>
    <row r="595" spans="1:5" ht="38.25">
      <c r="A595" s="35" t="s">
        <v>56</v>
      </c>
      <c r="E595" s="39" t="s">
        <v>4931</v>
      </c>
    </row>
    <row r="596" spans="1:5" ht="12.75">
      <c r="A596" s="35" t="s">
        <v>57</v>
      </c>
      <c r="E596" s="40" t="s">
        <v>5</v>
      </c>
    </row>
    <row r="597" spans="1:5" ht="38.25">
      <c r="A597" t="s">
        <v>58</v>
      </c>
      <c r="E597" s="39" t="s">
        <v>4932</v>
      </c>
    </row>
    <row r="598" spans="1:16" ht="12.75">
      <c r="A598" t="s">
        <v>50</v>
      </c>
      <c s="34" t="s">
        <v>1767</v>
      </c>
      <c s="34" t="s">
        <v>4933</v>
      </c>
      <c s="35" t="s">
        <v>5</v>
      </c>
      <c s="6" t="s">
        <v>4934</v>
      </c>
      <c s="36" t="s">
        <v>579</v>
      </c>
      <c s="37">
        <v>1</v>
      </c>
      <c s="36">
        <v>0</v>
      </c>
      <c s="36">
        <f>ROUND(G598*H598,6)</f>
      </c>
      <c r="L598" s="38">
        <v>0</v>
      </c>
      <c s="32">
        <f>ROUND(ROUND(L598,2)*ROUND(G598,3),2)</f>
      </c>
      <c s="36" t="s">
        <v>166</v>
      </c>
      <c>
        <f>(M598*21)/100</f>
      </c>
      <c t="s">
        <v>28</v>
      </c>
    </row>
    <row r="599" spans="1:5" ht="12.75">
      <c r="A599" s="35" t="s">
        <v>56</v>
      </c>
      <c r="E599" s="39" t="s">
        <v>4934</v>
      </c>
    </row>
    <row r="600" spans="1:5" ht="12.75">
      <c r="A600" s="35" t="s">
        <v>57</v>
      </c>
      <c r="E600" s="40" t="s">
        <v>5</v>
      </c>
    </row>
    <row r="601" spans="1:5" ht="12.75">
      <c r="A601" t="s">
        <v>58</v>
      </c>
      <c r="E601" s="39" t="s">
        <v>4934</v>
      </c>
    </row>
    <row r="602" spans="1:16" ht="12.75">
      <c r="A602" t="s">
        <v>50</v>
      </c>
      <c s="34" t="s">
        <v>1771</v>
      </c>
      <c s="34" t="s">
        <v>4935</v>
      </c>
      <c s="35" t="s">
        <v>5</v>
      </c>
      <c s="6" t="s">
        <v>4936</v>
      </c>
      <c s="36" t="s">
        <v>579</v>
      </c>
      <c s="37">
        <v>1</v>
      </c>
      <c s="36">
        <v>0</v>
      </c>
      <c s="36">
        <f>ROUND(G602*H602,6)</f>
      </c>
      <c r="L602" s="38">
        <v>0</v>
      </c>
      <c s="32">
        <f>ROUND(ROUND(L602,2)*ROUND(G602,3),2)</f>
      </c>
      <c s="36" t="s">
        <v>166</v>
      </c>
      <c>
        <f>(M602*21)/100</f>
      </c>
      <c t="s">
        <v>28</v>
      </c>
    </row>
    <row r="603" spans="1:5" ht="12.75">
      <c r="A603" s="35" t="s">
        <v>56</v>
      </c>
      <c r="E603" s="39" t="s">
        <v>4936</v>
      </c>
    </row>
    <row r="604" spans="1:5" ht="12.75">
      <c r="A604" s="35" t="s">
        <v>57</v>
      </c>
      <c r="E604" s="40" t="s">
        <v>5</v>
      </c>
    </row>
    <row r="605" spans="1:5" ht="12.75">
      <c r="A605" t="s">
        <v>58</v>
      </c>
      <c r="E605" s="39" t="s">
        <v>4936</v>
      </c>
    </row>
    <row r="606" spans="1:16" ht="25.5">
      <c r="A606" t="s">
        <v>50</v>
      </c>
      <c s="34" t="s">
        <v>1774</v>
      </c>
      <c s="34" t="s">
        <v>4937</v>
      </c>
      <c s="35" t="s">
        <v>5</v>
      </c>
      <c s="6" t="s">
        <v>4938</v>
      </c>
      <c s="36" t="s">
        <v>4684</v>
      </c>
      <c s="37">
        <v>27</v>
      </c>
      <c s="36">
        <v>0</v>
      </c>
      <c s="36">
        <f>ROUND(G606*H606,6)</f>
      </c>
      <c r="L606" s="38">
        <v>0</v>
      </c>
      <c s="32">
        <f>ROUND(ROUND(L606,2)*ROUND(G606,3),2)</f>
      </c>
      <c s="36" t="s">
        <v>166</v>
      </c>
      <c>
        <f>(M606*21)/100</f>
      </c>
      <c t="s">
        <v>28</v>
      </c>
    </row>
    <row r="607" spans="1:5" ht="25.5">
      <c r="A607" s="35" t="s">
        <v>56</v>
      </c>
      <c r="E607" s="39" t="s">
        <v>4938</v>
      </c>
    </row>
    <row r="608" spans="1:5" ht="12.75">
      <c r="A608" s="35" t="s">
        <v>57</v>
      </c>
      <c r="E608" s="40" t="s">
        <v>5</v>
      </c>
    </row>
    <row r="609" spans="1:5" ht="25.5">
      <c r="A609" t="s">
        <v>58</v>
      </c>
      <c r="E609" s="39" t="s">
        <v>4938</v>
      </c>
    </row>
    <row r="610" spans="1:16" ht="25.5">
      <c r="A610" t="s">
        <v>50</v>
      </c>
      <c s="34" t="s">
        <v>1778</v>
      </c>
      <c s="34" t="s">
        <v>4939</v>
      </c>
      <c s="35" t="s">
        <v>5</v>
      </c>
      <c s="6" t="s">
        <v>4940</v>
      </c>
      <c s="36" t="s">
        <v>97</v>
      </c>
      <c s="37">
        <v>57</v>
      </c>
      <c s="36">
        <v>0</v>
      </c>
      <c s="36">
        <f>ROUND(G610*H610,6)</f>
      </c>
      <c r="L610" s="38">
        <v>0</v>
      </c>
      <c s="32">
        <f>ROUND(ROUND(L610,2)*ROUND(G610,3),2)</f>
      </c>
      <c s="36" t="s">
        <v>166</v>
      </c>
      <c>
        <f>(M610*21)/100</f>
      </c>
      <c t="s">
        <v>28</v>
      </c>
    </row>
    <row r="611" spans="1:5" ht="25.5">
      <c r="A611" s="35" t="s">
        <v>56</v>
      </c>
      <c r="E611" s="39" t="s">
        <v>4940</v>
      </c>
    </row>
    <row r="612" spans="1:5" ht="12.75">
      <c r="A612" s="35" t="s">
        <v>57</v>
      </c>
      <c r="E612" s="40" t="s">
        <v>5</v>
      </c>
    </row>
    <row r="613" spans="1:5" ht="25.5">
      <c r="A613" t="s">
        <v>58</v>
      </c>
      <c r="E613" s="39" t="s">
        <v>4940</v>
      </c>
    </row>
    <row r="614" spans="1:16" ht="12.75">
      <c r="A614" t="s">
        <v>50</v>
      </c>
      <c s="34" t="s">
        <v>1781</v>
      </c>
      <c s="34" t="s">
        <v>4813</v>
      </c>
      <c s="35" t="s">
        <v>5</v>
      </c>
      <c s="6" t="s">
        <v>4814</v>
      </c>
      <c s="36" t="s">
        <v>97</v>
      </c>
      <c s="37">
        <v>3</v>
      </c>
      <c s="36">
        <v>0</v>
      </c>
      <c s="36">
        <f>ROUND(G614*H614,6)</f>
      </c>
      <c r="L614" s="38">
        <v>0</v>
      </c>
      <c s="32">
        <f>ROUND(ROUND(L614,2)*ROUND(G614,3),2)</f>
      </c>
      <c s="36" t="s">
        <v>166</v>
      </c>
      <c>
        <f>(M614*21)/100</f>
      </c>
      <c t="s">
        <v>28</v>
      </c>
    </row>
    <row r="615" spans="1:5" ht="12.75">
      <c r="A615" s="35" t="s">
        <v>56</v>
      </c>
      <c r="E615" s="39" t="s">
        <v>4814</v>
      </c>
    </row>
    <row r="616" spans="1:5" ht="12.75">
      <c r="A616" s="35" t="s">
        <v>57</v>
      </c>
      <c r="E616" s="40" t="s">
        <v>5</v>
      </c>
    </row>
    <row r="617" spans="1:5" ht="12.75">
      <c r="A617" t="s">
        <v>58</v>
      </c>
      <c r="E617" s="39" t="s">
        <v>4814</v>
      </c>
    </row>
    <row r="618" spans="1:16" ht="12.75">
      <c r="A618" t="s">
        <v>50</v>
      </c>
      <c s="34" t="s">
        <v>1785</v>
      </c>
      <c s="34" t="s">
        <v>4771</v>
      </c>
      <c s="35" t="s">
        <v>5</v>
      </c>
      <c s="6" t="s">
        <v>4772</v>
      </c>
      <c s="36" t="s">
        <v>72</v>
      </c>
      <c s="37">
        <v>35</v>
      </c>
      <c s="36">
        <v>0</v>
      </c>
      <c s="36">
        <f>ROUND(G618*H618,6)</f>
      </c>
      <c r="L618" s="38">
        <v>0</v>
      </c>
      <c s="32">
        <f>ROUND(ROUND(L618,2)*ROUND(G618,3),2)</f>
      </c>
      <c s="36" t="s">
        <v>166</v>
      </c>
      <c>
        <f>(M618*21)/100</f>
      </c>
      <c t="s">
        <v>28</v>
      </c>
    </row>
    <row r="619" spans="1:5" ht="12.75">
      <c r="A619" s="35" t="s">
        <v>56</v>
      </c>
      <c r="E619" s="39" t="s">
        <v>4772</v>
      </c>
    </row>
    <row r="620" spans="1:5" ht="12.75">
      <c r="A620" s="35" t="s">
        <v>57</v>
      </c>
      <c r="E620" s="40" t="s">
        <v>5</v>
      </c>
    </row>
    <row r="621" spans="1:5" ht="12.75">
      <c r="A621" t="s">
        <v>58</v>
      </c>
      <c r="E621" s="39" t="s">
        <v>4772</v>
      </c>
    </row>
    <row r="622" spans="1:16" ht="25.5">
      <c r="A622" t="s">
        <v>50</v>
      </c>
      <c s="34" t="s">
        <v>1788</v>
      </c>
      <c s="34" t="s">
        <v>4899</v>
      </c>
      <c s="35" t="s">
        <v>5</v>
      </c>
      <c s="6" t="s">
        <v>4900</v>
      </c>
      <c s="36" t="s">
        <v>97</v>
      </c>
      <c s="37">
        <v>55</v>
      </c>
      <c s="36">
        <v>0</v>
      </c>
      <c s="36">
        <f>ROUND(G622*H622,6)</f>
      </c>
      <c r="L622" s="38">
        <v>0</v>
      </c>
      <c s="32">
        <f>ROUND(ROUND(L622,2)*ROUND(G622,3),2)</f>
      </c>
      <c s="36" t="s">
        <v>166</v>
      </c>
      <c>
        <f>(M622*21)/100</f>
      </c>
      <c t="s">
        <v>28</v>
      </c>
    </row>
    <row r="623" spans="1:5" ht="25.5">
      <c r="A623" s="35" t="s">
        <v>56</v>
      </c>
      <c r="E623" s="39" t="s">
        <v>4900</v>
      </c>
    </row>
    <row r="624" spans="1:5" ht="12.75">
      <c r="A624" s="35" t="s">
        <v>57</v>
      </c>
      <c r="E624" s="40" t="s">
        <v>5</v>
      </c>
    </row>
    <row r="625" spans="1:5" ht="25.5">
      <c r="A625" t="s">
        <v>58</v>
      </c>
      <c r="E625" s="39" t="s">
        <v>4900</v>
      </c>
    </row>
    <row r="626" spans="1:16" ht="25.5">
      <c r="A626" t="s">
        <v>50</v>
      </c>
      <c s="34" t="s">
        <v>1792</v>
      </c>
      <c s="34" t="s">
        <v>4941</v>
      </c>
      <c s="35" t="s">
        <v>5</v>
      </c>
      <c s="6" t="s">
        <v>4740</v>
      </c>
      <c s="36" t="s">
        <v>579</v>
      </c>
      <c s="37">
        <v>1</v>
      </c>
      <c s="36">
        <v>0</v>
      </c>
      <c s="36">
        <f>ROUND(G626*H626,6)</f>
      </c>
      <c r="L626" s="38">
        <v>0</v>
      </c>
      <c s="32">
        <f>ROUND(ROUND(L626,2)*ROUND(G626,3),2)</f>
      </c>
      <c s="36" t="s">
        <v>166</v>
      </c>
      <c>
        <f>(M626*21)/100</f>
      </c>
      <c t="s">
        <v>28</v>
      </c>
    </row>
    <row r="627" spans="1:5" ht="25.5">
      <c r="A627" s="35" t="s">
        <v>56</v>
      </c>
      <c r="E627" s="39" t="s">
        <v>4740</v>
      </c>
    </row>
    <row r="628" spans="1:5" ht="12.75">
      <c r="A628" s="35" t="s">
        <v>57</v>
      </c>
      <c r="E628" s="40" t="s">
        <v>5</v>
      </c>
    </row>
    <row r="629" spans="1:5" ht="140.25">
      <c r="A629" t="s">
        <v>58</v>
      </c>
      <c r="E629" s="39" t="s">
        <v>4942</v>
      </c>
    </row>
    <row r="630" spans="1:13" ht="12.75">
      <c r="A630" t="s">
        <v>47</v>
      </c>
      <c r="C630" s="31" t="s">
        <v>4943</v>
      </c>
      <c r="E630" s="33" t="s">
        <v>4944</v>
      </c>
      <c r="J630" s="32">
        <f>0</f>
      </c>
      <c s="32">
        <f>0</f>
      </c>
      <c s="32">
        <f>0+L631+L635+L639+L643+L647+L651+L655+L659+L663+L667</f>
      </c>
      <c s="32">
        <f>0+M631+M635+M639+M643+M647+M651+M655+M659+M663+M667</f>
      </c>
    </row>
    <row r="631" spans="1:16" ht="25.5">
      <c r="A631" t="s">
        <v>50</v>
      </c>
      <c s="34" t="s">
        <v>1797</v>
      </c>
      <c s="34" t="s">
        <v>4945</v>
      </c>
      <c s="35" t="s">
        <v>5</v>
      </c>
      <c s="6" t="s">
        <v>4917</v>
      </c>
      <c s="36" t="s">
        <v>579</v>
      </c>
      <c s="37">
        <v>1</v>
      </c>
      <c s="36">
        <v>0</v>
      </c>
      <c s="36">
        <f>ROUND(G631*H631,6)</f>
      </c>
      <c r="L631" s="38">
        <v>0</v>
      </c>
      <c s="32">
        <f>ROUND(ROUND(L631,2)*ROUND(G631,3),2)</f>
      </c>
      <c s="36" t="s">
        <v>166</v>
      </c>
      <c>
        <f>(M631*21)/100</f>
      </c>
      <c t="s">
        <v>28</v>
      </c>
    </row>
    <row r="632" spans="1:5" ht="25.5">
      <c r="A632" s="35" t="s">
        <v>56</v>
      </c>
      <c r="E632" s="39" t="s">
        <v>4917</v>
      </c>
    </row>
    <row r="633" spans="1:5" ht="12.75">
      <c r="A633" s="35" t="s">
        <v>57</v>
      </c>
      <c r="E633" s="40" t="s">
        <v>5</v>
      </c>
    </row>
    <row r="634" spans="1:5" ht="140.25">
      <c r="A634" t="s">
        <v>58</v>
      </c>
      <c r="E634" s="39" t="s">
        <v>4946</v>
      </c>
    </row>
    <row r="635" spans="1:16" ht="38.25">
      <c r="A635" t="s">
        <v>50</v>
      </c>
      <c s="34" t="s">
        <v>1800</v>
      </c>
      <c s="34" t="s">
        <v>4947</v>
      </c>
      <c s="35" t="s">
        <v>5</v>
      </c>
      <c s="6" t="s">
        <v>4948</v>
      </c>
      <c s="36" t="s">
        <v>579</v>
      </c>
      <c s="37">
        <v>1</v>
      </c>
      <c s="36">
        <v>0</v>
      </c>
      <c s="36">
        <f>ROUND(G635*H635,6)</f>
      </c>
      <c r="L635" s="38">
        <v>0</v>
      </c>
      <c s="32">
        <f>ROUND(ROUND(L635,2)*ROUND(G635,3),2)</f>
      </c>
      <c s="36" t="s">
        <v>166</v>
      </c>
      <c>
        <f>(M635*21)/100</f>
      </c>
      <c t="s">
        <v>28</v>
      </c>
    </row>
    <row r="636" spans="1:5" ht="38.25">
      <c r="A636" s="35" t="s">
        <v>56</v>
      </c>
      <c r="E636" s="39" t="s">
        <v>4948</v>
      </c>
    </row>
    <row r="637" spans="1:5" ht="12.75">
      <c r="A637" s="35" t="s">
        <v>57</v>
      </c>
      <c r="E637" s="40" t="s">
        <v>5</v>
      </c>
    </row>
    <row r="638" spans="1:5" ht="38.25">
      <c r="A638" t="s">
        <v>58</v>
      </c>
      <c r="E638" s="39" t="s">
        <v>4949</v>
      </c>
    </row>
    <row r="639" spans="1:16" ht="12.75">
      <c r="A639" t="s">
        <v>50</v>
      </c>
      <c s="34" t="s">
        <v>1803</v>
      </c>
      <c s="34" t="s">
        <v>4950</v>
      </c>
      <c s="35" t="s">
        <v>5</v>
      </c>
      <c s="6" t="s">
        <v>4838</v>
      </c>
      <c s="36" t="s">
        <v>579</v>
      </c>
      <c s="37">
        <v>2</v>
      </c>
      <c s="36">
        <v>0</v>
      </c>
      <c s="36">
        <f>ROUND(G639*H639,6)</f>
      </c>
      <c r="L639" s="38">
        <v>0</v>
      </c>
      <c s="32">
        <f>ROUND(ROUND(L639,2)*ROUND(G639,3),2)</f>
      </c>
      <c s="36" t="s">
        <v>166</v>
      </c>
      <c>
        <f>(M639*21)/100</f>
      </c>
      <c t="s">
        <v>28</v>
      </c>
    </row>
    <row r="640" spans="1:5" ht="12.75">
      <c r="A640" s="35" t="s">
        <v>56</v>
      </c>
      <c r="E640" s="39" t="s">
        <v>4838</v>
      </c>
    </row>
    <row r="641" spans="1:5" ht="12.75">
      <c r="A641" s="35" t="s">
        <v>57</v>
      </c>
      <c r="E641" s="40" t="s">
        <v>5</v>
      </c>
    </row>
    <row r="642" spans="1:5" ht="12.75">
      <c r="A642" t="s">
        <v>58</v>
      </c>
      <c r="E642" s="39" t="s">
        <v>4838</v>
      </c>
    </row>
    <row r="643" spans="1:16" ht="12.75">
      <c r="A643" t="s">
        <v>50</v>
      </c>
      <c s="34" t="s">
        <v>1807</v>
      </c>
      <c s="34" t="s">
        <v>4951</v>
      </c>
      <c s="35" t="s">
        <v>5</v>
      </c>
      <c s="6" t="s">
        <v>4952</v>
      </c>
      <c s="36" t="s">
        <v>579</v>
      </c>
      <c s="37">
        <v>1</v>
      </c>
      <c s="36">
        <v>0</v>
      </c>
      <c s="36">
        <f>ROUND(G643*H643,6)</f>
      </c>
      <c r="L643" s="38">
        <v>0</v>
      </c>
      <c s="32">
        <f>ROUND(ROUND(L643,2)*ROUND(G643,3),2)</f>
      </c>
      <c s="36" t="s">
        <v>166</v>
      </c>
      <c>
        <f>(M643*21)/100</f>
      </c>
      <c t="s">
        <v>28</v>
      </c>
    </row>
    <row r="644" spans="1:5" ht="12.75">
      <c r="A644" s="35" t="s">
        <v>56</v>
      </c>
      <c r="E644" s="39" t="s">
        <v>4952</v>
      </c>
    </row>
    <row r="645" spans="1:5" ht="12.75">
      <c r="A645" s="35" t="s">
        <v>57</v>
      </c>
      <c r="E645" s="40" t="s">
        <v>5</v>
      </c>
    </row>
    <row r="646" spans="1:5" ht="12.75">
      <c r="A646" t="s">
        <v>58</v>
      </c>
      <c r="E646" s="39" t="s">
        <v>4952</v>
      </c>
    </row>
    <row r="647" spans="1:16" ht="12.75">
      <c r="A647" t="s">
        <v>50</v>
      </c>
      <c s="34" t="s">
        <v>1810</v>
      </c>
      <c s="34" t="s">
        <v>4953</v>
      </c>
      <c s="35" t="s">
        <v>5</v>
      </c>
      <c s="6" t="s">
        <v>4926</v>
      </c>
      <c s="36" t="s">
        <v>579</v>
      </c>
      <c s="37">
        <v>4</v>
      </c>
      <c s="36">
        <v>0</v>
      </c>
      <c s="36">
        <f>ROUND(G647*H647,6)</f>
      </c>
      <c r="L647" s="38">
        <v>0</v>
      </c>
      <c s="32">
        <f>ROUND(ROUND(L647,2)*ROUND(G647,3),2)</f>
      </c>
      <c s="36" t="s">
        <v>166</v>
      </c>
      <c>
        <f>(M647*21)/100</f>
      </c>
      <c t="s">
        <v>28</v>
      </c>
    </row>
    <row r="648" spans="1:5" ht="12.75">
      <c r="A648" s="35" t="s">
        <v>56</v>
      </c>
      <c r="E648" s="39" t="s">
        <v>4926</v>
      </c>
    </row>
    <row r="649" spans="1:5" ht="12.75">
      <c r="A649" s="35" t="s">
        <v>57</v>
      </c>
      <c r="E649" s="40" t="s">
        <v>5</v>
      </c>
    </row>
    <row r="650" spans="1:5" ht="12.75">
      <c r="A650" t="s">
        <v>58</v>
      </c>
      <c r="E650" s="39" t="s">
        <v>4926</v>
      </c>
    </row>
    <row r="651" spans="1:16" ht="12.75">
      <c r="A651" t="s">
        <v>50</v>
      </c>
      <c s="34" t="s">
        <v>1813</v>
      </c>
      <c s="34" t="s">
        <v>4954</v>
      </c>
      <c s="35" t="s">
        <v>5</v>
      </c>
      <c s="6" t="s">
        <v>4936</v>
      </c>
      <c s="36" t="s">
        <v>579</v>
      </c>
      <c s="37">
        <v>1</v>
      </c>
      <c s="36">
        <v>0</v>
      </c>
      <c s="36">
        <f>ROUND(G651*H651,6)</f>
      </c>
      <c r="L651" s="38">
        <v>0</v>
      </c>
      <c s="32">
        <f>ROUND(ROUND(L651,2)*ROUND(G651,3),2)</f>
      </c>
      <c s="36" t="s">
        <v>166</v>
      </c>
      <c>
        <f>(M651*21)/100</f>
      </c>
      <c t="s">
        <v>28</v>
      </c>
    </row>
    <row r="652" spans="1:5" ht="12.75">
      <c r="A652" s="35" t="s">
        <v>56</v>
      </c>
      <c r="E652" s="39" t="s">
        <v>4936</v>
      </c>
    </row>
    <row r="653" spans="1:5" ht="12.75">
      <c r="A653" s="35" t="s">
        <v>57</v>
      </c>
      <c r="E653" s="40" t="s">
        <v>5</v>
      </c>
    </row>
    <row r="654" spans="1:5" ht="12.75">
      <c r="A654" t="s">
        <v>58</v>
      </c>
      <c r="E654" s="39" t="s">
        <v>4936</v>
      </c>
    </row>
    <row r="655" spans="1:16" ht="25.5">
      <c r="A655" t="s">
        <v>50</v>
      </c>
      <c s="34" t="s">
        <v>1817</v>
      </c>
      <c s="34" t="s">
        <v>4955</v>
      </c>
      <c s="35" t="s">
        <v>5</v>
      </c>
      <c s="6" t="s">
        <v>4956</v>
      </c>
      <c s="36" t="s">
        <v>4684</v>
      </c>
      <c s="37">
        <v>33</v>
      </c>
      <c s="36">
        <v>0</v>
      </c>
      <c s="36">
        <f>ROUND(G655*H655,6)</f>
      </c>
      <c r="L655" s="38">
        <v>0</v>
      </c>
      <c s="32">
        <f>ROUND(ROUND(L655,2)*ROUND(G655,3),2)</f>
      </c>
      <c s="36" t="s">
        <v>166</v>
      </c>
      <c>
        <f>(M655*21)/100</f>
      </c>
      <c t="s">
        <v>28</v>
      </c>
    </row>
    <row r="656" spans="1:5" ht="25.5">
      <c r="A656" s="35" t="s">
        <v>56</v>
      </c>
      <c r="E656" s="39" t="s">
        <v>4956</v>
      </c>
    </row>
    <row r="657" spans="1:5" ht="12.75">
      <c r="A657" s="35" t="s">
        <v>57</v>
      </c>
      <c r="E657" s="40" t="s">
        <v>5</v>
      </c>
    </row>
    <row r="658" spans="1:5" ht="25.5">
      <c r="A658" t="s">
        <v>58</v>
      </c>
      <c r="E658" s="39" t="s">
        <v>4956</v>
      </c>
    </row>
    <row r="659" spans="1:16" ht="12.75">
      <c r="A659" t="s">
        <v>50</v>
      </c>
      <c s="34" t="s">
        <v>1821</v>
      </c>
      <c s="34" t="s">
        <v>4813</v>
      </c>
      <c s="35" t="s">
        <v>5</v>
      </c>
      <c s="6" t="s">
        <v>4814</v>
      </c>
      <c s="36" t="s">
        <v>97</v>
      </c>
      <c s="37">
        <v>17</v>
      </c>
      <c s="36">
        <v>0</v>
      </c>
      <c s="36">
        <f>ROUND(G659*H659,6)</f>
      </c>
      <c r="L659" s="38">
        <v>0</v>
      </c>
      <c s="32">
        <f>ROUND(ROUND(L659,2)*ROUND(G659,3),2)</f>
      </c>
      <c s="36" t="s">
        <v>166</v>
      </c>
      <c>
        <f>(M659*21)/100</f>
      </c>
      <c t="s">
        <v>28</v>
      </c>
    </row>
    <row r="660" spans="1:5" ht="12.75">
      <c r="A660" s="35" t="s">
        <v>56</v>
      </c>
      <c r="E660" s="39" t="s">
        <v>4814</v>
      </c>
    </row>
    <row r="661" spans="1:5" ht="12.75">
      <c r="A661" s="35" t="s">
        <v>57</v>
      </c>
      <c r="E661" s="40" t="s">
        <v>5</v>
      </c>
    </row>
    <row r="662" spans="1:5" ht="12.75">
      <c r="A662" t="s">
        <v>58</v>
      </c>
      <c r="E662" s="39" t="s">
        <v>4814</v>
      </c>
    </row>
    <row r="663" spans="1:16" ht="12.75">
      <c r="A663" t="s">
        <v>50</v>
      </c>
      <c s="34" t="s">
        <v>1825</v>
      </c>
      <c s="34" t="s">
        <v>4771</v>
      </c>
      <c s="35" t="s">
        <v>5</v>
      </c>
      <c s="6" t="s">
        <v>4772</v>
      </c>
      <c s="36" t="s">
        <v>72</v>
      </c>
      <c s="37">
        <v>22</v>
      </c>
      <c s="36">
        <v>0</v>
      </c>
      <c s="36">
        <f>ROUND(G663*H663,6)</f>
      </c>
      <c r="L663" s="38">
        <v>0</v>
      </c>
      <c s="32">
        <f>ROUND(ROUND(L663,2)*ROUND(G663,3),2)</f>
      </c>
      <c s="36" t="s">
        <v>166</v>
      </c>
      <c>
        <f>(M663*21)/100</f>
      </c>
      <c t="s">
        <v>28</v>
      </c>
    </row>
    <row r="664" spans="1:5" ht="12.75">
      <c r="A664" s="35" t="s">
        <v>56</v>
      </c>
      <c r="E664" s="39" t="s">
        <v>4772</v>
      </c>
    </row>
    <row r="665" spans="1:5" ht="12.75">
      <c r="A665" s="35" t="s">
        <v>57</v>
      </c>
      <c r="E665" s="40" t="s">
        <v>5</v>
      </c>
    </row>
    <row r="666" spans="1:5" ht="12.75">
      <c r="A666" t="s">
        <v>58</v>
      </c>
      <c r="E666" s="39" t="s">
        <v>4772</v>
      </c>
    </row>
    <row r="667" spans="1:16" ht="25.5">
      <c r="A667" t="s">
        <v>50</v>
      </c>
      <c s="34" t="s">
        <v>1828</v>
      </c>
      <c s="34" t="s">
        <v>4941</v>
      </c>
      <c s="35" t="s">
        <v>5</v>
      </c>
      <c s="6" t="s">
        <v>4740</v>
      </c>
      <c s="36" t="s">
        <v>579</v>
      </c>
      <c s="37">
        <v>1</v>
      </c>
      <c s="36">
        <v>0</v>
      </c>
      <c s="36">
        <f>ROUND(G667*H667,6)</f>
      </c>
      <c r="L667" s="38">
        <v>0</v>
      </c>
      <c s="32">
        <f>ROUND(ROUND(L667,2)*ROUND(G667,3),2)</f>
      </c>
      <c s="36" t="s">
        <v>166</v>
      </c>
      <c>
        <f>(M667*21)/100</f>
      </c>
      <c t="s">
        <v>28</v>
      </c>
    </row>
    <row r="668" spans="1:5" ht="25.5">
      <c r="A668" s="35" t="s">
        <v>56</v>
      </c>
      <c r="E668" s="39" t="s">
        <v>4740</v>
      </c>
    </row>
    <row r="669" spans="1:5" ht="12.75">
      <c r="A669" s="35" t="s">
        <v>57</v>
      </c>
      <c r="E669" s="40" t="s">
        <v>5</v>
      </c>
    </row>
    <row r="670" spans="1:5" ht="140.25">
      <c r="A670" t="s">
        <v>58</v>
      </c>
      <c r="E670" s="39" t="s">
        <v>4942</v>
      </c>
    </row>
    <row r="671" spans="1:13" ht="12.75">
      <c r="A671" t="s">
        <v>47</v>
      </c>
      <c r="C671" s="31" t="s">
        <v>4957</v>
      </c>
      <c r="E671" s="33" t="s">
        <v>4958</v>
      </c>
      <c r="J671" s="32">
        <f>0</f>
      </c>
      <c s="32">
        <f>0</f>
      </c>
      <c s="32">
        <f>0+L672+L676+L680+L684+L688+L692+L696+L700+L704+L708+L712+L716+L720+L724+L728+L732+L736+L740+L744+L748</f>
      </c>
      <c s="32">
        <f>0+M672+M676+M680+M684+M688+M692+M696+M700+M704+M708+M712+M716+M720+M724+M728+M732+M736+M740+M744+M748</f>
      </c>
    </row>
    <row r="672" spans="1:16" ht="25.5">
      <c r="A672" t="s">
        <v>50</v>
      </c>
      <c s="34" t="s">
        <v>1831</v>
      </c>
      <c s="34" t="s">
        <v>4959</v>
      </c>
      <c s="35" t="s">
        <v>5</v>
      </c>
      <c s="6" t="s">
        <v>4960</v>
      </c>
      <c s="36" t="s">
        <v>579</v>
      </c>
      <c s="37">
        <v>1</v>
      </c>
      <c s="36">
        <v>0</v>
      </c>
      <c s="36">
        <f>ROUND(G672*H672,6)</f>
      </c>
      <c r="L672" s="38">
        <v>0</v>
      </c>
      <c s="32">
        <f>ROUND(ROUND(L672,2)*ROUND(G672,3),2)</f>
      </c>
      <c s="36" t="s">
        <v>166</v>
      </c>
      <c>
        <f>(M672*21)/100</f>
      </c>
      <c t="s">
        <v>28</v>
      </c>
    </row>
    <row r="673" spans="1:5" ht="25.5">
      <c r="A673" s="35" t="s">
        <v>56</v>
      </c>
      <c r="E673" s="39" t="s">
        <v>4960</v>
      </c>
    </row>
    <row r="674" spans="1:5" ht="12.75">
      <c r="A674" s="35" t="s">
        <v>57</v>
      </c>
      <c r="E674" s="40" t="s">
        <v>5</v>
      </c>
    </row>
    <row r="675" spans="1:5" ht="178.5">
      <c r="A675" t="s">
        <v>58</v>
      </c>
      <c r="E675" s="39" t="s">
        <v>4961</v>
      </c>
    </row>
    <row r="676" spans="1:16" ht="38.25">
      <c r="A676" t="s">
        <v>50</v>
      </c>
      <c s="34" t="s">
        <v>1837</v>
      </c>
      <c s="34" t="s">
        <v>4962</v>
      </c>
      <c s="35" t="s">
        <v>5</v>
      </c>
      <c s="6" t="s">
        <v>4963</v>
      </c>
      <c s="36" t="s">
        <v>579</v>
      </c>
      <c s="37">
        <v>1</v>
      </c>
      <c s="36">
        <v>0</v>
      </c>
      <c s="36">
        <f>ROUND(G676*H676,6)</f>
      </c>
      <c r="L676" s="38">
        <v>0</v>
      </c>
      <c s="32">
        <f>ROUND(ROUND(L676,2)*ROUND(G676,3),2)</f>
      </c>
      <c s="36" t="s">
        <v>166</v>
      </c>
      <c>
        <f>(M676*21)/100</f>
      </c>
      <c t="s">
        <v>28</v>
      </c>
    </row>
    <row r="677" spans="1:5" ht="38.25">
      <c r="A677" s="35" t="s">
        <v>56</v>
      </c>
      <c r="E677" s="39" t="s">
        <v>4963</v>
      </c>
    </row>
    <row r="678" spans="1:5" ht="12.75">
      <c r="A678" s="35" t="s">
        <v>57</v>
      </c>
      <c r="E678" s="40" t="s">
        <v>5</v>
      </c>
    </row>
    <row r="679" spans="1:5" ht="38.25">
      <c r="A679" t="s">
        <v>58</v>
      </c>
      <c r="E679" s="39" t="s">
        <v>4964</v>
      </c>
    </row>
    <row r="680" spans="1:16" ht="12.75">
      <c r="A680" t="s">
        <v>50</v>
      </c>
      <c s="34" t="s">
        <v>1840</v>
      </c>
      <c s="34" t="s">
        <v>4965</v>
      </c>
      <c s="35" t="s">
        <v>5</v>
      </c>
      <c s="6" t="s">
        <v>4966</v>
      </c>
      <c s="36" t="s">
        <v>579</v>
      </c>
      <c s="37">
        <v>1</v>
      </c>
      <c s="36">
        <v>0</v>
      </c>
      <c s="36">
        <f>ROUND(G680*H680,6)</f>
      </c>
      <c r="L680" s="38">
        <v>0</v>
      </c>
      <c s="32">
        <f>ROUND(ROUND(L680,2)*ROUND(G680,3),2)</f>
      </c>
      <c s="36" t="s">
        <v>166</v>
      </c>
      <c>
        <f>(M680*21)/100</f>
      </c>
      <c t="s">
        <v>28</v>
      </c>
    </row>
    <row r="681" spans="1:5" ht="12.75">
      <c r="A681" s="35" t="s">
        <v>56</v>
      </c>
      <c r="E681" s="39" t="s">
        <v>4966</v>
      </c>
    </row>
    <row r="682" spans="1:5" ht="12.75">
      <c r="A682" s="35" t="s">
        <v>57</v>
      </c>
      <c r="E682" s="40" t="s">
        <v>5</v>
      </c>
    </row>
    <row r="683" spans="1:5" ht="12.75">
      <c r="A683" t="s">
        <v>58</v>
      </c>
      <c r="E683" s="39" t="s">
        <v>4966</v>
      </c>
    </row>
    <row r="684" spans="1:16" ht="25.5">
      <c r="A684" t="s">
        <v>50</v>
      </c>
      <c s="34" t="s">
        <v>1843</v>
      </c>
      <c s="34" t="s">
        <v>4967</v>
      </c>
      <c s="35" t="s">
        <v>5</v>
      </c>
      <c s="6" t="s">
        <v>4968</v>
      </c>
      <c s="36" t="s">
        <v>579</v>
      </c>
      <c s="37">
        <v>1</v>
      </c>
      <c s="36">
        <v>0</v>
      </c>
      <c s="36">
        <f>ROUND(G684*H684,6)</f>
      </c>
      <c r="L684" s="38">
        <v>0</v>
      </c>
      <c s="32">
        <f>ROUND(ROUND(L684,2)*ROUND(G684,3),2)</f>
      </c>
      <c s="36" t="s">
        <v>166</v>
      </c>
      <c>
        <f>(M684*21)/100</f>
      </c>
      <c t="s">
        <v>28</v>
      </c>
    </row>
    <row r="685" spans="1:5" ht="25.5">
      <c r="A685" s="35" t="s">
        <v>56</v>
      </c>
      <c r="E685" s="39" t="s">
        <v>4968</v>
      </c>
    </row>
    <row r="686" spans="1:5" ht="12.75">
      <c r="A686" s="35" t="s">
        <v>57</v>
      </c>
      <c r="E686" s="40" t="s">
        <v>5</v>
      </c>
    </row>
    <row r="687" spans="1:5" ht="25.5">
      <c r="A687" t="s">
        <v>58</v>
      </c>
      <c r="E687" s="39" t="s">
        <v>4968</v>
      </c>
    </row>
    <row r="688" spans="1:16" ht="38.25">
      <c r="A688" t="s">
        <v>50</v>
      </c>
      <c s="34" t="s">
        <v>1852</v>
      </c>
      <c s="34" t="s">
        <v>4969</v>
      </c>
      <c s="35" t="s">
        <v>5</v>
      </c>
      <c s="6" t="s">
        <v>4970</v>
      </c>
      <c s="36" t="s">
        <v>579</v>
      </c>
      <c s="37">
        <v>1</v>
      </c>
      <c s="36">
        <v>0</v>
      </c>
      <c s="36">
        <f>ROUND(G688*H688,6)</f>
      </c>
      <c r="L688" s="38">
        <v>0</v>
      </c>
      <c s="32">
        <f>ROUND(ROUND(L688,2)*ROUND(G688,3),2)</f>
      </c>
      <c s="36" t="s">
        <v>166</v>
      </c>
      <c>
        <f>(M688*21)/100</f>
      </c>
      <c t="s">
        <v>28</v>
      </c>
    </row>
    <row r="689" spans="1:5" ht="38.25">
      <c r="A689" s="35" t="s">
        <v>56</v>
      </c>
      <c r="E689" s="39" t="s">
        <v>4970</v>
      </c>
    </row>
    <row r="690" spans="1:5" ht="12.75">
      <c r="A690" s="35" t="s">
        <v>57</v>
      </c>
      <c r="E690" s="40" t="s">
        <v>5</v>
      </c>
    </row>
    <row r="691" spans="1:5" ht="51">
      <c r="A691" t="s">
        <v>58</v>
      </c>
      <c r="E691" s="39" t="s">
        <v>4971</v>
      </c>
    </row>
    <row r="692" spans="1:16" ht="12.75">
      <c r="A692" t="s">
        <v>50</v>
      </c>
      <c s="34" t="s">
        <v>1859</v>
      </c>
      <c s="34" t="s">
        <v>4972</v>
      </c>
      <c s="35" t="s">
        <v>5</v>
      </c>
      <c s="6" t="s">
        <v>4936</v>
      </c>
      <c s="36" t="s">
        <v>579</v>
      </c>
      <c s="37">
        <v>1</v>
      </c>
      <c s="36">
        <v>0</v>
      </c>
      <c s="36">
        <f>ROUND(G692*H692,6)</f>
      </c>
      <c r="L692" s="38">
        <v>0</v>
      </c>
      <c s="32">
        <f>ROUND(ROUND(L692,2)*ROUND(G692,3),2)</f>
      </c>
      <c s="36" t="s">
        <v>166</v>
      </c>
      <c>
        <f>(M692*21)/100</f>
      </c>
      <c t="s">
        <v>28</v>
      </c>
    </row>
    <row r="693" spans="1:5" ht="12.75">
      <c r="A693" s="35" t="s">
        <v>56</v>
      </c>
      <c r="E693" s="39" t="s">
        <v>4936</v>
      </c>
    </row>
    <row r="694" spans="1:5" ht="12.75">
      <c r="A694" s="35" t="s">
        <v>57</v>
      </c>
      <c r="E694" s="40" t="s">
        <v>5</v>
      </c>
    </row>
    <row r="695" spans="1:5" ht="12.75">
      <c r="A695" t="s">
        <v>58</v>
      </c>
      <c r="E695" s="39" t="s">
        <v>4936</v>
      </c>
    </row>
    <row r="696" spans="1:16" ht="25.5">
      <c r="A696" t="s">
        <v>50</v>
      </c>
      <c s="34" t="s">
        <v>1862</v>
      </c>
      <c s="34" t="s">
        <v>4973</v>
      </c>
      <c s="35" t="s">
        <v>5</v>
      </c>
      <c s="6" t="s">
        <v>4974</v>
      </c>
      <c s="36" t="s">
        <v>4684</v>
      </c>
      <c s="37">
        <v>102</v>
      </c>
      <c s="36">
        <v>0</v>
      </c>
      <c s="36">
        <f>ROUND(G696*H696,6)</f>
      </c>
      <c r="L696" s="38">
        <v>0</v>
      </c>
      <c s="32">
        <f>ROUND(ROUND(L696,2)*ROUND(G696,3),2)</f>
      </c>
      <c s="36" t="s">
        <v>166</v>
      </c>
      <c>
        <f>(M696*21)/100</f>
      </c>
      <c t="s">
        <v>28</v>
      </c>
    </row>
    <row r="697" spans="1:5" ht="25.5">
      <c r="A697" s="35" t="s">
        <v>56</v>
      </c>
      <c r="E697" s="39" t="s">
        <v>4974</v>
      </c>
    </row>
    <row r="698" spans="1:5" ht="12.75">
      <c r="A698" s="35" t="s">
        <v>57</v>
      </c>
      <c r="E698" s="40" t="s">
        <v>5</v>
      </c>
    </row>
    <row r="699" spans="1:5" ht="25.5">
      <c r="A699" t="s">
        <v>58</v>
      </c>
      <c r="E699" s="39" t="s">
        <v>4974</v>
      </c>
    </row>
    <row r="700" spans="1:16" ht="12.75">
      <c r="A700" t="s">
        <v>50</v>
      </c>
      <c s="34" t="s">
        <v>1868</v>
      </c>
      <c s="34" t="s">
        <v>4813</v>
      </c>
      <c s="35" t="s">
        <v>5</v>
      </c>
      <c s="6" t="s">
        <v>4814</v>
      </c>
      <c s="36" t="s">
        <v>97</v>
      </c>
      <c s="37">
        <v>31</v>
      </c>
      <c s="36">
        <v>0</v>
      </c>
      <c s="36">
        <f>ROUND(G700*H700,6)</f>
      </c>
      <c r="L700" s="38">
        <v>0</v>
      </c>
      <c s="32">
        <f>ROUND(ROUND(L700,2)*ROUND(G700,3),2)</f>
      </c>
      <c s="36" t="s">
        <v>166</v>
      </c>
      <c>
        <f>(M700*21)/100</f>
      </c>
      <c t="s">
        <v>28</v>
      </c>
    </row>
    <row r="701" spans="1:5" ht="12.75">
      <c r="A701" s="35" t="s">
        <v>56</v>
      </c>
      <c r="E701" s="39" t="s">
        <v>4814</v>
      </c>
    </row>
    <row r="702" spans="1:5" ht="12.75">
      <c r="A702" s="35" t="s">
        <v>57</v>
      </c>
      <c r="E702" s="40" t="s">
        <v>5</v>
      </c>
    </row>
    <row r="703" spans="1:5" ht="12.75">
      <c r="A703" t="s">
        <v>58</v>
      </c>
      <c r="E703" s="39" t="s">
        <v>4814</v>
      </c>
    </row>
    <row r="704" spans="1:16" ht="12.75">
      <c r="A704" t="s">
        <v>50</v>
      </c>
      <c s="34" t="s">
        <v>1871</v>
      </c>
      <c s="34" t="s">
        <v>4771</v>
      </c>
      <c s="35" t="s">
        <v>5</v>
      </c>
      <c s="6" t="s">
        <v>4772</v>
      </c>
      <c s="36" t="s">
        <v>72</v>
      </c>
      <c s="37">
        <v>35</v>
      </c>
      <c s="36">
        <v>0</v>
      </c>
      <c s="36">
        <f>ROUND(G704*H704,6)</f>
      </c>
      <c r="L704" s="38">
        <v>0</v>
      </c>
      <c s="32">
        <f>ROUND(ROUND(L704,2)*ROUND(G704,3),2)</f>
      </c>
      <c s="36" t="s">
        <v>166</v>
      </c>
      <c>
        <f>(M704*21)/100</f>
      </c>
      <c t="s">
        <v>28</v>
      </c>
    </row>
    <row r="705" spans="1:5" ht="12.75">
      <c r="A705" s="35" t="s">
        <v>56</v>
      </c>
      <c r="E705" s="39" t="s">
        <v>4772</v>
      </c>
    </row>
    <row r="706" spans="1:5" ht="12.75">
      <c r="A706" s="35" t="s">
        <v>57</v>
      </c>
      <c r="E706" s="40" t="s">
        <v>5</v>
      </c>
    </row>
    <row r="707" spans="1:5" ht="12.75">
      <c r="A707" t="s">
        <v>58</v>
      </c>
      <c r="E707" s="39" t="s">
        <v>4772</v>
      </c>
    </row>
    <row r="708" spans="1:16" ht="25.5">
      <c r="A708" t="s">
        <v>50</v>
      </c>
      <c s="34" t="s">
        <v>1874</v>
      </c>
      <c s="34" t="s">
        <v>4975</v>
      </c>
      <c s="35" t="s">
        <v>5</v>
      </c>
      <c s="6" t="s">
        <v>4976</v>
      </c>
      <c s="36" t="s">
        <v>97</v>
      </c>
      <c s="37">
        <v>6</v>
      </c>
      <c s="36">
        <v>0</v>
      </c>
      <c s="36">
        <f>ROUND(G708*H708,6)</f>
      </c>
      <c r="L708" s="38">
        <v>0</v>
      </c>
      <c s="32">
        <f>ROUND(ROUND(L708,2)*ROUND(G708,3),2)</f>
      </c>
      <c s="36" t="s">
        <v>166</v>
      </c>
      <c>
        <f>(M708*21)/100</f>
      </c>
      <c t="s">
        <v>28</v>
      </c>
    </row>
    <row r="709" spans="1:5" ht="25.5">
      <c r="A709" s="35" t="s">
        <v>56</v>
      </c>
      <c r="E709" s="39" t="s">
        <v>4976</v>
      </c>
    </row>
    <row r="710" spans="1:5" ht="12.75">
      <c r="A710" s="35" t="s">
        <v>57</v>
      </c>
      <c r="E710" s="40" t="s">
        <v>5</v>
      </c>
    </row>
    <row r="711" spans="1:5" ht="25.5">
      <c r="A711" t="s">
        <v>58</v>
      </c>
      <c r="E711" s="39" t="s">
        <v>4976</v>
      </c>
    </row>
    <row r="712" spans="1:16" ht="25.5">
      <c r="A712" t="s">
        <v>50</v>
      </c>
      <c s="34" t="s">
        <v>2427</v>
      </c>
      <c s="34" t="s">
        <v>4783</v>
      </c>
      <c s="35" t="s">
        <v>5</v>
      </c>
      <c s="6" t="s">
        <v>4784</v>
      </c>
      <c s="36" t="s">
        <v>54</v>
      </c>
      <c s="37">
        <v>3</v>
      </c>
      <c s="36">
        <v>0</v>
      </c>
      <c s="36">
        <f>ROUND(G712*H712,6)</f>
      </c>
      <c r="L712" s="38">
        <v>0</v>
      </c>
      <c s="32">
        <f>ROUND(ROUND(L712,2)*ROUND(G712,3),2)</f>
      </c>
      <c s="36" t="s">
        <v>414</v>
      </c>
      <c>
        <f>(M712*21)/100</f>
      </c>
      <c t="s">
        <v>28</v>
      </c>
    </row>
    <row r="713" spans="1:5" ht="25.5">
      <c r="A713" s="35" t="s">
        <v>56</v>
      </c>
      <c r="E713" s="39" t="s">
        <v>4784</v>
      </c>
    </row>
    <row r="714" spans="1:5" ht="63.75">
      <c r="A714" s="35" t="s">
        <v>57</v>
      </c>
      <c r="E714" s="40" t="s">
        <v>4977</v>
      </c>
    </row>
    <row r="715" spans="1:5" ht="12.75">
      <c r="A715" t="s">
        <v>58</v>
      </c>
      <c r="E715" s="39" t="s">
        <v>5</v>
      </c>
    </row>
    <row r="716" spans="1:16" ht="12.75">
      <c r="A716" t="s">
        <v>50</v>
      </c>
      <c s="34" t="s">
        <v>2518</v>
      </c>
      <c s="34" t="s">
        <v>4978</v>
      </c>
      <c s="35" t="s">
        <v>5</v>
      </c>
      <c s="6" t="s">
        <v>4979</v>
      </c>
      <c s="36" t="s">
        <v>54</v>
      </c>
      <c s="37">
        <v>1</v>
      </c>
      <c s="36">
        <v>0.0006</v>
      </c>
      <c s="36">
        <f>ROUND(G716*H716,6)</f>
      </c>
      <c r="L716" s="38">
        <v>0</v>
      </c>
      <c s="32">
        <f>ROUND(ROUND(L716,2)*ROUND(G716,3),2)</f>
      </c>
      <c s="36" t="s">
        <v>414</v>
      </c>
      <c>
        <f>(M716*21)/100</f>
      </c>
      <c t="s">
        <v>28</v>
      </c>
    </row>
    <row r="717" spans="1:5" ht="12.75">
      <c r="A717" s="35" t="s">
        <v>56</v>
      </c>
      <c r="E717" s="39" t="s">
        <v>4979</v>
      </c>
    </row>
    <row r="718" spans="1:5" ht="12.75">
      <c r="A718" s="35" t="s">
        <v>57</v>
      </c>
      <c r="E718" s="40" t="s">
        <v>482</v>
      </c>
    </row>
    <row r="719" spans="1:5" ht="12.75">
      <c r="A719" t="s">
        <v>58</v>
      </c>
      <c r="E719" s="39" t="s">
        <v>5</v>
      </c>
    </row>
    <row r="720" spans="1:16" ht="25.5">
      <c r="A720" t="s">
        <v>50</v>
      </c>
      <c s="34" t="s">
        <v>2523</v>
      </c>
      <c s="34" t="s">
        <v>4773</v>
      </c>
      <c s="35" t="s">
        <v>5</v>
      </c>
      <c s="6" t="s">
        <v>4774</v>
      </c>
      <c s="36" t="s">
        <v>54</v>
      </c>
      <c s="37">
        <v>1</v>
      </c>
      <c s="36">
        <v>0</v>
      </c>
      <c s="36">
        <f>ROUND(G720*H720,6)</f>
      </c>
      <c r="L720" s="38">
        <v>0</v>
      </c>
      <c s="32">
        <f>ROUND(ROUND(L720,2)*ROUND(G720,3),2)</f>
      </c>
      <c s="36" t="s">
        <v>414</v>
      </c>
      <c>
        <f>(M720*21)/100</f>
      </c>
      <c t="s">
        <v>28</v>
      </c>
    </row>
    <row r="721" spans="1:5" ht="25.5">
      <c r="A721" s="35" t="s">
        <v>56</v>
      </c>
      <c r="E721" s="39" t="s">
        <v>4774</v>
      </c>
    </row>
    <row r="722" spans="1:5" ht="12.75">
      <c r="A722" s="35" t="s">
        <v>57</v>
      </c>
      <c r="E722" s="40" t="s">
        <v>482</v>
      </c>
    </row>
    <row r="723" spans="1:5" ht="12.75">
      <c r="A723" t="s">
        <v>58</v>
      </c>
      <c r="E723" s="39" t="s">
        <v>5</v>
      </c>
    </row>
    <row r="724" spans="1:16" ht="12.75">
      <c r="A724" t="s">
        <v>50</v>
      </c>
      <c s="34" t="s">
        <v>2532</v>
      </c>
      <c s="34" t="s">
        <v>4980</v>
      </c>
      <c s="35" t="s">
        <v>5</v>
      </c>
      <c s="6" t="s">
        <v>4981</v>
      </c>
      <c s="36" t="s">
        <v>54</v>
      </c>
      <c s="37">
        <v>1</v>
      </c>
      <c s="36">
        <v>0.0003</v>
      </c>
      <c s="36">
        <f>ROUND(G724*H724,6)</f>
      </c>
      <c r="L724" s="38">
        <v>0</v>
      </c>
      <c s="32">
        <f>ROUND(ROUND(L724,2)*ROUND(G724,3),2)</f>
      </c>
      <c s="36" t="s">
        <v>414</v>
      </c>
      <c>
        <f>(M724*21)/100</f>
      </c>
      <c t="s">
        <v>28</v>
      </c>
    </row>
    <row r="725" spans="1:5" ht="12.75">
      <c r="A725" s="35" t="s">
        <v>56</v>
      </c>
      <c r="E725" s="39" t="s">
        <v>4981</v>
      </c>
    </row>
    <row r="726" spans="1:5" ht="12.75">
      <c r="A726" s="35" t="s">
        <v>57</v>
      </c>
      <c r="E726" s="40" t="s">
        <v>482</v>
      </c>
    </row>
    <row r="727" spans="1:5" ht="12.75">
      <c r="A727" t="s">
        <v>58</v>
      </c>
      <c r="E727" s="39" t="s">
        <v>5</v>
      </c>
    </row>
    <row r="728" spans="1:16" ht="25.5">
      <c r="A728" t="s">
        <v>50</v>
      </c>
      <c s="34" t="s">
        <v>2537</v>
      </c>
      <c s="34" t="s">
        <v>4786</v>
      </c>
      <c s="35" t="s">
        <v>5</v>
      </c>
      <c s="6" t="s">
        <v>4787</v>
      </c>
      <c s="36" t="s">
        <v>114</v>
      </c>
      <c s="37">
        <v>3</v>
      </c>
      <c s="36">
        <v>0</v>
      </c>
      <c s="36">
        <f>ROUND(G728*H728,6)</f>
      </c>
      <c r="L728" s="38">
        <v>0</v>
      </c>
      <c s="32">
        <f>ROUND(ROUND(L728,2)*ROUND(G728,3),2)</f>
      </c>
      <c s="36" t="s">
        <v>414</v>
      </c>
      <c>
        <f>(M728*21)/100</f>
      </c>
      <c t="s">
        <v>28</v>
      </c>
    </row>
    <row r="729" spans="1:5" ht="25.5">
      <c r="A729" s="35" t="s">
        <v>56</v>
      </c>
      <c r="E729" s="39" t="s">
        <v>4787</v>
      </c>
    </row>
    <row r="730" spans="1:5" ht="12.75">
      <c r="A730" s="35" t="s">
        <v>57</v>
      </c>
      <c r="E730" s="40" t="s">
        <v>504</v>
      </c>
    </row>
    <row r="731" spans="1:5" ht="12.75">
      <c r="A731" t="s">
        <v>58</v>
      </c>
      <c r="E731" s="39" t="s">
        <v>5</v>
      </c>
    </row>
    <row r="732" spans="1:16" ht="12.75">
      <c r="A732" t="s">
        <v>50</v>
      </c>
      <c s="34" t="s">
        <v>2540</v>
      </c>
      <c s="34" t="s">
        <v>4789</v>
      </c>
      <c s="35" t="s">
        <v>5</v>
      </c>
      <c s="6" t="s">
        <v>4790</v>
      </c>
      <c s="36" t="s">
        <v>54</v>
      </c>
      <c s="37">
        <v>0.4</v>
      </c>
      <c s="36">
        <v>0.0078</v>
      </c>
      <c s="36">
        <f>ROUND(G732*H732,6)</f>
      </c>
      <c r="L732" s="38">
        <v>0</v>
      </c>
      <c s="32">
        <f>ROUND(ROUND(L732,2)*ROUND(G732,3),2)</f>
      </c>
      <c s="36" t="s">
        <v>414</v>
      </c>
      <c>
        <f>(M732*21)/100</f>
      </c>
      <c t="s">
        <v>28</v>
      </c>
    </row>
    <row r="733" spans="1:5" ht="12.75">
      <c r="A733" s="35" t="s">
        <v>56</v>
      </c>
      <c r="E733" s="39" t="s">
        <v>4790</v>
      </c>
    </row>
    <row r="734" spans="1:5" ht="12.75">
      <c r="A734" s="35" t="s">
        <v>57</v>
      </c>
      <c r="E734" s="40" t="s">
        <v>4860</v>
      </c>
    </row>
    <row r="735" spans="1:5" ht="12.75">
      <c r="A735" t="s">
        <v>58</v>
      </c>
      <c r="E735" s="39" t="s">
        <v>5</v>
      </c>
    </row>
    <row r="736" spans="1:16" ht="25.5">
      <c r="A736" t="s">
        <v>50</v>
      </c>
      <c s="34" t="s">
        <v>2543</v>
      </c>
      <c s="34" t="s">
        <v>4982</v>
      </c>
      <c s="35" t="s">
        <v>5</v>
      </c>
      <c s="6" t="s">
        <v>4983</v>
      </c>
      <c s="36" t="s">
        <v>114</v>
      </c>
      <c s="37">
        <v>6</v>
      </c>
      <c s="36">
        <v>0</v>
      </c>
      <c s="36">
        <f>ROUND(G736*H736,6)</f>
      </c>
      <c r="L736" s="38">
        <v>0</v>
      </c>
      <c s="32">
        <f>ROUND(ROUND(L736,2)*ROUND(G736,3),2)</f>
      </c>
      <c s="36" t="s">
        <v>414</v>
      </c>
      <c>
        <f>(M736*21)/100</f>
      </c>
      <c t="s">
        <v>28</v>
      </c>
    </row>
    <row r="737" spans="1:5" ht="25.5">
      <c r="A737" s="35" t="s">
        <v>56</v>
      </c>
      <c r="E737" s="39" t="s">
        <v>4983</v>
      </c>
    </row>
    <row r="738" spans="1:5" ht="12.75">
      <c r="A738" s="35" t="s">
        <v>57</v>
      </c>
      <c r="E738" s="40" t="s">
        <v>4827</v>
      </c>
    </row>
    <row r="739" spans="1:5" ht="12.75">
      <c r="A739" t="s">
        <v>58</v>
      </c>
      <c r="E739" s="39" t="s">
        <v>5</v>
      </c>
    </row>
    <row r="740" spans="1:16" ht="12.75">
      <c r="A740" t="s">
        <v>50</v>
      </c>
      <c s="34" t="s">
        <v>2547</v>
      </c>
      <c s="34" t="s">
        <v>4984</v>
      </c>
      <c s="35" t="s">
        <v>5</v>
      </c>
      <c s="6" t="s">
        <v>4985</v>
      </c>
      <c s="36" t="s">
        <v>54</v>
      </c>
      <c s="37">
        <v>0.7</v>
      </c>
      <c s="36">
        <v>0.0101</v>
      </c>
      <c s="36">
        <f>ROUND(G740*H740,6)</f>
      </c>
      <c r="L740" s="38">
        <v>0</v>
      </c>
      <c s="32">
        <f>ROUND(ROUND(L740,2)*ROUND(G740,3),2)</f>
      </c>
      <c s="36" t="s">
        <v>414</v>
      </c>
      <c>
        <f>(M740*21)/100</f>
      </c>
      <c t="s">
        <v>28</v>
      </c>
    </row>
    <row r="741" spans="1:5" ht="12.75">
      <c r="A741" s="35" t="s">
        <v>56</v>
      </c>
      <c r="E741" s="39" t="s">
        <v>4985</v>
      </c>
    </row>
    <row r="742" spans="1:5" ht="12.75">
      <c r="A742" s="35" t="s">
        <v>57</v>
      </c>
      <c r="E742" s="40" t="s">
        <v>4826</v>
      </c>
    </row>
    <row r="743" spans="1:5" ht="12.75">
      <c r="A743" t="s">
        <v>58</v>
      </c>
      <c r="E743" s="39" t="s">
        <v>5</v>
      </c>
    </row>
    <row r="744" spans="1:16" ht="12.75">
      <c r="A744" t="s">
        <v>50</v>
      </c>
      <c s="34" t="s">
        <v>2697</v>
      </c>
      <c s="34" t="s">
        <v>4986</v>
      </c>
      <c s="35" t="s">
        <v>5</v>
      </c>
      <c s="6" t="s">
        <v>4987</v>
      </c>
      <c s="36" t="s">
        <v>54</v>
      </c>
      <c s="37">
        <v>1</v>
      </c>
      <c s="36">
        <v>0.0006</v>
      </c>
      <c s="36">
        <f>ROUND(G744*H744,6)</f>
      </c>
      <c r="L744" s="38">
        <v>0</v>
      </c>
      <c s="32">
        <f>ROUND(ROUND(L744,2)*ROUND(G744,3),2)</f>
      </c>
      <c s="36" t="s">
        <v>414</v>
      </c>
      <c>
        <f>(M744*21)/100</f>
      </c>
      <c t="s">
        <v>28</v>
      </c>
    </row>
    <row r="745" spans="1:5" ht="12.75">
      <c r="A745" s="35" t="s">
        <v>56</v>
      </c>
      <c r="E745" s="39" t="s">
        <v>4987</v>
      </c>
    </row>
    <row r="746" spans="1:5" ht="12.75">
      <c r="A746" s="35" t="s">
        <v>57</v>
      </c>
      <c r="E746" s="40" t="s">
        <v>482</v>
      </c>
    </row>
    <row r="747" spans="1:5" ht="12.75">
      <c r="A747" t="s">
        <v>58</v>
      </c>
      <c r="E747" s="39" t="s">
        <v>5</v>
      </c>
    </row>
    <row r="748" spans="1:16" ht="12.75">
      <c r="A748" t="s">
        <v>50</v>
      </c>
      <c s="34" t="s">
        <v>2701</v>
      </c>
      <c s="34" t="s">
        <v>4777</v>
      </c>
      <c s="35" t="s">
        <v>5</v>
      </c>
      <c s="6" t="s">
        <v>4778</v>
      </c>
      <c s="36" t="s">
        <v>54</v>
      </c>
      <c s="37">
        <v>1</v>
      </c>
      <c s="36">
        <v>0.0005</v>
      </c>
      <c s="36">
        <f>ROUND(G748*H748,6)</f>
      </c>
      <c r="L748" s="38">
        <v>0</v>
      </c>
      <c s="32">
        <f>ROUND(ROUND(L748,2)*ROUND(G748,3),2)</f>
      </c>
      <c s="36" t="s">
        <v>414</v>
      </c>
      <c>
        <f>(M748*21)/100</f>
      </c>
      <c t="s">
        <v>28</v>
      </c>
    </row>
    <row r="749" spans="1:5" ht="12.75">
      <c r="A749" s="35" t="s">
        <v>56</v>
      </c>
      <c r="E749" s="39" t="s">
        <v>4778</v>
      </c>
    </row>
    <row r="750" spans="1:5" ht="12.75">
      <c r="A750" s="35" t="s">
        <v>57</v>
      </c>
      <c r="E750" s="40" t="s">
        <v>482</v>
      </c>
    </row>
    <row r="751" spans="1:5" ht="12.75">
      <c r="A751" t="s">
        <v>58</v>
      </c>
      <c r="E751" s="39" t="s">
        <v>5</v>
      </c>
    </row>
    <row r="752" spans="1:13" ht="12.75">
      <c r="A752" t="s">
        <v>47</v>
      </c>
      <c r="C752" s="31" t="s">
        <v>4988</v>
      </c>
      <c r="E752" s="33" t="s">
        <v>4989</v>
      </c>
      <c r="J752" s="32">
        <f>0</f>
      </c>
      <c s="32">
        <f>0</f>
      </c>
      <c s="32">
        <f>0+L753+L757+L761+L765+L769+L773</f>
      </c>
      <c s="32">
        <f>0+M753+M757+M761+M765+M769+M773</f>
      </c>
    </row>
    <row r="753" spans="1:16" ht="25.5">
      <c r="A753" t="s">
        <v>50</v>
      </c>
      <c s="34" t="s">
        <v>1881</v>
      </c>
      <c s="34" t="s">
        <v>4990</v>
      </c>
      <c s="35" t="s">
        <v>5</v>
      </c>
      <c s="6" t="s">
        <v>4991</v>
      </c>
      <c s="36" t="s">
        <v>579</v>
      </c>
      <c s="37">
        <v>4</v>
      </c>
      <c s="36">
        <v>0</v>
      </c>
      <c s="36">
        <f>ROUND(G753*H753,6)</f>
      </c>
      <c r="L753" s="38">
        <v>0</v>
      </c>
      <c s="32">
        <f>ROUND(ROUND(L753,2)*ROUND(G753,3),2)</f>
      </c>
      <c s="36" t="s">
        <v>166</v>
      </c>
      <c>
        <f>(M753*21)/100</f>
      </c>
      <c t="s">
        <v>28</v>
      </c>
    </row>
    <row r="754" spans="1:5" ht="25.5">
      <c r="A754" s="35" t="s">
        <v>56</v>
      </c>
      <c r="E754" s="39" t="s">
        <v>4991</v>
      </c>
    </row>
    <row r="755" spans="1:5" ht="12.75">
      <c r="A755" s="35" t="s">
        <v>57</v>
      </c>
      <c r="E755" s="40" t="s">
        <v>5</v>
      </c>
    </row>
    <row r="756" spans="1:5" ht="25.5">
      <c r="A756" t="s">
        <v>58</v>
      </c>
      <c r="E756" s="39" t="s">
        <v>4991</v>
      </c>
    </row>
    <row r="757" spans="1:16" ht="25.5">
      <c r="A757" t="s">
        <v>50</v>
      </c>
      <c s="34" t="s">
        <v>1885</v>
      </c>
      <c s="34" t="s">
        <v>4992</v>
      </c>
      <c s="35" t="s">
        <v>5</v>
      </c>
      <c s="6" t="s">
        <v>4993</v>
      </c>
      <c s="36" t="s">
        <v>579</v>
      </c>
      <c s="37">
        <v>4</v>
      </c>
      <c s="36">
        <v>0</v>
      </c>
      <c s="36">
        <f>ROUND(G757*H757,6)</f>
      </c>
      <c r="L757" s="38">
        <v>0</v>
      </c>
      <c s="32">
        <f>ROUND(ROUND(L757,2)*ROUND(G757,3),2)</f>
      </c>
      <c s="36" t="s">
        <v>166</v>
      </c>
      <c>
        <f>(M757*21)/100</f>
      </c>
      <c t="s">
        <v>28</v>
      </c>
    </row>
    <row r="758" spans="1:5" ht="25.5">
      <c r="A758" s="35" t="s">
        <v>56</v>
      </c>
      <c r="E758" s="39" t="s">
        <v>4993</v>
      </c>
    </row>
    <row r="759" spans="1:5" ht="12.75">
      <c r="A759" s="35" t="s">
        <v>57</v>
      </c>
      <c r="E759" s="40" t="s">
        <v>5</v>
      </c>
    </row>
    <row r="760" spans="1:5" ht="25.5">
      <c r="A760" t="s">
        <v>58</v>
      </c>
      <c r="E760" s="39" t="s">
        <v>4993</v>
      </c>
    </row>
    <row r="761" spans="1:16" ht="38.25">
      <c r="A761" t="s">
        <v>50</v>
      </c>
      <c s="34" t="s">
        <v>1888</v>
      </c>
      <c s="34" t="s">
        <v>4994</v>
      </c>
      <c s="35" t="s">
        <v>5</v>
      </c>
      <c s="6" t="s">
        <v>4995</v>
      </c>
      <c s="36" t="s">
        <v>579</v>
      </c>
      <c s="37">
        <v>5</v>
      </c>
      <c s="36">
        <v>0</v>
      </c>
      <c s="36">
        <f>ROUND(G761*H761,6)</f>
      </c>
      <c r="L761" s="38">
        <v>0</v>
      </c>
      <c s="32">
        <f>ROUND(ROUND(L761,2)*ROUND(G761,3),2)</f>
      </c>
      <c s="36" t="s">
        <v>166</v>
      </c>
      <c>
        <f>(M761*21)/100</f>
      </c>
      <c t="s">
        <v>28</v>
      </c>
    </row>
    <row r="762" spans="1:5" ht="38.25">
      <c r="A762" s="35" t="s">
        <v>56</v>
      </c>
      <c r="E762" s="39" t="s">
        <v>4995</v>
      </c>
    </row>
    <row r="763" spans="1:5" ht="12.75">
      <c r="A763" s="35" t="s">
        <v>57</v>
      </c>
      <c r="E763" s="40" t="s">
        <v>5</v>
      </c>
    </row>
    <row r="764" spans="1:5" ht="51">
      <c r="A764" t="s">
        <v>58</v>
      </c>
      <c r="E764" s="39" t="s">
        <v>4996</v>
      </c>
    </row>
    <row r="765" spans="1:16" ht="25.5">
      <c r="A765" t="s">
        <v>50</v>
      </c>
      <c s="34" t="s">
        <v>1891</v>
      </c>
      <c s="34" t="s">
        <v>4997</v>
      </c>
      <c s="35" t="s">
        <v>5</v>
      </c>
      <c s="6" t="s">
        <v>4998</v>
      </c>
      <c s="36" t="s">
        <v>4684</v>
      </c>
      <c s="37">
        <v>58</v>
      </c>
      <c s="36">
        <v>0</v>
      </c>
      <c s="36">
        <f>ROUND(G765*H765,6)</f>
      </c>
      <c r="L765" s="38">
        <v>0</v>
      </c>
      <c s="32">
        <f>ROUND(ROUND(L765,2)*ROUND(G765,3),2)</f>
      </c>
      <c s="36" t="s">
        <v>166</v>
      </c>
      <c>
        <f>(M765*21)/100</f>
      </c>
      <c t="s">
        <v>28</v>
      </c>
    </row>
    <row r="766" spans="1:5" ht="25.5">
      <c r="A766" s="35" t="s">
        <v>56</v>
      </c>
      <c r="E766" s="39" t="s">
        <v>4998</v>
      </c>
    </row>
    <row r="767" spans="1:5" ht="12.75">
      <c r="A767" s="35" t="s">
        <v>57</v>
      </c>
      <c r="E767" s="40" t="s">
        <v>5</v>
      </c>
    </row>
    <row r="768" spans="1:5" ht="25.5">
      <c r="A768" t="s">
        <v>58</v>
      </c>
      <c r="E768" s="39" t="s">
        <v>4998</v>
      </c>
    </row>
    <row r="769" spans="1:16" ht="12.75">
      <c r="A769" t="s">
        <v>50</v>
      </c>
      <c s="34" t="s">
        <v>1895</v>
      </c>
      <c s="34" t="s">
        <v>4771</v>
      </c>
      <c s="35" t="s">
        <v>5</v>
      </c>
      <c s="6" t="s">
        <v>4772</v>
      </c>
      <c s="36" t="s">
        <v>72</v>
      </c>
      <c s="37">
        <v>12</v>
      </c>
      <c s="36">
        <v>0</v>
      </c>
      <c s="36">
        <f>ROUND(G769*H769,6)</f>
      </c>
      <c r="L769" s="38">
        <v>0</v>
      </c>
      <c s="32">
        <f>ROUND(ROUND(L769,2)*ROUND(G769,3),2)</f>
      </c>
      <c s="36" t="s">
        <v>166</v>
      </c>
      <c>
        <f>(M769*21)/100</f>
      </c>
      <c t="s">
        <v>28</v>
      </c>
    </row>
    <row r="770" spans="1:5" ht="12.75">
      <c r="A770" s="35" t="s">
        <v>56</v>
      </c>
      <c r="E770" s="39" t="s">
        <v>4772</v>
      </c>
    </row>
    <row r="771" spans="1:5" ht="12.75">
      <c r="A771" s="35" t="s">
        <v>57</v>
      </c>
      <c r="E771" s="40" t="s">
        <v>5</v>
      </c>
    </row>
    <row r="772" spans="1:5" ht="12.75">
      <c r="A772" t="s">
        <v>58</v>
      </c>
      <c r="E772" s="39" t="s">
        <v>4772</v>
      </c>
    </row>
    <row r="773" spans="1:16" ht="12.75">
      <c r="A773" t="s">
        <v>50</v>
      </c>
      <c s="34" t="s">
        <v>1898</v>
      </c>
      <c s="34" t="s">
        <v>4855</v>
      </c>
      <c s="35" t="s">
        <v>5</v>
      </c>
      <c s="6" t="s">
        <v>4754</v>
      </c>
      <c s="36" t="s">
        <v>579</v>
      </c>
      <c s="37">
        <v>4</v>
      </c>
      <c s="36">
        <v>0</v>
      </c>
      <c s="36">
        <f>ROUND(G773*H773,6)</f>
      </c>
      <c r="L773" s="38">
        <v>0</v>
      </c>
      <c s="32">
        <f>ROUND(ROUND(L773,2)*ROUND(G773,3),2)</f>
      </c>
      <c s="36" t="s">
        <v>166</v>
      </c>
      <c>
        <f>(M773*21)/100</f>
      </c>
      <c t="s">
        <v>28</v>
      </c>
    </row>
    <row r="774" spans="1:5" ht="12.75">
      <c r="A774" s="35" t="s">
        <v>56</v>
      </c>
      <c r="E774" s="39" t="s">
        <v>4754</v>
      </c>
    </row>
    <row r="775" spans="1:5" ht="12.75">
      <c r="A775" s="35" t="s">
        <v>57</v>
      </c>
      <c r="E775" s="40" t="s">
        <v>5</v>
      </c>
    </row>
    <row r="776" spans="1:5" ht="12.75">
      <c r="A776" t="s">
        <v>58</v>
      </c>
      <c r="E776" s="39" t="s">
        <v>4754</v>
      </c>
    </row>
    <row r="777" spans="1:13" ht="12.75">
      <c r="A777" t="s">
        <v>47</v>
      </c>
      <c r="C777" s="31" t="s">
        <v>4999</v>
      </c>
      <c r="E777" s="33" t="s">
        <v>5000</v>
      </c>
      <c r="J777" s="32">
        <f>0</f>
      </c>
      <c s="32">
        <f>0</f>
      </c>
      <c s="32">
        <f>0+L778+L782+L786+L790+L794+L798+L802+L806+L810+L814+L818+L822+L826+L830+L834+L838+L842+L846+L850+L854+L858+L862+L866+L870+L874+L878+L882+L886+L890+L894+L898+L902+L906+L910</f>
      </c>
      <c s="32">
        <f>0+M778+M782+M786+M790+M794+M798+M802+M806+M810+M814+M818+M822+M826+M830+M834+M838+M842+M846+M850+M854+M858+M862+M866+M870+M874+M878+M882+M886+M890+M894+M898+M902+M906+M910</f>
      </c>
    </row>
    <row r="778" spans="1:16" ht="38.25">
      <c r="A778" t="s">
        <v>50</v>
      </c>
      <c s="34" t="s">
        <v>1901</v>
      </c>
      <c s="34" t="s">
        <v>5001</v>
      </c>
      <c s="35" t="s">
        <v>5</v>
      </c>
      <c s="6" t="s">
        <v>4707</v>
      </c>
      <c s="36" t="s">
        <v>579</v>
      </c>
      <c s="37">
        <v>1</v>
      </c>
      <c s="36">
        <v>0</v>
      </c>
      <c s="36">
        <f>ROUND(G778*H778,6)</f>
      </c>
      <c r="L778" s="38">
        <v>0</v>
      </c>
      <c s="32">
        <f>ROUND(ROUND(L778,2)*ROUND(G778,3),2)</f>
      </c>
      <c s="36" t="s">
        <v>166</v>
      </c>
      <c>
        <f>(M778*21)/100</f>
      </c>
      <c t="s">
        <v>28</v>
      </c>
    </row>
    <row r="779" spans="1:5" ht="38.25">
      <c r="A779" s="35" t="s">
        <v>56</v>
      </c>
      <c r="E779" s="39" t="s">
        <v>4707</v>
      </c>
    </row>
    <row r="780" spans="1:5" ht="12.75">
      <c r="A780" s="35" t="s">
        <v>57</v>
      </c>
      <c r="E780" s="40" t="s">
        <v>5</v>
      </c>
    </row>
    <row r="781" spans="1:5" ht="204">
      <c r="A781" t="s">
        <v>58</v>
      </c>
      <c r="E781" s="39" t="s">
        <v>5002</v>
      </c>
    </row>
    <row r="782" spans="1:16" ht="12.75">
      <c r="A782" t="s">
        <v>50</v>
      </c>
      <c s="34" t="s">
        <v>1904</v>
      </c>
      <c s="34" t="s">
        <v>5003</v>
      </c>
      <c s="35" t="s">
        <v>5</v>
      </c>
      <c s="6" t="s">
        <v>5004</v>
      </c>
      <c s="36" t="s">
        <v>579</v>
      </c>
      <c s="37">
        <v>2</v>
      </c>
      <c s="36">
        <v>0</v>
      </c>
      <c s="36">
        <f>ROUND(G782*H782,6)</f>
      </c>
      <c r="L782" s="38">
        <v>0</v>
      </c>
      <c s="32">
        <f>ROUND(ROUND(L782,2)*ROUND(G782,3),2)</f>
      </c>
      <c s="36" t="s">
        <v>166</v>
      </c>
      <c>
        <f>(M782*21)/100</f>
      </c>
      <c t="s">
        <v>28</v>
      </c>
    </row>
    <row r="783" spans="1:5" ht="12.75">
      <c r="A783" s="35" t="s">
        <v>56</v>
      </c>
      <c r="E783" s="39" t="s">
        <v>5004</v>
      </c>
    </row>
    <row r="784" spans="1:5" ht="12.75">
      <c r="A784" s="35" t="s">
        <v>57</v>
      </c>
      <c r="E784" s="40" t="s">
        <v>5</v>
      </c>
    </row>
    <row r="785" spans="1:5" ht="12.75">
      <c r="A785" t="s">
        <v>58</v>
      </c>
      <c r="E785" s="39" t="s">
        <v>5004</v>
      </c>
    </row>
    <row r="786" spans="1:16" ht="12.75">
      <c r="A786" t="s">
        <v>50</v>
      </c>
      <c s="34" t="s">
        <v>1911</v>
      </c>
      <c s="34" t="s">
        <v>5005</v>
      </c>
      <c s="35" t="s">
        <v>5</v>
      </c>
      <c s="6" t="s">
        <v>5006</v>
      </c>
      <c s="36" t="s">
        <v>579</v>
      </c>
      <c s="37">
        <v>1</v>
      </c>
      <c s="36">
        <v>0</v>
      </c>
      <c s="36">
        <f>ROUND(G786*H786,6)</f>
      </c>
      <c r="L786" s="38">
        <v>0</v>
      </c>
      <c s="32">
        <f>ROUND(ROUND(L786,2)*ROUND(G786,3),2)</f>
      </c>
      <c s="36" t="s">
        <v>166</v>
      </c>
      <c>
        <f>(M786*21)/100</f>
      </c>
      <c t="s">
        <v>28</v>
      </c>
    </row>
    <row r="787" spans="1:5" ht="12.75">
      <c r="A787" s="35" t="s">
        <v>56</v>
      </c>
      <c r="E787" s="39" t="s">
        <v>5006</v>
      </c>
    </row>
    <row r="788" spans="1:5" ht="12.75">
      <c r="A788" s="35" t="s">
        <v>57</v>
      </c>
      <c r="E788" s="40" t="s">
        <v>5</v>
      </c>
    </row>
    <row r="789" spans="1:5" ht="12.75">
      <c r="A789" t="s">
        <v>58</v>
      </c>
      <c r="E789" s="39" t="s">
        <v>5006</v>
      </c>
    </row>
    <row r="790" spans="1:16" ht="12.75">
      <c r="A790" t="s">
        <v>50</v>
      </c>
      <c s="34" t="s">
        <v>1915</v>
      </c>
      <c s="34" t="s">
        <v>5007</v>
      </c>
      <c s="35" t="s">
        <v>5</v>
      </c>
      <c s="6" t="s">
        <v>5008</v>
      </c>
      <c s="36" t="s">
        <v>579</v>
      </c>
      <c s="37">
        <v>1</v>
      </c>
      <c s="36">
        <v>0</v>
      </c>
      <c s="36">
        <f>ROUND(G790*H790,6)</f>
      </c>
      <c r="L790" s="38">
        <v>0</v>
      </c>
      <c s="32">
        <f>ROUND(ROUND(L790,2)*ROUND(G790,3),2)</f>
      </c>
      <c s="36" t="s">
        <v>166</v>
      </c>
      <c>
        <f>(M790*21)/100</f>
      </c>
      <c t="s">
        <v>28</v>
      </c>
    </row>
    <row r="791" spans="1:5" ht="12.75">
      <c r="A791" s="35" t="s">
        <v>56</v>
      </c>
      <c r="E791" s="39" t="s">
        <v>5008</v>
      </c>
    </row>
    <row r="792" spans="1:5" ht="12.75">
      <c r="A792" s="35" t="s">
        <v>57</v>
      </c>
      <c r="E792" s="40" t="s">
        <v>5</v>
      </c>
    </row>
    <row r="793" spans="1:5" ht="12.75">
      <c r="A793" t="s">
        <v>58</v>
      </c>
      <c r="E793" s="39" t="s">
        <v>5008</v>
      </c>
    </row>
    <row r="794" spans="1:16" ht="38.25">
      <c r="A794" t="s">
        <v>50</v>
      </c>
      <c s="34" t="s">
        <v>1918</v>
      </c>
      <c s="34" t="s">
        <v>5009</v>
      </c>
      <c s="35" t="s">
        <v>5</v>
      </c>
      <c s="6" t="s">
        <v>5010</v>
      </c>
      <c s="36" t="s">
        <v>84</v>
      </c>
      <c s="37">
        <v>1</v>
      </c>
      <c s="36">
        <v>0</v>
      </c>
      <c s="36">
        <f>ROUND(G794*H794,6)</f>
      </c>
      <c r="L794" s="38">
        <v>0</v>
      </c>
      <c s="32">
        <f>ROUND(ROUND(L794,2)*ROUND(G794,3),2)</f>
      </c>
      <c s="36" t="s">
        <v>166</v>
      </c>
      <c>
        <f>(M794*21)/100</f>
      </c>
      <c t="s">
        <v>28</v>
      </c>
    </row>
    <row r="795" spans="1:5" ht="38.25">
      <c r="A795" s="35" t="s">
        <v>56</v>
      </c>
      <c r="E795" s="39" t="s">
        <v>5010</v>
      </c>
    </row>
    <row r="796" spans="1:5" ht="12.75">
      <c r="A796" s="35" t="s">
        <v>57</v>
      </c>
      <c r="E796" s="40" t="s">
        <v>5</v>
      </c>
    </row>
    <row r="797" spans="1:5" ht="38.25">
      <c r="A797" t="s">
        <v>58</v>
      </c>
      <c r="E797" s="39" t="s">
        <v>5011</v>
      </c>
    </row>
    <row r="798" spans="1:16" ht="25.5">
      <c r="A798" t="s">
        <v>50</v>
      </c>
      <c s="34" t="s">
        <v>1921</v>
      </c>
      <c s="34" t="s">
        <v>5012</v>
      </c>
      <c s="35" t="s">
        <v>5</v>
      </c>
      <c s="6" t="s">
        <v>4724</v>
      </c>
      <c s="36" t="s">
        <v>579</v>
      </c>
      <c s="37">
        <v>4</v>
      </c>
      <c s="36">
        <v>0</v>
      </c>
      <c s="36">
        <f>ROUND(G798*H798,6)</f>
      </c>
      <c r="L798" s="38">
        <v>0</v>
      </c>
      <c s="32">
        <f>ROUND(ROUND(L798,2)*ROUND(G798,3),2)</f>
      </c>
      <c s="36" t="s">
        <v>166</v>
      </c>
      <c>
        <f>(M798*21)/100</f>
      </c>
      <c t="s">
        <v>28</v>
      </c>
    </row>
    <row r="799" spans="1:5" ht="25.5">
      <c r="A799" s="35" t="s">
        <v>56</v>
      </c>
      <c r="E799" s="39" t="s">
        <v>4724</v>
      </c>
    </row>
    <row r="800" spans="1:5" ht="12.75">
      <c r="A800" s="35" t="s">
        <v>57</v>
      </c>
      <c r="E800" s="40" t="s">
        <v>5</v>
      </c>
    </row>
    <row r="801" spans="1:5" ht="38.25">
      <c r="A801" t="s">
        <v>58</v>
      </c>
      <c r="E801" s="39" t="s">
        <v>4725</v>
      </c>
    </row>
    <row r="802" spans="1:16" ht="12.75">
      <c r="A802" t="s">
        <v>50</v>
      </c>
      <c s="34" t="s">
        <v>1924</v>
      </c>
      <c s="34" t="s">
        <v>5013</v>
      </c>
      <c s="35" t="s">
        <v>5</v>
      </c>
      <c s="6" t="s">
        <v>5014</v>
      </c>
      <c s="36" t="s">
        <v>579</v>
      </c>
      <c s="37">
        <v>1</v>
      </c>
      <c s="36">
        <v>0</v>
      </c>
      <c s="36">
        <f>ROUND(G802*H802,6)</f>
      </c>
      <c r="L802" s="38">
        <v>0</v>
      </c>
      <c s="32">
        <f>ROUND(ROUND(L802,2)*ROUND(G802,3),2)</f>
      </c>
      <c s="36" t="s">
        <v>166</v>
      </c>
      <c>
        <f>(M802*21)/100</f>
      </c>
      <c t="s">
        <v>28</v>
      </c>
    </row>
    <row r="803" spans="1:5" ht="12.75">
      <c r="A803" s="35" t="s">
        <v>56</v>
      </c>
      <c r="E803" s="39" t="s">
        <v>5014</v>
      </c>
    </row>
    <row r="804" spans="1:5" ht="12.75">
      <c r="A804" s="35" t="s">
        <v>57</v>
      </c>
      <c r="E804" s="40" t="s">
        <v>5</v>
      </c>
    </row>
    <row r="805" spans="1:5" ht="12.75">
      <c r="A805" t="s">
        <v>58</v>
      </c>
      <c r="E805" s="39" t="s">
        <v>5014</v>
      </c>
    </row>
    <row r="806" spans="1:16" ht="12.75">
      <c r="A806" t="s">
        <v>50</v>
      </c>
      <c s="34" t="s">
        <v>1927</v>
      </c>
      <c s="34" t="s">
        <v>5015</v>
      </c>
      <c s="35" t="s">
        <v>5</v>
      </c>
      <c s="6" t="s">
        <v>5016</v>
      </c>
      <c s="36" t="s">
        <v>579</v>
      </c>
      <c s="37">
        <v>8</v>
      </c>
      <c s="36">
        <v>0</v>
      </c>
      <c s="36">
        <f>ROUND(G806*H806,6)</f>
      </c>
      <c r="L806" s="38">
        <v>0</v>
      </c>
      <c s="32">
        <f>ROUND(ROUND(L806,2)*ROUND(G806,3),2)</f>
      </c>
      <c s="36" t="s">
        <v>166</v>
      </c>
      <c>
        <f>(M806*21)/100</f>
      </c>
      <c t="s">
        <v>28</v>
      </c>
    </row>
    <row r="807" spans="1:5" ht="12.75">
      <c r="A807" s="35" t="s">
        <v>56</v>
      </c>
      <c r="E807" s="39" t="s">
        <v>5016</v>
      </c>
    </row>
    <row r="808" spans="1:5" ht="12.75">
      <c r="A808" s="35" t="s">
        <v>57</v>
      </c>
      <c r="E808" s="40" t="s">
        <v>5</v>
      </c>
    </row>
    <row r="809" spans="1:5" ht="12.75">
      <c r="A809" t="s">
        <v>58</v>
      </c>
      <c r="E809" s="39" t="s">
        <v>5016</v>
      </c>
    </row>
    <row r="810" spans="1:16" ht="38.25">
      <c r="A810" t="s">
        <v>50</v>
      </c>
      <c s="34" t="s">
        <v>1930</v>
      </c>
      <c s="34" t="s">
        <v>5017</v>
      </c>
      <c s="35" t="s">
        <v>5</v>
      </c>
      <c s="6" t="s">
        <v>5018</v>
      </c>
      <c s="36" t="s">
        <v>579</v>
      </c>
      <c s="37">
        <v>2</v>
      </c>
      <c s="36">
        <v>0</v>
      </c>
      <c s="36">
        <f>ROUND(G810*H810,6)</f>
      </c>
      <c r="L810" s="38">
        <v>0</v>
      </c>
      <c s="32">
        <f>ROUND(ROUND(L810,2)*ROUND(G810,3),2)</f>
      </c>
      <c s="36" t="s">
        <v>166</v>
      </c>
      <c>
        <f>(M810*21)/100</f>
      </c>
      <c t="s">
        <v>28</v>
      </c>
    </row>
    <row r="811" spans="1:5" ht="38.25">
      <c r="A811" s="35" t="s">
        <v>56</v>
      </c>
      <c r="E811" s="39" t="s">
        <v>5018</v>
      </c>
    </row>
    <row r="812" spans="1:5" ht="12.75">
      <c r="A812" s="35" t="s">
        <v>57</v>
      </c>
      <c r="E812" s="40" t="s">
        <v>5</v>
      </c>
    </row>
    <row r="813" spans="1:5" ht="38.25">
      <c r="A813" t="s">
        <v>58</v>
      </c>
      <c r="E813" s="39" t="s">
        <v>5019</v>
      </c>
    </row>
    <row r="814" spans="1:16" ht="25.5">
      <c r="A814" t="s">
        <v>50</v>
      </c>
      <c s="34" t="s">
        <v>1933</v>
      </c>
      <c s="34" t="s">
        <v>5020</v>
      </c>
      <c s="35" t="s">
        <v>5</v>
      </c>
      <c s="6" t="s">
        <v>4736</v>
      </c>
      <c s="36" t="s">
        <v>579</v>
      </c>
      <c s="37">
        <v>2</v>
      </c>
      <c s="36">
        <v>0</v>
      </c>
      <c s="36">
        <f>ROUND(G814*H814,6)</f>
      </c>
      <c r="L814" s="38">
        <v>0</v>
      </c>
      <c s="32">
        <f>ROUND(ROUND(L814,2)*ROUND(G814,3),2)</f>
      </c>
      <c s="36" t="s">
        <v>166</v>
      </c>
      <c>
        <f>(M814*21)/100</f>
      </c>
      <c t="s">
        <v>28</v>
      </c>
    </row>
    <row r="815" spans="1:5" ht="25.5">
      <c r="A815" s="35" t="s">
        <v>56</v>
      </c>
      <c r="E815" s="39" t="s">
        <v>4736</v>
      </c>
    </row>
    <row r="816" spans="1:5" ht="12.75">
      <c r="A816" s="35" t="s">
        <v>57</v>
      </c>
      <c r="E816" s="40" t="s">
        <v>5</v>
      </c>
    </row>
    <row r="817" spans="1:5" ht="25.5">
      <c r="A817" t="s">
        <v>58</v>
      </c>
      <c r="E817" s="39" t="s">
        <v>4736</v>
      </c>
    </row>
    <row r="818" spans="1:16" ht="12.75">
      <c r="A818" t="s">
        <v>50</v>
      </c>
      <c s="34" t="s">
        <v>1936</v>
      </c>
      <c s="34" t="s">
        <v>5021</v>
      </c>
      <c s="35" t="s">
        <v>5</v>
      </c>
      <c s="6" t="s">
        <v>5022</v>
      </c>
      <c s="36" t="s">
        <v>579</v>
      </c>
      <c s="37">
        <v>3</v>
      </c>
      <c s="36">
        <v>0</v>
      </c>
      <c s="36">
        <f>ROUND(G818*H818,6)</f>
      </c>
      <c r="L818" s="38">
        <v>0</v>
      </c>
      <c s="32">
        <f>ROUND(ROUND(L818,2)*ROUND(G818,3),2)</f>
      </c>
      <c s="36" t="s">
        <v>166</v>
      </c>
      <c>
        <f>(M818*21)/100</f>
      </c>
      <c t="s">
        <v>28</v>
      </c>
    </row>
    <row r="819" spans="1:5" ht="12.75">
      <c r="A819" s="35" t="s">
        <v>56</v>
      </c>
      <c r="E819" s="39" t="s">
        <v>5022</v>
      </c>
    </row>
    <row r="820" spans="1:5" ht="12.75">
      <c r="A820" s="35" t="s">
        <v>57</v>
      </c>
      <c r="E820" s="40" t="s">
        <v>5</v>
      </c>
    </row>
    <row r="821" spans="1:5" ht="12.75">
      <c r="A821" t="s">
        <v>58</v>
      </c>
      <c r="E821" s="39" t="s">
        <v>5022</v>
      </c>
    </row>
    <row r="822" spans="1:16" ht="12.75">
      <c r="A822" t="s">
        <v>50</v>
      </c>
      <c s="34" t="s">
        <v>1940</v>
      </c>
      <c s="34" t="s">
        <v>5023</v>
      </c>
      <c s="35" t="s">
        <v>5</v>
      </c>
      <c s="6" t="s">
        <v>4710</v>
      </c>
      <c s="36" t="s">
        <v>579</v>
      </c>
      <c s="37">
        <v>3</v>
      </c>
      <c s="36">
        <v>0</v>
      </c>
      <c s="36">
        <f>ROUND(G822*H822,6)</f>
      </c>
      <c r="L822" s="38">
        <v>0</v>
      </c>
      <c s="32">
        <f>ROUND(ROUND(L822,2)*ROUND(G822,3),2)</f>
      </c>
      <c s="36" t="s">
        <v>166</v>
      </c>
      <c>
        <f>(M822*21)/100</f>
      </c>
      <c t="s">
        <v>28</v>
      </c>
    </row>
    <row r="823" spans="1:5" ht="12.75">
      <c r="A823" s="35" t="s">
        <v>56</v>
      </c>
      <c r="E823" s="39" t="s">
        <v>4710</v>
      </c>
    </row>
    <row r="824" spans="1:5" ht="12.75">
      <c r="A824" s="35" t="s">
        <v>57</v>
      </c>
      <c r="E824" s="40" t="s">
        <v>5</v>
      </c>
    </row>
    <row r="825" spans="1:5" ht="12.75">
      <c r="A825" t="s">
        <v>58</v>
      </c>
      <c r="E825" s="39" t="s">
        <v>4710</v>
      </c>
    </row>
    <row r="826" spans="1:16" ht="12.75">
      <c r="A826" t="s">
        <v>50</v>
      </c>
      <c s="34" t="s">
        <v>1944</v>
      </c>
      <c s="34" t="s">
        <v>5024</v>
      </c>
      <c s="35" t="s">
        <v>5</v>
      </c>
      <c s="6" t="s">
        <v>4738</v>
      </c>
      <c s="36" t="s">
        <v>579</v>
      </c>
      <c s="37">
        <v>1</v>
      </c>
      <c s="36">
        <v>0</v>
      </c>
      <c s="36">
        <f>ROUND(G826*H826,6)</f>
      </c>
      <c r="L826" s="38">
        <v>0</v>
      </c>
      <c s="32">
        <f>ROUND(ROUND(L826,2)*ROUND(G826,3),2)</f>
      </c>
      <c s="36" t="s">
        <v>166</v>
      </c>
      <c>
        <f>(M826*21)/100</f>
      </c>
      <c t="s">
        <v>28</v>
      </c>
    </row>
    <row r="827" spans="1:5" ht="12.75">
      <c r="A827" s="35" t="s">
        <v>56</v>
      </c>
      <c r="E827" s="39" t="s">
        <v>4738</v>
      </c>
    </row>
    <row r="828" spans="1:5" ht="12.75">
      <c r="A828" s="35" t="s">
        <v>57</v>
      </c>
      <c r="E828" s="40" t="s">
        <v>5</v>
      </c>
    </row>
    <row r="829" spans="1:5" ht="12.75">
      <c r="A829" t="s">
        <v>58</v>
      </c>
      <c r="E829" s="39" t="s">
        <v>4738</v>
      </c>
    </row>
    <row r="830" spans="1:16" ht="38.25">
      <c r="A830" t="s">
        <v>50</v>
      </c>
      <c s="34" t="s">
        <v>1947</v>
      </c>
      <c s="34" t="s">
        <v>5025</v>
      </c>
      <c s="35" t="s">
        <v>5</v>
      </c>
      <c s="6" t="s">
        <v>5026</v>
      </c>
      <c s="36" t="s">
        <v>579</v>
      </c>
      <c s="37">
        <v>1</v>
      </c>
      <c s="36">
        <v>0</v>
      </c>
      <c s="36">
        <f>ROUND(G830*H830,6)</f>
      </c>
      <c r="L830" s="38">
        <v>0</v>
      </c>
      <c s="32">
        <f>ROUND(ROUND(L830,2)*ROUND(G830,3),2)</f>
      </c>
      <c s="36" t="s">
        <v>166</v>
      </c>
      <c>
        <f>(M830*21)/100</f>
      </c>
      <c t="s">
        <v>28</v>
      </c>
    </row>
    <row r="831" spans="1:5" ht="38.25">
      <c r="A831" s="35" t="s">
        <v>56</v>
      </c>
      <c r="E831" s="39" t="s">
        <v>5026</v>
      </c>
    </row>
    <row r="832" spans="1:5" ht="12.75">
      <c r="A832" s="35" t="s">
        <v>57</v>
      </c>
      <c r="E832" s="40" t="s">
        <v>5</v>
      </c>
    </row>
    <row r="833" spans="1:5" ht="38.25">
      <c r="A833" t="s">
        <v>58</v>
      </c>
      <c r="E833" s="39" t="s">
        <v>5027</v>
      </c>
    </row>
    <row r="834" spans="1:16" ht="12.75">
      <c r="A834" t="s">
        <v>50</v>
      </c>
      <c s="34" t="s">
        <v>1959</v>
      </c>
      <c s="34" t="s">
        <v>4813</v>
      </c>
      <c s="35" t="s">
        <v>5</v>
      </c>
      <c s="6" t="s">
        <v>4814</v>
      </c>
      <c s="36" t="s">
        <v>97</v>
      </c>
      <c s="37">
        <v>1</v>
      </c>
      <c s="36">
        <v>0</v>
      </c>
      <c s="36">
        <f>ROUND(G834*H834,6)</f>
      </c>
      <c r="L834" s="38">
        <v>0</v>
      </c>
      <c s="32">
        <f>ROUND(ROUND(L834,2)*ROUND(G834,3),2)</f>
      </c>
      <c s="36" t="s">
        <v>166</v>
      </c>
      <c>
        <f>(M834*21)/100</f>
      </c>
      <c t="s">
        <v>28</v>
      </c>
    </row>
    <row r="835" spans="1:5" ht="12.75">
      <c r="A835" s="35" t="s">
        <v>56</v>
      </c>
      <c r="E835" s="39" t="s">
        <v>4814</v>
      </c>
    </row>
    <row r="836" spans="1:5" ht="12.75">
      <c r="A836" s="35" t="s">
        <v>57</v>
      </c>
      <c r="E836" s="40" t="s">
        <v>5</v>
      </c>
    </row>
    <row r="837" spans="1:5" ht="12.75">
      <c r="A837" t="s">
        <v>58</v>
      </c>
      <c r="E837" s="39" t="s">
        <v>4814</v>
      </c>
    </row>
    <row r="838" spans="1:16" ht="12.75">
      <c r="A838" t="s">
        <v>50</v>
      </c>
      <c s="34" t="s">
        <v>1963</v>
      </c>
      <c s="34" t="s">
        <v>4761</v>
      </c>
      <c s="35" t="s">
        <v>5</v>
      </c>
      <c s="6" t="s">
        <v>4762</v>
      </c>
      <c s="36" t="s">
        <v>97</v>
      </c>
      <c s="37">
        <v>44</v>
      </c>
      <c s="36">
        <v>0</v>
      </c>
      <c s="36">
        <f>ROUND(G838*H838,6)</f>
      </c>
      <c r="L838" s="38">
        <v>0</v>
      </c>
      <c s="32">
        <f>ROUND(ROUND(L838,2)*ROUND(G838,3),2)</f>
      </c>
      <c s="36" t="s">
        <v>166</v>
      </c>
      <c>
        <f>(M838*21)/100</f>
      </c>
      <c t="s">
        <v>28</v>
      </c>
    </row>
    <row r="839" spans="1:5" ht="12.75">
      <c r="A839" s="35" t="s">
        <v>56</v>
      </c>
      <c r="E839" s="39" t="s">
        <v>4762</v>
      </c>
    </row>
    <row r="840" spans="1:5" ht="12.75">
      <c r="A840" s="35" t="s">
        <v>57</v>
      </c>
      <c r="E840" s="40" t="s">
        <v>5</v>
      </c>
    </row>
    <row r="841" spans="1:5" ht="12.75">
      <c r="A841" t="s">
        <v>58</v>
      </c>
      <c r="E841" s="39" t="s">
        <v>4762</v>
      </c>
    </row>
    <row r="842" spans="1:16" ht="12.75">
      <c r="A842" t="s">
        <v>50</v>
      </c>
      <c s="34" t="s">
        <v>1967</v>
      </c>
      <c s="34" t="s">
        <v>4763</v>
      </c>
      <c s="35" t="s">
        <v>5</v>
      </c>
      <c s="6" t="s">
        <v>4764</v>
      </c>
      <c s="36" t="s">
        <v>97</v>
      </c>
      <c s="37">
        <v>9</v>
      </c>
      <c s="36">
        <v>0</v>
      </c>
      <c s="36">
        <f>ROUND(G842*H842,6)</f>
      </c>
      <c r="L842" s="38">
        <v>0</v>
      </c>
      <c s="32">
        <f>ROUND(ROUND(L842,2)*ROUND(G842,3),2)</f>
      </c>
      <c s="36" t="s">
        <v>166</v>
      </c>
      <c>
        <f>(M842*21)/100</f>
      </c>
      <c t="s">
        <v>28</v>
      </c>
    </row>
    <row r="843" spans="1:5" ht="12.75">
      <c r="A843" s="35" t="s">
        <v>56</v>
      </c>
      <c r="E843" s="39" t="s">
        <v>4764</v>
      </c>
    </row>
    <row r="844" spans="1:5" ht="12.75">
      <c r="A844" s="35" t="s">
        <v>57</v>
      </c>
      <c r="E844" s="40" t="s">
        <v>5</v>
      </c>
    </row>
    <row r="845" spans="1:5" ht="12.75">
      <c r="A845" t="s">
        <v>58</v>
      </c>
      <c r="E845" s="39" t="s">
        <v>4764</v>
      </c>
    </row>
    <row r="846" spans="1:16" ht="25.5">
      <c r="A846" t="s">
        <v>50</v>
      </c>
      <c s="34" t="s">
        <v>1971</v>
      </c>
      <c s="34" t="s">
        <v>4765</v>
      </c>
      <c s="35" t="s">
        <v>5</v>
      </c>
      <c s="6" t="s">
        <v>4766</v>
      </c>
      <c s="36" t="s">
        <v>4684</v>
      </c>
      <c s="37">
        <v>9</v>
      </c>
      <c s="36">
        <v>0</v>
      </c>
      <c s="36">
        <f>ROUND(G846*H846,6)</f>
      </c>
      <c r="L846" s="38">
        <v>0</v>
      </c>
      <c s="32">
        <f>ROUND(ROUND(L846,2)*ROUND(G846,3),2)</f>
      </c>
      <c s="36" t="s">
        <v>166</v>
      </c>
      <c>
        <f>(M846*21)/100</f>
      </c>
      <c t="s">
        <v>28</v>
      </c>
    </row>
    <row r="847" spans="1:5" ht="25.5">
      <c r="A847" s="35" t="s">
        <v>56</v>
      </c>
      <c r="E847" s="39" t="s">
        <v>4766</v>
      </c>
    </row>
    <row r="848" spans="1:5" ht="12.75">
      <c r="A848" s="35" t="s">
        <v>57</v>
      </c>
      <c r="E848" s="40" t="s">
        <v>5</v>
      </c>
    </row>
    <row r="849" spans="1:5" ht="25.5">
      <c r="A849" t="s">
        <v>58</v>
      </c>
      <c r="E849" s="39" t="s">
        <v>4766</v>
      </c>
    </row>
    <row r="850" spans="1:16" ht="25.5">
      <c r="A850" t="s">
        <v>50</v>
      </c>
      <c s="34" t="s">
        <v>1975</v>
      </c>
      <c s="34" t="s">
        <v>4767</v>
      </c>
      <c s="35" t="s">
        <v>5</v>
      </c>
      <c s="6" t="s">
        <v>4768</v>
      </c>
      <c s="36" t="s">
        <v>97</v>
      </c>
      <c s="37">
        <v>64</v>
      </c>
      <c s="36">
        <v>0</v>
      </c>
      <c s="36">
        <f>ROUND(G850*H850,6)</f>
      </c>
      <c r="L850" s="38">
        <v>0</v>
      </c>
      <c s="32">
        <f>ROUND(ROUND(L850,2)*ROUND(G850,3),2)</f>
      </c>
      <c s="36" t="s">
        <v>166</v>
      </c>
      <c>
        <f>(M850*21)/100</f>
      </c>
      <c t="s">
        <v>28</v>
      </c>
    </row>
    <row r="851" spans="1:5" ht="25.5">
      <c r="A851" s="35" t="s">
        <v>56</v>
      </c>
      <c r="E851" s="39" t="s">
        <v>4768</v>
      </c>
    </row>
    <row r="852" spans="1:5" ht="12.75">
      <c r="A852" s="35" t="s">
        <v>57</v>
      </c>
      <c r="E852" s="40" t="s">
        <v>5</v>
      </c>
    </row>
    <row r="853" spans="1:5" ht="25.5">
      <c r="A853" t="s">
        <v>58</v>
      </c>
      <c r="E853" s="39" t="s">
        <v>4768</v>
      </c>
    </row>
    <row r="854" spans="1:16" ht="25.5">
      <c r="A854" t="s">
        <v>50</v>
      </c>
      <c s="34" t="s">
        <v>1979</v>
      </c>
      <c s="34" t="s">
        <v>4769</v>
      </c>
      <c s="35" t="s">
        <v>5</v>
      </c>
      <c s="6" t="s">
        <v>4770</v>
      </c>
      <c s="36" t="s">
        <v>97</v>
      </c>
      <c s="37">
        <v>22</v>
      </c>
      <c s="36">
        <v>0</v>
      </c>
      <c s="36">
        <f>ROUND(G854*H854,6)</f>
      </c>
      <c r="L854" s="38">
        <v>0</v>
      </c>
      <c s="32">
        <f>ROUND(ROUND(L854,2)*ROUND(G854,3),2)</f>
      </c>
      <c s="36" t="s">
        <v>166</v>
      </c>
      <c>
        <f>(M854*21)/100</f>
      </c>
      <c t="s">
        <v>28</v>
      </c>
    </row>
    <row r="855" spans="1:5" ht="25.5">
      <c r="A855" s="35" t="s">
        <v>56</v>
      </c>
      <c r="E855" s="39" t="s">
        <v>4770</v>
      </c>
    </row>
    <row r="856" spans="1:5" ht="12.75">
      <c r="A856" s="35" t="s">
        <v>57</v>
      </c>
      <c r="E856" s="40" t="s">
        <v>5</v>
      </c>
    </row>
    <row r="857" spans="1:5" ht="25.5">
      <c r="A857" t="s">
        <v>58</v>
      </c>
      <c r="E857" s="39" t="s">
        <v>4770</v>
      </c>
    </row>
    <row r="858" spans="1:16" ht="12.75">
      <c r="A858" t="s">
        <v>50</v>
      </c>
      <c s="34" t="s">
        <v>1983</v>
      </c>
      <c s="34" t="s">
        <v>4771</v>
      </c>
      <c s="35" t="s">
        <v>5</v>
      </c>
      <c s="6" t="s">
        <v>4772</v>
      </c>
      <c s="36" t="s">
        <v>72</v>
      </c>
      <c s="37">
        <v>45</v>
      </c>
      <c s="36">
        <v>0</v>
      </c>
      <c s="36">
        <f>ROUND(G858*H858,6)</f>
      </c>
      <c r="L858" s="38">
        <v>0</v>
      </c>
      <c s="32">
        <f>ROUND(ROUND(L858,2)*ROUND(G858,3),2)</f>
      </c>
      <c s="36" t="s">
        <v>166</v>
      </c>
      <c>
        <f>(M858*21)/100</f>
      </c>
      <c t="s">
        <v>28</v>
      </c>
    </row>
    <row r="859" spans="1:5" ht="12.75">
      <c r="A859" s="35" t="s">
        <v>56</v>
      </c>
      <c r="E859" s="39" t="s">
        <v>4772</v>
      </c>
    </row>
    <row r="860" spans="1:5" ht="12.75">
      <c r="A860" s="35" t="s">
        <v>57</v>
      </c>
      <c r="E860" s="40" t="s">
        <v>5</v>
      </c>
    </row>
    <row r="861" spans="1:5" ht="12.75">
      <c r="A861" t="s">
        <v>58</v>
      </c>
      <c r="E861" s="39" t="s">
        <v>4772</v>
      </c>
    </row>
    <row r="862" spans="1:16" ht="25.5">
      <c r="A862" t="s">
        <v>50</v>
      </c>
      <c s="34" t="s">
        <v>1987</v>
      </c>
      <c s="34" t="s">
        <v>5028</v>
      </c>
      <c s="35" t="s">
        <v>5</v>
      </c>
      <c s="6" t="s">
        <v>4740</v>
      </c>
      <c s="36" t="s">
        <v>579</v>
      </c>
      <c s="37">
        <v>1</v>
      </c>
      <c s="36">
        <v>0</v>
      </c>
      <c s="36">
        <f>ROUND(G862*H862,6)</f>
      </c>
      <c r="L862" s="38">
        <v>0</v>
      </c>
      <c s="32">
        <f>ROUND(ROUND(L862,2)*ROUND(G862,3),2)</f>
      </c>
      <c s="36" t="s">
        <v>166</v>
      </c>
      <c>
        <f>(M862*21)/100</f>
      </c>
      <c t="s">
        <v>28</v>
      </c>
    </row>
    <row r="863" spans="1:5" ht="25.5">
      <c r="A863" s="35" t="s">
        <v>56</v>
      </c>
      <c r="E863" s="39" t="s">
        <v>4740</v>
      </c>
    </row>
    <row r="864" spans="1:5" ht="12.75">
      <c r="A864" s="35" t="s">
        <v>57</v>
      </c>
      <c r="E864" s="40" t="s">
        <v>5</v>
      </c>
    </row>
    <row r="865" spans="1:5" ht="191.25">
      <c r="A865" t="s">
        <v>58</v>
      </c>
      <c r="E865" s="39" t="s">
        <v>4741</v>
      </c>
    </row>
    <row r="866" spans="1:16" ht="25.5">
      <c r="A866" t="s">
        <v>50</v>
      </c>
      <c s="34" t="s">
        <v>1991</v>
      </c>
      <c s="34" t="s">
        <v>5029</v>
      </c>
      <c s="35" t="s">
        <v>5</v>
      </c>
      <c s="6" t="s">
        <v>5030</v>
      </c>
      <c s="36" t="s">
        <v>579</v>
      </c>
      <c s="37">
        <v>1</v>
      </c>
      <c s="36">
        <v>0</v>
      </c>
      <c s="36">
        <f>ROUND(G866*H866,6)</f>
      </c>
      <c r="L866" s="38">
        <v>0</v>
      </c>
      <c s="32">
        <f>ROUND(ROUND(L866,2)*ROUND(G866,3),2)</f>
      </c>
      <c s="36" t="s">
        <v>166</v>
      </c>
      <c>
        <f>(M866*21)/100</f>
      </c>
      <c t="s">
        <v>28</v>
      </c>
    </row>
    <row r="867" spans="1:5" ht="25.5">
      <c r="A867" s="35" t="s">
        <v>56</v>
      </c>
      <c r="E867" s="39" t="s">
        <v>5030</v>
      </c>
    </row>
    <row r="868" spans="1:5" ht="12.75">
      <c r="A868" s="35" t="s">
        <v>57</v>
      </c>
      <c r="E868" s="40" t="s">
        <v>5</v>
      </c>
    </row>
    <row r="869" spans="1:5" ht="25.5">
      <c r="A869" t="s">
        <v>58</v>
      </c>
      <c r="E869" s="39" t="s">
        <v>5030</v>
      </c>
    </row>
    <row r="870" spans="1:16" ht="12.75">
      <c r="A870" t="s">
        <v>50</v>
      </c>
      <c s="34" t="s">
        <v>1995</v>
      </c>
      <c s="34" t="s">
        <v>5031</v>
      </c>
      <c s="35" t="s">
        <v>5</v>
      </c>
      <c s="6" t="s">
        <v>5032</v>
      </c>
      <c s="36" t="s">
        <v>4684</v>
      </c>
      <c s="37">
        <v>31</v>
      </c>
      <c s="36">
        <v>0</v>
      </c>
      <c s="36">
        <f>ROUND(G870*H870,6)</f>
      </c>
      <c r="L870" s="38">
        <v>0</v>
      </c>
      <c s="32">
        <f>ROUND(ROUND(L870,2)*ROUND(G870,3),2)</f>
      </c>
      <c s="36" t="s">
        <v>166</v>
      </c>
      <c>
        <f>(M870*21)/100</f>
      </c>
      <c t="s">
        <v>28</v>
      </c>
    </row>
    <row r="871" spans="1:5" ht="12.75">
      <c r="A871" s="35" t="s">
        <v>56</v>
      </c>
      <c r="E871" s="39" t="s">
        <v>5032</v>
      </c>
    </row>
    <row r="872" spans="1:5" ht="12.75">
      <c r="A872" s="35" t="s">
        <v>57</v>
      </c>
      <c r="E872" s="40" t="s">
        <v>5</v>
      </c>
    </row>
    <row r="873" spans="1:5" ht="12.75">
      <c r="A873" t="s">
        <v>58</v>
      </c>
      <c r="E873" s="39" t="s">
        <v>5032</v>
      </c>
    </row>
    <row r="874" spans="1:16" ht="12.75">
      <c r="A874" t="s">
        <v>50</v>
      </c>
      <c s="34" t="s">
        <v>1999</v>
      </c>
      <c s="34" t="s">
        <v>4815</v>
      </c>
      <c s="35" t="s">
        <v>5</v>
      </c>
      <c s="6" t="s">
        <v>4816</v>
      </c>
      <c s="36" t="s">
        <v>579</v>
      </c>
      <c s="37">
        <v>2</v>
      </c>
      <c s="36">
        <v>0</v>
      </c>
      <c s="36">
        <f>ROUND(G874*H874,6)</f>
      </c>
      <c r="L874" s="38">
        <v>0</v>
      </c>
      <c s="32">
        <f>ROUND(ROUND(L874,2)*ROUND(G874,3),2)</f>
      </c>
      <c s="36" t="s">
        <v>166</v>
      </c>
      <c>
        <f>(M874*21)/100</f>
      </c>
      <c t="s">
        <v>28</v>
      </c>
    </row>
    <row r="875" spans="1:5" ht="12.75">
      <c r="A875" s="35" t="s">
        <v>56</v>
      </c>
      <c r="E875" s="39" t="s">
        <v>4816</v>
      </c>
    </row>
    <row r="876" spans="1:5" ht="12.75">
      <c r="A876" s="35" t="s">
        <v>57</v>
      </c>
      <c r="E876" s="40" t="s">
        <v>5</v>
      </c>
    </row>
    <row r="877" spans="1:5" ht="12.75">
      <c r="A877" t="s">
        <v>58</v>
      </c>
      <c r="E877" s="39" t="s">
        <v>4816</v>
      </c>
    </row>
    <row r="878" spans="1:16" ht="25.5">
      <c r="A878" t="s">
        <v>50</v>
      </c>
      <c s="34" t="s">
        <v>2003</v>
      </c>
      <c s="34" t="s">
        <v>4975</v>
      </c>
      <c s="35" t="s">
        <v>5</v>
      </c>
      <c s="6" t="s">
        <v>4976</v>
      </c>
      <c s="36" t="s">
        <v>97</v>
      </c>
      <c s="37">
        <v>9</v>
      </c>
      <c s="36">
        <v>0</v>
      </c>
      <c s="36">
        <f>ROUND(G878*H878,6)</f>
      </c>
      <c r="L878" s="38">
        <v>0</v>
      </c>
      <c s="32">
        <f>ROUND(ROUND(L878,2)*ROUND(G878,3),2)</f>
      </c>
      <c s="36" t="s">
        <v>166</v>
      </c>
      <c>
        <f>(M878*21)/100</f>
      </c>
      <c t="s">
        <v>28</v>
      </c>
    </row>
    <row r="879" spans="1:5" ht="25.5">
      <c r="A879" s="35" t="s">
        <v>56</v>
      </c>
      <c r="E879" s="39" t="s">
        <v>4976</v>
      </c>
    </row>
    <row r="880" spans="1:5" ht="12.75">
      <c r="A880" s="35" t="s">
        <v>57</v>
      </c>
      <c r="E880" s="40" t="s">
        <v>5</v>
      </c>
    </row>
    <row r="881" spans="1:5" ht="25.5">
      <c r="A881" t="s">
        <v>58</v>
      </c>
      <c r="E881" s="39" t="s">
        <v>4976</v>
      </c>
    </row>
    <row r="882" spans="1:16" ht="25.5">
      <c r="A882" t="s">
        <v>50</v>
      </c>
      <c s="34" t="s">
        <v>5033</v>
      </c>
      <c s="34" t="s">
        <v>4773</v>
      </c>
      <c s="35" t="s">
        <v>5</v>
      </c>
      <c s="6" t="s">
        <v>4774</v>
      </c>
      <c s="36" t="s">
        <v>54</v>
      </c>
      <c s="37">
        <v>1</v>
      </c>
      <c s="36">
        <v>0</v>
      </c>
      <c s="36">
        <f>ROUND(G882*H882,6)</f>
      </c>
      <c r="L882" s="38">
        <v>0</v>
      </c>
      <c s="32">
        <f>ROUND(ROUND(L882,2)*ROUND(G882,3),2)</f>
      </c>
      <c s="36" t="s">
        <v>414</v>
      </c>
      <c>
        <f>(M882*21)/100</f>
      </c>
      <c t="s">
        <v>28</v>
      </c>
    </row>
    <row r="883" spans="1:5" ht="25.5">
      <c r="A883" s="35" t="s">
        <v>56</v>
      </c>
      <c r="E883" s="39" t="s">
        <v>4774</v>
      </c>
    </row>
    <row r="884" spans="1:5" ht="12.75">
      <c r="A884" s="35" t="s">
        <v>57</v>
      </c>
      <c r="E884" s="40" t="s">
        <v>482</v>
      </c>
    </row>
    <row r="885" spans="1:5" ht="12.75">
      <c r="A885" t="s">
        <v>58</v>
      </c>
      <c r="E885" s="39" t="s">
        <v>5</v>
      </c>
    </row>
    <row r="886" spans="1:16" ht="12.75">
      <c r="A886" t="s">
        <v>50</v>
      </c>
      <c s="34" t="s">
        <v>2555</v>
      </c>
      <c s="34" t="s">
        <v>4775</v>
      </c>
      <c s="35" t="s">
        <v>5</v>
      </c>
      <c s="6" t="s">
        <v>4776</v>
      </c>
      <c s="36" t="s">
        <v>54</v>
      </c>
      <c s="37">
        <v>1</v>
      </c>
      <c s="36">
        <v>0.0009</v>
      </c>
      <c s="36">
        <f>ROUND(G886*H886,6)</f>
      </c>
      <c r="L886" s="38">
        <v>0</v>
      </c>
      <c s="32">
        <f>ROUND(ROUND(L886,2)*ROUND(G886,3),2)</f>
      </c>
      <c s="36" t="s">
        <v>414</v>
      </c>
      <c>
        <f>(M886*21)/100</f>
      </c>
      <c t="s">
        <v>28</v>
      </c>
    </row>
    <row r="887" spans="1:5" ht="12.75">
      <c r="A887" s="35" t="s">
        <v>56</v>
      </c>
      <c r="E887" s="39" t="s">
        <v>4776</v>
      </c>
    </row>
    <row r="888" spans="1:5" ht="12.75">
      <c r="A888" s="35" t="s">
        <v>57</v>
      </c>
      <c r="E888" s="40" t="s">
        <v>482</v>
      </c>
    </row>
    <row r="889" spans="1:5" ht="12.75">
      <c r="A889" t="s">
        <v>58</v>
      </c>
      <c r="E889" s="39" t="s">
        <v>5</v>
      </c>
    </row>
    <row r="890" spans="1:16" ht="25.5">
      <c r="A890" t="s">
        <v>50</v>
      </c>
      <c s="34" t="s">
        <v>2705</v>
      </c>
      <c s="34" t="s">
        <v>4783</v>
      </c>
      <c s="35" t="s">
        <v>5</v>
      </c>
      <c s="6" t="s">
        <v>4784</v>
      </c>
      <c s="36" t="s">
        <v>54</v>
      </c>
      <c s="37">
        <v>3</v>
      </c>
      <c s="36">
        <v>0</v>
      </c>
      <c s="36">
        <f>ROUND(G890*H890,6)</f>
      </c>
      <c r="L890" s="38">
        <v>0</v>
      </c>
      <c s="32">
        <f>ROUND(ROUND(L890,2)*ROUND(G890,3),2)</f>
      </c>
      <c s="36" t="s">
        <v>414</v>
      </c>
      <c>
        <f>(M890*21)/100</f>
      </c>
      <c t="s">
        <v>28</v>
      </c>
    </row>
    <row r="891" spans="1:5" ht="25.5">
      <c r="A891" s="35" t="s">
        <v>56</v>
      </c>
      <c r="E891" s="39" t="s">
        <v>4784</v>
      </c>
    </row>
    <row r="892" spans="1:5" ht="12.75">
      <c r="A892" s="35" t="s">
        <v>57</v>
      </c>
      <c r="E892" s="40" t="s">
        <v>504</v>
      </c>
    </row>
    <row r="893" spans="1:5" ht="12.75">
      <c r="A893" t="s">
        <v>58</v>
      </c>
      <c r="E893" s="39" t="s">
        <v>5</v>
      </c>
    </row>
    <row r="894" spans="1:16" ht="12.75">
      <c r="A894" t="s">
        <v>50</v>
      </c>
      <c s="34" t="s">
        <v>2723</v>
      </c>
      <c s="34" t="s">
        <v>4777</v>
      </c>
      <c s="35" t="s">
        <v>5</v>
      </c>
      <c s="6" t="s">
        <v>4778</v>
      </c>
      <c s="36" t="s">
        <v>54</v>
      </c>
      <c s="37">
        <v>3</v>
      </c>
      <c s="36">
        <v>0.0005</v>
      </c>
      <c s="36">
        <f>ROUND(G894*H894,6)</f>
      </c>
      <c r="L894" s="38">
        <v>0</v>
      </c>
      <c s="32">
        <f>ROUND(ROUND(L894,2)*ROUND(G894,3),2)</f>
      </c>
      <c s="36" t="s">
        <v>414</v>
      </c>
      <c>
        <f>(M894*21)/100</f>
      </c>
      <c t="s">
        <v>28</v>
      </c>
    </row>
    <row r="895" spans="1:5" ht="12.75">
      <c r="A895" s="35" t="s">
        <v>56</v>
      </c>
      <c r="E895" s="39" t="s">
        <v>4778</v>
      </c>
    </row>
    <row r="896" spans="1:5" ht="12.75">
      <c r="A896" s="35" t="s">
        <v>57</v>
      </c>
      <c r="E896" s="40" t="s">
        <v>504</v>
      </c>
    </row>
    <row r="897" spans="1:5" ht="12.75">
      <c r="A897" t="s">
        <v>58</v>
      </c>
      <c r="E897" s="39" t="s">
        <v>5</v>
      </c>
    </row>
    <row r="898" spans="1:16" ht="25.5">
      <c r="A898" t="s">
        <v>50</v>
      </c>
      <c s="34" t="s">
        <v>2727</v>
      </c>
      <c s="34" t="s">
        <v>4786</v>
      </c>
      <c s="35" t="s">
        <v>5</v>
      </c>
      <c s="6" t="s">
        <v>4787</v>
      </c>
      <c s="36" t="s">
        <v>114</v>
      </c>
      <c s="37">
        <v>5</v>
      </c>
      <c s="36">
        <v>0</v>
      </c>
      <c s="36">
        <f>ROUND(G898*H898,6)</f>
      </c>
      <c r="L898" s="38">
        <v>0</v>
      </c>
      <c s="32">
        <f>ROUND(ROUND(L898,2)*ROUND(G898,3),2)</f>
      </c>
      <c s="36" t="s">
        <v>414</v>
      </c>
      <c>
        <f>(M898*21)/100</f>
      </c>
      <c t="s">
        <v>28</v>
      </c>
    </row>
    <row r="899" spans="1:5" ht="25.5">
      <c r="A899" s="35" t="s">
        <v>56</v>
      </c>
      <c r="E899" s="39" t="s">
        <v>4787</v>
      </c>
    </row>
    <row r="900" spans="1:5" ht="12.75">
      <c r="A900" s="35" t="s">
        <v>57</v>
      </c>
      <c r="E900" s="40" t="s">
        <v>4788</v>
      </c>
    </row>
    <row r="901" spans="1:5" ht="12.75">
      <c r="A901" t="s">
        <v>58</v>
      </c>
      <c r="E901" s="39" t="s">
        <v>5</v>
      </c>
    </row>
    <row r="902" spans="1:16" ht="12.75">
      <c r="A902" t="s">
        <v>50</v>
      </c>
      <c s="34" t="s">
        <v>2731</v>
      </c>
      <c s="34" t="s">
        <v>4789</v>
      </c>
      <c s="35" t="s">
        <v>5</v>
      </c>
      <c s="6" t="s">
        <v>4790</v>
      </c>
      <c s="36" t="s">
        <v>54</v>
      </c>
      <c s="37">
        <v>0.72</v>
      </c>
      <c s="36">
        <v>0.0078</v>
      </c>
      <c s="36">
        <f>ROUND(G902*H902,6)</f>
      </c>
      <c r="L902" s="38">
        <v>0</v>
      </c>
      <c s="32">
        <f>ROUND(ROUND(L902,2)*ROUND(G902,3),2)</f>
      </c>
      <c s="36" t="s">
        <v>414</v>
      </c>
      <c>
        <f>(M902*21)/100</f>
      </c>
      <c t="s">
        <v>28</v>
      </c>
    </row>
    <row r="903" spans="1:5" ht="12.75">
      <c r="A903" s="35" t="s">
        <v>56</v>
      </c>
      <c r="E903" s="39" t="s">
        <v>4790</v>
      </c>
    </row>
    <row r="904" spans="1:5" ht="25.5">
      <c r="A904" s="35" t="s">
        <v>57</v>
      </c>
      <c r="E904" s="40" t="s">
        <v>5034</v>
      </c>
    </row>
    <row r="905" spans="1:5" ht="12.75">
      <c r="A905" t="s">
        <v>58</v>
      </c>
      <c r="E905" s="39" t="s">
        <v>5</v>
      </c>
    </row>
    <row r="906" spans="1:16" ht="25.5">
      <c r="A906" t="s">
        <v>50</v>
      </c>
      <c s="34" t="s">
        <v>2735</v>
      </c>
      <c s="34" t="s">
        <v>4792</v>
      </c>
      <c s="35" t="s">
        <v>5</v>
      </c>
      <c s="6" t="s">
        <v>4793</v>
      </c>
      <c s="36" t="s">
        <v>114</v>
      </c>
      <c s="37">
        <v>0.4</v>
      </c>
      <c s="36">
        <v>0</v>
      </c>
      <c s="36">
        <f>ROUND(G906*H906,6)</f>
      </c>
      <c r="L906" s="38">
        <v>0</v>
      </c>
      <c s="32">
        <f>ROUND(ROUND(L906,2)*ROUND(G906,3),2)</f>
      </c>
      <c s="36" t="s">
        <v>414</v>
      </c>
      <c>
        <f>(M906*21)/100</f>
      </c>
      <c t="s">
        <v>28</v>
      </c>
    </row>
    <row r="907" spans="1:5" ht="25.5">
      <c r="A907" s="35" t="s">
        <v>56</v>
      </c>
      <c r="E907" s="39" t="s">
        <v>4793</v>
      </c>
    </row>
    <row r="908" spans="1:5" ht="12.75">
      <c r="A908" s="35" t="s">
        <v>57</v>
      </c>
      <c r="E908" s="40" t="s">
        <v>4860</v>
      </c>
    </row>
    <row r="909" spans="1:5" ht="12.75">
      <c r="A909" t="s">
        <v>58</v>
      </c>
      <c r="E909" s="39" t="s">
        <v>5</v>
      </c>
    </row>
    <row r="910" spans="1:16" ht="12.75">
      <c r="A910" t="s">
        <v>50</v>
      </c>
      <c s="34" t="s">
        <v>2739</v>
      </c>
      <c s="34" t="s">
        <v>4794</v>
      </c>
      <c s="35" t="s">
        <v>5</v>
      </c>
      <c s="6" t="s">
        <v>4795</v>
      </c>
      <c s="36" t="s">
        <v>54</v>
      </c>
      <c s="37">
        <v>0.6</v>
      </c>
      <c s="36">
        <v>0.0158</v>
      </c>
      <c s="36">
        <f>ROUND(G910*H910,6)</f>
      </c>
      <c r="L910" s="38">
        <v>0</v>
      </c>
      <c s="32">
        <f>ROUND(ROUND(L910,2)*ROUND(G910,3),2)</f>
      </c>
      <c s="36" t="s">
        <v>414</v>
      </c>
      <c>
        <f>(M910*21)/100</f>
      </c>
      <c t="s">
        <v>28</v>
      </c>
    </row>
    <row r="911" spans="1:5" ht="12.75">
      <c r="A911" s="35" t="s">
        <v>56</v>
      </c>
      <c r="E911" s="39" t="s">
        <v>4795</v>
      </c>
    </row>
    <row r="912" spans="1:5" ht="25.5">
      <c r="A912" s="35" t="s">
        <v>57</v>
      </c>
      <c r="E912" s="40" t="s">
        <v>5035</v>
      </c>
    </row>
    <row r="913" spans="1:5" ht="12.75">
      <c r="A913" t="s">
        <v>58</v>
      </c>
      <c r="E913" s="39" t="s">
        <v>5</v>
      </c>
    </row>
    <row r="914" spans="1:13" ht="12.75">
      <c r="A914" t="s">
        <v>47</v>
      </c>
      <c r="C914" s="31" t="s">
        <v>5036</v>
      </c>
      <c r="E914" s="33" t="s">
        <v>5037</v>
      </c>
      <c r="J914" s="32">
        <f>0</f>
      </c>
      <c s="32">
        <f>0</f>
      </c>
      <c s="32">
        <f>0+L915+L919+L923+L927+L931+L935+L939+L943+L947+L951</f>
      </c>
      <c s="32">
        <f>0+M915+M919+M923+M927+M931+M935+M939+M943+M947+M951</f>
      </c>
    </row>
    <row r="915" spans="1:16" ht="25.5">
      <c r="A915" t="s">
        <v>50</v>
      </c>
      <c s="34" t="s">
        <v>2007</v>
      </c>
      <c s="34" t="s">
        <v>5038</v>
      </c>
      <c s="35" t="s">
        <v>5</v>
      </c>
      <c s="6" t="s">
        <v>4904</v>
      </c>
      <c s="36" t="s">
        <v>579</v>
      </c>
      <c s="37">
        <v>1</v>
      </c>
      <c s="36">
        <v>0</v>
      </c>
      <c s="36">
        <f>ROUND(G915*H915,6)</f>
      </c>
      <c r="L915" s="38">
        <v>0</v>
      </c>
      <c s="32">
        <f>ROUND(ROUND(L915,2)*ROUND(G915,3),2)</f>
      </c>
      <c s="36" t="s">
        <v>166</v>
      </c>
      <c>
        <f>(M915*21)/100</f>
      </c>
      <c t="s">
        <v>28</v>
      </c>
    </row>
    <row r="916" spans="1:5" ht="25.5">
      <c r="A916" s="35" t="s">
        <v>56</v>
      </c>
      <c r="E916" s="39" t="s">
        <v>4904</v>
      </c>
    </row>
    <row r="917" spans="1:5" ht="12.75">
      <c r="A917" s="35" t="s">
        <v>57</v>
      </c>
      <c r="E917" s="40" t="s">
        <v>5</v>
      </c>
    </row>
    <row r="918" spans="1:5" ht="51">
      <c r="A918" t="s">
        <v>58</v>
      </c>
      <c r="E918" s="39" t="s">
        <v>4905</v>
      </c>
    </row>
    <row r="919" spans="1:16" ht="12.75">
      <c r="A919" t="s">
        <v>50</v>
      </c>
      <c s="34" t="s">
        <v>2011</v>
      </c>
      <c s="34" t="s">
        <v>5039</v>
      </c>
      <c s="35" t="s">
        <v>5</v>
      </c>
      <c s="6" t="s">
        <v>4911</v>
      </c>
      <c s="36" t="s">
        <v>579</v>
      </c>
      <c s="37">
        <v>1</v>
      </c>
      <c s="36">
        <v>0</v>
      </c>
      <c s="36">
        <f>ROUND(G919*H919,6)</f>
      </c>
      <c r="L919" s="38">
        <v>0</v>
      </c>
      <c s="32">
        <f>ROUND(ROUND(L919,2)*ROUND(G919,3),2)</f>
      </c>
      <c s="36" t="s">
        <v>166</v>
      </c>
      <c>
        <f>(M919*21)/100</f>
      </c>
      <c t="s">
        <v>28</v>
      </c>
    </row>
    <row r="920" spans="1:5" ht="12.75">
      <c r="A920" s="35" t="s">
        <v>56</v>
      </c>
      <c r="E920" s="39" t="s">
        <v>4911</v>
      </c>
    </row>
    <row r="921" spans="1:5" ht="12.75">
      <c r="A921" s="35" t="s">
        <v>57</v>
      </c>
      <c r="E921" s="40" t="s">
        <v>5</v>
      </c>
    </row>
    <row r="922" spans="1:5" ht="12.75">
      <c r="A922" t="s">
        <v>58</v>
      </c>
      <c r="E922" s="39" t="s">
        <v>4911</v>
      </c>
    </row>
    <row r="923" spans="1:16" ht="12.75">
      <c r="A923" t="s">
        <v>50</v>
      </c>
      <c s="34" t="s">
        <v>2015</v>
      </c>
      <c s="34" t="s">
        <v>5040</v>
      </c>
      <c s="35" t="s">
        <v>5</v>
      </c>
      <c s="6" t="s">
        <v>5041</v>
      </c>
      <c s="36" t="s">
        <v>579</v>
      </c>
      <c s="37">
        <v>1</v>
      </c>
      <c s="36">
        <v>0</v>
      </c>
      <c s="36">
        <f>ROUND(G923*H923,6)</f>
      </c>
      <c r="L923" s="38">
        <v>0</v>
      </c>
      <c s="32">
        <f>ROUND(ROUND(L923,2)*ROUND(G923,3),2)</f>
      </c>
      <c s="36" t="s">
        <v>166</v>
      </c>
      <c>
        <f>(M923*21)/100</f>
      </c>
      <c t="s">
        <v>28</v>
      </c>
    </row>
    <row r="924" spans="1:5" ht="12.75">
      <c r="A924" s="35" t="s">
        <v>56</v>
      </c>
      <c r="E924" s="39" t="s">
        <v>5041</v>
      </c>
    </row>
    <row r="925" spans="1:5" ht="12.75">
      <c r="A925" s="35" t="s">
        <v>57</v>
      </c>
      <c r="E925" s="40" t="s">
        <v>5</v>
      </c>
    </row>
    <row r="926" spans="1:5" ht="12.75">
      <c r="A926" t="s">
        <v>58</v>
      </c>
      <c r="E926" s="39" t="s">
        <v>5041</v>
      </c>
    </row>
    <row r="927" spans="1:16" ht="12.75">
      <c r="A927" t="s">
        <v>50</v>
      </c>
      <c s="34" t="s">
        <v>2019</v>
      </c>
      <c s="34" t="s">
        <v>5042</v>
      </c>
      <c s="35" t="s">
        <v>5</v>
      </c>
      <c s="6" t="s">
        <v>5043</v>
      </c>
      <c s="36" t="s">
        <v>579</v>
      </c>
      <c s="37">
        <v>1</v>
      </c>
      <c s="36">
        <v>0</v>
      </c>
      <c s="36">
        <f>ROUND(G927*H927,6)</f>
      </c>
      <c r="L927" s="38">
        <v>0</v>
      </c>
      <c s="32">
        <f>ROUND(ROUND(L927,2)*ROUND(G927,3),2)</f>
      </c>
      <c s="36" t="s">
        <v>166</v>
      </c>
      <c>
        <f>(M927*21)/100</f>
      </c>
      <c t="s">
        <v>28</v>
      </c>
    </row>
    <row r="928" spans="1:5" ht="12.75">
      <c r="A928" s="35" t="s">
        <v>56</v>
      </c>
      <c r="E928" s="39" t="s">
        <v>5043</v>
      </c>
    </row>
    <row r="929" spans="1:5" ht="12.75">
      <c r="A929" s="35" t="s">
        <v>57</v>
      </c>
      <c r="E929" s="40" t="s">
        <v>5</v>
      </c>
    </row>
    <row r="930" spans="1:5" ht="12.75">
      <c r="A930" t="s">
        <v>58</v>
      </c>
      <c r="E930" s="39" t="s">
        <v>5043</v>
      </c>
    </row>
    <row r="931" spans="1:16" ht="12.75">
      <c r="A931" t="s">
        <v>50</v>
      </c>
      <c s="34" t="s">
        <v>2023</v>
      </c>
      <c s="34" t="s">
        <v>5044</v>
      </c>
      <c s="35" t="s">
        <v>5</v>
      </c>
      <c s="6" t="s">
        <v>5045</v>
      </c>
      <c s="36" t="s">
        <v>579</v>
      </c>
      <c s="37">
        <v>1</v>
      </c>
      <c s="36">
        <v>0</v>
      </c>
      <c s="36">
        <f>ROUND(G931*H931,6)</f>
      </c>
      <c r="L931" s="38">
        <v>0</v>
      </c>
      <c s="32">
        <f>ROUND(ROUND(L931,2)*ROUND(G931,3),2)</f>
      </c>
      <c s="36" t="s">
        <v>166</v>
      </c>
      <c>
        <f>(M931*21)/100</f>
      </c>
      <c t="s">
        <v>28</v>
      </c>
    </row>
    <row r="932" spans="1:5" ht="12.75">
      <c r="A932" s="35" t="s">
        <v>56</v>
      </c>
      <c r="E932" s="39" t="s">
        <v>5045</v>
      </c>
    </row>
    <row r="933" spans="1:5" ht="12.75">
      <c r="A933" s="35" t="s">
        <v>57</v>
      </c>
      <c r="E933" s="40" t="s">
        <v>5</v>
      </c>
    </row>
    <row r="934" spans="1:5" ht="12.75">
      <c r="A934" t="s">
        <v>58</v>
      </c>
      <c r="E934" s="39" t="s">
        <v>5045</v>
      </c>
    </row>
    <row r="935" spans="1:16" ht="25.5">
      <c r="A935" t="s">
        <v>50</v>
      </c>
      <c s="34" t="s">
        <v>2027</v>
      </c>
      <c s="34" t="s">
        <v>4939</v>
      </c>
      <c s="35" t="s">
        <v>5</v>
      </c>
      <c s="6" t="s">
        <v>4940</v>
      </c>
      <c s="36" t="s">
        <v>97</v>
      </c>
      <c s="37">
        <v>40</v>
      </c>
      <c s="36">
        <v>0</v>
      </c>
      <c s="36">
        <f>ROUND(G935*H935,6)</f>
      </c>
      <c r="L935" s="38">
        <v>0</v>
      </c>
      <c s="32">
        <f>ROUND(ROUND(L935,2)*ROUND(G935,3),2)</f>
      </c>
      <c s="36" t="s">
        <v>166</v>
      </c>
      <c>
        <f>(M935*21)/100</f>
      </c>
      <c t="s">
        <v>28</v>
      </c>
    </row>
    <row r="936" spans="1:5" ht="25.5">
      <c r="A936" s="35" t="s">
        <v>56</v>
      </c>
      <c r="E936" s="39" t="s">
        <v>4940</v>
      </c>
    </row>
    <row r="937" spans="1:5" ht="12.75">
      <c r="A937" s="35" t="s">
        <v>57</v>
      </c>
      <c r="E937" s="40" t="s">
        <v>5</v>
      </c>
    </row>
    <row r="938" spans="1:5" ht="25.5">
      <c r="A938" t="s">
        <v>58</v>
      </c>
      <c r="E938" s="39" t="s">
        <v>4940</v>
      </c>
    </row>
    <row r="939" spans="1:16" ht="25.5">
      <c r="A939" t="s">
        <v>50</v>
      </c>
      <c s="34" t="s">
        <v>2031</v>
      </c>
      <c s="34" t="s">
        <v>5046</v>
      </c>
      <c s="35" t="s">
        <v>5</v>
      </c>
      <c s="6" t="s">
        <v>5047</v>
      </c>
      <c s="36" t="s">
        <v>4684</v>
      </c>
      <c s="37">
        <v>10</v>
      </c>
      <c s="36">
        <v>0</v>
      </c>
      <c s="36">
        <f>ROUND(G939*H939,6)</f>
      </c>
      <c r="L939" s="38">
        <v>0</v>
      </c>
      <c s="32">
        <f>ROUND(ROUND(L939,2)*ROUND(G939,3),2)</f>
      </c>
      <c s="36" t="s">
        <v>166</v>
      </c>
      <c>
        <f>(M939*21)/100</f>
      </c>
      <c t="s">
        <v>28</v>
      </c>
    </row>
    <row r="940" spans="1:5" ht="25.5">
      <c r="A940" s="35" t="s">
        <v>56</v>
      </c>
      <c r="E940" s="39" t="s">
        <v>5047</v>
      </c>
    </row>
    <row r="941" spans="1:5" ht="12.75">
      <c r="A941" s="35" t="s">
        <v>57</v>
      </c>
      <c r="E941" s="40" t="s">
        <v>5</v>
      </c>
    </row>
    <row r="942" spans="1:5" ht="25.5">
      <c r="A942" t="s">
        <v>58</v>
      </c>
      <c r="E942" s="39" t="s">
        <v>5047</v>
      </c>
    </row>
    <row r="943" spans="1:16" ht="12.75">
      <c r="A943" t="s">
        <v>50</v>
      </c>
      <c s="34" t="s">
        <v>2035</v>
      </c>
      <c s="34" t="s">
        <v>4813</v>
      </c>
      <c s="35" t="s">
        <v>5</v>
      </c>
      <c s="6" t="s">
        <v>4814</v>
      </c>
      <c s="36" t="s">
        <v>97</v>
      </c>
      <c s="37">
        <v>8</v>
      </c>
      <c s="36">
        <v>0</v>
      </c>
      <c s="36">
        <f>ROUND(G943*H943,6)</f>
      </c>
      <c r="L943" s="38">
        <v>0</v>
      </c>
      <c s="32">
        <f>ROUND(ROUND(L943,2)*ROUND(G943,3),2)</f>
      </c>
      <c s="36" t="s">
        <v>166</v>
      </c>
      <c>
        <f>(M943*21)/100</f>
      </c>
      <c t="s">
        <v>28</v>
      </c>
    </row>
    <row r="944" spans="1:5" ht="12.75">
      <c r="A944" s="35" t="s">
        <v>56</v>
      </c>
      <c r="E944" s="39" t="s">
        <v>4814</v>
      </c>
    </row>
    <row r="945" spans="1:5" ht="12.75">
      <c r="A945" s="35" t="s">
        <v>57</v>
      </c>
      <c r="E945" s="40" t="s">
        <v>5</v>
      </c>
    </row>
    <row r="946" spans="1:5" ht="12.75">
      <c r="A946" t="s">
        <v>58</v>
      </c>
      <c r="E946" s="39" t="s">
        <v>4814</v>
      </c>
    </row>
    <row r="947" spans="1:16" ht="12.75">
      <c r="A947" t="s">
        <v>50</v>
      </c>
      <c s="34" t="s">
        <v>2039</v>
      </c>
      <c s="34" t="s">
        <v>4771</v>
      </c>
      <c s="35" t="s">
        <v>5</v>
      </c>
      <c s="6" t="s">
        <v>4772</v>
      </c>
      <c s="36" t="s">
        <v>72</v>
      </c>
      <c s="37">
        <v>22</v>
      </c>
      <c s="36">
        <v>0</v>
      </c>
      <c s="36">
        <f>ROUND(G947*H947,6)</f>
      </c>
      <c r="L947" s="38">
        <v>0</v>
      </c>
      <c s="32">
        <f>ROUND(ROUND(L947,2)*ROUND(G947,3),2)</f>
      </c>
      <c s="36" t="s">
        <v>166</v>
      </c>
      <c>
        <f>(M947*21)/100</f>
      </c>
      <c t="s">
        <v>28</v>
      </c>
    </row>
    <row r="948" spans="1:5" ht="12.75">
      <c r="A948" s="35" t="s">
        <v>56</v>
      </c>
      <c r="E948" s="39" t="s">
        <v>4772</v>
      </c>
    </row>
    <row r="949" spans="1:5" ht="12.75">
      <c r="A949" s="35" t="s">
        <v>57</v>
      </c>
      <c r="E949" s="40" t="s">
        <v>5</v>
      </c>
    </row>
    <row r="950" spans="1:5" ht="12.75">
      <c r="A950" t="s">
        <v>58</v>
      </c>
      <c r="E950" s="39" t="s">
        <v>4772</v>
      </c>
    </row>
    <row r="951" spans="1:16" ht="25.5">
      <c r="A951" t="s">
        <v>50</v>
      </c>
      <c s="34" t="s">
        <v>2043</v>
      </c>
      <c s="34" t="s">
        <v>4899</v>
      </c>
      <c s="35" t="s">
        <v>5</v>
      </c>
      <c s="6" t="s">
        <v>4900</v>
      </c>
      <c s="36" t="s">
        <v>97</v>
      </c>
      <c s="37">
        <v>33</v>
      </c>
      <c s="36">
        <v>0</v>
      </c>
      <c s="36">
        <f>ROUND(G951*H951,6)</f>
      </c>
      <c r="L951" s="38">
        <v>0</v>
      </c>
      <c s="32">
        <f>ROUND(ROUND(L951,2)*ROUND(G951,3),2)</f>
      </c>
      <c s="36" t="s">
        <v>166</v>
      </c>
      <c>
        <f>(M951*21)/100</f>
      </c>
      <c t="s">
        <v>28</v>
      </c>
    </row>
    <row r="952" spans="1:5" ht="25.5">
      <c r="A952" s="35" t="s">
        <v>56</v>
      </c>
      <c r="E952" s="39" t="s">
        <v>4900</v>
      </c>
    </row>
    <row r="953" spans="1:5" ht="12.75">
      <c r="A953" s="35" t="s">
        <v>57</v>
      </c>
      <c r="E953" s="40" t="s">
        <v>5</v>
      </c>
    </row>
    <row r="954" spans="1:5" ht="25.5">
      <c r="A954" t="s">
        <v>58</v>
      </c>
      <c r="E954" s="39" t="s">
        <v>4900</v>
      </c>
    </row>
    <row r="955" spans="1:13" ht="12.75">
      <c r="A955" t="s">
        <v>47</v>
      </c>
      <c r="C955" s="31" t="s">
        <v>5048</v>
      </c>
      <c r="E955" s="33" t="s">
        <v>5049</v>
      </c>
      <c r="J955" s="32">
        <f>0</f>
      </c>
      <c s="32">
        <f>0</f>
      </c>
      <c s="32">
        <f>0+L956+L960+L964+L968+L972</f>
      </c>
      <c s="32">
        <f>0+M956+M960+M964+M968+M972</f>
      </c>
    </row>
    <row r="956" spans="1:16" ht="25.5">
      <c r="A956" t="s">
        <v>50</v>
      </c>
      <c s="34" t="s">
        <v>2047</v>
      </c>
      <c s="34" t="s">
        <v>5050</v>
      </c>
      <c s="35" t="s">
        <v>5</v>
      </c>
      <c s="6" t="s">
        <v>4904</v>
      </c>
      <c s="36" t="s">
        <v>579</v>
      </c>
      <c s="37">
        <v>1</v>
      </c>
      <c s="36">
        <v>0</v>
      </c>
      <c s="36">
        <f>ROUND(G956*H956,6)</f>
      </c>
      <c r="L956" s="38">
        <v>0</v>
      </c>
      <c s="32">
        <f>ROUND(ROUND(L956,2)*ROUND(G956,3),2)</f>
      </c>
      <c s="36" t="s">
        <v>166</v>
      </c>
      <c>
        <f>(M956*21)/100</f>
      </c>
      <c t="s">
        <v>28</v>
      </c>
    </row>
    <row r="957" spans="1:5" ht="25.5">
      <c r="A957" s="35" t="s">
        <v>56</v>
      </c>
      <c r="E957" s="39" t="s">
        <v>4904</v>
      </c>
    </row>
    <row r="958" spans="1:5" ht="12.75">
      <c r="A958" s="35" t="s">
        <v>57</v>
      </c>
      <c r="E958" s="40" t="s">
        <v>5</v>
      </c>
    </row>
    <row r="959" spans="1:5" ht="51">
      <c r="A959" t="s">
        <v>58</v>
      </c>
      <c r="E959" s="39" t="s">
        <v>4905</v>
      </c>
    </row>
    <row r="960" spans="1:16" ht="12.75">
      <c r="A960" t="s">
        <v>50</v>
      </c>
      <c s="34" t="s">
        <v>2051</v>
      </c>
      <c s="34" t="s">
        <v>5051</v>
      </c>
      <c s="35" t="s">
        <v>5</v>
      </c>
      <c s="6" t="s">
        <v>4911</v>
      </c>
      <c s="36" t="s">
        <v>579</v>
      </c>
      <c s="37">
        <v>1</v>
      </c>
      <c s="36">
        <v>0</v>
      </c>
      <c s="36">
        <f>ROUND(G960*H960,6)</f>
      </c>
      <c r="L960" s="38">
        <v>0</v>
      </c>
      <c s="32">
        <f>ROUND(ROUND(L960,2)*ROUND(G960,3),2)</f>
      </c>
      <c s="36" t="s">
        <v>166</v>
      </c>
      <c>
        <f>(M960*21)/100</f>
      </c>
      <c t="s">
        <v>28</v>
      </c>
    </row>
    <row r="961" spans="1:5" ht="12.75">
      <c r="A961" s="35" t="s">
        <v>56</v>
      </c>
      <c r="E961" s="39" t="s">
        <v>4911</v>
      </c>
    </row>
    <row r="962" spans="1:5" ht="12.75">
      <c r="A962" s="35" t="s">
        <v>57</v>
      </c>
      <c r="E962" s="40" t="s">
        <v>5</v>
      </c>
    </row>
    <row r="963" spans="1:5" ht="12.75">
      <c r="A963" t="s">
        <v>58</v>
      </c>
      <c r="E963" s="39" t="s">
        <v>4911</v>
      </c>
    </row>
    <row r="964" spans="1:16" ht="25.5">
      <c r="A964" t="s">
        <v>50</v>
      </c>
      <c s="34" t="s">
        <v>2054</v>
      </c>
      <c s="34" t="s">
        <v>5046</v>
      </c>
      <c s="35" t="s">
        <v>5</v>
      </c>
      <c s="6" t="s">
        <v>5047</v>
      </c>
      <c s="36" t="s">
        <v>4684</v>
      </c>
      <c s="37">
        <v>5</v>
      </c>
      <c s="36">
        <v>0</v>
      </c>
      <c s="36">
        <f>ROUND(G964*H964,6)</f>
      </c>
      <c r="L964" s="38">
        <v>0</v>
      </c>
      <c s="32">
        <f>ROUND(ROUND(L964,2)*ROUND(G964,3),2)</f>
      </c>
      <c s="36" t="s">
        <v>166</v>
      </c>
      <c>
        <f>(M964*21)/100</f>
      </c>
      <c t="s">
        <v>28</v>
      </c>
    </row>
    <row r="965" spans="1:5" ht="25.5">
      <c r="A965" s="35" t="s">
        <v>56</v>
      </c>
      <c r="E965" s="39" t="s">
        <v>5047</v>
      </c>
    </row>
    <row r="966" spans="1:5" ht="12.75">
      <c r="A966" s="35" t="s">
        <v>57</v>
      </c>
      <c r="E966" s="40" t="s">
        <v>5</v>
      </c>
    </row>
    <row r="967" spans="1:5" ht="25.5">
      <c r="A967" t="s">
        <v>58</v>
      </c>
      <c r="E967" s="39" t="s">
        <v>5047</v>
      </c>
    </row>
    <row r="968" spans="1:16" ht="12.75">
      <c r="A968" t="s">
        <v>50</v>
      </c>
      <c s="34" t="s">
        <v>2058</v>
      </c>
      <c s="34" t="s">
        <v>4813</v>
      </c>
      <c s="35" t="s">
        <v>5</v>
      </c>
      <c s="6" t="s">
        <v>4814</v>
      </c>
      <c s="36" t="s">
        <v>97</v>
      </c>
      <c s="37">
        <v>1</v>
      </c>
      <c s="36">
        <v>0</v>
      </c>
      <c s="36">
        <f>ROUND(G968*H968,6)</f>
      </c>
      <c r="L968" s="38">
        <v>0</v>
      </c>
      <c s="32">
        <f>ROUND(ROUND(L968,2)*ROUND(G968,3),2)</f>
      </c>
      <c s="36" t="s">
        <v>166</v>
      </c>
      <c>
        <f>(M968*21)/100</f>
      </c>
      <c t="s">
        <v>28</v>
      </c>
    </row>
    <row r="969" spans="1:5" ht="12.75">
      <c r="A969" s="35" t="s">
        <v>56</v>
      </c>
      <c r="E969" s="39" t="s">
        <v>4814</v>
      </c>
    </row>
    <row r="970" spans="1:5" ht="12.75">
      <c r="A970" s="35" t="s">
        <v>57</v>
      </c>
      <c r="E970" s="40" t="s">
        <v>5</v>
      </c>
    </row>
    <row r="971" spans="1:5" ht="12.75">
      <c r="A971" t="s">
        <v>58</v>
      </c>
      <c r="E971" s="39" t="s">
        <v>4814</v>
      </c>
    </row>
    <row r="972" spans="1:16" ht="12.75">
      <c r="A972" t="s">
        <v>50</v>
      </c>
      <c s="34" t="s">
        <v>2061</v>
      </c>
      <c s="34" t="s">
        <v>4771</v>
      </c>
      <c s="35" t="s">
        <v>5</v>
      </c>
      <c s="6" t="s">
        <v>4772</v>
      </c>
      <c s="36" t="s">
        <v>72</v>
      </c>
      <c s="37">
        <v>6</v>
      </c>
      <c s="36">
        <v>0</v>
      </c>
      <c s="36">
        <f>ROUND(G972*H972,6)</f>
      </c>
      <c r="L972" s="38">
        <v>0</v>
      </c>
      <c s="32">
        <f>ROUND(ROUND(L972,2)*ROUND(G972,3),2)</f>
      </c>
      <c s="36" t="s">
        <v>166</v>
      </c>
      <c>
        <f>(M972*21)/100</f>
      </c>
      <c t="s">
        <v>28</v>
      </c>
    </row>
    <row r="973" spans="1:5" ht="12.75">
      <c r="A973" s="35" t="s">
        <v>56</v>
      </c>
      <c r="E973" s="39" t="s">
        <v>4772</v>
      </c>
    </row>
    <row r="974" spans="1:5" ht="12.75">
      <c r="A974" s="35" t="s">
        <v>57</v>
      </c>
      <c r="E974" s="40" t="s">
        <v>5</v>
      </c>
    </row>
    <row r="975" spans="1:5" ht="12.75">
      <c r="A975" t="s">
        <v>58</v>
      </c>
      <c r="E975" s="39" t="s">
        <v>4772</v>
      </c>
    </row>
    <row r="976" spans="1:13" ht="12.75">
      <c r="A976" t="s">
        <v>47</v>
      </c>
      <c r="C976" s="31" t="s">
        <v>5052</v>
      </c>
      <c r="E976" s="33" t="s">
        <v>5053</v>
      </c>
      <c r="J976" s="32">
        <f>0</f>
      </c>
      <c s="32">
        <f>0</f>
      </c>
      <c s="32">
        <f>0+L977+L981+L985+L989+L993</f>
      </c>
      <c s="32">
        <f>0+M977+M981+M985+M989+M993</f>
      </c>
    </row>
    <row r="977" spans="1:16" ht="25.5">
      <c r="A977" t="s">
        <v>50</v>
      </c>
      <c s="34" t="s">
        <v>2065</v>
      </c>
      <c s="34" t="s">
        <v>5054</v>
      </c>
      <c s="35" t="s">
        <v>5</v>
      </c>
      <c s="6" t="s">
        <v>4904</v>
      </c>
      <c s="36" t="s">
        <v>579</v>
      </c>
      <c s="37">
        <v>1</v>
      </c>
      <c s="36">
        <v>0</v>
      </c>
      <c s="36">
        <f>ROUND(G977*H977,6)</f>
      </c>
      <c r="L977" s="38">
        <v>0</v>
      </c>
      <c s="32">
        <f>ROUND(ROUND(L977,2)*ROUND(G977,3),2)</f>
      </c>
      <c s="36" t="s">
        <v>166</v>
      </c>
      <c>
        <f>(M977*21)/100</f>
      </c>
      <c t="s">
        <v>28</v>
      </c>
    </row>
    <row r="978" spans="1:5" ht="25.5">
      <c r="A978" s="35" t="s">
        <v>56</v>
      </c>
      <c r="E978" s="39" t="s">
        <v>4904</v>
      </c>
    </row>
    <row r="979" spans="1:5" ht="12.75">
      <c r="A979" s="35" t="s">
        <v>57</v>
      </c>
      <c r="E979" s="40" t="s">
        <v>5</v>
      </c>
    </row>
    <row r="980" spans="1:5" ht="51">
      <c r="A980" t="s">
        <v>58</v>
      </c>
      <c r="E980" s="39" t="s">
        <v>4905</v>
      </c>
    </row>
    <row r="981" spans="1:16" ht="12.75">
      <c r="A981" t="s">
        <v>50</v>
      </c>
      <c s="34" t="s">
        <v>2068</v>
      </c>
      <c s="34" t="s">
        <v>5055</v>
      </c>
      <c s="35" t="s">
        <v>5</v>
      </c>
      <c s="6" t="s">
        <v>4911</v>
      </c>
      <c s="36" t="s">
        <v>579</v>
      </c>
      <c s="37">
        <v>1</v>
      </c>
      <c s="36">
        <v>0</v>
      </c>
      <c s="36">
        <f>ROUND(G981*H981,6)</f>
      </c>
      <c r="L981" s="38">
        <v>0</v>
      </c>
      <c s="32">
        <f>ROUND(ROUND(L981,2)*ROUND(G981,3),2)</f>
      </c>
      <c s="36" t="s">
        <v>166</v>
      </c>
      <c>
        <f>(M981*21)/100</f>
      </c>
      <c t="s">
        <v>28</v>
      </c>
    </row>
    <row r="982" spans="1:5" ht="12.75">
      <c r="A982" s="35" t="s">
        <v>56</v>
      </c>
      <c r="E982" s="39" t="s">
        <v>4911</v>
      </c>
    </row>
    <row r="983" spans="1:5" ht="12.75">
      <c r="A983" s="35" t="s">
        <v>57</v>
      </c>
      <c r="E983" s="40" t="s">
        <v>5</v>
      </c>
    </row>
    <row r="984" spans="1:5" ht="12.75">
      <c r="A984" t="s">
        <v>58</v>
      </c>
      <c r="E984" s="39" t="s">
        <v>4911</v>
      </c>
    </row>
    <row r="985" spans="1:16" ht="25.5">
      <c r="A985" t="s">
        <v>50</v>
      </c>
      <c s="34" t="s">
        <v>2072</v>
      </c>
      <c s="34" t="s">
        <v>5046</v>
      </c>
      <c s="35" t="s">
        <v>5</v>
      </c>
      <c s="6" t="s">
        <v>5047</v>
      </c>
      <c s="36" t="s">
        <v>4684</v>
      </c>
      <c s="37">
        <v>5</v>
      </c>
      <c s="36">
        <v>0</v>
      </c>
      <c s="36">
        <f>ROUND(G985*H985,6)</f>
      </c>
      <c r="L985" s="38">
        <v>0</v>
      </c>
      <c s="32">
        <f>ROUND(ROUND(L985,2)*ROUND(G985,3),2)</f>
      </c>
      <c s="36" t="s">
        <v>166</v>
      </c>
      <c>
        <f>(M985*21)/100</f>
      </c>
      <c t="s">
        <v>28</v>
      </c>
    </row>
    <row r="986" spans="1:5" ht="25.5">
      <c r="A986" s="35" t="s">
        <v>56</v>
      </c>
      <c r="E986" s="39" t="s">
        <v>5047</v>
      </c>
    </row>
    <row r="987" spans="1:5" ht="12.75">
      <c r="A987" s="35" t="s">
        <v>57</v>
      </c>
      <c r="E987" s="40" t="s">
        <v>5</v>
      </c>
    </row>
    <row r="988" spans="1:5" ht="25.5">
      <c r="A988" t="s">
        <v>58</v>
      </c>
      <c r="E988" s="39" t="s">
        <v>5047</v>
      </c>
    </row>
    <row r="989" spans="1:16" ht="12.75">
      <c r="A989" t="s">
        <v>50</v>
      </c>
      <c s="34" t="s">
        <v>2076</v>
      </c>
      <c s="34" t="s">
        <v>4813</v>
      </c>
      <c s="35" t="s">
        <v>5</v>
      </c>
      <c s="6" t="s">
        <v>4814</v>
      </c>
      <c s="36" t="s">
        <v>97</v>
      </c>
      <c s="37">
        <v>1</v>
      </c>
      <c s="36">
        <v>0</v>
      </c>
      <c s="36">
        <f>ROUND(G989*H989,6)</f>
      </c>
      <c r="L989" s="38">
        <v>0</v>
      </c>
      <c s="32">
        <f>ROUND(ROUND(L989,2)*ROUND(G989,3),2)</f>
      </c>
      <c s="36" t="s">
        <v>166</v>
      </c>
      <c>
        <f>(M989*21)/100</f>
      </c>
      <c t="s">
        <v>28</v>
      </c>
    </row>
    <row r="990" spans="1:5" ht="12.75">
      <c r="A990" s="35" t="s">
        <v>56</v>
      </c>
      <c r="E990" s="39" t="s">
        <v>4814</v>
      </c>
    </row>
    <row r="991" spans="1:5" ht="12.75">
      <c r="A991" s="35" t="s">
        <v>57</v>
      </c>
      <c r="E991" s="40" t="s">
        <v>5</v>
      </c>
    </row>
    <row r="992" spans="1:5" ht="12.75">
      <c r="A992" t="s">
        <v>58</v>
      </c>
      <c r="E992" s="39" t="s">
        <v>4814</v>
      </c>
    </row>
    <row r="993" spans="1:16" ht="12.75">
      <c r="A993" t="s">
        <v>50</v>
      </c>
      <c s="34" t="s">
        <v>2080</v>
      </c>
      <c s="34" t="s">
        <v>4771</v>
      </c>
      <c s="35" t="s">
        <v>5</v>
      </c>
      <c s="6" t="s">
        <v>4772</v>
      </c>
      <c s="36" t="s">
        <v>72</v>
      </c>
      <c s="37">
        <v>6</v>
      </c>
      <c s="36">
        <v>0</v>
      </c>
      <c s="36">
        <f>ROUND(G993*H993,6)</f>
      </c>
      <c r="L993" s="38">
        <v>0</v>
      </c>
      <c s="32">
        <f>ROUND(ROUND(L993,2)*ROUND(G993,3),2)</f>
      </c>
      <c s="36" t="s">
        <v>166</v>
      </c>
      <c>
        <f>(M993*21)/100</f>
      </c>
      <c t="s">
        <v>28</v>
      </c>
    </row>
    <row r="994" spans="1:5" ht="12.75">
      <c r="A994" s="35" t="s">
        <v>56</v>
      </c>
      <c r="E994" s="39" t="s">
        <v>4772</v>
      </c>
    </row>
    <row r="995" spans="1:5" ht="12.75">
      <c r="A995" s="35" t="s">
        <v>57</v>
      </c>
      <c r="E995" s="40" t="s">
        <v>5</v>
      </c>
    </row>
    <row r="996" spans="1:5" ht="12.75">
      <c r="A996" t="s">
        <v>58</v>
      </c>
      <c r="E996" s="39" t="s">
        <v>4772</v>
      </c>
    </row>
    <row r="997" spans="1:13" ht="12.75">
      <c r="A997" t="s">
        <v>47</v>
      </c>
      <c r="C997" s="31" t="s">
        <v>5056</v>
      </c>
      <c r="E997" s="33" t="s">
        <v>5057</v>
      </c>
      <c r="J997" s="32">
        <f>0</f>
      </c>
      <c s="32">
        <f>0</f>
      </c>
      <c s="32">
        <f>0+L998+L1002+L1006+L1010+L1014+L1018+L1022+L1026+L1030+L1034+L1038</f>
      </c>
      <c s="32">
        <f>0+M998+M1002+M1006+M1010+M1014+M1018+M1022+M1026+M1030+M1034+M1038</f>
      </c>
    </row>
    <row r="998" spans="1:16" ht="25.5">
      <c r="A998" t="s">
        <v>50</v>
      </c>
      <c s="34" t="s">
        <v>2084</v>
      </c>
      <c s="34" t="s">
        <v>5058</v>
      </c>
      <c s="35" t="s">
        <v>5</v>
      </c>
      <c s="6" t="s">
        <v>4917</v>
      </c>
      <c s="36" t="s">
        <v>579</v>
      </c>
      <c s="37">
        <v>1</v>
      </c>
      <c s="36">
        <v>0</v>
      </c>
      <c s="36">
        <f>ROUND(G998*H998,6)</f>
      </c>
      <c r="L998" s="38">
        <v>0</v>
      </c>
      <c s="32">
        <f>ROUND(ROUND(L998,2)*ROUND(G998,3),2)</f>
      </c>
      <c s="36" t="s">
        <v>166</v>
      </c>
      <c>
        <f>(M998*21)/100</f>
      </c>
      <c t="s">
        <v>28</v>
      </c>
    </row>
    <row r="999" spans="1:5" ht="25.5">
      <c r="A999" s="35" t="s">
        <v>56</v>
      </c>
      <c r="E999" s="39" t="s">
        <v>4917</v>
      </c>
    </row>
    <row r="1000" spans="1:5" ht="12.75">
      <c r="A1000" s="35" t="s">
        <v>57</v>
      </c>
      <c r="E1000" s="40" t="s">
        <v>5</v>
      </c>
    </row>
    <row r="1001" spans="1:5" ht="140.25">
      <c r="A1001" t="s">
        <v>58</v>
      </c>
      <c r="E1001" s="39" t="s">
        <v>4918</v>
      </c>
    </row>
    <row r="1002" spans="1:16" ht="38.25">
      <c r="A1002" t="s">
        <v>50</v>
      </c>
      <c s="34" t="s">
        <v>2087</v>
      </c>
      <c s="34" t="s">
        <v>5059</v>
      </c>
      <c s="35" t="s">
        <v>5</v>
      </c>
      <c s="6" t="s">
        <v>4920</v>
      </c>
      <c s="36" t="s">
        <v>579</v>
      </c>
      <c s="37">
        <v>1</v>
      </c>
      <c s="36">
        <v>0</v>
      </c>
      <c s="36">
        <f>ROUND(G1002*H1002,6)</f>
      </c>
      <c r="L1002" s="38">
        <v>0</v>
      </c>
      <c s="32">
        <f>ROUND(ROUND(L1002,2)*ROUND(G1002,3),2)</f>
      </c>
      <c s="36" t="s">
        <v>166</v>
      </c>
      <c>
        <f>(M1002*21)/100</f>
      </c>
      <c t="s">
        <v>28</v>
      </c>
    </row>
    <row r="1003" spans="1:5" ht="38.25">
      <c r="A1003" s="35" t="s">
        <v>56</v>
      </c>
      <c r="E1003" s="39" t="s">
        <v>4920</v>
      </c>
    </row>
    <row r="1004" spans="1:5" ht="12.75">
      <c r="A1004" s="35" t="s">
        <v>57</v>
      </c>
      <c r="E1004" s="40" t="s">
        <v>5</v>
      </c>
    </row>
    <row r="1005" spans="1:5" ht="38.25">
      <c r="A1005" t="s">
        <v>58</v>
      </c>
      <c r="E1005" s="39" t="s">
        <v>4921</v>
      </c>
    </row>
    <row r="1006" spans="1:16" ht="12.75">
      <c r="A1006" t="s">
        <v>50</v>
      </c>
      <c s="34" t="s">
        <v>2091</v>
      </c>
      <c s="34" t="s">
        <v>5060</v>
      </c>
      <c s="35" t="s">
        <v>5</v>
      </c>
      <c s="6" t="s">
        <v>4838</v>
      </c>
      <c s="36" t="s">
        <v>579</v>
      </c>
      <c s="37">
        <v>2</v>
      </c>
      <c s="36">
        <v>0</v>
      </c>
      <c s="36">
        <f>ROUND(G1006*H1006,6)</f>
      </c>
      <c r="L1006" s="38">
        <v>0</v>
      </c>
      <c s="32">
        <f>ROUND(ROUND(L1006,2)*ROUND(G1006,3),2)</f>
      </c>
      <c s="36" t="s">
        <v>166</v>
      </c>
      <c>
        <f>(M1006*21)/100</f>
      </c>
      <c t="s">
        <v>28</v>
      </c>
    </row>
    <row r="1007" spans="1:5" ht="12.75">
      <c r="A1007" s="35" t="s">
        <v>56</v>
      </c>
      <c r="E1007" s="39" t="s">
        <v>4838</v>
      </c>
    </row>
    <row r="1008" spans="1:5" ht="12.75">
      <c r="A1008" s="35" t="s">
        <v>57</v>
      </c>
      <c r="E1008" s="40" t="s">
        <v>5</v>
      </c>
    </row>
    <row r="1009" spans="1:5" ht="12.75">
      <c r="A1009" t="s">
        <v>58</v>
      </c>
      <c r="E1009" s="39" t="s">
        <v>4838</v>
      </c>
    </row>
    <row r="1010" spans="1:16" ht="12.75">
      <c r="A1010" t="s">
        <v>50</v>
      </c>
      <c s="34" t="s">
        <v>2095</v>
      </c>
      <c s="34" t="s">
        <v>5061</v>
      </c>
      <c s="35" t="s">
        <v>5</v>
      </c>
      <c s="6" t="s">
        <v>4924</v>
      </c>
      <c s="36" t="s">
        <v>579</v>
      </c>
      <c s="37">
        <v>1</v>
      </c>
      <c s="36">
        <v>0</v>
      </c>
      <c s="36">
        <f>ROUND(G1010*H1010,6)</f>
      </c>
      <c r="L1010" s="38">
        <v>0</v>
      </c>
      <c s="32">
        <f>ROUND(ROUND(L1010,2)*ROUND(G1010,3),2)</f>
      </c>
      <c s="36" t="s">
        <v>166</v>
      </c>
      <c>
        <f>(M1010*21)/100</f>
      </c>
      <c t="s">
        <v>28</v>
      </c>
    </row>
    <row r="1011" spans="1:5" ht="12.75">
      <c r="A1011" s="35" t="s">
        <v>56</v>
      </c>
      <c r="E1011" s="39" t="s">
        <v>4924</v>
      </c>
    </row>
    <row r="1012" spans="1:5" ht="12.75">
      <c r="A1012" s="35" t="s">
        <v>57</v>
      </c>
      <c r="E1012" s="40" t="s">
        <v>5</v>
      </c>
    </row>
    <row r="1013" spans="1:5" ht="12.75">
      <c r="A1013" t="s">
        <v>58</v>
      </c>
      <c r="E1013" s="39" t="s">
        <v>4924</v>
      </c>
    </row>
    <row r="1014" spans="1:16" ht="12.75">
      <c r="A1014" t="s">
        <v>50</v>
      </c>
      <c s="34" t="s">
        <v>2099</v>
      </c>
      <c s="34" t="s">
        <v>5062</v>
      </c>
      <c s="35" t="s">
        <v>5</v>
      </c>
      <c s="6" t="s">
        <v>4926</v>
      </c>
      <c s="36" t="s">
        <v>579</v>
      </c>
      <c s="37">
        <v>6</v>
      </c>
      <c s="36">
        <v>0</v>
      </c>
      <c s="36">
        <f>ROUND(G1014*H1014,6)</f>
      </c>
      <c r="L1014" s="38">
        <v>0</v>
      </c>
      <c s="32">
        <f>ROUND(ROUND(L1014,2)*ROUND(G1014,3),2)</f>
      </c>
      <c s="36" t="s">
        <v>166</v>
      </c>
      <c>
        <f>(M1014*21)/100</f>
      </c>
      <c t="s">
        <v>28</v>
      </c>
    </row>
    <row r="1015" spans="1:5" ht="12.75">
      <c r="A1015" s="35" t="s">
        <v>56</v>
      </c>
      <c r="E1015" s="39" t="s">
        <v>4926</v>
      </c>
    </row>
    <row r="1016" spans="1:5" ht="12.75">
      <c r="A1016" s="35" t="s">
        <v>57</v>
      </c>
      <c r="E1016" s="40" t="s">
        <v>5</v>
      </c>
    </row>
    <row r="1017" spans="1:5" ht="12.75">
      <c r="A1017" t="s">
        <v>58</v>
      </c>
      <c r="E1017" s="39" t="s">
        <v>4926</v>
      </c>
    </row>
    <row r="1018" spans="1:16" ht="12.75">
      <c r="A1018" t="s">
        <v>50</v>
      </c>
      <c s="34" t="s">
        <v>2103</v>
      </c>
      <c s="34" t="s">
        <v>5063</v>
      </c>
      <c s="35" t="s">
        <v>5</v>
      </c>
      <c s="6" t="s">
        <v>4936</v>
      </c>
      <c s="36" t="s">
        <v>579</v>
      </c>
      <c s="37">
        <v>1</v>
      </c>
      <c s="36">
        <v>0</v>
      </c>
      <c s="36">
        <f>ROUND(G1018*H1018,6)</f>
      </c>
      <c r="L1018" s="38">
        <v>0</v>
      </c>
      <c s="32">
        <f>ROUND(ROUND(L1018,2)*ROUND(G1018,3),2)</f>
      </c>
      <c s="36" t="s">
        <v>166</v>
      </c>
      <c>
        <f>(M1018*21)/100</f>
      </c>
      <c t="s">
        <v>28</v>
      </c>
    </row>
    <row r="1019" spans="1:5" ht="12.75">
      <c r="A1019" s="35" t="s">
        <v>56</v>
      </c>
      <c r="E1019" s="39" t="s">
        <v>4936</v>
      </c>
    </row>
    <row r="1020" spans="1:5" ht="12.75">
      <c r="A1020" s="35" t="s">
        <v>57</v>
      </c>
      <c r="E1020" s="40" t="s">
        <v>5</v>
      </c>
    </row>
    <row r="1021" spans="1:5" ht="12.75">
      <c r="A1021" t="s">
        <v>58</v>
      </c>
      <c r="E1021" s="39" t="s">
        <v>4936</v>
      </c>
    </row>
    <row r="1022" spans="1:16" ht="25.5">
      <c r="A1022" t="s">
        <v>50</v>
      </c>
      <c s="34" t="s">
        <v>2107</v>
      </c>
      <c s="34" t="s">
        <v>4937</v>
      </c>
      <c s="35" t="s">
        <v>5</v>
      </c>
      <c s="6" t="s">
        <v>4938</v>
      </c>
      <c s="36" t="s">
        <v>4684</v>
      </c>
      <c s="37">
        <v>16</v>
      </c>
      <c s="36">
        <v>0</v>
      </c>
      <c s="36">
        <f>ROUND(G1022*H1022,6)</f>
      </c>
      <c r="L1022" s="38">
        <v>0</v>
      </c>
      <c s="32">
        <f>ROUND(ROUND(L1022,2)*ROUND(G1022,3),2)</f>
      </c>
      <c s="36" t="s">
        <v>166</v>
      </c>
      <c>
        <f>(M1022*21)/100</f>
      </c>
      <c t="s">
        <v>28</v>
      </c>
    </row>
    <row r="1023" spans="1:5" ht="25.5">
      <c r="A1023" s="35" t="s">
        <v>56</v>
      </c>
      <c r="E1023" s="39" t="s">
        <v>4938</v>
      </c>
    </row>
    <row r="1024" spans="1:5" ht="12.75">
      <c r="A1024" s="35" t="s">
        <v>57</v>
      </c>
      <c r="E1024" s="40" t="s">
        <v>5</v>
      </c>
    </row>
    <row r="1025" spans="1:5" ht="25.5">
      <c r="A1025" t="s">
        <v>58</v>
      </c>
      <c r="E1025" s="39" t="s">
        <v>4938</v>
      </c>
    </row>
    <row r="1026" spans="1:16" ht="25.5">
      <c r="A1026" t="s">
        <v>50</v>
      </c>
      <c s="34" t="s">
        <v>2111</v>
      </c>
      <c s="34" t="s">
        <v>5064</v>
      </c>
      <c s="35" t="s">
        <v>5</v>
      </c>
      <c s="6" t="s">
        <v>5065</v>
      </c>
      <c s="36" t="s">
        <v>97</v>
      </c>
      <c s="37">
        <v>14</v>
      </c>
      <c s="36">
        <v>0</v>
      </c>
      <c s="36">
        <f>ROUND(G1026*H1026,6)</f>
      </c>
      <c r="L1026" s="38">
        <v>0</v>
      </c>
      <c s="32">
        <f>ROUND(ROUND(L1026,2)*ROUND(G1026,3),2)</f>
      </c>
      <c s="36" t="s">
        <v>166</v>
      </c>
      <c>
        <f>(M1026*21)/100</f>
      </c>
      <c t="s">
        <v>28</v>
      </c>
    </row>
    <row r="1027" spans="1:5" ht="25.5">
      <c r="A1027" s="35" t="s">
        <v>56</v>
      </c>
      <c r="E1027" s="39" t="s">
        <v>5065</v>
      </c>
    </row>
    <row r="1028" spans="1:5" ht="12.75">
      <c r="A1028" s="35" t="s">
        <v>57</v>
      </c>
      <c r="E1028" s="40" t="s">
        <v>5</v>
      </c>
    </row>
    <row r="1029" spans="1:5" ht="25.5">
      <c r="A1029" t="s">
        <v>58</v>
      </c>
      <c r="E1029" s="39" t="s">
        <v>5065</v>
      </c>
    </row>
    <row r="1030" spans="1:16" ht="12.75">
      <c r="A1030" t="s">
        <v>50</v>
      </c>
      <c s="34" t="s">
        <v>2114</v>
      </c>
      <c s="34" t="s">
        <v>4813</v>
      </c>
      <c s="35" t="s">
        <v>5</v>
      </c>
      <c s="6" t="s">
        <v>4814</v>
      </c>
      <c s="36" t="s">
        <v>97</v>
      </c>
      <c s="37">
        <v>14</v>
      </c>
      <c s="36">
        <v>0</v>
      </c>
      <c s="36">
        <f>ROUND(G1030*H1030,6)</f>
      </c>
      <c r="L1030" s="38">
        <v>0</v>
      </c>
      <c s="32">
        <f>ROUND(ROUND(L1030,2)*ROUND(G1030,3),2)</f>
      </c>
      <c s="36" t="s">
        <v>166</v>
      </c>
      <c>
        <f>(M1030*21)/100</f>
      </c>
      <c t="s">
        <v>28</v>
      </c>
    </row>
    <row r="1031" spans="1:5" ht="12.75">
      <c r="A1031" s="35" t="s">
        <v>56</v>
      </c>
      <c r="E1031" s="39" t="s">
        <v>4814</v>
      </c>
    </row>
    <row r="1032" spans="1:5" ht="12.75">
      <c r="A1032" s="35" t="s">
        <v>57</v>
      </c>
      <c r="E1032" s="40" t="s">
        <v>5</v>
      </c>
    </row>
    <row r="1033" spans="1:5" ht="12.75">
      <c r="A1033" t="s">
        <v>58</v>
      </c>
      <c r="E1033" s="39" t="s">
        <v>4814</v>
      </c>
    </row>
    <row r="1034" spans="1:16" ht="12.75">
      <c r="A1034" t="s">
        <v>50</v>
      </c>
      <c s="34" t="s">
        <v>2118</v>
      </c>
      <c s="34" t="s">
        <v>4771</v>
      </c>
      <c s="35" t="s">
        <v>5</v>
      </c>
      <c s="6" t="s">
        <v>4772</v>
      </c>
      <c s="36" t="s">
        <v>72</v>
      </c>
      <c s="37">
        <v>30</v>
      </c>
      <c s="36">
        <v>0</v>
      </c>
      <c s="36">
        <f>ROUND(G1034*H1034,6)</f>
      </c>
      <c r="L1034" s="38">
        <v>0</v>
      </c>
      <c s="32">
        <f>ROUND(ROUND(L1034,2)*ROUND(G1034,3),2)</f>
      </c>
      <c s="36" t="s">
        <v>166</v>
      </c>
      <c>
        <f>(M1034*21)/100</f>
      </c>
      <c t="s">
        <v>28</v>
      </c>
    </row>
    <row r="1035" spans="1:5" ht="12.75">
      <c r="A1035" s="35" t="s">
        <v>56</v>
      </c>
      <c r="E1035" s="39" t="s">
        <v>4772</v>
      </c>
    </row>
    <row r="1036" spans="1:5" ht="12.75">
      <c r="A1036" s="35" t="s">
        <v>57</v>
      </c>
      <c r="E1036" s="40" t="s">
        <v>5</v>
      </c>
    </row>
    <row r="1037" spans="1:5" ht="12.75">
      <c r="A1037" t="s">
        <v>58</v>
      </c>
      <c r="E1037" s="39" t="s">
        <v>4772</v>
      </c>
    </row>
    <row r="1038" spans="1:16" ht="25.5">
      <c r="A1038" t="s">
        <v>50</v>
      </c>
      <c s="34" t="s">
        <v>2122</v>
      </c>
      <c s="34" t="s">
        <v>4941</v>
      </c>
      <c s="35" t="s">
        <v>5</v>
      </c>
      <c s="6" t="s">
        <v>4740</v>
      </c>
      <c s="36" t="s">
        <v>579</v>
      </c>
      <c s="37">
        <v>1</v>
      </c>
      <c s="36">
        <v>0</v>
      </c>
      <c s="36">
        <f>ROUND(G1038*H1038,6)</f>
      </c>
      <c r="L1038" s="38">
        <v>0</v>
      </c>
      <c s="32">
        <f>ROUND(ROUND(L1038,2)*ROUND(G1038,3),2)</f>
      </c>
      <c s="36" t="s">
        <v>166</v>
      </c>
      <c>
        <f>(M1038*21)/100</f>
      </c>
      <c t="s">
        <v>28</v>
      </c>
    </row>
    <row r="1039" spans="1:5" ht="25.5">
      <c r="A1039" s="35" t="s">
        <v>56</v>
      </c>
      <c r="E1039" s="39" t="s">
        <v>4740</v>
      </c>
    </row>
    <row r="1040" spans="1:5" ht="12.75">
      <c r="A1040" s="35" t="s">
        <v>57</v>
      </c>
      <c r="E1040" s="40" t="s">
        <v>5</v>
      </c>
    </row>
    <row r="1041" spans="1:5" ht="140.25">
      <c r="A1041" t="s">
        <v>58</v>
      </c>
      <c r="E1041" s="39" t="s">
        <v>4942</v>
      </c>
    </row>
    <row r="1042" spans="1:13" ht="12.75">
      <c r="A1042" t="s">
        <v>47</v>
      </c>
      <c r="C1042" s="31" t="s">
        <v>5066</v>
      </c>
      <c r="E1042" s="33" t="s">
        <v>5067</v>
      </c>
      <c r="J1042" s="32">
        <f>0</f>
      </c>
      <c s="32">
        <f>0</f>
      </c>
      <c s="32">
        <f>0+L1043+L1047+L1051+L1055+L1059+L1063+L1067+L1071+L1075+L1079</f>
      </c>
      <c s="32">
        <f>0+M1043+M1047+M1051+M1055+M1059+M1063+M1067+M1071+M1075+M1079</f>
      </c>
    </row>
    <row r="1043" spans="1:16" ht="25.5">
      <c r="A1043" t="s">
        <v>50</v>
      </c>
      <c s="34" t="s">
        <v>2126</v>
      </c>
      <c s="34" t="s">
        <v>5068</v>
      </c>
      <c s="35" t="s">
        <v>5</v>
      </c>
      <c s="6" t="s">
        <v>4904</v>
      </c>
      <c s="36" t="s">
        <v>579</v>
      </c>
      <c s="37">
        <v>1</v>
      </c>
      <c s="36">
        <v>0</v>
      </c>
      <c s="36">
        <f>ROUND(G1043*H1043,6)</f>
      </c>
      <c r="L1043" s="38">
        <v>0</v>
      </c>
      <c s="32">
        <f>ROUND(ROUND(L1043,2)*ROUND(G1043,3),2)</f>
      </c>
      <c s="36" t="s">
        <v>166</v>
      </c>
      <c>
        <f>(M1043*21)/100</f>
      </c>
      <c t="s">
        <v>28</v>
      </c>
    </row>
    <row r="1044" spans="1:5" ht="25.5">
      <c r="A1044" s="35" t="s">
        <v>56</v>
      </c>
      <c r="E1044" s="39" t="s">
        <v>4904</v>
      </c>
    </row>
    <row r="1045" spans="1:5" ht="12.75">
      <c r="A1045" s="35" t="s">
        <v>57</v>
      </c>
      <c r="E1045" s="40" t="s">
        <v>5</v>
      </c>
    </row>
    <row r="1046" spans="1:5" ht="51">
      <c r="A1046" t="s">
        <v>58</v>
      </c>
      <c r="E1046" s="39" t="s">
        <v>4905</v>
      </c>
    </row>
    <row r="1047" spans="1:16" ht="12.75">
      <c r="A1047" t="s">
        <v>50</v>
      </c>
      <c s="34" t="s">
        <v>2130</v>
      </c>
      <c s="34" t="s">
        <v>5069</v>
      </c>
      <c s="35" t="s">
        <v>5</v>
      </c>
      <c s="6" t="s">
        <v>4911</v>
      </c>
      <c s="36" t="s">
        <v>579</v>
      </c>
      <c s="37">
        <v>1</v>
      </c>
      <c s="36">
        <v>0</v>
      </c>
      <c s="36">
        <f>ROUND(G1047*H1047,6)</f>
      </c>
      <c r="L1047" s="38">
        <v>0</v>
      </c>
      <c s="32">
        <f>ROUND(ROUND(L1047,2)*ROUND(G1047,3),2)</f>
      </c>
      <c s="36" t="s">
        <v>166</v>
      </c>
      <c>
        <f>(M1047*21)/100</f>
      </c>
      <c t="s">
        <v>28</v>
      </c>
    </row>
    <row r="1048" spans="1:5" ht="12.75">
      <c r="A1048" s="35" t="s">
        <v>56</v>
      </c>
      <c r="E1048" s="39" t="s">
        <v>4911</v>
      </c>
    </row>
    <row r="1049" spans="1:5" ht="12.75">
      <c r="A1049" s="35" t="s">
        <v>57</v>
      </c>
      <c r="E1049" s="40" t="s">
        <v>5</v>
      </c>
    </row>
    <row r="1050" spans="1:5" ht="12.75">
      <c r="A1050" t="s">
        <v>58</v>
      </c>
      <c r="E1050" s="39" t="s">
        <v>4911</v>
      </c>
    </row>
    <row r="1051" spans="1:16" ht="12.75">
      <c r="A1051" t="s">
        <v>50</v>
      </c>
      <c s="34" t="s">
        <v>2133</v>
      </c>
      <c s="34" t="s">
        <v>5070</v>
      </c>
      <c s="35" t="s">
        <v>5</v>
      </c>
      <c s="6" t="s">
        <v>5041</v>
      </c>
      <c s="36" t="s">
        <v>579</v>
      </c>
      <c s="37">
        <v>1</v>
      </c>
      <c s="36">
        <v>0</v>
      </c>
      <c s="36">
        <f>ROUND(G1051*H1051,6)</f>
      </c>
      <c r="L1051" s="38">
        <v>0</v>
      </c>
      <c s="32">
        <f>ROUND(ROUND(L1051,2)*ROUND(G1051,3),2)</f>
      </c>
      <c s="36" t="s">
        <v>166</v>
      </c>
      <c>
        <f>(M1051*21)/100</f>
      </c>
      <c t="s">
        <v>28</v>
      </c>
    </row>
    <row r="1052" spans="1:5" ht="12.75">
      <c r="A1052" s="35" t="s">
        <v>56</v>
      </c>
      <c r="E1052" s="39" t="s">
        <v>5041</v>
      </c>
    </row>
    <row r="1053" spans="1:5" ht="12.75">
      <c r="A1053" s="35" t="s">
        <v>57</v>
      </c>
      <c r="E1053" s="40" t="s">
        <v>5</v>
      </c>
    </row>
    <row r="1054" spans="1:5" ht="12.75">
      <c r="A1054" t="s">
        <v>58</v>
      </c>
      <c r="E1054" s="39" t="s">
        <v>5041</v>
      </c>
    </row>
    <row r="1055" spans="1:16" ht="12.75">
      <c r="A1055" t="s">
        <v>50</v>
      </c>
      <c s="34" t="s">
        <v>2137</v>
      </c>
      <c s="34" t="s">
        <v>5071</v>
      </c>
      <c s="35" t="s">
        <v>5</v>
      </c>
      <c s="6" t="s">
        <v>5043</v>
      </c>
      <c s="36" t="s">
        <v>579</v>
      </c>
      <c s="37">
        <v>1</v>
      </c>
      <c s="36">
        <v>0</v>
      </c>
      <c s="36">
        <f>ROUND(G1055*H1055,6)</f>
      </c>
      <c r="L1055" s="38">
        <v>0</v>
      </c>
      <c s="32">
        <f>ROUND(ROUND(L1055,2)*ROUND(G1055,3),2)</f>
      </c>
      <c s="36" t="s">
        <v>166</v>
      </c>
      <c>
        <f>(M1055*21)/100</f>
      </c>
      <c t="s">
        <v>28</v>
      </c>
    </row>
    <row r="1056" spans="1:5" ht="12.75">
      <c r="A1056" s="35" t="s">
        <v>56</v>
      </c>
      <c r="E1056" s="39" t="s">
        <v>5043</v>
      </c>
    </row>
    <row r="1057" spans="1:5" ht="12.75">
      <c r="A1057" s="35" t="s">
        <v>57</v>
      </c>
      <c r="E1057" s="40" t="s">
        <v>5</v>
      </c>
    </row>
    <row r="1058" spans="1:5" ht="12.75">
      <c r="A1058" t="s">
        <v>58</v>
      </c>
      <c r="E1058" s="39" t="s">
        <v>5043</v>
      </c>
    </row>
    <row r="1059" spans="1:16" ht="12.75">
      <c r="A1059" t="s">
        <v>50</v>
      </c>
      <c s="34" t="s">
        <v>2141</v>
      </c>
      <c s="34" t="s">
        <v>5072</v>
      </c>
      <c s="35" t="s">
        <v>5</v>
      </c>
      <c s="6" t="s">
        <v>5045</v>
      </c>
      <c s="36" t="s">
        <v>579</v>
      </c>
      <c s="37">
        <v>1</v>
      </c>
      <c s="36">
        <v>0</v>
      </c>
      <c s="36">
        <f>ROUND(G1059*H1059,6)</f>
      </c>
      <c r="L1059" s="38">
        <v>0</v>
      </c>
      <c s="32">
        <f>ROUND(ROUND(L1059,2)*ROUND(G1059,3),2)</f>
      </c>
      <c s="36" t="s">
        <v>166</v>
      </c>
      <c>
        <f>(M1059*21)/100</f>
      </c>
      <c t="s">
        <v>28</v>
      </c>
    </row>
    <row r="1060" spans="1:5" ht="12.75">
      <c r="A1060" s="35" t="s">
        <v>56</v>
      </c>
      <c r="E1060" s="39" t="s">
        <v>5045</v>
      </c>
    </row>
    <row r="1061" spans="1:5" ht="12.75">
      <c r="A1061" s="35" t="s">
        <v>57</v>
      </c>
      <c r="E1061" s="40" t="s">
        <v>5</v>
      </c>
    </row>
    <row r="1062" spans="1:5" ht="12.75">
      <c r="A1062" t="s">
        <v>58</v>
      </c>
      <c r="E1062" s="39" t="s">
        <v>5045</v>
      </c>
    </row>
    <row r="1063" spans="1:16" ht="25.5">
      <c r="A1063" t="s">
        <v>50</v>
      </c>
      <c s="34" t="s">
        <v>5073</v>
      </c>
      <c s="34" t="s">
        <v>5046</v>
      </c>
      <c s="35" t="s">
        <v>5</v>
      </c>
      <c s="6" t="s">
        <v>5047</v>
      </c>
      <c s="36" t="s">
        <v>4684</v>
      </c>
      <c s="37">
        <v>11</v>
      </c>
      <c s="36">
        <v>0</v>
      </c>
      <c s="36">
        <f>ROUND(G1063*H1063,6)</f>
      </c>
      <c r="L1063" s="38">
        <v>0</v>
      </c>
      <c s="32">
        <f>ROUND(ROUND(L1063,2)*ROUND(G1063,3),2)</f>
      </c>
      <c s="36" t="s">
        <v>166</v>
      </c>
      <c>
        <f>(M1063*21)/100</f>
      </c>
      <c t="s">
        <v>28</v>
      </c>
    </row>
    <row r="1064" spans="1:5" ht="25.5">
      <c r="A1064" s="35" t="s">
        <v>56</v>
      </c>
      <c r="E1064" s="39" t="s">
        <v>5047</v>
      </c>
    </row>
    <row r="1065" spans="1:5" ht="12.75">
      <c r="A1065" s="35" t="s">
        <v>57</v>
      </c>
      <c r="E1065" s="40" t="s">
        <v>5</v>
      </c>
    </row>
    <row r="1066" spans="1:5" ht="25.5">
      <c r="A1066" t="s">
        <v>58</v>
      </c>
      <c r="E1066" s="39" t="s">
        <v>5047</v>
      </c>
    </row>
    <row r="1067" spans="1:16" ht="25.5">
      <c r="A1067" t="s">
        <v>50</v>
      </c>
      <c s="34" t="s">
        <v>4134</v>
      </c>
      <c s="34" t="s">
        <v>5074</v>
      </c>
      <c s="35" t="s">
        <v>5</v>
      </c>
      <c s="6" t="s">
        <v>4770</v>
      </c>
      <c s="36" t="s">
        <v>97</v>
      </c>
      <c s="37">
        <v>36</v>
      </c>
      <c s="36">
        <v>0</v>
      </c>
      <c s="36">
        <f>ROUND(G1067*H1067,6)</f>
      </c>
      <c r="L1067" s="38">
        <v>0</v>
      </c>
      <c s="32">
        <f>ROUND(ROUND(L1067,2)*ROUND(G1067,3),2)</f>
      </c>
      <c s="36" t="s">
        <v>166</v>
      </c>
      <c>
        <f>(M1067*21)/100</f>
      </c>
      <c t="s">
        <v>28</v>
      </c>
    </row>
    <row r="1068" spans="1:5" ht="25.5">
      <c r="A1068" s="35" t="s">
        <v>56</v>
      </c>
      <c r="E1068" s="39" t="s">
        <v>4770</v>
      </c>
    </row>
    <row r="1069" spans="1:5" ht="12.75">
      <c r="A1069" s="35" t="s">
        <v>57</v>
      </c>
      <c r="E1069" s="40" t="s">
        <v>5</v>
      </c>
    </row>
    <row r="1070" spans="1:5" ht="25.5">
      <c r="A1070" t="s">
        <v>58</v>
      </c>
      <c r="E1070" s="39" t="s">
        <v>4770</v>
      </c>
    </row>
    <row r="1071" spans="1:16" ht="12.75">
      <c r="A1071" t="s">
        <v>50</v>
      </c>
      <c s="34" t="s">
        <v>4138</v>
      </c>
      <c s="34" t="s">
        <v>4813</v>
      </c>
      <c s="35" t="s">
        <v>5</v>
      </c>
      <c s="6" t="s">
        <v>4814</v>
      </c>
      <c s="36" t="s">
        <v>97</v>
      </c>
      <c s="37">
        <v>26</v>
      </c>
      <c s="36">
        <v>0</v>
      </c>
      <c s="36">
        <f>ROUND(G1071*H1071,6)</f>
      </c>
      <c r="L1071" s="38">
        <v>0</v>
      </c>
      <c s="32">
        <f>ROUND(ROUND(L1071,2)*ROUND(G1071,3),2)</f>
      </c>
      <c s="36" t="s">
        <v>166</v>
      </c>
      <c>
        <f>(M1071*21)/100</f>
      </c>
      <c t="s">
        <v>28</v>
      </c>
    </row>
    <row r="1072" spans="1:5" ht="12.75">
      <c r="A1072" s="35" t="s">
        <v>56</v>
      </c>
      <c r="E1072" s="39" t="s">
        <v>4814</v>
      </c>
    </row>
    <row r="1073" spans="1:5" ht="12.75">
      <c r="A1073" s="35" t="s">
        <v>57</v>
      </c>
      <c r="E1073" s="40" t="s">
        <v>5</v>
      </c>
    </row>
    <row r="1074" spans="1:5" ht="12.75">
      <c r="A1074" t="s">
        <v>58</v>
      </c>
      <c r="E1074" s="39" t="s">
        <v>4814</v>
      </c>
    </row>
    <row r="1075" spans="1:16" ht="12.75">
      <c r="A1075" t="s">
        <v>50</v>
      </c>
      <c s="34" t="s">
        <v>4142</v>
      </c>
      <c s="34" t="s">
        <v>4771</v>
      </c>
      <c s="35" t="s">
        <v>5</v>
      </c>
      <c s="6" t="s">
        <v>4772</v>
      </c>
      <c s="36" t="s">
        <v>72</v>
      </c>
      <c s="37">
        <v>40</v>
      </c>
      <c s="36">
        <v>0</v>
      </c>
      <c s="36">
        <f>ROUND(G1075*H1075,6)</f>
      </c>
      <c r="L1075" s="38">
        <v>0</v>
      </c>
      <c s="32">
        <f>ROUND(ROUND(L1075,2)*ROUND(G1075,3),2)</f>
      </c>
      <c s="36" t="s">
        <v>166</v>
      </c>
      <c>
        <f>(M1075*21)/100</f>
      </c>
      <c t="s">
        <v>28</v>
      </c>
    </row>
    <row r="1076" spans="1:5" ht="12.75">
      <c r="A1076" s="35" t="s">
        <v>56</v>
      </c>
      <c r="E1076" s="39" t="s">
        <v>4772</v>
      </c>
    </row>
    <row r="1077" spans="1:5" ht="12.75">
      <c r="A1077" s="35" t="s">
        <v>57</v>
      </c>
      <c r="E1077" s="40" t="s">
        <v>5</v>
      </c>
    </row>
    <row r="1078" spans="1:5" ht="12.75">
      <c r="A1078" t="s">
        <v>58</v>
      </c>
      <c r="E1078" s="39" t="s">
        <v>4772</v>
      </c>
    </row>
    <row r="1079" spans="1:16" ht="25.5">
      <c r="A1079" t="s">
        <v>50</v>
      </c>
      <c s="34" t="s">
        <v>4146</v>
      </c>
      <c s="34" t="s">
        <v>4975</v>
      </c>
      <c s="35" t="s">
        <v>5</v>
      </c>
      <c s="6" t="s">
        <v>4976</v>
      </c>
      <c s="36" t="s">
        <v>97</v>
      </c>
      <c s="37">
        <v>18</v>
      </c>
      <c s="36">
        <v>0</v>
      </c>
      <c s="36">
        <f>ROUND(G1079*H1079,6)</f>
      </c>
      <c r="L1079" s="38">
        <v>0</v>
      </c>
      <c s="32">
        <f>ROUND(ROUND(L1079,2)*ROUND(G1079,3),2)</f>
      </c>
      <c s="36" t="s">
        <v>166</v>
      </c>
      <c>
        <f>(M1079*21)/100</f>
      </c>
      <c t="s">
        <v>28</v>
      </c>
    </row>
    <row r="1080" spans="1:5" ht="25.5">
      <c r="A1080" s="35" t="s">
        <v>56</v>
      </c>
      <c r="E1080" s="39" t="s">
        <v>4976</v>
      </c>
    </row>
    <row r="1081" spans="1:5" ht="12.75">
      <c r="A1081" s="35" t="s">
        <v>57</v>
      </c>
      <c r="E1081" s="40" t="s">
        <v>5</v>
      </c>
    </row>
    <row r="1082" spans="1:5" ht="25.5">
      <c r="A1082" t="s">
        <v>58</v>
      </c>
      <c r="E1082" s="39" t="s">
        <v>4976</v>
      </c>
    </row>
    <row r="1083" spans="1:13" ht="12.75">
      <c r="A1083" t="s">
        <v>47</v>
      </c>
      <c r="C1083" s="31" t="s">
        <v>5075</v>
      </c>
      <c r="E1083" s="33" t="s">
        <v>5076</v>
      </c>
      <c r="J1083" s="32">
        <f>0</f>
      </c>
      <c s="32">
        <f>0</f>
      </c>
      <c s="32">
        <f>0+L1084+L1088+L1092+L1096+L1100</f>
      </c>
      <c s="32">
        <f>0+M1084+M1088+M1092+M1096+M1100</f>
      </c>
    </row>
    <row r="1084" spans="1:16" ht="25.5">
      <c r="A1084" t="s">
        <v>50</v>
      </c>
      <c s="34" t="s">
        <v>4150</v>
      </c>
      <c s="34" t="s">
        <v>5077</v>
      </c>
      <c s="35" t="s">
        <v>5</v>
      </c>
      <c s="6" t="s">
        <v>4904</v>
      </c>
      <c s="36" t="s">
        <v>579</v>
      </c>
      <c s="37">
        <v>1</v>
      </c>
      <c s="36">
        <v>0</v>
      </c>
      <c s="36">
        <f>ROUND(G1084*H1084,6)</f>
      </c>
      <c r="L1084" s="38">
        <v>0</v>
      </c>
      <c s="32">
        <f>ROUND(ROUND(L1084,2)*ROUND(G1084,3),2)</f>
      </c>
      <c s="36" t="s">
        <v>166</v>
      </c>
      <c>
        <f>(M1084*21)/100</f>
      </c>
      <c t="s">
        <v>28</v>
      </c>
    </row>
    <row r="1085" spans="1:5" ht="25.5">
      <c r="A1085" s="35" t="s">
        <v>56</v>
      </c>
      <c r="E1085" s="39" t="s">
        <v>4904</v>
      </c>
    </row>
    <row r="1086" spans="1:5" ht="12.75">
      <c r="A1086" s="35" t="s">
        <v>57</v>
      </c>
      <c r="E1086" s="40" t="s">
        <v>5</v>
      </c>
    </row>
    <row r="1087" spans="1:5" ht="51">
      <c r="A1087" t="s">
        <v>58</v>
      </c>
      <c r="E1087" s="39" t="s">
        <v>4905</v>
      </c>
    </row>
    <row r="1088" spans="1:16" ht="12.75">
      <c r="A1088" t="s">
        <v>50</v>
      </c>
      <c s="34" t="s">
        <v>4151</v>
      </c>
      <c s="34" t="s">
        <v>5078</v>
      </c>
      <c s="35" t="s">
        <v>5</v>
      </c>
      <c s="6" t="s">
        <v>4911</v>
      </c>
      <c s="36" t="s">
        <v>579</v>
      </c>
      <c s="37">
        <v>1</v>
      </c>
      <c s="36">
        <v>0</v>
      </c>
      <c s="36">
        <f>ROUND(G1088*H1088,6)</f>
      </c>
      <c r="L1088" s="38">
        <v>0</v>
      </c>
      <c s="32">
        <f>ROUND(ROUND(L1088,2)*ROUND(G1088,3),2)</f>
      </c>
      <c s="36" t="s">
        <v>166</v>
      </c>
      <c>
        <f>(M1088*21)/100</f>
      </c>
      <c t="s">
        <v>28</v>
      </c>
    </row>
    <row r="1089" spans="1:5" ht="12.75">
      <c r="A1089" s="35" t="s">
        <v>56</v>
      </c>
      <c r="E1089" s="39" t="s">
        <v>4911</v>
      </c>
    </row>
    <row r="1090" spans="1:5" ht="12.75">
      <c r="A1090" s="35" t="s">
        <v>57</v>
      </c>
      <c r="E1090" s="40" t="s">
        <v>5</v>
      </c>
    </row>
    <row r="1091" spans="1:5" ht="12.75">
      <c r="A1091" t="s">
        <v>58</v>
      </c>
      <c r="E1091" s="39" t="s">
        <v>4911</v>
      </c>
    </row>
    <row r="1092" spans="1:16" ht="25.5">
      <c r="A1092" t="s">
        <v>50</v>
      </c>
      <c s="34" t="s">
        <v>4154</v>
      </c>
      <c s="34" t="s">
        <v>5046</v>
      </c>
      <c s="35" t="s">
        <v>5</v>
      </c>
      <c s="6" t="s">
        <v>5047</v>
      </c>
      <c s="36" t="s">
        <v>4684</v>
      </c>
      <c s="37">
        <v>5</v>
      </c>
      <c s="36">
        <v>0</v>
      </c>
      <c s="36">
        <f>ROUND(G1092*H1092,6)</f>
      </c>
      <c r="L1092" s="38">
        <v>0</v>
      </c>
      <c s="32">
        <f>ROUND(ROUND(L1092,2)*ROUND(G1092,3),2)</f>
      </c>
      <c s="36" t="s">
        <v>166</v>
      </c>
      <c>
        <f>(M1092*21)/100</f>
      </c>
      <c t="s">
        <v>28</v>
      </c>
    </row>
    <row r="1093" spans="1:5" ht="25.5">
      <c r="A1093" s="35" t="s">
        <v>56</v>
      </c>
      <c r="E1093" s="39" t="s">
        <v>5047</v>
      </c>
    </row>
    <row r="1094" spans="1:5" ht="12.75">
      <c r="A1094" s="35" t="s">
        <v>57</v>
      </c>
      <c r="E1094" s="40" t="s">
        <v>5</v>
      </c>
    </row>
    <row r="1095" spans="1:5" ht="25.5">
      <c r="A1095" t="s">
        <v>58</v>
      </c>
      <c r="E1095" s="39" t="s">
        <v>5047</v>
      </c>
    </row>
    <row r="1096" spans="1:16" ht="12.75">
      <c r="A1096" t="s">
        <v>50</v>
      </c>
      <c s="34" t="s">
        <v>4157</v>
      </c>
      <c s="34" t="s">
        <v>4813</v>
      </c>
      <c s="35" t="s">
        <v>5</v>
      </c>
      <c s="6" t="s">
        <v>4814</v>
      </c>
      <c s="36" t="s">
        <v>97</v>
      </c>
      <c s="37">
        <v>2</v>
      </c>
      <c s="36">
        <v>0</v>
      </c>
      <c s="36">
        <f>ROUND(G1096*H1096,6)</f>
      </c>
      <c r="L1096" s="38">
        <v>0</v>
      </c>
      <c s="32">
        <f>ROUND(ROUND(L1096,2)*ROUND(G1096,3),2)</f>
      </c>
      <c s="36" t="s">
        <v>166</v>
      </c>
      <c>
        <f>(M1096*21)/100</f>
      </c>
      <c t="s">
        <v>28</v>
      </c>
    </row>
    <row r="1097" spans="1:5" ht="12.75">
      <c r="A1097" s="35" t="s">
        <v>56</v>
      </c>
      <c r="E1097" s="39" t="s">
        <v>4814</v>
      </c>
    </row>
    <row r="1098" spans="1:5" ht="12.75">
      <c r="A1098" s="35" t="s">
        <v>57</v>
      </c>
      <c r="E1098" s="40" t="s">
        <v>5</v>
      </c>
    </row>
    <row r="1099" spans="1:5" ht="12.75">
      <c r="A1099" t="s">
        <v>58</v>
      </c>
      <c r="E1099" s="39" t="s">
        <v>4814</v>
      </c>
    </row>
    <row r="1100" spans="1:16" ht="12.75">
      <c r="A1100" t="s">
        <v>50</v>
      </c>
      <c s="34" t="s">
        <v>4161</v>
      </c>
      <c s="34" t="s">
        <v>4771</v>
      </c>
      <c s="35" t="s">
        <v>5</v>
      </c>
      <c s="6" t="s">
        <v>4772</v>
      </c>
      <c s="36" t="s">
        <v>72</v>
      </c>
      <c s="37">
        <v>6</v>
      </c>
      <c s="36">
        <v>0</v>
      </c>
      <c s="36">
        <f>ROUND(G1100*H1100,6)</f>
      </c>
      <c r="L1100" s="38">
        <v>0</v>
      </c>
      <c s="32">
        <f>ROUND(ROUND(L1100,2)*ROUND(G1100,3),2)</f>
      </c>
      <c s="36" t="s">
        <v>166</v>
      </c>
      <c>
        <f>(M1100*21)/100</f>
      </c>
      <c t="s">
        <v>28</v>
      </c>
    </row>
    <row r="1101" spans="1:5" ht="12.75">
      <c r="A1101" s="35" t="s">
        <v>56</v>
      </c>
      <c r="E1101" s="39" t="s">
        <v>4772</v>
      </c>
    </row>
    <row r="1102" spans="1:5" ht="12.75">
      <c r="A1102" s="35" t="s">
        <v>57</v>
      </c>
      <c r="E1102" s="40" t="s">
        <v>5</v>
      </c>
    </row>
    <row r="1103" spans="1:5" ht="12.75">
      <c r="A1103" t="s">
        <v>58</v>
      </c>
      <c r="E1103" s="39" t="s">
        <v>4772</v>
      </c>
    </row>
    <row r="1104" spans="1:13" ht="12.75">
      <c r="A1104" t="s">
        <v>47</v>
      </c>
      <c r="C1104" s="31" t="s">
        <v>5079</v>
      </c>
      <c r="E1104" s="33" t="s">
        <v>5080</v>
      </c>
      <c r="J1104" s="32">
        <f>0</f>
      </c>
      <c s="32">
        <f>0</f>
      </c>
      <c s="32">
        <f>0+L1105+L1109+L1113+L1117+L1121+L1125+L1129+L1133+L1137+L1141+L1145</f>
      </c>
      <c s="32">
        <f>0+M1105+M1109+M1113+M1117+M1121+M1125+M1129+M1133+M1137+M1141+M1145</f>
      </c>
    </row>
    <row r="1105" spans="1:16" ht="25.5">
      <c r="A1105" t="s">
        <v>50</v>
      </c>
      <c s="34" t="s">
        <v>4165</v>
      </c>
      <c s="34" t="s">
        <v>5081</v>
      </c>
      <c s="35" t="s">
        <v>5</v>
      </c>
      <c s="6" t="s">
        <v>4917</v>
      </c>
      <c s="36" t="s">
        <v>579</v>
      </c>
      <c s="37">
        <v>1</v>
      </c>
      <c s="36">
        <v>0</v>
      </c>
      <c s="36">
        <f>ROUND(G1105*H1105,6)</f>
      </c>
      <c r="L1105" s="38">
        <v>0</v>
      </c>
      <c s="32">
        <f>ROUND(ROUND(L1105,2)*ROUND(G1105,3),2)</f>
      </c>
      <c s="36" t="s">
        <v>166</v>
      </c>
      <c>
        <f>(M1105*21)/100</f>
      </c>
      <c t="s">
        <v>28</v>
      </c>
    </row>
    <row r="1106" spans="1:5" ht="25.5">
      <c r="A1106" s="35" t="s">
        <v>56</v>
      </c>
      <c r="E1106" s="39" t="s">
        <v>4917</v>
      </c>
    </row>
    <row r="1107" spans="1:5" ht="12.75">
      <c r="A1107" s="35" t="s">
        <v>57</v>
      </c>
      <c r="E1107" s="40" t="s">
        <v>5</v>
      </c>
    </row>
    <row r="1108" spans="1:5" ht="140.25">
      <c r="A1108" t="s">
        <v>58</v>
      </c>
      <c r="E1108" s="39" t="s">
        <v>4918</v>
      </c>
    </row>
    <row r="1109" spans="1:16" ht="38.25">
      <c r="A1109" t="s">
        <v>50</v>
      </c>
      <c s="34" t="s">
        <v>4169</v>
      </c>
      <c s="34" t="s">
        <v>5082</v>
      </c>
      <c s="35" t="s">
        <v>5</v>
      </c>
      <c s="6" t="s">
        <v>4920</v>
      </c>
      <c s="36" t="s">
        <v>579</v>
      </c>
      <c s="37">
        <v>1</v>
      </c>
      <c s="36">
        <v>0</v>
      </c>
      <c s="36">
        <f>ROUND(G1109*H1109,6)</f>
      </c>
      <c r="L1109" s="38">
        <v>0</v>
      </c>
      <c s="32">
        <f>ROUND(ROUND(L1109,2)*ROUND(G1109,3),2)</f>
      </c>
      <c s="36" t="s">
        <v>166</v>
      </c>
      <c>
        <f>(M1109*21)/100</f>
      </c>
      <c t="s">
        <v>28</v>
      </c>
    </row>
    <row r="1110" spans="1:5" ht="38.25">
      <c r="A1110" s="35" t="s">
        <v>56</v>
      </c>
      <c r="E1110" s="39" t="s">
        <v>4920</v>
      </c>
    </row>
    <row r="1111" spans="1:5" ht="12.75">
      <c r="A1111" s="35" t="s">
        <v>57</v>
      </c>
      <c r="E1111" s="40" t="s">
        <v>5</v>
      </c>
    </row>
    <row r="1112" spans="1:5" ht="38.25">
      <c r="A1112" t="s">
        <v>58</v>
      </c>
      <c r="E1112" s="39" t="s">
        <v>4921</v>
      </c>
    </row>
    <row r="1113" spans="1:16" ht="12.75">
      <c r="A1113" t="s">
        <v>50</v>
      </c>
      <c s="34" t="s">
        <v>4172</v>
      </c>
      <c s="34" t="s">
        <v>5083</v>
      </c>
      <c s="35" t="s">
        <v>5</v>
      </c>
      <c s="6" t="s">
        <v>4838</v>
      </c>
      <c s="36" t="s">
        <v>579</v>
      </c>
      <c s="37">
        <v>2</v>
      </c>
      <c s="36">
        <v>0</v>
      </c>
      <c s="36">
        <f>ROUND(G1113*H1113,6)</f>
      </c>
      <c r="L1113" s="38">
        <v>0</v>
      </c>
      <c s="32">
        <f>ROUND(ROUND(L1113,2)*ROUND(G1113,3),2)</f>
      </c>
      <c s="36" t="s">
        <v>166</v>
      </c>
      <c>
        <f>(M1113*21)/100</f>
      </c>
      <c t="s">
        <v>28</v>
      </c>
    </row>
    <row r="1114" spans="1:5" ht="12.75">
      <c r="A1114" s="35" t="s">
        <v>56</v>
      </c>
      <c r="E1114" s="39" t="s">
        <v>4838</v>
      </c>
    </row>
    <row r="1115" spans="1:5" ht="12.75">
      <c r="A1115" s="35" t="s">
        <v>57</v>
      </c>
      <c r="E1115" s="40" t="s">
        <v>5</v>
      </c>
    </row>
    <row r="1116" spans="1:5" ht="12.75">
      <c r="A1116" t="s">
        <v>58</v>
      </c>
      <c r="E1116" s="39" t="s">
        <v>4838</v>
      </c>
    </row>
    <row r="1117" spans="1:16" ht="12.75">
      <c r="A1117" t="s">
        <v>50</v>
      </c>
      <c s="34" t="s">
        <v>4175</v>
      </c>
      <c s="34" t="s">
        <v>5084</v>
      </c>
      <c s="35" t="s">
        <v>5</v>
      </c>
      <c s="6" t="s">
        <v>4924</v>
      </c>
      <c s="36" t="s">
        <v>579</v>
      </c>
      <c s="37">
        <v>2</v>
      </c>
      <c s="36">
        <v>0</v>
      </c>
      <c s="36">
        <f>ROUND(G1117*H1117,6)</f>
      </c>
      <c r="L1117" s="38">
        <v>0</v>
      </c>
      <c s="32">
        <f>ROUND(ROUND(L1117,2)*ROUND(G1117,3),2)</f>
      </c>
      <c s="36" t="s">
        <v>166</v>
      </c>
      <c>
        <f>(M1117*21)/100</f>
      </c>
      <c t="s">
        <v>28</v>
      </c>
    </row>
    <row r="1118" spans="1:5" ht="12.75">
      <c r="A1118" s="35" t="s">
        <v>56</v>
      </c>
      <c r="E1118" s="39" t="s">
        <v>4924</v>
      </c>
    </row>
    <row r="1119" spans="1:5" ht="12.75">
      <c r="A1119" s="35" t="s">
        <v>57</v>
      </c>
      <c r="E1119" s="40" t="s">
        <v>5</v>
      </c>
    </row>
    <row r="1120" spans="1:5" ht="12.75">
      <c r="A1120" t="s">
        <v>58</v>
      </c>
      <c r="E1120" s="39" t="s">
        <v>4924</v>
      </c>
    </row>
    <row r="1121" spans="1:16" ht="12.75">
      <c r="A1121" t="s">
        <v>50</v>
      </c>
      <c s="34" t="s">
        <v>4178</v>
      </c>
      <c s="34" t="s">
        <v>5085</v>
      </c>
      <c s="35" t="s">
        <v>5</v>
      </c>
      <c s="6" t="s">
        <v>4926</v>
      </c>
      <c s="36" t="s">
        <v>579</v>
      </c>
      <c s="37">
        <v>3</v>
      </c>
      <c s="36">
        <v>0</v>
      </c>
      <c s="36">
        <f>ROUND(G1121*H1121,6)</f>
      </c>
      <c r="L1121" s="38">
        <v>0</v>
      </c>
      <c s="32">
        <f>ROUND(ROUND(L1121,2)*ROUND(G1121,3),2)</f>
      </c>
      <c s="36" t="s">
        <v>166</v>
      </c>
      <c>
        <f>(M1121*21)/100</f>
      </c>
      <c t="s">
        <v>28</v>
      </c>
    </row>
    <row r="1122" spans="1:5" ht="12.75">
      <c r="A1122" s="35" t="s">
        <v>56</v>
      </c>
      <c r="E1122" s="39" t="s">
        <v>4926</v>
      </c>
    </row>
    <row r="1123" spans="1:5" ht="12.75">
      <c r="A1123" s="35" t="s">
        <v>57</v>
      </c>
      <c r="E1123" s="40" t="s">
        <v>5</v>
      </c>
    </row>
    <row r="1124" spans="1:5" ht="12.75">
      <c r="A1124" t="s">
        <v>58</v>
      </c>
      <c r="E1124" s="39" t="s">
        <v>4926</v>
      </c>
    </row>
    <row r="1125" spans="1:16" ht="12.75">
      <c r="A1125" t="s">
        <v>50</v>
      </c>
      <c s="34" t="s">
        <v>4181</v>
      </c>
      <c s="34" t="s">
        <v>5086</v>
      </c>
      <c s="35" t="s">
        <v>5</v>
      </c>
      <c s="6" t="s">
        <v>4936</v>
      </c>
      <c s="36" t="s">
        <v>579</v>
      </c>
      <c s="37">
        <v>1</v>
      </c>
      <c s="36">
        <v>0</v>
      </c>
      <c s="36">
        <f>ROUND(G1125*H1125,6)</f>
      </c>
      <c r="L1125" s="38">
        <v>0</v>
      </c>
      <c s="32">
        <f>ROUND(ROUND(L1125,2)*ROUND(G1125,3),2)</f>
      </c>
      <c s="36" t="s">
        <v>166</v>
      </c>
      <c>
        <f>(M1125*21)/100</f>
      </c>
      <c t="s">
        <v>28</v>
      </c>
    </row>
    <row r="1126" spans="1:5" ht="12.75">
      <c r="A1126" s="35" t="s">
        <v>56</v>
      </c>
      <c r="E1126" s="39" t="s">
        <v>4936</v>
      </c>
    </row>
    <row r="1127" spans="1:5" ht="12.75">
      <c r="A1127" s="35" t="s">
        <v>57</v>
      </c>
      <c r="E1127" s="40" t="s">
        <v>5</v>
      </c>
    </row>
    <row r="1128" spans="1:5" ht="12.75">
      <c r="A1128" t="s">
        <v>58</v>
      </c>
      <c r="E1128" s="39" t="s">
        <v>4936</v>
      </c>
    </row>
    <row r="1129" spans="1:16" ht="12.75">
      <c r="A1129" t="s">
        <v>50</v>
      </c>
      <c s="34" t="s">
        <v>4184</v>
      </c>
      <c s="34" t="s">
        <v>5087</v>
      </c>
      <c s="35" t="s">
        <v>5</v>
      </c>
      <c s="6" t="s">
        <v>5088</v>
      </c>
      <c s="36" t="s">
        <v>579</v>
      </c>
      <c s="37">
        <v>1</v>
      </c>
      <c s="36">
        <v>0</v>
      </c>
      <c s="36">
        <f>ROUND(G1129*H1129,6)</f>
      </c>
      <c r="L1129" s="38">
        <v>0</v>
      </c>
      <c s="32">
        <f>ROUND(ROUND(L1129,2)*ROUND(G1129,3),2)</f>
      </c>
      <c s="36" t="s">
        <v>166</v>
      </c>
      <c>
        <f>(M1129*21)/100</f>
      </c>
      <c t="s">
        <v>28</v>
      </c>
    </row>
    <row r="1130" spans="1:5" ht="12.75">
      <c r="A1130" s="35" t="s">
        <v>56</v>
      </c>
      <c r="E1130" s="39" t="s">
        <v>5088</v>
      </c>
    </row>
    <row r="1131" spans="1:5" ht="12.75">
      <c r="A1131" s="35" t="s">
        <v>57</v>
      </c>
      <c r="E1131" s="40" t="s">
        <v>5</v>
      </c>
    </row>
    <row r="1132" spans="1:5" ht="12.75">
      <c r="A1132" t="s">
        <v>58</v>
      </c>
      <c r="E1132" s="39" t="s">
        <v>5088</v>
      </c>
    </row>
    <row r="1133" spans="1:16" ht="25.5">
      <c r="A1133" t="s">
        <v>50</v>
      </c>
      <c s="34" t="s">
        <v>4187</v>
      </c>
      <c s="34" t="s">
        <v>4937</v>
      </c>
      <c s="35" t="s">
        <v>5</v>
      </c>
      <c s="6" t="s">
        <v>4938</v>
      </c>
      <c s="36" t="s">
        <v>4684</v>
      </c>
      <c s="37">
        <v>16</v>
      </c>
      <c s="36">
        <v>0</v>
      </c>
      <c s="36">
        <f>ROUND(G1133*H1133,6)</f>
      </c>
      <c r="L1133" s="38">
        <v>0</v>
      </c>
      <c s="32">
        <f>ROUND(ROUND(L1133,2)*ROUND(G1133,3),2)</f>
      </c>
      <c s="36" t="s">
        <v>166</v>
      </c>
      <c>
        <f>(M1133*21)/100</f>
      </c>
      <c t="s">
        <v>28</v>
      </c>
    </row>
    <row r="1134" spans="1:5" ht="25.5">
      <c r="A1134" s="35" t="s">
        <v>56</v>
      </c>
      <c r="E1134" s="39" t="s">
        <v>4938</v>
      </c>
    </row>
    <row r="1135" spans="1:5" ht="12.75">
      <c r="A1135" s="35" t="s">
        <v>57</v>
      </c>
      <c r="E1135" s="40" t="s">
        <v>5</v>
      </c>
    </row>
    <row r="1136" spans="1:5" ht="25.5">
      <c r="A1136" t="s">
        <v>58</v>
      </c>
      <c r="E1136" s="39" t="s">
        <v>4938</v>
      </c>
    </row>
    <row r="1137" spans="1:16" ht="12.75">
      <c r="A1137" t="s">
        <v>50</v>
      </c>
      <c s="34" t="s">
        <v>4191</v>
      </c>
      <c s="34" t="s">
        <v>4813</v>
      </c>
      <c s="35" t="s">
        <v>5</v>
      </c>
      <c s="6" t="s">
        <v>4814</v>
      </c>
      <c s="36" t="s">
        <v>97</v>
      </c>
      <c s="37">
        <v>2</v>
      </c>
      <c s="36">
        <v>0</v>
      </c>
      <c s="36">
        <f>ROUND(G1137*H1137,6)</f>
      </c>
      <c r="L1137" s="38">
        <v>0</v>
      </c>
      <c s="32">
        <f>ROUND(ROUND(L1137,2)*ROUND(G1137,3),2)</f>
      </c>
      <c s="36" t="s">
        <v>166</v>
      </c>
      <c>
        <f>(M1137*21)/100</f>
      </c>
      <c t="s">
        <v>28</v>
      </c>
    </row>
    <row r="1138" spans="1:5" ht="12.75">
      <c r="A1138" s="35" t="s">
        <v>56</v>
      </c>
      <c r="E1138" s="39" t="s">
        <v>4814</v>
      </c>
    </row>
    <row r="1139" spans="1:5" ht="12.75">
      <c r="A1139" s="35" t="s">
        <v>57</v>
      </c>
      <c r="E1139" s="40" t="s">
        <v>5</v>
      </c>
    </row>
    <row r="1140" spans="1:5" ht="12.75">
      <c r="A1140" t="s">
        <v>58</v>
      </c>
      <c r="E1140" s="39" t="s">
        <v>4814</v>
      </c>
    </row>
    <row r="1141" spans="1:16" ht="12.75">
      <c r="A1141" t="s">
        <v>50</v>
      </c>
      <c s="34" t="s">
        <v>4194</v>
      </c>
      <c s="34" t="s">
        <v>4771</v>
      </c>
      <c s="35" t="s">
        <v>5</v>
      </c>
      <c s="6" t="s">
        <v>4772</v>
      </c>
      <c s="36" t="s">
        <v>72</v>
      </c>
      <c s="37">
        <v>30</v>
      </c>
      <c s="36">
        <v>0</v>
      </c>
      <c s="36">
        <f>ROUND(G1141*H1141,6)</f>
      </c>
      <c r="L1141" s="38">
        <v>0</v>
      </c>
      <c s="32">
        <f>ROUND(ROUND(L1141,2)*ROUND(G1141,3),2)</f>
      </c>
      <c s="36" t="s">
        <v>166</v>
      </c>
      <c>
        <f>(M1141*21)/100</f>
      </c>
      <c t="s">
        <v>28</v>
      </c>
    </row>
    <row r="1142" spans="1:5" ht="12.75">
      <c r="A1142" s="35" t="s">
        <v>56</v>
      </c>
      <c r="E1142" s="39" t="s">
        <v>4772</v>
      </c>
    </row>
    <row r="1143" spans="1:5" ht="12.75">
      <c r="A1143" s="35" t="s">
        <v>57</v>
      </c>
      <c r="E1143" s="40" t="s">
        <v>5</v>
      </c>
    </row>
    <row r="1144" spans="1:5" ht="12.75">
      <c r="A1144" t="s">
        <v>58</v>
      </c>
      <c r="E1144" s="39" t="s">
        <v>4772</v>
      </c>
    </row>
    <row r="1145" spans="1:16" ht="25.5">
      <c r="A1145" t="s">
        <v>50</v>
      </c>
      <c s="34" t="s">
        <v>4197</v>
      </c>
      <c s="34" t="s">
        <v>4941</v>
      </c>
      <c s="35" t="s">
        <v>5</v>
      </c>
      <c s="6" t="s">
        <v>4740</v>
      </c>
      <c s="36" t="s">
        <v>579</v>
      </c>
      <c s="37">
        <v>1</v>
      </c>
      <c s="36">
        <v>0</v>
      </c>
      <c s="36">
        <f>ROUND(G1145*H1145,6)</f>
      </c>
      <c r="L1145" s="38">
        <v>0</v>
      </c>
      <c s="32">
        <f>ROUND(ROUND(L1145,2)*ROUND(G1145,3),2)</f>
      </c>
      <c s="36" t="s">
        <v>166</v>
      </c>
      <c>
        <f>(M1145*21)/100</f>
      </c>
      <c t="s">
        <v>28</v>
      </c>
    </row>
    <row r="1146" spans="1:5" ht="25.5">
      <c r="A1146" s="35" t="s">
        <v>56</v>
      </c>
      <c r="E1146" s="39" t="s">
        <v>4740</v>
      </c>
    </row>
    <row r="1147" spans="1:5" ht="12.75">
      <c r="A1147" s="35" t="s">
        <v>57</v>
      </c>
      <c r="E1147" s="40" t="s">
        <v>5</v>
      </c>
    </row>
    <row r="1148" spans="1:5" ht="140.25">
      <c r="A1148" t="s">
        <v>58</v>
      </c>
      <c r="E1148" s="39" t="s">
        <v>4942</v>
      </c>
    </row>
    <row r="1149" spans="1:13" ht="12.75">
      <c r="A1149" t="s">
        <v>47</v>
      </c>
      <c r="C1149" s="31" t="s">
        <v>5089</v>
      </c>
      <c r="E1149" s="33" t="s">
        <v>5090</v>
      </c>
      <c r="J1149" s="32">
        <f>0</f>
      </c>
      <c s="32">
        <f>0</f>
      </c>
      <c s="32">
        <f>0+L1150+L1154+L1158+L1162</f>
      </c>
      <c s="32">
        <f>0+M1150+M1154+M1158+M1162</f>
      </c>
    </row>
    <row r="1150" spans="1:16" ht="38.25">
      <c r="A1150" t="s">
        <v>50</v>
      </c>
      <c s="34" t="s">
        <v>4200</v>
      </c>
      <c s="34" t="s">
        <v>5091</v>
      </c>
      <c s="35" t="s">
        <v>5</v>
      </c>
      <c s="6" t="s">
        <v>5092</v>
      </c>
      <c s="36" t="s">
        <v>579</v>
      </c>
      <c s="37">
        <v>1</v>
      </c>
      <c s="36">
        <v>0</v>
      </c>
      <c s="36">
        <f>ROUND(G1150*H1150,6)</f>
      </c>
      <c r="L1150" s="38">
        <v>0</v>
      </c>
      <c s="32">
        <f>ROUND(ROUND(L1150,2)*ROUND(G1150,3),2)</f>
      </c>
      <c s="36" t="s">
        <v>166</v>
      </c>
      <c>
        <f>(M1150*21)/100</f>
      </c>
      <c t="s">
        <v>28</v>
      </c>
    </row>
    <row r="1151" spans="1:5" ht="38.25">
      <c r="A1151" s="35" t="s">
        <v>56</v>
      </c>
      <c r="E1151" s="39" t="s">
        <v>5092</v>
      </c>
    </row>
    <row r="1152" spans="1:5" ht="12.75">
      <c r="A1152" s="35" t="s">
        <v>57</v>
      </c>
      <c r="E1152" s="40" t="s">
        <v>5</v>
      </c>
    </row>
    <row r="1153" spans="1:5" ht="51">
      <c r="A1153" t="s">
        <v>58</v>
      </c>
      <c r="E1153" s="39" t="s">
        <v>5093</v>
      </c>
    </row>
    <row r="1154" spans="1:16" ht="38.25">
      <c r="A1154" t="s">
        <v>50</v>
      </c>
      <c s="34" t="s">
        <v>4204</v>
      </c>
      <c s="34" t="s">
        <v>5094</v>
      </c>
      <c s="35" t="s">
        <v>5</v>
      </c>
      <c s="6" t="s">
        <v>5095</v>
      </c>
      <c s="36" t="s">
        <v>579</v>
      </c>
      <c s="37">
        <v>1</v>
      </c>
      <c s="36">
        <v>0</v>
      </c>
      <c s="36">
        <f>ROUND(G1154*H1154,6)</f>
      </c>
      <c r="L1154" s="38">
        <v>0</v>
      </c>
      <c s="32">
        <f>ROUND(ROUND(L1154,2)*ROUND(G1154,3),2)</f>
      </c>
      <c s="36" t="s">
        <v>166</v>
      </c>
      <c>
        <f>(M1154*21)/100</f>
      </c>
      <c t="s">
        <v>28</v>
      </c>
    </row>
    <row r="1155" spans="1:5" ht="38.25">
      <c r="A1155" s="35" t="s">
        <v>56</v>
      </c>
      <c r="E1155" s="39" t="s">
        <v>5095</v>
      </c>
    </row>
    <row r="1156" spans="1:5" ht="12.75">
      <c r="A1156" s="35" t="s">
        <v>57</v>
      </c>
      <c r="E1156" s="40" t="s">
        <v>5</v>
      </c>
    </row>
    <row r="1157" spans="1:5" ht="38.25">
      <c r="A1157" t="s">
        <v>58</v>
      </c>
      <c r="E1157" s="39" t="s">
        <v>5096</v>
      </c>
    </row>
    <row r="1158" spans="1:16" ht="12.75">
      <c r="A1158" t="s">
        <v>50</v>
      </c>
      <c s="34" t="s">
        <v>4208</v>
      </c>
      <c s="34" t="s">
        <v>5097</v>
      </c>
      <c s="35" t="s">
        <v>5</v>
      </c>
      <c s="6" t="s">
        <v>5098</v>
      </c>
      <c s="36" t="s">
        <v>579</v>
      </c>
      <c s="37">
        <v>1</v>
      </c>
      <c s="36">
        <v>0</v>
      </c>
      <c s="36">
        <f>ROUND(G1158*H1158,6)</f>
      </c>
      <c r="L1158" s="38">
        <v>0</v>
      </c>
      <c s="32">
        <f>ROUND(ROUND(L1158,2)*ROUND(G1158,3),2)</f>
      </c>
      <c s="36" t="s">
        <v>166</v>
      </c>
      <c>
        <f>(M1158*21)/100</f>
      </c>
      <c t="s">
        <v>28</v>
      </c>
    </row>
    <row r="1159" spans="1:5" ht="12.75">
      <c r="A1159" s="35" t="s">
        <v>56</v>
      </c>
      <c r="E1159" s="39" t="s">
        <v>5098</v>
      </c>
    </row>
    <row r="1160" spans="1:5" ht="12.75">
      <c r="A1160" s="35" t="s">
        <v>57</v>
      </c>
      <c r="E1160" s="40" t="s">
        <v>5</v>
      </c>
    </row>
    <row r="1161" spans="1:5" ht="12.75">
      <c r="A1161" t="s">
        <v>58</v>
      </c>
      <c r="E1161" s="39" t="s">
        <v>5098</v>
      </c>
    </row>
    <row r="1162" spans="1:16" ht="12.75">
      <c r="A1162" t="s">
        <v>50</v>
      </c>
      <c s="34" t="s">
        <v>4212</v>
      </c>
      <c s="34" t="s">
        <v>4771</v>
      </c>
      <c s="35" t="s">
        <v>5</v>
      </c>
      <c s="6" t="s">
        <v>4772</v>
      </c>
      <c s="36" t="s">
        <v>72</v>
      </c>
      <c s="37">
        <v>22</v>
      </c>
      <c s="36">
        <v>0</v>
      </c>
      <c s="36">
        <f>ROUND(G1162*H1162,6)</f>
      </c>
      <c r="L1162" s="38">
        <v>0</v>
      </c>
      <c s="32">
        <f>ROUND(ROUND(L1162,2)*ROUND(G1162,3),2)</f>
      </c>
      <c s="36" t="s">
        <v>166</v>
      </c>
      <c>
        <f>(M1162*21)/100</f>
      </c>
      <c t="s">
        <v>28</v>
      </c>
    </row>
    <row r="1163" spans="1:5" ht="12.75">
      <c r="A1163" s="35" t="s">
        <v>56</v>
      </c>
      <c r="E1163" s="39" t="s">
        <v>4772</v>
      </c>
    </row>
    <row r="1164" spans="1:5" ht="12.75">
      <c r="A1164" s="35" t="s">
        <v>57</v>
      </c>
      <c r="E1164" s="40" t="s">
        <v>5</v>
      </c>
    </row>
    <row r="1165" spans="1:5" ht="12.75">
      <c r="A1165" t="s">
        <v>58</v>
      </c>
      <c r="E1165" s="39" t="s">
        <v>4772</v>
      </c>
    </row>
    <row r="1166" spans="1:13" ht="12.75">
      <c r="A1166" t="s">
        <v>47</v>
      </c>
      <c r="C1166" s="31" t="s">
        <v>5099</v>
      </c>
      <c r="E1166" s="33" t="s">
        <v>5100</v>
      </c>
      <c r="J1166" s="32">
        <f>0</f>
      </c>
      <c s="32">
        <f>0</f>
      </c>
      <c s="32">
        <f>0+L1167</f>
      </c>
      <c s="32">
        <f>0+M1167</f>
      </c>
    </row>
    <row r="1167" spans="1:16" ht="12.75">
      <c r="A1167" t="s">
        <v>50</v>
      </c>
      <c s="34" t="s">
        <v>4215</v>
      </c>
      <c s="34" t="s">
        <v>5101</v>
      </c>
      <c s="35" t="s">
        <v>5</v>
      </c>
      <c s="6" t="s">
        <v>5102</v>
      </c>
      <c s="36" t="s">
        <v>579</v>
      </c>
      <c s="37">
        <v>1</v>
      </c>
      <c s="36">
        <v>0</v>
      </c>
      <c s="36">
        <f>ROUND(G1167*H1167,6)</f>
      </c>
      <c r="L1167" s="38">
        <v>0</v>
      </c>
      <c s="32">
        <f>ROUND(ROUND(L1167,2)*ROUND(G1167,3),2)</f>
      </c>
      <c s="36" t="s">
        <v>166</v>
      </c>
      <c>
        <f>(M1167*21)/100</f>
      </c>
      <c t="s">
        <v>28</v>
      </c>
    </row>
    <row r="1168" spans="1:5" ht="12.75">
      <c r="A1168" s="35" t="s">
        <v>56</v>
      </c>
      <c r="E1168" s="39" t="s">
        <v>5102</v>
      </c>
    </row>
    <row r="1169" spans="1:5" ht="12.75">
      <c r="A1169" s="35" t="s">
        <v>57</v>
      </c>
      <c r="E1169" s="40" t="s">
        <v>5</v>
      </c>
    </row>
    <row r="1170" spans="1:5" ht="12.75">
      <c r="A1170" t="s">
        <v>58</v>
      </c>
      <c r="E1170" s="39" t="s">
        <v>5102</v>
      </c>
    </row>
    <row r="1171" spans="1:13" ht="12.75">
      <c r="A1171" t="s">
        <v>47</v>
      </c>
      <c r="C1171" s="31" t="s">
        <v>5103</v>
      </c>
      <c r="E1171" s="33" t="s">
        <v>5104</v>
      </c>
      <c r="J1171" s="32">
        <f>0</f>
      </c>
      <c s="32">
        <f>0</f>
      </c>
      <c s="32">
        <f>0+L1172+L1176+L1180+L1184+L1188+L1192+L1196+L1200+L1204+L1208+L1212+L1216+L1220+L1224+L1228+L1232+L1236+L1240+L1244</f>
      </c>
      <c s="32">
        <f>0+M1172+M1176+M1180+M1184+M1188+M1192+M1196+M1200+M1204+M1208+M1212+M1216+M1220+M1224+M1228+M1232+M1236+M1240+M1244</f>
      </c>
    </row>
    <row r="1172" spans="1:16" ht="38.25">
      <c r="A1172" t="s">
        <v>50</v>
      </c>
      <c s="34" t="s">
        <v>4314</v>
      </c>
      <c s="34" t="s">
        <v>5105</v>
      </c>
      <c s="35" t="s">
        <v>5</v>
      </c>
      <c s="6" t="s">
        <v>4707</v>
      </c>
      <c s="36" t="s">
        <v>579</v>
      </c>
      <c s="37">
        <v>1</v>
      </c>
      <c s="36">
        <v>0</v>
      </c>
      <c s="36">
        <f>ROUND(G1172*H1172,6)</f>
      </c>
      <c r="L1172" s="38">
        <v>0</v>
      </c>
      <c s="32">
        <f>ROUND(ROUND(L1172,2)*ROUND(G1172,3),2)</f>
      </c>
      <c s="36" t="s">
        <v>166</v>
      </c>
      <c>
        <f>(M1172*21)/100</f>
      </c>
      <c t="s">
        <v>28</v>
      </c>
    </row>
    <row r="1173" spans="1:5" ht="38.25">
      <c r="A1173" s="35" t="s">
        <v>56</v>
      </c>
      <c r="E1173" s="39" t="s">
        <v>4707</v>
      </c>
    </row>
    <row r="1174" spans="1:5" ht="12.75">
      <c r="A1174" s="35" t="s">
        <v>57</v>
      </c>
      <c r="E1174" s="40" t="s">
        <v>5</v>
      </c>
    </row>
    <row r="1175" spans="1:5" ht="204">
      <c r="A1175" t="s">
        <v>58</v>
      </c>
      <c r="E1175" s="39" t="s">
        <v>5106</v>
      </c>
    </row>
    <row r="1176" spans="1:16" ht="12.75">
      <c r="A1176" t="s">
        <v>50</v>
      </c>
      <c s="34" t="s">
        <v>4318</v>
      </c>
      <c s="34" t="s">
        <v>5107</v>
      </c>
      <c s="35" t="s">
        <v>5</v>
      </c>
      <c s="6" t="s">
        <v>4924</v>
      </c>
      <c s="36" t="s">
        <v>579</v>
      </c>
      <c s="37">
        <v>4</v>
      </c>
      <c s="36">
        <v>0</v>
      </c>
      <c s="36">
        <f>ROUND(G1176*H1176,6)</f>
      </c>
      <c r="L1176" s="38">
        <v>0</v>
      </c>
      <c s="32">
        <f>ROUND(ROUND(L1176,2)*ROUND(G1176,3),2)</f>
      </c>
      <c s="36" t="s">
        <v>166</v>
      </c>
      <c>
        <f>(M1176*21)/100</f>
      </c>
      <c t="s">
        <v>28</v>
      </c>
    </row>
    <row r="1177" spans="1:5" ht="12.75">
      <c r="A1177" s="35" t="s">
        <v>56</v>
      </c>
      <c r="E1177" s="39" t="s">
        <v>4924</v>
      </c>
    </row>
    <row r="1178" spans="1:5" ht="12.75">
      <c r="A1178" s="35" t="s">
        <v>57</v>
      </c>
      <c r="E1178" s="40" t="s">
        <v>5</v>
      </c>
    </row>
    <row r="1179" spans="1:5" ht="12.75">
      <c r="A1179" t="s">
        <v>58</v>
      </c>
      <c r="E1179" s="39" t="s">
        <v>4924</v>
      </c>
    </row>
    <row r="1180" spans="1:16" ht="38.25">
      <c r="A1180" t="s">
        <v>50</v>
      </c>
      <c s="34" t="s">
        <v>4321</v>
      </c>
      <c s="34" t="s">
        <v>5108</v>
      </c>
      <c s="35" t="s">
        <v>5</v>
      </c>
      <c s="6" t="s">
        <v>5109</v>
      </c>
      <c s="36" t="s">
        <v>579</v>
      </c>
      <c s="37">
        <v>2</v>
      </c>
      <c s="36">
        <v>0</v>
      </c>
      <c s="36">
        <f>ROUND(G1180*H1180,6)</f>
      </c>
      <c r="L1180" s="38">
        <v>0</v>
      </c>
      <c s="32">
        <f>ROUND(ROUND(L1180,2)*ROUND(G1180,3),2)</f>
      </c>
      <c s="36" t="s">
        <v>166</v>
      </c>
      <c>
        <f>(M1180*21)/100</f>
      </c>
      <c t="s">
        <v>28</v>
      </c>
    </row>
    <row r="1181" spans="1:5" ht="38.25">
      <c r="A1181" s="35" t="s">
        <v>56</v>
      </c>
      <c r="E1181" s="39" t="s">
        <v>5109</v>
      </c>
    </row>
    <row r="1182" spans="1:5" ht="12.75">
      <c r="A1182" s="35" t="s">
        <v>57</v>
      </c>
      <c r="E1182" s="40" t="s">
        <v>5</v>
      </c>
    </row>
    <row r="1183" spans="1:5" ht="38.25">
      <c r="A1183" t="s">
        <v>58</v>
      </c>
      <c r="E1183" s="39" t="s">
        <v>5110</v>
      </c>
    </row>
    <row r="1184" spans="1:16" ht="25.5">
      <c r="A1184" t="s">
        <v>50</v>
      </c>
      <c s="34" t="s">
        <v>4326</v>
      </c>
      <c s="34" t="s">
        <v>5111</v>
      </c>
      <c s="35" t="s">
        <v>5</v>
      </c>
      <c s="6" t="s">
        <v>5112</v>
      </c>
      <c s="36" t="s">
        <v>579</v>
      </c>
      <c s="37">
        <v>3</v>
      </c>
      <c s="36">
        <v>0</v>
      </c>
      <c s="36">
        <f>ROUND(G1184*H1184,6)</f>
      </c>
      <c r="L1184" s="38">
        <v>0</v>
      </c>
      <c s="32">
        <f>ROUND(ROUND(L1184,2)*ROUND(G1184,3),2)</f>
      </c>
      <c s="36" t="s">
        <v>166</v>
      </c>
      <c>
        <f>(M1184*21)/100</f>
      </c>
      <c t="s">
        <v>28</v>
      </c>
    </row>
    <row r="1185" spans="1:5" ht="25.5">
      <c r="A1185" s="35" t="s">
        <v>56</v>
      </c>
      <c r="E1185" s="39" t="s">
        <v>5112</v>
      </c>
    </row>
    <row r="1186" spans="1:5" ht="12.75">
      <c r="A1186" s="35" t="s">
        <v>57</v>
      </c>
      <c r="E1186" s="40" t="s">
        <v>5</v>
      </c>
    </row>
    <row r="1187" spans="1:5" ht="25.5">
      <c r="A1187" t="s">
        <v>58</v>
      </c>
      <c r="E1187" s="39" t="s">
        <v>5112</v>
      </c>
    </row>
    <row r="1188" spans="1:16" ht="12.75">
      <c r="A1188" t="s">
        <v>50</v>
      </c>
      <c s="34" t="s">
        <v>4332</v>
      </c>
      <c s="34" t="s">
        <v>5113</v>
      </c>
      <c s="35" t="s">
        <v>5</v>
      </c>
      <c s="6" t="s">
        <v>5114</v>
      </c>
      <c s="36" t="s">
        <v>579</v>
      </c>
      <c s="37">
        <v>16</v>
      </c>
      <c s="36">
        <v>0</v>
      </c>
      <c s="36">
        <f>ROUND(G1188*H1188,6)</f>
      </c>
      <c r="L1188" s="38">
        <v>0</v>
      </c>
      <c s="32">
        <f>ROUND(ROUND(L1188,2)*ROUND(G1188,3),2)</f>
      </c>
      <c s="36" t="s">
        <v>166</v>
      </c>
      <c>
        <f>(M1188*21)/100</f>
      </c>
      <c t="s">
        <v>28</v>
      </c>
    </row>
    <row r="1189" spans="1:5" ht="12.75">
      <c r="A1189" s="35" t="s">
        <v>56</v>
      </c>
      <c r="E1189" s="39" t="s">
        <v>5114</v>
      </c>
    </row>
    <row r="1190" spans="1:5" ht="12.75">
      <c r="A1190" s="35" t="s">
        <v>57</v>
      </c>
      <c r="E1190" s="40" t="s">
        <v>5</v>
      </c>
    </row>
    <row r="1191" spans="1:5" ht="12.75">
      <c r="A1191" t="s">
        <v>58</v>
      </c>
      <c r="E1191" s="39" t="s">
        <v>5114</v>
      </c>
    </row>
    <row r="1192" spans="1:16" ht="25.5">
      <c r="A1192" t="s">
        <v>50</v>
      </c>
      <c s="34" t="s">
        <v>4336</v>
      </c>
      <c s="34" t="s">
        <v>5115</v>
      </c>
      <c s="35" t="s">
        <v>5</v>
      </c>
      <c s="6" t="s">
        <v>4724</v>
      </c>
      <c s="36" t="s">
        <v>579</v>
      </c>
      <c s="37">
        <v>3</v>
      </c>
      <c s="36">
        <v>0</v>
      </c>
      <c s="36">
        <f>ROUND(G1192*H1192,6)</f>
      </c>
      <c r="L1192" s="38">
        <v>0</v>
      </c>
      <c s="32">
        <f>ROUND(ROUND(L1192,2)*ROUND(G1192,3),2)</f>
      </c>
      <c s="36" t="s">
        <v>166</v>
      </c>
      <c>
        <f>(M1192*21)/100</f>
      </c>
      <c t="s">
        <v>28</v>
      </c>
    </row>
    <row r="1193" spans="1:5" ht="25.5">
      <c r="A1193" s="35" t="s">
        <v>56</v>
      </c>
      <c r="E1193" s="39" t="s">
        <v>4724</v>
      </c>
    </row>
    <row r="1194" spans="1:5" ht="12.75">
      <c r="A1194" s="35" t="s">
        <v>57</v>
      </c>
      <c r="E1194" s="40" t="s">
        <v>5</v>
      </c>
    </row>
    <row r="1195" spans="1:5" ht="38.25">
      <c r="A1195" t="s">
        <v>58</v>
      </c>
      <c r="E1195" s="39" t="s">
        <v>4725</v>
      </c>
    </row>
    <row r="1196" spans="1:16" ht="12.75">
      <c r="A1196" t="s">
        <v>50</v>
      </c>
      <c s="34" t="s">
        <v>4346</v>
      </c>
      <c s="34" t="s">
        <v>4761</v>
      </c>
      <c s="35" t="s">
        <v>5</v>
      </c>
      <c s="6" t="s">
        <v>4762</v>
      </c>
      <c s="36" t="s">
        <v>97</v>
      </c>
      <c s="37">
        <v>24</v>
      </c>
      <c s="36">
        <v>0</v>
      </c>
      <c s="36">
        <f>ROUND(G1196*H1196,6)</f>
      </c>
      <c r="L1196" s="38">
        <v>0</v>
      </c>
      <c s="32">
        <f>ROUND(ROUND(L1196,2)*ROUND(G1196,3),2)</f>
      </c>
      <c s="36" t="s">
        <v>166</v>
      </c>
      <c>
        <f>(M1196*21)/100</f>
      </c>
      <c t="s">
        <v>28</v>
      </c>
    </row>
    <row r="1197" spans="1:5" ht="12.75">
      <c r="A1197" s="35" t="s">
        <v>56</v>
      </c>
      <c r="E1197" s="39" t="s">
        <v>4762</v>
      </c>
    </row>
    <row r="1198" spans="1:5" ht="12.75">
      <c r="A1198" s="35" t="s">
        <v>57</v>
      </c>
      <c r="E1198" s="40" t="s">
        <v>5</v>
      </c>
    </row>
    <row r="1199" spans="1:5" ht="12.75">
      <c r="A1199" t="s">
        <v>58</v>
      </c>
      <c r="E1199" s="39" t="s">
        <v>4762</v>
      </c>
    </row>
    <row r="1200" spans="1:16" ht="12.75">
      <c r="A1200" t="s">
        <v>50</v>
      </c>
      <c s="34" t="s">
        <v>4350</v>
      </c>
      <c s="34" t="s">
        <v>4771</v>
      </c>
      <c s="35" t="s">
        <v>5</v>
      </c>
      <c s="6" t="s">
        <v>4772</v>
      </c>
      <c s="36" t="s">
        <v>72</v>
      </c>
      <c s="37">
        <v>40</v>
      </c>
      <c s="36">
        <v>0</v>
      </c>
      <c s="36">
        <f>ROUND(G1200*H1200,6)</f>
      </c>
      <c r="L1200" s="38">
        <v>0</v>
      </c>
      <c s="32">
        <f>ROUND(ROUND(L1200,2)*ROUND(G1200,3),2)</f>
      </c>
      <c s="36" t="s">
        <v>166</v>
      </c>
      <c>
        <f>(M1200*21)/100</f>
      </c>
      <c t="s">
        <v>28</v>
      </c>
    </row>
    <row r="1201" spans="1:5" ht="12.75">
      <c r="A1201" s="35" t="s">
        <v>56</v>
      </c>
      <c r="E1201" s="39" t="s">
        <v>4772</v>
      </c>
    </row>
    <row r="1202" spans="1:5" ht="12.75">
      <c r="A1202" s="35" t="s">
        <v>57</v>
      </c>
      <c r="E1202" s="40" t="s">
        <v>5</v>
      </c>
    </row>
    <row r="1203" spans="1:5" ht="12.75">
      <c r="A1203" t="s">
        <v>58</v>
      </c>
      <c r="E1203" s="39" t="s">
        <v>4772</v>
      </c>
    </row>
    <row r="1204" spans="1:16" ht="25.5">
      <c r="A1204" t="s">
        <v>50</v>
      </c>
      <c s="34" t="s">
        <v>4354</v>
      </c>
      <c s="34" t="s">
        <v>5116</v>
      </c>
      <c s="35" t="s">
        <v>5</v>
      </c>
      <c s="6" t="s">
        <v>4740</v>
      </c>
      <c s="36" t="s">
        <v>579</v>
      </c>
      <c s="37">
        <v>1</v>
      </c>
      <c s="36">
        <v>0</v>
      </c>
      <c s="36">
        <f>ROUND(G1204*H1204,6)</f>
      </c>
      <c r="L1204" s="38">
        <v>0</v>
      </c>
      <c s="32">
        <f>ROUND(ROUND(L1204,2)*ROUND(G1204,3),2)</f>
      </c>
      <c s="36" t="s">
        <v>166</v>
      </c>
      <c>
        <f>(M1204*21)/100</f>
      </c>
      <c t="s">
        <v>28</v>
      </c>
    </row>
    <row r="1205" spans="1:5" ht="25.5">
      <c r="A1205" s="35" t="s">
        <v>56</v>
      </c>
      <c r="E1205" s="39" t="s">
        <v>4740</v>
      </c>
    </row>
    <row r="1206" spans="1:5" ht="12.75">
      <c r="A1206" s="35" t="s">
        <v>57</v>
      </c>
      <c r="E1206" s="40" t="s">
        <v>5</v>
      </c>
    </row>
    <row r="1207" spans="1:5" ht="191.25">
      <c r="A1207" t="s">
        <v>58</v>
      </c>
      <c r="E1207" s="39" t="s">
        <v>4741</v>
      </c>
    </row>
    <row r="1208" spans="1:16" ht="25.5">
      <c r="A1208" t="s">
        <v>50</v>
      </c>
      <c s="34" t="s">
        <v>4358</v>
      </c>
      <c s="34" t="s">
        <v>5117</v>
      </c>
      <c s="35" t="s">
        <v>5</v>
      </c>
      <c s="6" t="s">
        <v>4822</v>
      </c>
      <c s="36" t="s">
        <v>4684</v>
      </c>
      <c s="37">
        <v>35</v>
      </c>
      <c s="36">
        <v>0</v>
      </c>
      <c s="36">
        <f>ROUND(G1208*H1208,6)</f>
      </c>
      <c r="L1208" s="38">
        <v>0</v>
      </c>
      <c s="32">
        <f>ROUND(ROUND(L1208,2)*ROUND(G1208,3),2)</f>
      </c>
      <c s="36" t="s">
        <v>166</v>
      </c>
      <c>
        <f>(M1208*21)/100</f>
      </c>
      <c t="s">
        <v>28</v>
      </c>
    </row>
    <row r="1209" spans="1:5" ht="25.5">
      <c r="A1209" s="35" t="s">
        <v>56</v>
      </c>
      <c r="E1209" s="39" t="s">
        <v>4822</v>
      </c>
    </row>
    <row r="1210" spans="1:5" ht="12.75">
      <c r="A1210" s="35" t="s">
        <v>57</v>
      </c>
      <c r="E1210" s="40" t="s">
        <v>5</v>
      </c>
    </row>
    <row r="1211" spans="1:5" ht="25.5">
      <c r="A1211" t="s">
        <v>58</v>
      </c>
      <c r="E1211" s="39" t="s">
        <v>4822</v>
      </c>
    </row>
    <row r="1212" spans="1:16" ht="25.5">
      <c r="A1212" t="s">
        <v>50</v>
      </c>
      <c s="34" t="s">
        <v>4361</v>
      </c>
      <c s="34" t="s">
        <v>5118</v>
      </c>
      <c s="35" t="s">
        <v>5</v>
      </c>
      <c s="6" t="s">
        <v>5119</v>
      </c>
      <c s="36" t="s">
        <v>97</v>
      </c>
      <c s="37">
        <v>67</v>
      </c>
      <c s="36">
        <v>0</v>
      </c>
      <c s="36">
        <f>ROUND(G1212*H1212,6)</f>
      </c>
      <c r="L1212" s="38">
        <v>0</v>
      </c>
      <c s="32">
        <f>ROUND(ROUND(L1212,2)*ROUND(G1212,3),2)</f>
      </c>
      <c s="36" t="s">
        <v>166</v>
      </c>
      <c>
        <f>(M1212*21)/100</f>
      </c>
      <c t="s">
        <v>28</v>
      </c>
    </row>
    <row r="1213" spans="1:5" ht="25.5">
      <c r="A1213" s="35" t="s">
        <v>56</v>
      </c>
      <c r="E1213" s="39" t="s">
        <v>5119</v>
      </c>
    </row>
    <row r="1214" spans="1:5" ht="12.75">
      <c r="A1214" s="35" t="s">
        <v>57</v>
      </c>
      <c r="E1214" s="40" t="s">
        <v>5</v>
      </c>
    </row>
    <row r="1215" spans="1:5" ht="25.5">
      <c r="A1215" t="s">
        <v>58</v>
      </c>
      <c r="E1215" s="39" t="s">
        <v>5119</v>
      </c>
    </row>
    <row r="1216" spans="1:16" ht="25.5">
      <c r="A1216" t="s">
        <v>50</v>
      </c>
      <c s="34" t="s">
        <v>4365</v>
      </c>
      <c s="34" t="s">
        <v>5120</v>
      </c>
      <c s="35" t="s">
        <v>5</v>
      </c>
      <c s="6" t="s">
        <v>4940</v>
      </c>
      <c s="36" t="s">
        <v>97</v>
      </c>
      <c s="37">
        <v>5</v>
      </c>
      <c s="36">
        <v>0</v>
      </c>
      <c s="36">
        <f>ROUND(G1216*H1216,6)</f>
      </c>
      <c r="L1216" s="38">
        <v>0</v>
      </c>
      <c s="32">
        <f>ROUND(ROUND(L1216,2)*ROUND(G1216,3),2)</f>
      </c>
      <c s="36" t="s">
        <v>166</v>
      </c>
      <c>
        <f>(M1216*21)/100</f>
      </c>
      <c t="s">
        <v>28</v>
      </c>
    </row>
    <row r="1217" spans="1:5" ht="25.5">
      <c r="A1217" s="35" t="s">
        <v>56</v>
      </c>
      <c r="E1217" s="39" t="s">
        <v>4940</v>
      </c>
    </row>
    <row r="1218" spans="1:5" ht="12.75">
      <c r="A1218" s="35" t="s">
        <v>57</v>
      </c>
      <c r="E1218" s="40" t="s">
        <v>5</v>
      </c>
    </row>
    <row r="1219" spans="1:5" ht="25.5">
      <c r="A1219" t="s">
        <v>58</v>
      </c>
      <c r="E1219" s="39" t="s">
        <v>4940</v>
      </c>
    </row>
    <row r="1220" spans="1:16" ht="12.75">
      <c r="A1220" t="s">
        <v>50</v>
      </c>
      <c s="34" t="s">
        <v>2602</v>
      </c>
      <c s="34" t="s">
        <v>4824</v>
      </c>
      <c s="35" t="s">
        <v>5</v>
      </c>
      <c s="6" t="s">
        <v>4825</v>
      </c>
      <c s="36" t="s">
        <v>54</v>
      </c>
      <c s="37">
        <v>1</v>
      </c>
      <c s="36">
        <v>0.0005</v>
      </c>
      <c s="36">
        <f>ROUND(G1220*H1220,6)</f>
      </c>
      <c r="L1220" s="38">
        <v>0</v>
      </c>
      <c s="32">
        <f>ROUND(ROUND(L1220,2)*ROUND(G1220,3),2)</f>
      </c>
      <c s="36" t="s">
        <v>414</v>
      </c>
      <c>
        <f>(M1220*21)/100</f>
      </c>
      <c t="s">
        <v>28</v>
      </c>
    </row>
    <row r="1221" spans="1:5" ht="12.75">
      <c r="A1221" s="35" t="s">
        <v>56</v>
      </c>
      <c r="E1221" s="39" t="s">
        <v>4825</v>
      </c>
    </row>
    <row r="1222" spans="1:5" ht="12.75">
      <c r="A1222" s="35" t="s">
        <v>57</v>
      </c>
      <c r="E1222" s="40" t="s">
        <v>482</v>
      </c>
    </row>
    <row r="1223" spans="1:5" ht="12.75">
      <c r="A1223" t="s">
        <v>58</v>
      </c>
      <c r="E1223" s="39" t="s">
        <v>5</v>
      </c>
    </row>
    <row r="1224" spans="1:16" ht="25.5">
      <c r="A1224" t="s">
        <v>50</v>
      </c>
      <c s="34" t="s">
        <v>2666</v>
      </c>
      <c s="34" t="s">
        <v>4783</v>
      </c>
      <c s="35" t="s">
        <v>5</v>
      </c>
      <c s="6" t="s">
        <v>4784</v>
      </c>
      <c s="36" t="s">
        <v>54</v>
      </c>
      <c s="37">
        <v>2</v>
      </c>
      <c s="36">
        <v>0</v>
      </c>
      <c s="36">
        <f>ROUND(G1224*H1224,6)</f>
      </c>
      <c r="L1224" s="38">
        <v>0</v>
      </c>
      <c s="32">
        <f>ROUND(ROUND(L1224,2)*ROUND(G1224,3),2)</f>
      </c>
      <c s="36" t="s">
        <v>414</v>
      </c>
      <c>
        <f>(M1224*21)/100</f>
      </c>
      <c t="s">
        <v>28</v>
      </c>
    </row>
    <row r="1225" spans="1:5" ht="25.5">
      <c r="A1225" s="35" t="s">
        <v>56</v>
      </c>
      <c r="E1225" s="39" t="s">
        <v>4784</v>
      </c>
    </row>
    <row r="1226" spans="1:5" ht="12.75">
      <c r="A1226" s="35" t="s">
        <v>57</v>
      </c>
      <c r="E1226" s="40" t="s">
        <v>5121</v>
      </c>
    </row>
    <row r="1227" spans="1:5" ht="12.75">
      <c r="A1227" t="s">
        <v>58</v>
      </c>
      <c r="E1227" s="39" t="s">
        <v>5</v>
      </c>
    </row>
    <row r="1228" spans="1:16" ht="12.75">
      <c r="A1228" t="s">
        <v>50</v>
      </c>
      <c s="34" t="s">
        <v>2743</v>
      </c>
      <c s="34" t="s">
        <v>4777</v>
      </c>
      <c s="35" t="s">
        <v>5</v>
      </c>
      <c s="6" t="s">
        <v>4778</v>
      </c>
      <c s="36" t="s">
        <v>54</v>
      </c>
      <c s="37">
        <v>1</v>
      </c>
      <c s="36">
        <v>0.0005</v>
      </c>
      <c s="36">
        <f>ROUND(G1228*H1228,6)</f>
      </c>
      <c r="L1228" s="38">
        <v>0</v>
      </c>
      <c s="32">
        <f>ROUND(ROUND(L1228,2)*ROUND(G1228,3),2)</f>
      </c>
      <c s="36" t="s">
        <v>414</v>
      </c>
      <c>
        <f>(M1228*21)/100</f>
      </c>
      <c t="s">
        <v>28</v>
      </c>
    </row>
    <row r="1229" spans="1:5" ht="12.75">
      <c r="A1229" s="35" t="s">
        <v>56</v>
      </c>
      <c r="E1229" s="39" t="s">
        <v>4778</v>
      </c>
    </row>
    <row r="1230" spans="1:5" ht="12.75">
      <c r="A1230" s="35" t="s">
        <v>57</v>
      </c>
      <c r="E1230" s="40" t="s">
        <v>482</v>
      </c>
    </row>
    <row r="1231" spans="1:5" ht="12.75">
      <c r="A1231" t="s">
        <v>58</v>
      </c>
      <c r="E1231" s="39" t="s">
        <v>5</v>
      </c>
    </row>
    <row r="1232" spans="1:16" ht="25.5">
      <c r="A1232" t="s">
        <v>50</v>
      </c>
      <c s="34" t="s">
        <v>2747</v>
      </c>
      <c s="34" t="s">
        <v>4786</v>
      </c>
      <c s="35" t="s">
        <v>5</v>
      </c>
      <c s="6" t="s">
        <v>4787</v>
      </c>
      <c s="36" t="s">
        <v>114</v>
      </c>
      <c s="37">
        <v>3</v>
      </c>
      <c s="36">
        <v>0</v>
      </c>
      <c s="36">
        <f>ROUND(G1232*H1232,6)</f>
      </c>
      <c r="L1232" s="38">
        <v>0</v>
      </c>
      <c s="32">
        <f>ROUND(ROUND(L1232,2)*ROUND(G1232,3),2)</f>
      </c>
      <c s="36" t="s">
        <v>414</v>
      </c>
      <c>
        <f>(M1232*21)/100</f>
      </c>
      <c t="s">
        <v>28</v>
      </c>
    </row>
    <row r="1233" spans="1:5" ht="25.5">
      <c r="A1233" s="35" t="s">
        <v>56</v>
      </c>
      <c r="E1233" s="39" t="s">
        <v>4787</v>
      </c>
    </row>
    <row r="1234" spans="1:5" ht="12.75">
      <c r="A1234" s="35" t="s">
        <v>57</v>
      </c>
      <c r="E1234" s="40" t="s">
        <v>504</v>
      </c>
    </row>
    <row r="1235" spans="1:5" ht="12.75">
      <c r="A1235" t="s">
        <v>58</v>
      </c>
      <c r="E1235" s="39" t="s">
        <v>5</v>
      </c>
    </row>
    <row r="1236" spans="1:16" ht="12.75">
      <c r="A1236" t="s">
        <v>50</v>
      </c>
      <c s="34" t="s">
        <v>2751</v>
      </c>
      <c s="34" t="s">
        <v>4789</v>
      </c>
      <c s="35" t="s">
        <v>5</v>
      </c>
      <c s="6" t="s">
        <v>4790</v>
      </c>
      <c s="36" t="s">
        <v>54</v>
      </c>
      <c s="37">
        <v>0.4</v>
      </c>
      <c s="36">
        <v>0.0078</v>
      </c>
      <c s="36">
        <f>ROUND(G1236*H1236,6)</f>
      </c>
      <c r="L1236" s="38">
        <v>0</v>
      </c>
      <c s="32">
        <f>ROUND(ROUND(L1236,2)*ROUND(G1236,3),2)</f>
      </c>
      <c s="36" t="s">
        <v>414</v>
      </c>
      <c>
        <f>(M1236*21)/100</f>
      </c>
      <c t="s">
        <v>28</v>
      </c>
    </row>
    <row r="1237" spans="1:5" ht="12.75">
      <c r="A1237" s="35" t="s">
        <v>56</v>
      </c>
      <c r="E1237" s="39" t="s">
        <v>4790</v>
      </c>
    </row>
    <row r="1238" spans="1:5" ht="12.75">
      <c r="A1238" s="35" t="s">
        <v>57</v>
      </c>
      <c r="E1238" s="40" t="s">
        <v>4860</v>
      </c>
    </row>
    <row r="1239" spans="1:5" ht="12.75">
      <c r="A1239" t="s">
        <v>58</v>
      </c>
      <c r="E1239" s="39" t="s">
        <v>5</v>
      </c>
    </row>
    <row r="1240" spans="1:16" ht="25.5">
      <c r="A1240" t="s">
        <v>50</v>
      </c>
      <c s="34" t="s">
        <v>2755</v>
      </c>
      <c s="34" t="s">
        <v>4792</v>
      </c>
      <c s="35" t="s">
        <v>5</v>
      </c>
      <c s="6" t="s">
        <v>4793</v>
      </c>
      <c s="36" t="s">
        <v>114</v>
      </c>
      <c s="37">
        <v>0.4</v>
      </c>
      <c s="36">
        <v>0</v>
      </c>
      <c s="36">
        <f>ROUND(G1240*H1240,6)</f>
      </c>
      <c r="L1240" s="38">
        <v>0</v>
      </c>
      <c s="32">
        <f>ROUND(ROUND(L1240,2)*ROUND(G1240,3),2)</f>
      </c>
      <c s="36" t="s">
        <v>414</v>
      </c>
      <c>
        <f>(M1240*21)/100</f>
      </c>
      <c t="s">
        <v>28</v>
      </c>
    </row>
    <row r="1241" spans="1:5" ht="25.5">
      <c r="A1241" s="35" t="s">
        <v>56</v>
      </c>
      <c r="E1241" s="39" t="s">
        <v>4793</v>
      </c>
    </row>
    <row r="1242" spans="1:5" ht="12.75">
      <c r="A1242" s="35" t="s">
        <v>57</v>
      </c>
      <c r="E1242" s="40" t="s">
        <v>4860</v>
      </c>
    </row>
    <row r="1243" spans="1:5" ht="12.75">
      <c r="A1243" t="s">
        <v>58</v>
      </c>
      <c r="E1243" s="39" t="s">
        <v>5</v>
      </c>
    </row>
    <row r="1244" spans="1:16" ht="12.75">
      <c r="A1244" t="s">
        <v>50</v>
      </c>
      <c s="34" t="s">
        <v>2760</v>
      </c>
      <c s="34" t="s">
        <v>4794</v>
      </c>
      <c s="35" t="s">
        <v>5</v>
      </c>
      <c s="6" t="s">
        <v>4795</v>
      </c>
      <c s="36" t="s">
        <v>54</v>
      </c>
      <c s="37">
        <v>0.6</v>
      </c>
      <c s="36">
        <v>0.0158</v>
      </c>
      <c s="36">
        <f>ROUND(G1244*H1244,6)</f>
      </c>
      <c r="L1244" s="38">
        <v>0</v>
      </c>
      <c s="32">
        <f>ROUND(ROUND(L1244,2)*ROUND(G1244,3),2)</f>
      </c>
      <c s="36" t="s">
        <v>414</v>
      </c>
      <c>
        <f>(M1244*21)/100</f>
      </c>
      <c t="s">
        <v>28</v>
      </c>
    </row>
    <row r="1245" spans="1:5" ht="12.75">
      <c r="A1245" s="35" t="s">
        <v>56</v>
      </c>
      <c r="E1245" s="39" t="s">
        <v>4795</v>
      </c>
    </row>
    <row r="1246" spans="1:5" ht="25.5">
      <c r="A1246" s="35" t="s">
        <v>57</v>
      </c>
      <c r="E1246" s="40" t="s">
        <v>5035</v>
      </c>
    </row>
    <row r="1247" spans="1:5" ht="12.75">
      <c r="A1247" t="s">
        <v>58</v>
      </c>
      <c r="E1247" s="39" t="s">
        <v>5</v>
      </c>
    </row>
    <row r="1248" spans="1:13" ht="12.75">
      <c r="A1248" t="s">
        <v>47</v>
      </c>
      <c r="C1248" s="31" t="s">
        <v>5122</v>
      </c>
      <c r="E1248" s="33" t="s">
        <v>5000</v>
      </c>
      <c r="J1248" s="32">
        <f>0</f>
      </c>
      <c s="32">
        <f>0</f>
      </c>
      <c s="32">
        <f>0+L1249+L1253+L1257+L1261+L1265+L1269+L1273+L1277+L1281+L1285+L1289+L1293+L1297+L1301+L1305+L1309+L1313+L1317+L1321</f>
      </c>
      <c s="32">
        <f>0+M1249+M1253+M1257+M1261+M1265+M1269+M1273+M1277+M1281+M1285+M1289+M1293+M1297+M1301+M1305+M1309+M1313+M1317+M1321</f>
      </c>
    </row>
    <row r="1249" spans="1:16" ht="25.5">
      <c r="A1249" t="s">
        <v>50</v>
      </c>
      <c s="34" t="s">
        <v>4369</v>
      </c>
      <c s="34" t="s">
        <v>5123</v>
      </c>
      <c s="35" t="s">
        <v>5</v>
      </c>
      <c s="6" t="s">
        <v>4831</v>
      </c>
      <c s="36" t="s">
        <v>579</v>
      </c>
      <c s="37">
        <v>1</v>
      </c>
      <c s="36">
        <v>0</v>
      </c>
      <c s="36">
        <f>ROUND(G1249*H1249,6)</f>
      </c>
      <c r="L1249" s="38">
        <v>0</v>
      </c>
      <c s="32">
        <f>ROUND(ROUND(L1249,2)*ROUND(G1249,3),2)</f>
      </c>
      <c s="36" t="s">
        <v>166</v>
      </c>
      <c>
        <f>(M1249*21)/100</f>
      </c>
      <c t="s">
        <v>28</v>
      </c>
    </row>
    <row r="1250" spans="1:5" ht="25.5">
      <c r="A1250" s="35" t="s">
        <v>56</v>
      </c>
      <c r="E1250" s="39" t="s">
        <v>4831</v>
      </c>
    </row>
    <row r="1251" spans="1:5" ht="12.75">
      <c r="A1251" s="35" t="s">
        <v>57</v>
      </c>
      <c r="E1251" s="40" t="s">
        <v>5</v>
      </c>
    </row>
    <row r="1252" spans="1:5" ht="178.5">
      <c r="A1252" t="s">
        <v>58</v>
      </c>
      <c r="E1252" s="39" t="s">
        <v>5124</v>
      </c>
    </row>
    <row r="1253" spans="1:16" ht="12.75">
      <c r="A1253" t="s">
        <v>50</v>
      </c>
      <c s="34" t="s">
        <v>4373</v>
      </c>
      <c s="34" t="s">
        <v>5125</v>
      </c>
      <c s="35" t="s">
        <v>5</v>
      </c>
      <c s="6" t="s">
        <v>4804</v>
      </c>
      <c s="36" t="s">
        <v>579</v>
      </c>
      <c s="37">
        <v>3</v>
      </c>
      <c s="36">
        <v>0</v>
      </c>
      <c s="36">
        <f>ROUND(G1253*H1253,6)</f>
      </c>
      <c r="L1253" s="38">
        <v>0</v>
      </c>
      <c s="32">
        <f>ROUND(ROUND(L1253,2)*ROUND(G1253,3),2)</f>
      </c>
      <c s="36" t="s">
        <v>166</v>
      </c>
      <c>
        <f>(M1253*21)/100</f>
      </c>
      <c t="s">
        <v>28</v>
      </c>
    </row>
    <row r="1254" spans="1:5" ht="12.75">
      <c r="A1254" s="35" t="s">
        <v>56</v>
      </c>
      <c r="E1254" s="39" t="s">
        <v>4804</v>
      </c>
    </row>
    <row r="1255" spans="1:5" ht="12.75">
      <c r="A1255" s="35" t="s">
        <v>57</v>
      </c>
      <c r="E1255" s="40" t="s">
        <v>5</v>
      </c>
    </row>
    <row r="1256" spans="1:5" ht="12.75">
      <c r="A1256" t="s">
        <v>58</v>
      </c>
      <c r="E1256" s="39" t="s">
        <v>4804</v>
      </c>
    </row>
    <row r="1257" spans="1:16" ht="25.5">
      <c r="A1257" t="s">
        <v>50</v>
      </c>
      <c s="34" t="s">
        <v>4384</v>
      </c>
      <c s="34" t="s">
        <v>5126</v>
      </c>
      <c s="35" t="s">
        <v>5</v>
      </c>
      <c s="6" t="s">
        <v>4841</v>
      </c>
      <c s="36" t="s">
        <v>579</v>
      </c>
      <c s="37">
        <v>2</v>
      </c>
      <c s="36">
        <v>0</v>
      </c>
      <c s="36">
        <f>ROUND(G1257*H1257,6)</f>
      </c>
      <c r="L1257" s="38">
        <v>0</v>
      </c>
      <c s="32">
        <f>ROUND(ROUND(L1257,2)*ROUND(G1257,3),2)</f>
      </c>
      <c s="36" t="s">
        <v>166</v>
      </c>
      <c>
        <f>(M1257*21)/100</f>
      </c>
      <c t="s">
        <v>28</v>
      </c>
    </row>
    <row r="1258" spans="1:5" ht="25.5">
      <c r="A1258" s="35" t="s">
        <v>56</v>
      </c>
      <c r="E1258" s="39" t="s">
        <v>4841</v>
      </c>
    </row>
    <row r="1259" spans="1:5" ht="12.75">
      <c r="A1259" s="35" t="s">
        <v>57</v>
      </c>
      <c r="E1259" s="40" t="s">
        <v>5</v>
      </c>
    </row>
    <row r="1260" spans="1:5" ht="38.25">
      <c r="A1260" t="s">
        <v>58</v>
      </c>
      <c r="E1260" s="39" t="s">
        <v>4842</v>
      </c>
    </row>
    <row r="1261" spans="1:16" ht="12.75">
      <c r="A1261" t="s">
        <v>50</v>
      </c>
      <c s="34" t="s">
        <v>4388</v>
      </c>
      <c s="34" t="s">
        <v>5127</v>
      </c>
      <c s="35" t="s">
        <v>5</v>
      </c>
      <c s="6" t="s">
        <v>4809</v>
      </c>
      <c s="36" t="s">
        <v>579</v>
      </c>
      <c s="37">
        <v>1</v>
      </c>
      <c s="36">
        <v>0</v>
      </c>
      <c s="36">
        <f>ROUND(G1261*H1261,6)</f>
      </c>
      <c r="L1261" s="38">
        <v>0</v>
      </c>
      <c s="32">
        <f>ROUND(ROUND(L1261,2)*ROUND(G1261,3),2)</f>
      </c>
      <c s="36" t="s">
        <v>166</v>
      </c>
      <c>
        <f>(M1261*21)/100</f>
      </c>
      <c t="s">
        <v>28</v>
      </c>
    </row>
    <row r="1262" spans="1:5" ht="12.75">
      <c r="A1262" s="35" t="s">
        <v>56</v>
      </c>
      <c r="E1262" s="39" t="s">
        <v>4809</v>
      </c>
    </row>
    <row r="1263" spans="1:5" ht="12.75">
      <c r="A1263" s="35" t="s">
        <v>57</v>
      </c>
      <c r="E1263" s="40" t="s">
        <v>5</v>
      </c>
    </row>
    <row r="1264" spans="1:5" ht="12.75">
      <c r="A1264" t="s">
        <v>58</v>
      </c>
      <c r="E1264" s="39" t="s">
        <v>4809</v>
      </c>
    </row>
    <row r="1265" spans="1:16" ht="12.75">
      <c r="A1265" t="s">
        <v>50</v>
      </c>
      <c s="34" t="s">
        <v>4392</v>
      </c>
      <c s="34" t="s">
        <v>5128</v>
      </c>
      <c s="35" t="s">
        <v>5</v>
      </c>
      <c s="6" t="s">
        <v>4811</v>
      </c>
      <c s="36" t="s">
        <v>579</v>
      </c>
      <c s="37">
        <v>1</v>
      </c>
      <c s="36">
        <v>0</v>
      </c>
      <c s="36">
        <f>ROUND(G1265*H1265,6)</f>
      </c>
      <c r="L1265" s="38">
        <v>0</v>
      </c>
      <c s="32">
        <f>ROUND(ROUND(L1265,2)*ROUND(G1265,3),2)</f>
      </c>
      <c s="36" t="s">
        <v>166</v>
      </c>
      <c>
        <f>(M1265*21)/100</f>
      </c>
      <c t="s">
        <v>28</v>
      </c>
    </row>
    <row r="1266" spans="1:5" ht="12.75">
      <c r="A1266" s="35" t="s">
        <v>56</v>
      </c>
      <c r="E1266" s="39" t="s">
        <v>4811</v>
      </c>
    </row>
    <row r="1267" spans="1:5" ht="12.75">
      <c r="A1267" s="35" t="s">
        <v>57</v>
      </c>
      <c r="E1267" s="40" t="s">
        <v>5</v>
      </c>
    </row>
    <row r="1268" spans="1:5" ht="12.75">
      <c r="A1268" t="s">
        <v>58</v>
      </c>
      <c r="E1268" s="39" t="s">
        <v>4811</v>
      </c>
    </row>
    <row r="1269" spans="1:16" ht="25.5">
      <c r="A1269" t="s">
        <v>50</v>
      </c>
      <c s="34" t="s">
        <v>4396</v>
      </c>
      <c s="34" t="s">
        <v>5129</v>
      </c>
      <c s="35" t="s">
        <v>5</v>
      </c>
      <c s="6" t="s">
        <v>4724</v>
      </c>
      <c s="36" t="s">
        <v>579</v>
      </c>
      <c s="37">
        <v>2</v>
      </c>
      <c s="36">
        <v>0</v>
      </c>
      <c s="36">
        <f>ROUND(G1269*H1269,6)</f>
      </c>
      <c r="L1269" s="38">
        <v>0</v>
      </c>
      <c s="32">
        <f>ROUND(ROUND(L1269,2)*ROUND(G1269,3),2)</f>
      </c>
      <c s="36" t="s">
        <v>166</v>
      </c>
      <c>
        <f>(M1269*21)/100</f>
      </c>
      <c t="s">
        <v>28</v>
      </c>
    </row>
    <row r="1270" spans="1:5" ht="25.5">
      <c r="A1270" s="35" t="s">
        <v>56</v>
      </c>
      <c r="E1270" s="39" t="s">
        <v>4724</v>
      </c>
    </row>
    <row r="1271" spans="1:5" ht="12.75">
      <c r="A1271" s="35" t="s">
        <v>57</v>
      </c>
      <c r="E1271" s="40" t="s">
        <v>5</v>
      </c>
    </row>
    <row r="1272" spans="1:5" ht="38.25">
      <c r="A1272" t="s">
        <v>58</v>
      </c>
      <c r="E1272" s="39" t="s">
        <v>4725</v>
      </c>
    </row>
    <row r="1273" spans="1:16" ht="12.75">
      <c r="A1273" t="s">
        <v>50</v>
      </c>
      <c s="34" t="s">
        <v>4400</v>
      </c>
      <c s="34" t="s">
        <v>4813</v>
      </c>
      <c s="35" t="s">
        <v>5</v>
      </c>
      <c s="6" t="s">
        <v>4814</v>
      </c>
      <c s="36" t="s">
        <v>97</v>
      </c>
      <c s="37">
        <v>14</v>
      </c>
      <c s="36">
        <v>0</v>
      </c>
      <c s="36">
        <f>ROUND(G1273*H1273,6)</f>
      </c>
      <c r="L1273" s="38">
        <v>0</v>
      </c>
      <c s="32">
        <f>ROUND(ROUND(L1273,2)*ROUND(G1273,3),2)</f>
      </c>
      <c s="36" t="s">
        <v>166</v>
      </c>
      <c>
        <f>(M1273*21)/100</f>
      </c>
      <c t="s">
        <v>28</v>
      </c>
    </row>
    <row r="1274" spans="1:5" ht="12.75">
      <c r="A1274" s="35" t="s">
        <v>56</v>
      </c>
      <c r="E1274" s="39" t="s">
        <v>4814</v>
      </c>
    </row>
    <row r="1275" spans="1:5" ht="12.75">
      <c r="A1275" s="35" t="s">
        <v>57</v>
      </c>
      <c r="E1275" s="40" t="s">
        <v>5</v>
      </c>
    </row>
    <row r="1276" spans="1:5" ht="12.75">
      <c r="A1276" t="s">
        <v>58</v>
      </c>
      <c r="E1276" s="39" t="s">
        <v>4814</v>
      </c>
    </row>
    <row r="1277" spans="1:16" ht="12.75">
      <c r="A1277" t="s">
        <v>50</v>
      </c>
      <c s="34" t="s">
        <v>4403</v>
      </c>
      <c s="34" t="s">
        <v>4771</v>
      </c>
      <c s="35" t="s">
        <v>5</v>
      </c>
      <c s="6" t="s">
        <v>4772</v>
      </c>
      <c s="36" t="s">
        <v>72</v>
      </c>
      <c s="37">
        <v>35</v>
      </c>
      <c s="36">
        <v>0</v>
      </c>
      <c s="36">
        <f>ROUND(G1277*H1277,6)</f>
      </c>
      <c r="L1277" s="38">
        <v>0</v>
      </c>
      <c s="32">
        <f>ROUND(ROUND(L1277,2)*ROUND(G1277,3),2)</f>
      </c>
      <c s="36" t="s">
        <v>166</v>
      </c>
      <c>
        <f>(M1277*21)/100</f>
      </c>
      <c t="s">
        <v>28</v>
      </c>
    </row>
    <row r="1278" spans="1:5" ht="12.75">
      <c r="A1278" s="35" t="s">
        <v>56</v>
      </c>
      <c r="E1278" s="39" t="s">
        <v>4772</v>
      </c>
    </row>
    <row r="1279" spans="1:5" ht="12.75">
      <c r="A1279" s="35" t="s">
        <v>57</v>
      </c>
      <c r="E1279" s="40" t="s">
        <v>5</v>
      </c>
    </row>
    <row r="1280" spans="1:5" ht="12.75">
      <c r="A1280" t="s">
        <v>58</v>
      </c>
      <c r="E1280" s="39" t="s">
        <v>4772</v>
      </c>
    </row>
    <row r="1281" spans="1:16" ht="12.75">
      <c r="A1281" t="s">
        <v>50</v>
      </c>
      <c s="34" t="s">
        <v>4406</v>
      </c>
      <c s="34" t="s">
        <v>4815</v>
      </c>
      <c s="35" t="s">
        <v>5</v>
      </c>
      <c s="6" t="s">
        <v>4816</v>
      </c>
      <c s="36" t="s">
        <v>579</v>
      </c>
      <c s="37">
        <v>1</v>
      </c>
      <c s="36">
        <v>0</v>
      </c>
      <c s="36">
        <f>ROUND(G1281*H1281,6)</f>
      </c>
      <c r="L1281" s="38">
        <v>0</v>
      </c>
      <c s="32">
        <f>ROUND(ROUND(L1281,2)*ROUND(G1281,3),2)</f>
      </c>
      <c s="36" t="s">
        <v>166</v>
      </c>
      <c>
        <f>(M1281*21)/100</f>
      </c>
      <c t="s">
        <v>28</v>
      </c>
    </row>
    <row r="1282" spans="1:5" ht="12.75">
      <c r="A1282" s="35" t="s">
        <v>56</v>
      </c>
      <c r="E1282" s="39" t="s">
        <v>4816</v>
      </c>
    </row>
    <row r="1283" spans="1:5" ht="12.75">
      <c r="A1283" s="35" t="s">
        <v>57</v>
      </c>
      <c r="E1283" s="40" t="s">
        <v>5</v>
      </c>
    </row>
    <row r="1284" spans="1:5" ht="12.75">
      <c r="A1284" t="s">
        <v>58</v>
      </c>
      <c r="E1284" s="39" t="s">
        <v>4816</v>
      </c>
    </row>
    <row r="1285" spans="1:16" ht="25.5">
      <c r="A1285" t="s">
        <v>50</v>
      </c>
      <c s="34" t="s">
        <v>4409</v>
      </c>
      <c s="34" t="s">
        <v>4817</v>
      </c>
      <c s="35" t="s">
        <v>5</v>
      </c>
      <c s="6" t="s">
        <v>4818</v>
      </c>
      <c s="36" t="s">
        <v>579</v>
      </c>
      <c s="37">
        <v>1</v>
      </c>
      <c s="36">
        <v>0</v>
      </c>
      <c s="36">
        <f>ROUND(G1285*H1285,6)</f>
      </c>
      <c r="L1285" s="38">
        <v>0</v>
      </c>
      <c s="32">
        <f>ROUND(ROUND(L1285,2)*ROUND(G1285,3),2)</f>
      </c>
      <c s="36" t="s">
        <v>166</v>
      </c>
      <c>
        <f>(M1285*21)/100</f>
      </c>
      <c t="s">
        <v>28</v>
      </c>
    </row>
    <row r="1286" spans="1:5" ht="25.5">
      <c r="A1286" s="35" t="s">
        <v>56</v>
      </c>
      <c r="E1286" s="39" t="s">
        <v>4818</v>
      </c>
    </row>
    <row r="1287" spans="1:5" ht="12.75">
      <c r="A1287" s="35" t="s">
        <v>57</v>
      </c>
      <c r="E1287" s="40" t="s">
        <v>5</v>
      </c>
    </row>
    <row r="1288" spans="1:5" ht="25.5">
      <c r="A1288" t="s">
        <v>58</v>
      </c>
      <c r="E1288" s="39" t="s">
        <v>4818</v>
      </c>
    </row>
    <row r="1289" spans="1:16" ht="25.5">
      <c r="A1289" t="s">
        <v>50</v>
      </c>
      <c s="34" t="s">
        <v>4412</v>
      </c>
      <c s="34" t="s">
        <v>5130</v>
      </c>
      <c s="35" t="s">
        <v>5</v>
      </c>
      <c s="6" t="s">
        <v>4820</v>
      </c>
      <c s="36" t="s">
        <v>4684</v>
      </c>
      <c s="37">
        <v>11</v>
      </c>
      <c s="36">
        <v>0</v>
      </c>
      <c s="36">
        <f>ROUND(G1289*H1289,6)</f>
      </c>
      <c r="L1289" s="38">
        <v>0</v>
      </c>
      <c s="32">
        <f>ROUND(ROUND(L1289,2)*ROUND(G1289,3),2)</f>
      </c>
      <c s="36" t="s">
        <v>166</v>
      </c>
      <c>
        <f>(M1289*21)/100</f>
      </c>
      <c t="s">
        <v>28</v>
      </c>
    </row>
    <row r="1290" spans="1:5" ht="25.5">
      <c r="A1290" s="35" t="s">
        <v>56</v>
      </c>
      <c r="E1290" s="39" t="s">
        <v>4820</v>
      </c>
    </row>
    <row r="1291" spans="1:5" ht="12.75">
      <c r="A1291" s="35" t="s">
        <v>57</v>
      </c>
      <c r="E1291" s="40" t="s">
        <v>5</v>
      </c>
    </row>
    <row r="1292" spans="1:5" ht="25.5">
      <c r="A1292" t="s">
        <v>58</v>
      </c>
      <c r="E1292" s="39" t="s">
        <v>4820</v>
      </c>
    </row>
    <row r="1293" spans="1:16" ht="25.5">
      <c r="A1293" t="s">
        <v>50</v>
      </c>
      <c s="34" t="s">
        <v>4418</v>
      </c>
      <c s="34" t="s">
        <v>5131</v>
      </c>
      <c s="35" t="s">
        <v>5</v>
      </c>
      <c s="6" t="s">
        <v>5132</v>
      </c>
      <c s="36" t="s">
        <v>4684</v>
      </c>
      <c s="37">
        <v>24</v>
      </c>
      <c s="36">
        <v>0</v>
      </c>
      <c s="36">
        <f>ROUND(G1293*H1293,6)</f>
      </c>
      <c r="L1293" s="38">
        <v>0</v>
      </c>
      <c s="32">
        <f>ROUND(ROUND(L1293,2)*ROUND(G1293,3),2)</f>
      </c>
      <c s="36" t="s">
        <v>166</v>
      </c>
      <c>
        <f>(M1293*21)/100</f>
      </c>
      <c t="s">
        <v>28</v>
      </c>
    </row>
    <row r="1294" spans="1:5" ht="25.5">
      <c r="A1294" s="35" t="s">
        <v>56</v>
      </c>
      <c r="E1294" s="39" t="s">
        <v>5132</v>
      </c>
    </row>
    <row r="1295" spans="1:5" ht="12.75">
      <c r="A1295" s="35" t="s">
        <v>57</v>
      </c>
      <c r="E1295" s="40" t="s">
        <v>5</v>
      </c>
    </row>
    <row r="1296" spans="1:5" ht="25.5">
      <c r="A1296" t="s">
        <v>58</v>
      </c>
      <c r="E1296" s="39" t="s">
        <v>5132</v>
      </c>
    </row>
    <row r="1297" spans="1:16" ht="25.5">
      <c r="A1297" t="s">
        <v>50</v>
      </c>
      <c s="34" t="s">
        <v>4421</v>
      </c>
      <c s="34" t="s">
        <v>5133</v>
      </c>
      <c s="35" t="s">
        <v>5</v>
      </c>
      <c s="6" t="s">
        <v>5134</v>
      </c>
      <c s="36" t="s">
        <v>97</v>
      </c>
      <c s="37">
        <v>1</v>
      </c>
      <c s="36">
        <v>0</v>
      </c>
      <c s="36">
        <f>ROUND(G1297*H1297,6)</f>
      </c>
      <c r="L1297" s="38">
        <v>0</v>
      </c>
      <c s="32">
        <f>ROUND(ROUND(L1297,2)*ROUND(G1297,3),2)</f>
      </c>
      <c s="36" t="s">
        <v>166</v>
      </c>
      <c>
        <f>(M1297*21)/100</f>
      </c>
      <c t="s">
        <v>28</v>
      </c>
    </row>
    <row r="1298" spans="1:5" ht="25.5">
      <c r="A1298" s="35" t="s">
        <v>56</v>
      </c>
      <c r="E1298" s="39" t="s">
        <v>5134</v>
      </c>
    </row>
    <row r="1299" spans="1:5" ht="12.75">
      <c r="A1299" s="35" t="s">
        <v>57</v>
      </c>
      <c r="E1299" s="40" t="s">
        <v>5</v>
      </c>
    </row>
    <row r="1300" spans="1:5" ht="25.5">
      <c r="A1300" t="s">
        <v>58</v>
      </c>
      <c r="E1300" s="39" t="s">
        <v>5134</v>
      </c>
    </row>
    <row r="1301" spans="1:16" ht="25.5">
      <c r="A1301" t="s">
        <v>50</v>
      </c>
      <c s="34" t="s">
        <v>4424</v>
      </c>
      <c s="34" t="s">
        <v>5135</v>
      </c>
      <c s="35" t="s">
        <v>5</v>
      </c>
      <c s="6" t="s">
        <v>5136</v>
      </c>
      <c s="36" t="s">
        <v>97</v>
      </c>
      <c s="37">
        <v>2</v>
      </c>
      <c s="36">
        <v>0</v>
      </c>
      <c s="36">
        <f>ROUND(G1301*H1301,6)</f>
      </c>
      <c r="L1301" s="38">
        <v>0</v>
      </c>
      <c s="32">
        <f>ROUND(ROUND(L1301,2)*ROUND(G1301,3),2)</f>
      </c>
      <c s="36" t="s">
        <v>166</v>
      </c>
      <c>
        <f>(M1301*21)/100</f>
      </c>
      <c t="s">
        <v>28</v>
      </c>
    </row>
    <row r="1302" spans="1:5" ht="25.5">
      <c r="A1302" s="35" t="s">
        <v>56</v>
      </c>
      <c r="E1302" s="39" t="s">
        <v>5136</v>
      </c>
    </row>
    <row r="1303" spans="1:5" ht="12.75">
      <c r="A1303" s="35" t="s">
        <v>57</v>
      </c>
      <c r="E1303" s="40" t="s">
        <v>5</v>
      </c>
    </row>
    <row r="1304" spans="1:5" ht="25.5">
      <c r="A1304" t="s">
        <v>58</v>
      </c>
      <c r="E1304" s="39" t="s">
        <v>5136</v>
      </c>
    </row>
    <row r="1305" spans="1:16" ht="25.5">
      <c r="A1305" t="s">
        <v>50</v>
      </c>
      <c s="34" t="s">
        <v>2606</v>
      </c>
      <c s="34" t="s">
        <v>4783</v>
      </c>
      <c s="35" t="s">
        <v>5</v>
      </c>
      <c s="6" t="s">
        <v>4784</v>
      </c>
      <c s="36" t="s">
        <v>54</v>
      </c>
      <c s="37">
        <v>5</v>
      </c>
      <c s="36">
        <v>0</v>
      </c>
      <c s="36">
        <f>ROUND(G1305*H1305,6)</f>
      </c>
      <c r="L1305" s="38">
        <v>0</v>
      </c>
      <c s="32">
        <f>ROUND(ROUND(L1305,2)*ROUND(G1305,3),2)</f>
      </c>
      <c s="36" t="s">
        <v>414</v>
      </c>
      <c>
        <f>(M1305*21)/100</f>
      </c>
      <c t="s">
        <v>28</v>
      </c>
    </row>
    <row r="1306" spans="1:5" ht="25.5">
      <c r="A1306" s="35" t="s">
        <v>56</v>
      </c>
      <c r="E1306" s="39" t="s">
        <v>4784</v>
      </c>
    </row>
    <row r="1307" spans="1:5" ht="25.5">
      <c r="A1307" s="35" t="s">
        <v>57</v>
      </c>
      <c r="E1307" s="40" t="s">
        <v>5137</v>
      </c>
    </row>
    <row r="1308" spans="1:5" ht="12.75">
      <c r="A1308" t="s">
        <v>58</v>
      </c>
      <c r="E1308" s="39" t="s">
        <v>5</v>
      </c>
    </row>
    <row r="1309" spans="1:16" ht="12.75">
      <c r="A1309" t="s">
        <v>50</v>
      </c>
      <c s="34" t="s">
        <v>2615</v>
      </c>
      <c s="34" t="s">
        <v>4781</v>
      </c>
      <c s="35" t="s">
        <v>5</v>
      </c>
      <c s="6" t="s">
        <v>4782</v>
      </c>
      <c s="36" t="s">
        <v>54</v>
      </c>
      <c s="37">
        <v>3</v>
      </c>
      <c s="36">
        <v>0.0008</v>
      </c>
      <c s="36">
        <f>ROUND(G1309*H1309,6)</f>
      </c>
      <c r="L1309" s="38">
        <v>0</v>
      </c>
      <c s="32">
        <f>ROUND(ROUND(L1309,2)*ROUND(G1309,3),2)</f>
      </c>
      <c s="36" t="s">
        <v>414</v>
      </c>
      <c>
        <f>(M1309*21)/100</f>
      </c>
      <c t="s">
        <v>28</v>
      </c>
    </row>
    <row r="1310" spans="1:5" ht="12.75">
      <c r="A1310" s="35" t="s">
        <v>56</v>
      </c>
      <c r="E1310" s="39" t="s">
        <v>4782</v>
      </c>
    </row>
    <row r="1311" spans="1:5" ht="12.75">
      <c r="A1311" s="35" t="s">
        <v>57</v>
      </c>
      <c r="E1311" s="40" t="s">
        <v>504</v>
      </c>
    </row>
    <row r="1312" spans="1:5" ht="12.75">
      <c r="A1312" t="s">
        <v>58</v>
      </c>
      <c r="E1312" s="39" t="s">
        <v>5</v>
      </c>
    </row>
    <row r="1313" spans="1:16" ht="12.75">
      <c r="A1313" t="s">
        <v>50</v>
      </c>
      <c s="34" t="s">
        <v>2619</v>
      </c>
      <c s="34" t="s">
        <v>4779</v>
      </c>
      <c s="35" t="s">
        <v>5</v>
      </c>
      <c s="6" t="s">
        <v>4780</v>
      </c>
      <c s="36" t="s">
        <v>54</v>
      </c>
      <c s="37">
        <v>2</v>
      </c>
      <c s="36">
        <v>0.0008</v>
      </c>
      <c s="36">
        <f>ROUND(G1313*H1313,6)</f>
      </c>
      <c r="L1313" s="38">
        <v>0</v>
      </c>
      <c s="32">
        <f>ROUND(ROUND(L1313,2)*ROUND(G1313,3),2)</f>
      </c>
      <c s="36" t="s">
        <v>414</v>
      </c>
      <c>
        <f>(M1313*21)/100</f>
      </c>
      <c t="s">
        <v>28</v>
      </c>
    </row>
    <row r="1314" spans="1:5" ht="12.75">
      <c r="A1314" s="35" t="s">
        <v>56</v>
      </c>
      <c r="E1314" s="39" t="s">
        <v>4780</v>
      </c>
    </row>
    <row r="1315" spans="1:5" ht="12.75">
      <c r="A1315" s="35" t="s">
        <v>57</v>
      </c>
      <c r="E1315" s="40" t="s">
        <v>430</v>
      </c>
    </row>
    <row r="1316" spans="1:5" ht="12.75">
      <c r="A1316" t="s">
        <v>58</v>
      </c>
      <c r="E1316" s="39" t="s">
        <v>5</v>
      </c>
    </row>
    <row r="1317" spans="1:16" ht="25.5">
      <c r="A1317" t="s">
        <v>50</v>
      </c>
      <c s="34" t="s">
        <v>2764</v>
      </c>
      <c s="34" t="s">
        <v>4792</v>
      </c>
      <c s="35" t="s">
        <v>5</v>
      </c>
      <c s="6" t="s">
        <v>4793</v>
      </c>
      <c s="36" t="s">
        <v>114</v>
      </c>
      <c s="37">
        <v>8</v>
      </c>
      <c s="36">
        <v>0</v>
      </c>
      <c s="36">
        <f>ROUND(G1317*H1317,6)</f>
      </c>
      <c r="L1317" s="38">
        <v>0</v>
      </c>
      <c s="32">
        <f>ROUND(ROUND(L1317,2)*ROUND(G1317,3),2)</f>
      </c>
      <c s="36" t="s">
        <v>414</v>
      </c>
      <c>
        <f>(M1317*21)/100</f>
      </c>
      <c t="s">
        <v>28</v>
      </c>
    </row>
    <row r="1318" spans="1:5" ht="25.5">
      <c r="A1318" s="35" t="s">
        <v>56</v>
      </c>
      <c r="E1318" s="39" t="s">
        <v>4793</v>
      </c>
    </row>
    <row r="1319" spans="1:5" ht="12.75">
      <c r="A1319" s="35" t="s">
        <v>57</v>
      </c>
      <c r="E1319" s="40" t="s">
        <v>5138</v>
      </c>
    </row>
    <row r="1320" spans="1:5" ht="12.75">
      <c r="A1320" t="s">
        <v>58</v>
      </c>
      <c r="E1320" s="39" t="s">
        <v>5</v>
      </c>
    </row>
    <row r="1321" spans="1:16" ht="12.75">
      <c r="A1321" t="s">
        <v>50</v>
      </c>
      <c s="34" t="s">
        <v>2768</v>
      </c>
      <c s="34" t="s">
        <v>5139</v>
      </c>
      <c s="35" t="s">
        <v>5</v>
      </c>
      <c s="6" t="s">
        <v>5140</v>
      </c>
      <c s="36" t="s">
        <v>54</v>
      </c>
      <c s="37">
        <v>1.2</v>
      </c>
      <c s="36">
        <v>0.0124</v>
      </c>
      <c s="36">
        <f>ROUND(G1321*H1321,6)</f>
      </c>
      <c r="L1321" s="38">
        <v>0</v>
      </c>
      <c s="32">
        <f>ROUND(ROUND(L1321,2)*ROUND(G1321,3),2)</f>
      </c>
      <c s="36" t="s">
        <v>414</v>
      </c>
      <c>
        <f>(M1321*21)/100</f>
      </c>
      <c t="s">
        <v>28</v>
      </c>
    </row>
    <row r="1322" spans="1:5" ht="12.75">
      <c r="A1322" s="35" t="s">
        <v>56</v>
      </c>
      <c r="E1322" s="39" t="s">
        <v>5140</v>
      </c>
    </row>
    <row r="1323" spans="1:5" ht="25.5">
      <c r="A1323" s="35" t="s">
        <v>57</v>
      </c>
      <c r="E1323" s="40" t="s">
        <v>5141</v>
      </c>
    </row>
    <row r="1324" spans="1:5" ht="12.75">
      <c r="A1324" t="s">
        <v>58</v>
      </c>
      <c r="E1324" s="39" t="s">
        <v>5</v>
      </c>
    </row>
    <row r="1325" spans="1:13" ht="12.75">
      <c r="A1325" t="s">
        <v>47</v>
      </c>
      <c r="C1325" s="31" t="s">
        <v>5142</v>
      </c>
      <c r="E1325" s="33" t="s">
        <v>5143</v>
      </c>
      <c r="J1325" s="32">
        <f>0</f>
      </c>
      <c s="32">
        <f>0</f>
      </c>
      <c s="32">
        <f>0+L1326+L1330+L1334+L1338+L1342+L1346+L1350+L1354+L1358+L1362+L1366+L1370+L1374+L1378+L1382+L1386+L1390+L1394+L1398+L1402+L1406+L1410+L1414+L1418+L1422+L1426+L1430+L1434+L1438+L1442+L1446+L1450+L1454+L1458+L1462+L1466</f>
      </c>
      <c s="32">
        <f>0+M1326+M1330+M1334+M1338+M1342+M1346+M1350+M1354+M1358+M1362+M1366+M1370+M1374+M1378+M1382+M1386+M1390+M1394+M1398+M1402+M1406+M1410+M1414+M1418+M1422+M1426+M1430+M1434+M1438+M1442+M1446+M1450+M1454+M1458+M1462+M1466</f>
      </c>
    </row>
    <row r="1326" spans="1:16" ht="38.25">
      <c r="A1326" t="s">
        <v>50</v>
      </c>
      <c s="34" t="s">
        <v>4428</v>
      </c>
      <c s="34" t="s">
        <v>5144</v>
      </c>
      <c s="35" t="s">
        <v>5</v>
      </c>
      <c s="6" t="s">
        <v>4707</v>
      </c>
      <c s="36" t="s">
        <v>579</v>
      </c>
      <c s="37">
        <v>1</v>
      </c>
      <c s="36">
        <v>0</v>
      </c>
      <c s="36">
        <f>ROUND(G1326*H1326,6)</f>
      </c>
      <c r="L1326" s="38">
        <v>0</v>
      </c>
      <c s="32">
        <f>ROUND(ROUND(L1326,2)*ROUND(G1326,3),2)</f>
      </c>
      <c s="36" t="s">
        <v>166</v>
      </c>
      <c>
        <f>(M1326*21)/100</f>
      </c>
      <c t="s">
        <v>28</v>
      </c>
    </row>
    <row r="1327" spans="1:5" ht="38.25">
      <c r="A1327" s="35" t="s">
        <v>56</v>
      </c>
      <c r="E1327" s="39" t="s">
        <v>4707</v>
      </c>
    </row>
    <row r="1328" spans="1:5" ht="12.75">
      <c r="A1328" s="35" t="s">
        <v>57</v>
      </c>
      <c r="E1328" s="40" t="s">
        <v>5</v>
      </c>
    </row>
    <row r="1329" spans="1:5" ht="204">
      <c r="A1329" t="s">
        <v>58</v>
      </c>
      <c r="E1329" s="39" t="s">
        <v>5145</v>
      </c>
    </row>
    <row r="1330" spans="1:16" ht="12.75">
      <c r="A1330" t="s">
        <v>50</v>
      </c>
      <c s="34" t="s">
        <v>4431</v>
      </c>
      <c s="34" t="s">
        <v>5146</v>
      </c>
      <c s="35" t="s">
        <v>5</v>
      </c>
      <c s="6" t="s">
        <v>4710</v>
      </c>
      <c s="36" t="s">
        <v>579</v>
      </c>
      <c s="37">
        <v>2</v>
      </c>
      <c s="36">
        <v>0</v>
      </c>
      <c s="36">
        <f>ROUND(G1330*H1330,6)</f>
      </c>
      <c r="L1330" s="38">
        <v>0</v>
      </c>
      <c s="32">
        <f>ROUND(ROUND(L1330,2)*ROUND(G1330,3),2)</f>
      </c>
      <c s="36" t="s">
        <v>166</v>
      </c>
      <c>
        <f>(M1330*21)/100</f>
      </c>
      <c t="s">
        <v>28</v>
      </c>
    </row>
    <row r="1331" spans="1:5" ht="12.75">
      <c r="A1331" s="35" t="s">
        <v>56</v>
      </c>
      <c r="E1331" s="39" t="s">
        <v>4710</v>
      </c>
    </row>
    <row r="1332" spans="1:5" ht="12.75">
      <c r="A1332" s="35" t="s">
        <v>57</v>
      </c>
      <c r="E1332" s="40" t="s">
        <v>5</v>
      </c>
    </row>
    <row r="1333" spans="1:5" ht="12.75">
      <c r="A1333" t="s">
        <v>58</v>
      </c>
      <c r="E1333" s="39" t="s">
        <v>4710</v>
      </c>
    </row>
    <row r="1334" spans="1:16" ht="25.5">
      <c r="A1334" t="s">
        <v>50</v>
      </c>
      <c s="34" t="s">
        <v>4437</v>
      </c>
      <c s="34" t="s">
        <v>5147</v>
      </c>
      <c s="35" t="s">
        <v>5</v>
      </c>
      <c s="6" t="s">
        <v>4847</v>
      </c>
      <c s="36" t="s">
        <v>579</v>
      </c>
      <c s="37">
        <v>1</v>
      </c>
      <c s="36">
        <v>0</v>
      </c>
      <c s="36">
        <f>ROUND(G1334*H1334,6)</f>
      </c>
      <c r="L1334" s="38">
        <v>0</v>
      </c>
      <c s="32">
        <f>ROUND(ROUND(L1334,2)*ROUND(G1334,3),2)</f>
      </c>
      <c s="36" t="s">
        <v>166</v>
      </c>
      <c>
        <f>(M1334*21)/100</f>
      </c>
      <c t="s">
        <v>28</v>
      </c>
    </row>
    <row r="1335" spans="1:5" ht="25.5">
      <c r="A1335" s="35" t="s">
        <v>56</v>
      </c>
      <c r="E1335" s="39" t="s">
        <v>4847</v>
      </c>
    </row>
    <row r="1336" spans="1:5" ht="12.75">
      <c r="A1336" s="35" t="s">
        <v>57</v>
      </c>
      <c r="E1336" s="40" t="s">
        <v>5</v>
      </c>
    </row>
    <row r="1337" spans="1:5" ht="38.25">
      <c r="A1337" t="s">
        <v>58</v>
      </c>
      <c r="E1337" s="39" t="s">
        <v>4848</v>
      </c>
    </row>
    <row r="1338" spans="1:16" ht="25.5">
      <c r="A1338" t="s">
        <v>50</v>
      </c>
      <c s="34" t="s">
        <v>4440</v>
      </c>
      <c s="34" t="s">
        <v>5148</v>
      </c>
      <c s="35" t="s">
        <v>5</v>
      </c>
      <c s="6" t="s">
        <v>5149</v>
      </c>
      <c s="36" t="s">
        <v>579</v>
      </c>
      <c s="37">
        <v>1</v>
      </c>
      <c s="36">
        <v>0</v>
      </c>
      <c s="36">
        <f>ROUND(G1338*H1338,6)</f>
      </c>
      <c r="L1338" s="38">
        <v>0</v>
      </c>
      <c s="32">
        <f>ROUND(ROUND(L1338,2)*ROUND(G1338,3),2)</f>
      </c>
      <c s="36" t="s">
        <v>166</v>
      </c>
      <c>
        <f>(M1338*21)/100</f>
      </c>
      <c t="s">
        <v>28</v>
      </c>
    </row>
    <row r="1339" spans="1:5" ht="25.5">
      <c r="A1339" s="35" t="s">
        <v>56</v>
      </c>
      <c r="E1339" s="39" t="s">
        <v>5149</v>
      </c>
    </row>
    <row r="1340" spans="1:5" ht="12.75">
      <c r="A1340" s="35" t="s">
        <v>57</v>
      </c>
      <c r="E1340" s="40" t="s">
        <v>5</v>
      </c>
    </row>
    <row r="1341" spans="1:5" ht="25.5">
      <c r="A1341" t="s">
        <v>58</v>
      </c>
      <c r="E1341" s="39" t="s">
        <v>5149</v>
      </c>
    </row>
    <row r="1342" spans="1:16" ht="12.75">
      <c r="A1342" t="s">
        <v>50</v>
      </c>
      <c s="34" t="s">
        <v>4444</v>
      </c>
      <c s="34" t="s">
        <v>5150</v>
      </c>
      <c s="35" t="s">
        <v>5</v>
      </c>
      <c s="6" t="s">
        <v>5151</v>
      </c>
      <c s="36" t="s">
        <v>579</v>
      </c>
      <c s="37">
        <v>1</v>
      </c>
      <c s="36">
        <v>0</v>
      </c>
      <c s="36">
        <f>ROUND(G1342*H1342,6)</f>
      </c>
      <c r="L1342" s="38">
        <v>0</v>
      </c>
      <c s="32">
        <f>ROUND(ROUND(L1342,2)*ROUND(G1342,3),2)</f>
      </c>
      <c s="36" t="s">
        <v>166</v>
      </c>
      <c>
        <f>(M1342*21)/100</f>
      </c>
      <c t="s">
        <v>28</v>
      </c>
    </row>
    <row r="1343" spans="1:5" ht="12.75">
      <c r="A1343" s="35" t="s">
        <v>56</v>
      </c>
      <c r="E1343" s="39" t="s">
        <v>5151</v>
      </c>
    </row>
    <row r="1344" spans="1:5" ht="12.75">
      <c r="A1344" s="35" t="s">
        <v>57</v>
      </c>
      <c r="E1344" s="40" t="s">
        <v>5</v>
      </c>
    </row>
    <row r="1345" spans="1:5" ht="12.75">
      <c r="A1345" t="s">
        <v>58</v>
      </c>
      <c r="E1345" s="39" t="s">
        <v>5151</v>
      </c>
    </row>
    <row r="1346" spans="1:16" ht="25.5">
      <c r="A1346" t="s">
        <v>50</v>
      </c>
      <c s="34" t="s">
        <v>4448</v>
      </c>
      <c s="34" t="s">
        <v>5152</v>
      </c>
      <c s="35" t="s">
        <v>5</v>
      </c>
      <c s="6" t="s">
        <v>5153</v>
      </c>
      <c s="36" t="s">
        <v>579</v>
      </c>
      <c s="37">
        <v>1</v>
      </c>
      <c s="36">
        <v>0</v>
      </c>
      <c s="36">
        <f>ROUND(G1346*H1346,6)</f>
      </c>
      <c r="L1346" s="38">
        <v>0</v>
      </c>
      <c s="32">
        <f>ROUND(ROUND(L1346,2)*ROUND(G1346,3),2)</f>
      </c>
      <c s="36" t="s">
        <v>166</v>
      </c>
      <c>
        <f>(M1346*21)/100</f>
      </c>
      <c t="s">
        <v>28</v>
      </c>
    </row>
    <row r="1347" spans="1:5" ht="25.5">
      <c r="A1347" s="35" t="s">
        <v>56</v>
      </c>
      <c r="E1347" s="39" t="s">
        <v>5153</v>
      </c>
    </row>
    <row r="1348" spans="1:5" ht="12.75">
      <c r="A1348" s="35" t="s">
        <v>57</v>
      </c>
      <c r="E1348" s="40" t="s">
        <v>5</v>
      </c>
    </row>
    <row r="1349" spans="1:5" ht="25.5">
      <c r="A1349" t="s">
        <v>58</v>
      </c>
      <c r="E1349" s="39" t="s">
        <v>5153</v>
      </c>
    </row>
    <row r="1350" spans="1:16" ht="12.75">
      <c r="A1350" t="s">
        <v>50</v>
      </c>
      <c s="34" t="s">
        <v>4452</v>
      </c>
      <c s="34" t="s">
        <v>5154</v>
      </c>
      <c s="35" t="s">
        <v>5</v>
      </c>
      <c s="6" t="s">
        <v>5155</v>
      </c>
      <c s="36" t="s">
        <v>579</v>
      </c>
      <c s="37">
        <v>1</v>
      </c>
      <c s="36">
        <v>0</v>
      </c>
      <c s="36">
        <f>ROUND(G1350*H1350,6)</f>
      </c>
      <c r="L1350" s="38">
        <v>0</v>
      </c>
      <c s="32">
        <f>ROUND(ROUND(L1350,2)*ROUND(G1350,3),2)</f>
      </c>
      <c s="36" t="s">
        <v>166</v>
      </c>
      <c>
        <f>(M1350*21)/100</f>
      </c>
      <c t="s">
        <v>28</v>
      </c>
    </row>
    <row r="1351" spans="1:5" ht="12.75">
      <c r="A1351" s="35" t="s">
        <v>56</v>
      </c>
      <c r="E1351" s="39" t="s">
        <v>5155</v>
      </c>
    </row>
    <row r="1352" spans="1:5" ht="12.75">
      <c r="A1352" s="35" t="s">
        <v>57</v>
      </c>
      <c r="E1352" s="40" t="s">
        <v>5</v>
      </c>
    </row>
    <row r="1353" spans="1:5" ht="12.75">
      <c r="A1353" t="s">
        <v>58</v>
      </c>
      <c r="E1353" s="39" t="s">
        <v>5155</v>
      </c>
    </row>
    <row r="1354" spans="1:16" ht="38.25">
      <c r="A1354" t="s">
        <v>50</v>
      </c>
      <c s="34" t="s">
        <v>4456</v>
      </c>
      <c s="34" t="s">
        <v>5156</v>
      </c>
      <c s="35" t="s">
        <v>5</v>
      </c>
      <c s="6" t="s">
        <v>5157</v>
      </c>
      <c s="36" t="s">
        <v>84</v>
      </c>
      <c s="37">
        <v>1</v>
      </c>
      <c s="36">
        <v>0</v>
      </c>
      <c s="36">
        <f>ROUND(G1354*H1354,6)</f>
      </c>
      <c r="L1354" s="38">
        <v>0</v>
      </c>
      <c s="32">
        <f>ROUND(ROUND(L1354,2)*ROUND(G1354,3),2)</f>
      </c>
      <c s="36" t="s">
        <v>166</v>
      </c>
      <c>
        <f>(M1354*21)/100</f>
      </c>
      <c t="s">
        <v>28</v>
      </c>
    </row>
    <row r="1355" spans="1:5" ht="38.25">
      <c r="A1355" s="35" t="s">
        <v>56</v>
      </c>
      <c r="E1355" s="39" t="s">
        <v>5157</v>
      </c>
    </row>
    <row r="1356" spans="1:5" ht="12.75">
      <c r="A1356" s="35" t="s">
        <v>57</v>
      </c>
      <c r="E1356" s="40" t="s">
        <v>5</v>
      </c>
    </row>
    <row r="1357" spans="1:5" ht="38.25">
      <c r="A1357" t="s">
        <v>58</v>
      </c>
      <c r="E1357" s="39" t="s">
        <v>5158</v>
      </c>
    </row>
    <row r="1358" spans="1:16" ht="25.5">
      <c r="A1358" t="s">
        <v>50</v>
      </c>
      <c s="34" t="s">
        <v>4460</v>
      </c>
      <c s="34" t="s">
        <v>5159</v>
      </c>
      <c s="35" t="s">
        <v>5</v>
      </c>
      <c s="6" t="s">
        <v>4724</v>
      </c>
      <c s="36" t="s">
        <v>579</v>
      </c>
      <c s="37">
        <v>4</v>
      </c>
      <c s="36">
        <v>0</v>
      </c>
      <c s="36">
        <f>ROUND(G1358*H1358,6)</f>
      </c>
      <c r="L1358" s="38">
        <v>0</v>
      </c>
      <c s="32">
        <f>ROUND(ROUND(L1358,2)*ROUND(G1358,3),2)</f>
      </c>
      <c s="36" t="s">
        <v>166</v>
      </c>
      <c>
        <f>(M1358*21)/100</f>
      </c>
      <c t="s">
        <v>28</v>
      </c>
    </row>
    <row r="1359" spans="1:5" ht="25.5">
      <c r="A1359" s="35" t="s">
        <v>56</v>
      </c>
      <c r="E1359" s="39" t="s">
        <v>4724</v>
      </c>
    </row>
    <row r="1360" spans="1:5" ht="12.75">
      <c r="A1360" s="35" t="s">
        <v>57</v>
      </c>
      <c r="E1360" s="40" t="s">
        <v>5</v>
      </c>
    </row>
    <row r="1361" spans="1:5" ht="38.25">
      <c r="A1361" t="s">
        <v>58</v>
      </c>
      <c r="E1361" s="39" t="s">
        <v>4725</v>
      </c>
    </row>
    <row r="1362" spans="1:16" ht="12.75">
      <c r="A1362" t="s">
        <v>50</v>
      </c>
      <c s="34" t="s">
        <v>4464</v>
      </c>
      <c s="34" t="s">
        <v>5160</v>
      </c>
      <c s="35" t="s">
        <v>5</v>
      </c>
      <c s="6" t="s">
        <v>5161</v>
      </c>
      <c s="36" t="s">
        <v>579</v>
      </c>
      <c s="37">
        <v>1</v>
      </c>
      <c s="36">
        <v>0</v>
      </c>
      <c s="36">
        <f>ROUND(G1362*H1362,6)</f>
      </c>
      <c r="L1362" s="38">
        <v>0</v>
      </c>
      <c s="32">
        <f>ROUND(ROUND(L1362,2)*ROUND(G1362,3),2)</f>
      </c>
      <c s="36" t="s">
        <v>166</v>
      </c>
      <c>
        <f>(M1362*21)/100</f>
      </c>
      <c t="s">
        <v>28</v>
      </c>
    </row>
    <row r="1363" spans="1:5" ht="12.75">
      <c r="A1363" s="35" t="s">
        <v>56</v>
      </c>
      <c r="E1363" s="39" t="s">
        <v>5161</v>
      </c>
    </row>
    <row r="1364" spans="1:5" ht="12.75">
      <c r="A1364" s="35" t="s">
        <v>57</v>
      </c>
      <c r="E1364" s="40" t="s">
        <v>5</v>
      </c>
    </row>
    <row r="1365" spans="1:5" ht="12.75">
      <c r="A1365" t="s">
        <v>58</v>
      </c>
      <c r="E1365" s="39" t="s">
        <v>5161</v>
      </c>
    </row>
    <row r="1366" spans="1:16" ht="12.75">
      <c r="A1366" t="s">
        <v>50</v>
      </c>
      <c s="34" t="s">
        <v>4468</v>
      </c>
      <c s="34" t="s">
        <v>5162</v>
      </c>
      <c s="35" t="s">
        <v>5</v>
      </c>
      <c s="6" t="s">
        <v>5016</v>
      </c>
      <c s="36" t="s">
        <v>579</v>
      </c>
      <c s="37">
        <v>2</v>
      </c>
      <c s="36">
        <v>0</v>
      </c>
      <c s="36">
        <f>ROUND(G1366*H1366,6)</f>
      </c>
      <c r="L1366" s="38">
        <v>0</v>
      </c>
      <c s="32">
        <f>ROUND(ROUND(L1366,2)*ROUND(G1366,3),2)</f>
      </c>
      <c s="36" t="s">
        <v>166</v>
      </c>
      <c>
        <f>(M1366*21)/100</f>
      </c>
      <c t="s">
        <v>28</v>
      </c>
    </row>
    <row r="1367" spans="1:5" ht="12.75">
      <c r="A1367" s="35" t="s">
        <v>56</v>
      </c>
      <c r="E1367" s="39" t="s">
        <v>5016</v>
      </c>
    </row>
    <row r="1368" spans="1:5" ht="12.75">
      <c r="A1368" s="35" t="s">
        <v>57</v>
      </c>
      <c r="E1368" s="40" t="s">
        <v>5</v>
      </c>
    </row>
    <row r="1369" spans="1:5" ht="12.75">
      <c r="A1369" t="s">
        <v>58</v>
      </c>
      <c r="E1369" s="39" t="s">
        <v>5016</v>
      </c>
    </row>
    <row r="1370" spans="1:16" ht="12.75">
      <c r="A1370" t="s">
        <v>50</v>
      </c>
      <c s="34" t="s">
        <v>4473</v>
      </c>
      <c s="34" t="s">
        <v>5163</v>
      </c>
      <c s="35" t="s">
        <v>5</v>
      </c>
      <c s="6" t="s">
        <v>5164</v>
      </c>
      <c s="36" t="s">
        <v>579</v>
      </c>
      <c s="37">
        <v>2</v>
      </c>
      <c s="36">
        <v>0</v>
      </c>
      <c s="36">
        <f>ROUND(G1370*H1370,6)</f>
      </c>
      <c r="L1370" s="38">
        <v>0</v>
      </c>
      <c s="32">
        <f>ROUND(ROUND(L1370,2)*ROUND(G1370,3),2)</f>
      </c>
      <c s="36" t="s">
        <v>166</v>
      </c>
      <c>
        <f>(M1370*21)/100</f>
      </c>
      <c t="s">
        <v>28</v>
      </c>
    </row>
    <row r="1371" spans="1:5" ht="12.75">
      <c r="A1371" s="35" t="s">
        <v>56</v>
      </c>
      <c r="E1371" s="39" t="s">
        <v>5164</v>
      </c>
    </row>
    <row r="1372" spans="1:5" ht="12.75">
      <c r="A1372" s="35" t="s">
        <v>57</v>
      </c>
      <c r="E1372" s="40" t="s">
        <v>5</v>
      </c>
    </row>
    <row r="1373" spans="1:5" ht="12.75">
      <c r="A1373" t="s">
        <v>58</v>
      </c>
      <c r="E1373" s="39" t="s">
        <v>5164</v>
      </c>
    </row>
    <row r="1374" spans="1:16" ht="12.75">
      <c r="A1374" t="s">
        <v>50</v>
      </c>
      <c s="34" t="s">
        <v>4476</v>
      </c>
      <c s="34" t="s">
        <v>5165</v>
      </c>
      <c s="35" t="s">
        <v>5</v>
      </c>
      <c s="6" t="s">
        <v>4924</v>
      </c>
      <c s="36" t="s">
        <v>579</v>
      </c>
      <c s="37">
        <v>2</v>
      </c>
      <c s="36">
        <v>0</v>
      </c>
      <c s="36">
        <f>ROUND(G1374*H1374,6)</f>
      </c>
      <c r="L1374" s="38">
        <v>0</v>
      </c>
      <c s="32">
        <f>ROUND(ROUND(L1374,2)*ROUND(G1374,3),2)</f>
      </c>
      <c s="36" t="s">
        <v>166</v>
      </c>
      <c>
        <f>(M1374*21)/100</f>
      </c>
      <c t="s">
        <v>28</v>
      </c>
    </row>
    <row r="1375" spans="1:5" ht="12.75">
      <c r="A1375" s="35" t="s">
        <v>56</v>
      </c>
      <c r="E1375" s="39" t="s">
        <v>4924</v>
      </c>
    </row>
    <row r="1376" spans="1:5" ht="12.75">
      <c r="A1376" s="35" t="s">
        <v>57</v>
      </c>
      <c r="E1376" s="40" t="s">
        <v>5</v>
      </c>
    </row>
    <row r="1377" spans="1:5" ht="12.75">
      <c r="A1377" t="s">
        <v>58</v>
      </c>
      <c r="E1377" s="39" t="s">
        <v>4924</v>
      </c>
    </row>
    <row r="1378" spans="1:16" ht="38.25">
      <c r="A1378" t="s">
        <v>50</v>
      </c>
      <c s="34" t="s">
        <v>4480</v>
      </c>
      <c s="34" t="s">
        <v>5166</v>
      </c>
      <c s="35" t="s">
        <v>5</v>
      </c>
      <c s="6" t="s">
        <v>5167</v>
      </c>
      <c s="36" t="s">
        <v>579</v>
      </c>
      <c s="37">
        <v>2</v>
      </c>
      <c s="36">
        <v>0</v>
      </c>
      <c s="36">
        <f>ROUND(G1378*H1378,6)</f>
      </c>
      <c r="L1378" s="38">
        <v>0</v>
      </c>
      <c s="32">
        <f>ROUND(ROUND(L1378,2)*ROUND(G1378,3),2)</f>
      </c>
      <c s="36" t="s">
        <v>166</v>
      </c>
      <c>
        <f>(M1378*21)/100</f>
      </c>
      <c t="s">
        <v>28</v>
      </c>
    </row>
    <row r="1379" spans="1:5" ht="38.25">
      <c r="A1379" s="35" t="s">
        <v>56</v>
      </c>
      <c r="E1379" s="39" t="s">
        <v>5167</v>
      </c>
    </row>
    <row r="1380" spans="1:5" ht="12.75">
      <c r="A1380" s="35" t="s">
        <v>57</v>
      </c>
      <c r="E1380" s="40" t="s">
        <v>5</v>
      </c>
    </row>
    <row r="1381" spans="1:5" ht="38.25">
      <c r="A1381" t="s">
        <v>58</v>
      </c>
      <c r="E1381" s="39" t="s">
        <v>5168</v>
      </c>
    </row>
    <row r="1382" spans="1:16" ht="38.25">
      <c r="A1382" t="s">
        <v>50</v>
      </c>
      <c s="34" t="s">
        <v>4483</v>
      </c>
      <c s="34" t="s">
        <v>5169</v>
      </c>
      <c s="35" t="s">
        <v>5</v>
      </c>
      <c s="6" t="s">
        <v>5170</v>
      </c>
      <c s="36" t="s">
        <v>579</v>
      </c>
      <c s="37">
        <v>2</v>
      </c>
      <c s="36">
        <v>0</v>
      </c>
      <c s="36">
        <f>ROUND(G1382*H1382,6)</f>
      </c>
      <c r="L1382" s="38">
        <v>0</v>
      </c>
      <c s="32">
        <f>ROUND(ROUND(L1382,2)*ROUND(G1382,3),2)</f>
      </c>
      <c s="36" t="s">
        <v>166</v>
      </c>
      <c>
        <f>(M1382*21)/100</f>
      </c>
      <c t="s">
        <v>28</v>
      </c>
    </row>
    <row r="1383" spans="1:5" ht="38.25">
      <c r="A1383" s="35" t="s">
        <v>56</v>
      </c>
      <c r="E1383" s="39" t="s">
        <v>5170</v>
      </c>
    </row>
    <row r="1384" spans="1:5" ht="12.75">
      <c r="A1384" s="35" t="s">
        <v>57</v>
      </c>
      <c r="E1384" s="40" t="s">
        <v>5</v>
      </c>
    </row>
    <row r="1385" spans="1:5" ht="38.25">
      <c r="A1385" t="s">
        <v>58</v>
      </c>
      <c r="E1385" s="39" t="s">
        <v>5171</v>
      </c>
    </row>
    <row r="1386" spans="1:16" ht="25.5">
      <c r="A1386" t="s">
        <v>50</v>
      </c>
      <c s="34" t="s">
        <v>4486</v>
      </c>
      <c s="34" t="s">
        <v>5172</v>
      </c>
      <c s="35" t="s">
        <v>5</v>
      </c>
      <c s="6" t="s">
        <v>4844</v>
      </c>
      <c s="36" t="s">
        <v>579</v>
      </c>
      <c s="37">
        <v>1</v>
      </c>
      <c s="36">
        <v>0</v>
      </c>
      <c s="36">
        <f>ROUND(G1386*H1386,6)</f>
      </c>
      <c r="L1386" s="38">
        <v>0</v>
      </c>
      <c s="32">
        <f>ROUND(ROUND(L1386,2)*ROUND(G1386,3),2)</f>
      </c>
      <c s="36" t="s">
        <v>166</v>
      </c>
      <c>
        <f>(M1386*21)/100</f>
      </c>
      <c t="s">
        <v>28</v>
      </c>
    </row>
    <row r="1387" spans="1:5" ht="25.5">
      <c r="A1387" s="35" t="s">
        <v>56</v>
      </c>
      <c r="E1387" s="39" t="s">
        <v>4844</v>
      </c>
    </row>
    <row r="1388" spans="1:5" ht="12.75">
      <c r="A1388" s="35" t="s">
        <v>57</v>
      </c>
      <c r="E1388" s="40" t="s">
        <v>5</v>
      </c>
    </row>
    <row r="1389" spans="1:5" ht="25.5">
      <c r="A1389" t="s">
        <v>58</v>
      </c>
      <c r="E1389" s="39" t="s">
        <v>4844</v>
      </c>
    </row>
    <row r="1390" spans="1:16" ht="25.5">
      <c r="A1390" t="s">
        <v>50</v>
      </c>
      <c s="34" t="s">
        <v>4489</v>
      </c>
      <c s="34" t="s">
        <v>5173</v>
      </c>
      <c s="35" t="s">
        <v>5</v>
      </c>
      <c s="6" t="s">
        <v>4736</v>
      </c>
      <c s="36" t="s">
        <v>579</v>
      </c>
      <c s="37">
        <v>3</v>
      </c>
      <c s="36">
        <v>0</v>
      </c>
      <c s="36">
        <f>ROUND(G1390*H1390,6)</f>
      </c>
      <c r="L1390" s="38">
        <v>0</v>
      </c>
      <c s="32">
        <f>ROUND(ROUND(L1390,2)*ROUND(G1390,3),2)</f>
      </c>
      <c s="36" t="s">
        <v>166</v>
      </c>
      <c>
        <f>(M1390*21)/100</f>
      </c>
      <c t="s">
        <v>28</v>
      </c>
    </row>
    <row r="1391" spans="1:5" ht="25.5">
      <c r="A1391" s="35" t="s">
        <v>56</v>
      </c>
      <c r="E1391" s="39" t="s">
        <v>4736</v>
      </c>
    </row>
    <row r="1392" spans="1:5" ht="12.75">
      <c r="A1392" s="35" t="s">
        <v>57</v>
      </c>
      <c r="E1392" s="40" t="s">
        <v>5</v>
      </c>
    </row>
    <row r="1393" spans="1:5" ht="25.5">
      <c r="A1393" t="s">
        <v>58</v>
      </c>
      <c r="E1393" s="39" t="s">
        <v>4736</v>
      </c>
    </row>
    <row r="1394" spans="1:16" ht="12.75">
      <c r="A1394" t="s">
        <v>50</v>
      </c>
      <c s="34" t="s">
        <v>4493</v>
      </c>
      <c s="34" t="s">
        <v>5174</v>
      </c>
      <c s="35" t="s">
        <v>5</v>
      </c>
      <c s="6" t="s">
        <v>4738</v>
      </c>
      <c s="36" t="s">
        <v>579</v>
      </c>
      <c s="37">
        <v>2</v>
      </c>
      <c s="36">
        <v>0</v>
      </c>
      <c s="36">
        <f>ROUND(G1394*H1394,6)</f>
      </c>
      <c r="L1394" s="38">
        <v>0</v>
      </c>
      <c s="32">
        <f>ROUND(ROUND(L1394,2)*ROUND(G1394,3),2)</f>
      </c>
      <c s="36" t="s">
        <v>166</v>
      </c>
      <c>
        <f>(M1394*21)/100</f>
      </c>
      <c t="s">
        <v>28</v>
      </c>
    </row>
    <row r="1395" spans="1:5" ht="12.75">
      <c r="A1395" s="35" t="s">
        <v>56</v>
      </c>
      <c r="E1395" s="39" t="s">
        <v>4738</v>
      </c>
    </row>
    <row r="1396" spans="1:5" ht="12.75">
      <c r="A1396" s="35" t="s">
        <v>57</v>
      </c>
      <c r="E1396" s="40" t="s">
        <v>5</v>
      </c>
    </row>
    <row r="1397" spans="1:5" ht="12.75">
      <c r="A1397" t="s">
        <v>58</v>
      </c>
      <c r="E1397" s="39" t="s">
        <v>4738</v>
      </c>
    </row>
    <row r="1398" spans="1:16" ht="12.75">
      <c r="A1398" t="s">
        <v>50</v>
      </c>
      <c s="34" t="s">
        <v>4504</v>
      </c>
      <c s="34" t="s">
        <v>4813</v>
      </c>
      <c s="35" t="s">
        <v>5</v>
      </c>
      <c s="6" t="s">
        <v>4814</v>
      </c>
      <c s="36" t="s">
        <v>97</v>
      </c>
      <c s="37">
        <v>1</v>
      </c>
      <c s="36">
        <v>0</v>
      </c>
      <c s="36">
        <f>ROUND(G1398*H1398,6)</f>
      </c>
      <c r="L1398" s="38">
        <v>0</v>
      </c>
      <c s="32">
        <f>ROUND(ROUND(L1398,2)*ROUND(G1398,3),2)</f>
      </c>
      <c s="36" t="s">
        <v>166</v>
      </c>
      <c>
        <f>(M1398*21)/100</f>
      </c>
      <c t="s">
        <v>28</v>
      </c>
    </row>
    <row r="1399" spans="1:5" ht="12.75">
      <c r="A1399" s="35" t="s">
        <v>56</v>
      </c>
      <c r="E1399" s="39" t="s">
        <v>4814</v>
      </c>
    </row>
    <row r="1400" spans="1:5" ht="12.75">
      <c r="A1400" s="35" t="s">
        <v>57</v>
      </c>
      <c r="E1400" s="40" t="s">
        <v>5</v>
      </c>
    </row>
    <row r="1401" spans="1:5" ht="12.75">
      <c r="A1401" t="s">
        <v>58</v>
      </c>
      <c r="E1401" s="39" t="s">
        <v>4814</v>
      </c>
    </row>
    <row r="1402" spans="1:16" ht="12.75">
      <c r="A1402" t="s">
        <v>50</v>
      </c>
      <c s="34" t="s">
        <v>4507</v>
      </c>
      <c s="34" t="s">
        <v>4761</v>
      </c>
      <c s="35" t="s">
        <v>5</v>
      </c>
      <c s="6" t="s">
        <v>4762</v>
      </c>
      <c s="36" t="s">
        <v>97</v>
      </c>
      <c s="37">
        <v>71</v>
      </c>
      <c s="36">
        <v>0</v>
      </c>
      <c s="36">
        <f>ROUND(G1402*H1402,6)</f>
      </c>
      <c r="L1402" s="38">
        <v>0</v>
      </c>
      <c s="32">
        <f>ROUND(ROUND(L1402,2)*ROUND(G1402,3),2)</f>
      </c>
      <c s="36" t="s">
        <v>166</v>
      </c>
      <c>
        <f>(M1402*21)/100</f>
      </c>
      <c t="s">
        <v>28</v>
      </c>
    </row>
    <row r="1403" spans="1:5" ht="12.75">
      <c r="A1403" s="35" t="s">
        <v>56</v>
      </c>
      <c r="E1403" s="39" t="s">
        <v>4762</v>
      </c>
    </row>
    <row r="1404" spans="1:5" ht="12.75">
      <c r="A1404" s="35" t="s">
        <v>57</v>
      </c>
      <c r="E1404" s="40" t="s">
        <v>5</v>
      </c>
    </row>
    <row r="1405" spans="1:5" ht="12.75">
      <c r="A1405" t="s">
        <v>58</v>
      </c>
      <c r="E1405" s="39" t="s">
        <v>4762</v>
      </c>
    </row>
    <row r="1406" spans="1:16" ht="12.75">
      <c r="A1406" t="s">
        <v>50</v>
      </c>
      <c s="34" t="s">
        <v>4510</v>
      </c>
      <c s="34" t="s">
        <v>4763</v>
      </c>
      <c s="35" t="s">
        <v>5</v>
      </c>
      <c s="6" t="s">
        <v>4764</v>
      </c>
      <c s="36" t="s">
        <v>97</v>
      </c>
      <c s="37">
        <v>7</v>
      </c>
      <c s="36">
        <v>0</v>
      </c>
      <c s="36">
        <f>ROUND(G1406*H1406,6)</f>
      </c>
      <c r="L1406" s="38">
        <v>0</v>
      </c>
      <c s="32">
        <f>ROUND(ROUND(L1406,2)*ROUND(G1406,3),2)</f>
      </c>
      <c s="36" t="s">
        <v>166</v>
      </c>
      <c>
        <f>(M1406*21)/100</f>
      </c>
      <c t="s">
        <v>28</v>
      </c>
    </row>
    <row r="1407" spans="1:5" ht="12.75">
      <c r="A1407" s="35" t="s">
        <v>56</v>
      </c>
      <c r="E1407" s="39" t="s">
        <v>4764</v>
      </c>
    </row>
    <row r="1408" spans="1:5" ht="12.75">
      <c r="A1408" s="35" t="s">
        <v>57</v>
      </c>
      <c r="E1408" s="40" t="s">
        <v>5</v>
      </c>
    </row>
    <row r="1409" spans="1:5" ht="12.75">
      <c r="A1409" t="s">
        <v>58</v>
      </c>
      <c r="E1409" s="39" t="s">
        <v>4764</v>
      </c>
    </row>
    <row r="1410" spans="1:16" ht="25.5">
      <c r="A1410" t="s">
        <v>50</v>
      </c>
      <c s="34" t="s">
        <v>4513</v>
      </c>
      <c s="34" t="s">
        <v>4765</v>
      </c>
      <c s="35" t="s">
        <v>5</v>
      </c>
      <c s="6" t="s">
        <v>4766</v>
      </c>
      <c s="36" t="s">
        <v>4684</v>
      </c>
      <c s="37">
        <v>13</v>
      </c>
      <c s="36">
        <v>0</v>
      </c>
      <c s="36">
        <f>ROUND(G1410*H1410,6)</f>
      </c>
      <c r="L1410" s="38">
        <v>0</v>
      </c>
      <c s="32">
        <f>ROUND(ROUND(L1410,2)*ROUND(G1410,3),2)</f>
      </c>
      <c s="36" t="s">
        <v>166</v>
      </c>
      <c>
        <f>(M1410*21)/100</f>
      </c>
      <c t="s">
        <v>28</v>
      </c>
    </row>
    <row r="1411" spans="1:5" ht="25.5">
      <c r="A1411" s="35" t="s">
        <v>56</v>
      </c>
      <c r="E1411" s="39" t="s">
        <v>4766</v>
      </c>
    </row>
    <row r="1412" spans="1:5" ht="12.75">
      <c r="A1412" s="35" t="s">
        <v>57</v>
      </c>
      <c r="E1412" s="40" t="s">
        <v>5</v>
      </c>
    </row>
    <row r="1413" spans="1:5" ht="25.5">
      <c r="A1413" t="s">
        <v>58</v>
      </c>
      <c r="E1413" s="39" t="s">
        <v>4766</v>
      </c>
    </row>
    <row r="1414" spans="1:16" ht="25.5">
      <c r="A1414" t="s">
        <v>50</v>
      </c>
      <c s="34" t="s">
        <v>4516</v>
      </c>
      <c s="34" t="s">
        <v>4767</v>
      </c>
      <c s="35" t="s">
        <v>5</v>
      </c>
      <c s="6" t="s">
        <v>4768</v>
      </c>
      <c s="36" t="s">
        <v>97</v>
      </c>
      <c s="37">
        <v>99</v>
      </c>
      <c s="36">
        <v>0</v>
      </c>
      <c s="36">
        <f>ROUND(G1414*H1414,6)</f>
      </c>
      <c r="L1414" s="38">
        <v>0</v>
      </c>
      <c s="32">
        <f>ROUND(ROUND(L1414,2)*ROUND(G1414,3),2)</f>
      </c>
      <c s="36" t="s">
        <v>166</v>
      </c>
      <c>
        <f>(M1414*21)/100</f>
      </c>
      <c t="s">
        <v>28</v>
      </c>
    </row>
    <row r="1415" spans="1:5" ht="25.5">
      <c r="A1415" s="35" t="s">
        <v>56</v>
      </c>
      <c r="E1415" s="39" t="s">
        <v>4768</v>
      </c>
    </row>
    <row r="1416" spans="1:5" ht="12.75">
      <c r="A1416" s="35" t="s">
        <v>57</v>
      </c>
      <c r="E1416" s="40" t="s">
        <v>5</v>
      </c>
    </row>
    <row r="1417" spans="1:5" ht="25.5">
      <c r="A1417" t="s">
        <v>58</v>
      </c>
      <c r="E1417" s="39" t="s">
        <v>4768</v>
      </c>
    </row>
    <row r="1418" spans="1:16" ht="25.5">
      <c r="A1418" t="s">
        <v>50</v>
      </c>
      <c s="34" t="s">
        <v>4519</v>
      </c>
      <c s="34" t="s">
        <v>4769</v>
      </c>
      <c s="35" t="s">
        <v>5</v>
      </c>
      <c s="6" t="s">
        <v>4770</v>
      </c>
      <c s="36" t="s">
        <v>97</v>
      </c>
      <c s="37">
        <v>13</v>
      </c>
      <c s="36">
        <v>0</v>
      </c>
      <c s="36">
        <f>ROUND(G1418*H1418,6)</f>
      </c>
      <c r="L1418" s="38">
        <v>0</v>
      </c>
      <c s="32">
        <f>ROUND(ROUND(L1418,2)*ROUND(G1418,3),2)</f>
      </c>
      <c s="36" t="s">
        <v>166</v>
      </c>
      <c>
        <f>(M1418*21)/100</f>
      </c>
      <c t="s">
        <v>28</v>
      </c>
    </row>
    <row r="1419" spans="1:5" ht="25.5">
      <c r="A1419" s="35" t="s">
        <v>56</v>
      </c>
      <c r="E1419" s="39" t="s">
        <v>4770</v>
      </c>
    </row>
    <row r="1420" spans="1:5" ht="12.75">
      <c r="A1420" s="35" t="s">
        <v>57</v>
      </c>
      <c r="E1420" s="40" t="s">
        <v>5</v>
      </c>
    </row>
    <row r="1421" spans="1:5" ht="25.5">
      <c r="A1421" t="s">
        <v>58</v>
      </c>
      <c r="E1421" s="39" t="s">
        <v>4770</v>
      </c>
    </row>
    <row r="1422" spans="1:16" ht="12.75">
      <c r="A1422" t="s">
        <v>50</v>
      </c>
      <c s="34" t="s">
        <v>4522</v>
      </c>
      <c s="34" t="s">
        <v>4771</v>
      </c>
      <c s="35" t="s">
        <v>5</v>
      </c>
      <c s="6" t="s">
        <v>4772</v>
      </c>
      <c s="36" t="s">
        <v>72</v>
      </c>
      <c s="37">
        <v>50</v>
      </c>
      <c s="36">
        <v>0</v>
      </c>
      <c s="36">
        <f>ROUND(G1422*H1422,6)</f>
      </c>
      <c r="L1422" s="38">
        <v>0</v>
      </c>
      <c s="32">
        <f>ROUND(ROUND(L1422,2)*ROUND(G1422,3),2)</f>
      </c>
      <c s="36" t="s">
        <v>166</v>
      </c>
      <c>
        <f>(M1422*21)/100</f>
      </c>
      <c t="s">
        <v>28</v>
      </c>
    </row>
    <row r="1423" spans="1:5" ht="12.75">
      <c r="A1423" s="35" t="s">
        <v>56</v>
      </c>
      <c r="E1423" s="39" t="s">
        <v>4772</v>
      </c>
    </row>
    <row r="1424" spans="1:5" ht="12.75">
      <c r="A1424" s="35" t="s">
        <v>57</v>
      </c>
      <c r="E1424" s="40" t="s">
        <v>5</v>
      </c>
    </row>
    <row r="1425" spans="1:5" ht="12.75">
      <c r="A1425" t="s">
        <v>58</v>
      </c>
      <c r="E1425" s="39" t="s">
        <v>4772</v>
      </c>
    </row>
    <row r="1426" spans="1:16" ht="12.75">
      <c r="A1426" t="s">
        <v>50</v>
      </c>
      <c s="34" t="s">
        <v>4526</v>
      </c>
      <c s="34" t="s">
        <v>4815</v>
      </c>
      <c s="35" t="s">
        <v>5</v>
      </c>
      <c s="6" t="s">
        <v>4816</v>
      </c>
      <c s="36" t="s">
        <v>579</v>
      </c>
      <c s="37">
        <v>3</v>
      </c>
      <c s="36">
        <v>0</v>
      </c>
      <c s="36">
        <f>ROUND(G1426*H1426,6)</f>
      </c>
      <c r="L1426" s="38">
        <v>0</v>
      </c>
      <c s="32">
        <f>ROUND(ROUND(L1426,2)*ROUND(G1426,3),2)</f>
      </c>
      <c s="36" t="s">
        <v>166</v>
      </c>
      <c>
        <f>(M1426*21)/100</f>
      </c>
      <c t="s">
        <v>28</v>
      </c>
    </row>
    <row r="1427" spans="1:5" ht="12.75">
      <c r="A1427" s="35" t="s">
        <v>56</v>
      </c>
      <c r="E1427" s="39" t="s">
        <v>4816</v>
      </c>
    </row>
    <row r="1428" spans="1:5" ht="12.75">
      <c r="A1428" s="35" t="s">
        <v>57</v>
      </c>
      <c r="E1428" s="40" t="s">
        <v>5</v>
      </c>
    </row>
    <row r="1429" spans="1:5" ht="12.75">
      <c r="A1429" t="s">
        <v>58</v>
      </c>
      <c r="E1429" s="39" t="s">
        <v>4816</v>
      </c>
    </row>
    <row r="1430" spans="1:16" ht="25.5">
      <c r="A1430" t="s">
        <v>50</v>
      </c>
      <c s="34" t="s">
        <v>4529</v>
      </c>
      <c s="34" t="s">
        <v>5116</v>
      </c>
      <c s="35" t="s">
        <v>5</v>
      </c>
      <c s="6" t="s">
        <v>4740</v>
      </c>
      <c s="36" t="s">
        <v>579</v>
      </c>
      <c s="37">
        <v>1</v>
      </c>
      <c s="36">
        <v>0</v>
      </c>
      <c s="36">
        <f>ROUND(G1430*H1430,6)</f>
      </c>
      <c r="L1430" s="38">
        <v>0</v>
      </c>
      <c s="32">
        <f>ROUND(ROUND(L1430,2)*ROUND(G1430,3),2)</f>
      </c>
      <c s="36" t="s">
        <v>166</v>
      </c>
      <c>
        <f>(M1430*21)/100</f>
      </c>
      <c t="s">
        <v>28</v>
      </c>
    </row>
    <row r="1431" spans="1:5" ht="25.5">
      <c r="A1431" s="35" t="s">
        <v>56</v>
      </c>
      <c r="E1431" s="39" t="s">
        <v>4740</v>
      </c>
    </row>
    <row r="1432" spans="1:5" ht="12.75">
      <c r="A1432" s="35" t="s">
        <v>57</v>
      </c>
      <c r="E1432" s="40" t="s">
        <v>5</v>
      </c>
    </row>
    <row r="1433" spans="1:5" ht="191.25">
      <c r="A1433" t="s">
        <v>58</v>
      </c>
      <c r="E1433" s="39" t="s">
        <v>4741</v>
      </c>
    </row>
    <row r="1434" spans="1:16" ht="25.5">
      <c r="A1434" t="s">
        <v>50</v>
      </c>
      <c s="34" t="s">
        <v>4532</v>
      </c>
      <c s="34" t="s">
        <v>4819</v>
      </c>
      <c s="35" t="s">
        <v>5</v>
      </c>
      <c s="6" t="s">
        <v>4820</v>
      </c>
      <c s="36" t="s">
        <v>4684</v>
      </c>
      <c s="37">
        <v>9</v>
      </c>
      <c s="36">
        <v>0</v>
      </c>
      <c s="36">
        <f>ROUND(G1434*H1434,6)</f>
      </c>
      <c r="L1434" s="38">
        <v>0</v>
      </c>
      <c s="32">
        <f>ROUND(ROUND(L1434,2)*ROUND(G1434,3),2)</f>
      </c>
      <c s="36" t="s">
        <v>166</v>
      </c>
      <c>
        <f>(M1434*21)/100</f>
      </c>
      <c t="s">
        <v>28</v>
      </c>
    </row>
    <row r="1435" spans="1:5" ht="25.5">
      <c r="A1435" s="35" t="s">
        <v>56</v>
      </c>
      <c r="E1435" s="39" t="s">
        <v>4820</v>
      </c>
    </row>
    <row r="1436" spans="1:5" ht="12.75">
      <c r="A1436" s="35" t="s">
        <v>57</v>
      </c>
      <c r="E1436" s="40" t="s">
        <v>5</v>
      </c>
    </row>
    <row r="1437" spans="1:5" ht="25.5">
      <c r="A1437" t="s">
        <v>58</v>
      </c>
      <c r="E1437" s="39" t="s">
        <v>4820</v>
      </c>
    </row>
    <row r="1438" spans="1:16" ht="25.5">
      <c r="A1438" t="s">
        <v>50</v>
      </c>
      <c s="34" t="s">
        <v>4535</v>
      </c>
      <c s="34" t="s">
        <v>4851</v>
      </c>
      <c s="35" t="s">
        <v>5</v>
      </c>
      <c s="6" t="s">
        <v>4852</v>
      </c>
      <c s="36" t="s">
        <v>4684</v>
      </c>
      <c s="37">
        <v>11</v>
      </c>
      <c s="36">
        <v>0</v>
      </c>
      <c s="36">
        <f>ROUND(G1438*H1438,6)</f>
      </c>
      <c r="L1438" s="38">
        <v>0</v>
      </c>
      <c s="32">
        <f>ROUND(ROUND(L1438,2)*ROUND(G1438,3),2)</f>
      </c>
      <c s="36" t="s">
        <v>166</v>
      </c>
      <c>
        <f>(M1438*21)/100</f>
      </c>
      <c t="s">
        <v>28</v>
      </c>
    </row>
    <row r="1439" spans="1:5" ht="25.5">
      <c r="A1439" s="35" t="s">
        <v>56</v>
      </c>
      <c r="E1439" s="39" t="s">
        <v>4852</v>
      </c>
    </row>
    <row r="1440" spans="1:5" ht="12.75">
      <c r="A1440" s="35" t="s">
        <v>57</v>
      </c>
      <c r="E1440" s="40" t="s">
        <v>5</v>
      </c>
    </row>
    <row r="1441" spans="1:5" ht="25.5">
      <c r="A1441" t="s">
        <v>58</v>
      </c>
      <c r="E1441" s="39" t="s">
        <v>4852</v>
      </c>
    </row>
    <row r="1442" spans="1:16" ht="12.75">
      <c r="A1442" t="s">
        <v>50</v>
      </c>
      <c s="34" t="s">
        <v>4538</v>
      </c>
      <c s="34" t="s">
        <v>5175</v>
      </c>
      <c s="35" t="s">
        <v>5</v>
      </c>
      <c s="6" t="s">
        <v>5176</v>
      </c>
      <c s="36" t="s">
        <v>4684</v>
      </c>
      <c s="37">
        <v>11</v>
      </c>
      <c s="36">
        <v>0</v>
      </c>
      <c s="36">
        <f>ROUND(G1442*H1442,6)</f>
      </c>
      <c r="L1442" s="38">
        <v>0</v>
      </c>
      <c s="32">
        <f>ROUND(ROUND(L1442,2)*ROUND(G1442,3),2)</f>
      </c>
      <c s="36" t="s">
        <v>166</v>
      </c>
      <c>
        <f>(M1442*21)/100</f>
      </c>
      <c t="s">
        <v>28</v>
      </c>
    </row>
    <row r="1443" spans="1:5" ht="12.75">
      <c r="A1443" s="35" t="s">
        <v>56</v>
      </c>
      <c r="E1443" s="39" t="s">
        <v>5176</v>
      </c>
    </row>
    <row r="1444" spans="1:5" ht="12.75">
      <c r="A1444" s="35" t="s">
        <v>57</v>
      </c>
      <c r="E1444" s="40" t="s">
        <v>5</v>
      </c>
    </row>
    <row r="1445" spans="1:5" ht="12.75">
      <c r="A1445" t="s">
        <v>58</v>
      </c>
      <c r="E1445" s="39" t="s">
        <v>5176</v>
      </c>
    </row>
    <row r="1446" spans="1:16" ht="25.5">
      <c r="A1446" t="s">
        <v>50</v>
      </c>
      <c s="34" t="s">
        <v>2506</v>
      </c>
      <c s="34" t="s">
        <v>4783</v>
      </c>
      <c s="35" t="s">
        <v>5</v>
      </c>
      <c s="6" t="s">
        <v>4784</v>
      </c>
      <c s="36" t="s">
        <v>54</v>
      </c>
      <c s="37">
        <v>3</v>
      </c>
      <c s="36">
        <v>0</v>
      </c>
      <c s="36">
        <f>ROUND(G1446*H1446,6)</f>
      </c>
      <c r="L1446" s="38">
        <v>0</v>
      </c>
      <c s="32">
        <f>ROUND(ROUND(L1446,2)*ROUND(G1446,3),2)</f>
      </c>
      <c s="36" t="s">
        <v>414</v>
      </c>
      <c>
        <f>(M1446*21)/100</f>
      </c>
      <c t="s">
        <v>28</v>
      </c>
    </row>
    <row r="1447" spans="1:5" ht="25.5">
      <c r="A1447" s="35" t="s">
        <v>56</v>
      </c>
      <c r="E1447" s="39" t="s">
        <v>4784</v>
      </c>
    </row>
    <row r="1448" spans="1:5" ht="38.25">
      <c r="A1448" s="35" t="s">
        <v>57</v>
      </c>
      <c r="E1448" s="40" t="s">
        <v>5177</v>
      </c>
    </row>
    <row r="1449" spans="1:5" ht="12.75">
      <c r="A1449" t="s">
        <v>58</v>
      </c>
      <c r="E1449" s="39" t="s">
        <v>5</v>
      </c>
    </row>
    <row r="1450" spans="1:16" ht="12.75">
      <c r="A1450" t="s">
        <v>50</v>
      </c>
      <c s="34" t="s">
        <v>2514</v>
      </c>
      <c s="34" t="s">
        <v>4777</v>
      </c>
      <c s="35" t="s">
        <v>5</v>
      </c>
      <c s="6" t="s">
        <v>4778</v>
      </c>
      <c s="36" t="s">
        <v>54</v>
      </c>
      <c s="37">
        <v>3</v>
      </c>
      <c s="36">
        <v>0.0005</v>
      </c>
      <c s="36">
        <f>ROUND(G1450*H1450,6)</f>
      </c>
      <c r="L1450" s="38">
        <v>0</v>
      </c>
      <c s="32">
        <f>ROUND(ROUND(L1450,2)*ROUND(G1450,3),2)</f>
      </c>
      <c s="36" t="s">
        <v>414</v>
      </c>
      <c>
        <f>(M1450*21)/100</f>
      </c>
      <c t="s">
        <v>28</v>
      </c>
    </row>
    <row r="1451" spans="1:5" ht="12.75">
      <c r="A1451" s="35" t="s">
        <v>56</v>
      </c>
      <c r="E1451" s="39" t="s">
        <v>4778</v>
      </c>
    </row>
    <row r="1452" spans="1:5" ht="12.75">
      <c r="A1452" s="35" t="s">
        <v>57</v>
      </c>
      <c r="E1452" s="40" t="s">
        <v>504</v>
      </c>
    </row>
    <row r="1453" spans="1:5" ht="12.75">
      <c r="A1453" t="s">
        <v>58</v>
      </c>
      <c r="E1453" s="39" t="s">
        <v>5</v>
      </c>
    </row>
    <row r="1454" spans="1:16" ht="25.5">
      <c r="A1454" t="s">
        <v>50</v>
      </c>
      <c s="34" t="s">
        <v>2772</v>
      </c>
      <c s="34" t="s">
        <v>4786</v>
      </c>
      <c s="35" t="s">
        <v>5</v>
      </c>
      <c s="6" t="s">
        <v>4787</v>
      </c>
      <c s="36" t="s">
        <v>114</v>
      </c>
      <c s="37">
        <v>5</v>
      </c>
      <c s="36">
        <v>0</v>
      </c>
      <c s="36">
        <f>ROUND(G1454*H1454,6)</f>
      </c>
      <c r="L1454" s="38">
        <v>0</v>
      </c>
      <c s="32">
        <f>ROUND(ROUND(L1454,2)*ROUND(G1454,3),2)</f>
      </c>
      <c s="36" t="s">
        <v>414</v>
      </c>
      <c>
        <f>(M1454*21)/100</f>
      </c>
      <c t="s">
        <v>28</v>
      </c>
    </row>
    <row r="1455" spans="1:5" ht="25.5">
      <c r="A1455" s="35" t="s">
        <v>56</v>
      </c>
      <c r="E1455" s="39" t="s">
        <v>4787</v>
      </c>
    </row>
    <row r="1456" spans="1:5" ht="12.75">
      <c r="A1456" s="35" t="s">
        <v>57</v>
      </c>
      <c r="E1456" s="40" t="s">
        <v>4788</v>
      </c>
    </row>
    <row r="1457" spans="1:5" ht="12.75">
      <c r="A1457" t="s">
        <v>58</v>
      </c>
      <c r="E1457" s="39" t="s">
        <v>5</v>
      </c>
    </row>
    <row r="1458" spans="1:16" ht="12.75">
      <c r="A1458" t="s">
        <v>50</v>
      </c>
      <c s="34" t="s">
        <v>2776</v>
      </c>
      <c s="34" t="s">
        <v>4789</v>
      </c>
      <c s="35" t="s">
        <v>5</v>
      </c>
      <c s="6" t="s">
        <v>4790</v>
      </c>
      <c s="36" t="s">
        <v>54</v>
      </c>
      <c s="37">
        <v>0.6</v>
      </c>
      <c s="36">
        <v>0.0078</v>
      </c>
      <c s="36">
        <f>ROUND(G1458*H1458,6)</f>
      </c>
      <c r="L1458" s="38">
        <v>0</v>
      </c>
      <c s="32">
        <f>ROUND(ROUND(L1458,2)*ROUND(G1458,3),2)</f>
      </c>
      <c s="36" t="s">
        <v>414</v>
      </c>
      <c>
        <f>(M1458*21)/100</f>
      </c>
      <c t="s">
        <v>28</v>
      </c>
    </row>
    <row r="1459" spans="1:5" ht="12.75">
      <c r="A1459" s="35" t="s">
        <v>56</v>
      </c>
      <c r="E1459" s="39" t="s">
        <v>4790</v>
      </c>
    </row>
    <row r="1460" spans="1:5" ht="12.75">
      <c r="A1460" s="35" t="s">
        <v>57</v>
      </c>
      <c r="E1460" s="40" t="s">
        <v>4791</v>
      </c>
    </row>
    <row r="1461" spans="1:5" ht="12.75">
      <c r="A1461" t="s">
        <v>58</v>
      </c>
      <c r="E1461" s="39" t="s">
        <v>5</v>
      </c>
    </row>
    <row r="1462" spans="1:16" ht="25.5">
      <c r="A1462" t="s">
        <v>50</v>
      </c>
      <c s="34" t="s">
        <v>2780</v>
      </c>
      <c s="34" t="s">
        <v>4792</v>
      </c>
      <c s="35" t="s">
        <v>5</v>
      </c>
      <c s="6" t="s">
        <v>4793</v>
      </c>
      <c s="36" t="s">
        <v>114</v>
      </c>
      <c s="37">
        <v>6</v>
      </c>
      <c s="36">
        <v>0</v>
      </c>
      <c s="36">
        <f>ROUND(G1462*H1462,6)</f>
      </c>
      <c r="L1462" s="38">
        <v>0</v>
      </c>
      <c s="32">
        <f>ROUND(ROUND(L1462,2)*ROUND(G1462,3),2)</f>
      </c>
      <c s="36" t="s">
        <v>414</v>
      </c>
      <c>
        <f>(M1462*21)/100</f>
      </c>
      <c t="s">
        <v>28</v>
      </c>
    </row>
    <row r="1463" spans="1:5" ht="25.5">
      <c r="A1463" s="35" t="s">
        <v>56</v>
      </c>
      <c r="E1463" s="39" t="s">
        <v>4793</v>
      </c>
    </row>
    <row r="1464" spans="1:5" ht="12.75">
      <c r="A1464" s="35" t="s">
        <v>57</v>
      </c>
      <c r="E1464" s="40" t="s">
        <v>4827</v>
      </c>
    </row>
    <row r="1465" spans="1:5" ht="12.75">
      <c r="A1465" t="s">
        <v>58</v>
      </c>
      <c r="E1465" s="39" t="s">
        <v>5</v>
      </c>
    </row>
    <row r="1466" spans="1:16" ht="12.75">
      <c r="A1466" t="s">
        <v>50</v>
      </c>
      <c s="34" t="s">
        <v>2784</v>
      </c>
      <c s="34" t="s">
        <v>4794</v>
      </c>
      <c s="35" t="s">
        <v>5</v>
      </c>
      <c s="6" t="s">
        <v>4795</v>
      </c>
      <c s="36" t="s">
        <v>54</v>
      </c>
      <c s="37">
        <v>0.7</v>
      </c>
      <c s="36">
        <v>0.0158</v>
      </c>
      <c s="36">
        <f>ROUND(G1466*H1466,6)</f>
      </c>
      <c r="L1466" s="38">
        <v>0</v>
      </c>
      <c s="32">
        <f>ROUND(ROUND(L1466,2)*ROUND(G1466,3),2)</f>
      </c>
      <c s="36" t="s">
        <v>414</v>
      </c>
      <c>
        <f>(M1466*21)/100</f>
      </c>
      <c t="s">
        <v>28</v>
      </c>
    </row>
    <row r="1467" spans="1:5" ht="12.75">
      <c r="A1467" s="35" t="s">
        <v>56</v>
      </c>
      <c r="E1467" s="39" t="s">
        <v>4795</v>
      </c>
    </row>
    <row r="1468" spans="1:5" ht="12.75">
      <c r="A1468" s="35" t="s">
        <v>57</v>
      </c>
      <c r="E1468" s="40" t="s">
        <v>4826</v>
      </c>
    </row>
    <row r="1469" spans="1:5" ht="12.75">
      <c r="A1469" t="s">
        <v>58</v>
      </c>
      <c r="E1469" s="39" t="s">
        <v>5</v>
      </c>
    </row>
    <row r="1470" spans="1:13" ht="12.75">
      <c r="A1470" t="s">
        <v>47</v>
      </c>
      <c r="C1470" s="31" t="s">
        <v>5178</v>
      </c>
      <c r="E1470" s="33" t="s">
        <v>5179</v>
      </c>
      <c r="J1470" s="32">
        <f>0</f>
      </c>
      <c s="32">
        <f>0</f>
      </c>
      <c s="32">
        <f>0+L1471+L1475+L1479+L1483+L1487+L1491+L1495+L1499+L1503+L1507</f>
      </c>
      <c s="32">
        <f>0+M1471+M1475+M1479+M1483+M1487+M1491+M1495+M1499+M1503+M1507</f>
      </c>
    </row>
    <row r="1471" spans="1:16" ht="12.75">
      <c r="A1471" t="s">
        <v>50</v>
      </c>
      <c s="34" t="s">
        <v>4541</v>
      </c>
      <c s="34" t="s">
        <v>5180</v>
      </c>
      <c s="35" t="s">
        <v>5</v>
      </c>
      <c s="6" t="s">
        <v>5008</v>
      </c>
      <c s="36" t="s">
        <v>579</v>
      </c>
      <c s="37">
        <v>1</v>
      </c>
      <c s="36">
        <v>0</v>
      </c>
      <c s="36">
        <f>ROUND(G1471*H1471,6)</f>
      </c>
      <c r="L1471" s="38">
        <v>0</v>
      </c>
      <c s="32">
        <f>ROUND(ROUND(L1471,2)*ROUND(G1471,3),2)</f>
      </c>
      <c s="36" t="s">
        <v>166</v>
      </c>
      <c>
        <f>(M1471*21)/100</f>
      </c>
      <c t="s">
        <v>28</v>
      </c>
    </row>
    <row r="1472" spans="1:5" ht="12.75">
      <c r="A1472" s="35" t="s">
        <v>56</v>
      </c>
      <c r="E1472" s="39" t="s">
        <v>5008</v>
      </c>
    </row>
    <row r="1473" spans="1:5" ht="12.75">
      <c r="A1473" s="35" t="s">
        <v>57</v>
      </c>
      <c r="E1473" s="40" t="s">
        <v>5</v>
      </c>
    </row>
    <row r="1474" spans="1:5" ht="12.75">
      <c r="A1474" t="s">
        <v>58</v>
      </c>
      <c r="E1474" s="39" t="s">
        <v>5008</v>
      </c>
    </row>
    <row r="1475" spans="1:16" ht="25.5">
      <c r="A1475" t="s">
        <v>50</v>
      </c>
      <c s="34" t="s">
        <v>4544</v>
      </c>
      <c s="34" t="s">
        <v>5181</v>
      </c>
      <c s="35" t="s">
        <v>5</v>
      </c>
      <c s="6" t="s">
        <v>4736</v>
      </c>
      <c s="36" t="s">
        <v>579</v>
      </c>
      <c s="37">
        <v>3</v>
      </c>
      <c s="36">
        <v>0</v>
      </c>
      <c s="36">
        <f>ROUND(G1475*H1475,6)</f>
      </c>
      <c r="L1475" s="38">
        <v>0</v>
      </c>
      <c s="32">
        <f>ROUND(ROUND(L1475,2)*ROUND(G1475,3),2)</f>
      </c>
      <c s="36" t="s">
        <v>166</v>
      </c>
      <c>
        <f>(M1475*21)/100</f>
      </c>
      <c t="s">
        <v>28</v>
      </c>
    </row>
    <row r="1476" spans="1:5" ht="25.5">
      <c r="A1476" s="35" t="s">
        <v>56</v>
      </c>
      <c r="E1476" s="39" t="s">
        <v>4736</v>
      </c>
    </row>
    <row r="1477" spans="1:5" ht="12.75">
      <c r="A1477" s="35" t="s">
        <v>57</v>
      </c>
      <c r="E1477" s="40" t="s">
        <v>5</v>
      </c>
    </row>
    <row r="1478" spans="1:5" ht="25.5">
      <c r="A1478" t="s">
        <v>58</v>
      </c>
      <c r="E1478" s="39" t="s">
        <v>4736</v>
      </c>
    </row>
    <row r="1479" spans="1:16" ht="12.75">
      <c r="A1479" t="s">
        <v>50</v>
      </c>
      <c s="34" t="s">
        <v>4548</v>
      </c>
      <c s="34" t="s">
        <v>5182</v>
      </c>
      <c s="35" t="s">
        <v>5</v>
      </c>
      <c s="6" t="s">
        <v>4738</v>
      </c>
      <c s="36" t="s">
        <v>579</v>
      </c>
      <c s="37">
        <v>3</v>
      </c>
      <c s="36">
        <v>0</v>
      </c>
      <c s="36">
        <f>ROUND(G1479*H1479,6)</f>
      </c>
      <c r="L1479" s="38">
        <v>0</v>
      </c>
      <c s="32">
        <f>ROUND(ROUND(L1479,2)*ROUND(G1479,3),2)</f>
      </c>
      <c s="36" t="s">
        <v>166</v>
      </c>
      <c>
        <f>(M1479*21)/100</f>
      </c>
      <c t="s">
        <v>28</v>
      </c>
    </row>
    <row r="1480" spans="1:5" ht="12.75">
      <c r="A1480" s="35" t="s">
        <v>56</v>
      </c>
      <c r="E1480" s="39" t="s">
        <v>4738</v>
      </c>
    </row>
    <row r="1481" spans="1:5" ht="12.75">
      <c r="A1481" s="35" t="s">
        <v>57</v>
      </c>
      <c r="E1481" s="40" t="s">
        <v>5</v>
      </c>
    </row>
    <row r="1482" spans="1:5" ht="12.75">
      <c r="A1482" t="s">
        <v>58</v>
      </c>
      <c r="E1482" s="39" t="s">
        <v>4738</v>
      </c>
    </row>
    <row r="1483" spans="1:16" ht="12.75">
      <c r="A1483" t="s">
        <v>50</v>
      </c>
      <c s="34" t="s">
        <v>4554</v>
      </c>
      <c s="34" t="s">
        <v>4771</v>
      </c>
      <c s="35" t="s">
        <v>5</v>
      </c>
      <c s="6" t="s">
        <v>4772</v>
      </c>
      <c s="36" t="s">
        <v>72</v>
      </c>
      <c s="37">
        <v>22</v>
      </c>
      <c s="36">
        <v>0</v>
      </c>
      <c s="36">
        <f>ROUND(G1483*H1483,6)</f>
      </c>
      <c r="L1483" s="38">
        <v>0</v>
      </c>
      <c s="32">
        <f>ROUND(ROUND(L1483,2)*ROUND(G1483,3),2)</f>
      </c>
      <c s="36" t="s">
        <v>166</v>
      </c>
      <c>
        <f>(M1483*21)/100</f>
      </c>
      <c t="s">
        <v>28</v>
      </c>
    </row>
    <row r="1484" spans="1:5" ht="12.75">
      <c r="A1484" s="35" t="s">
        <v>56</v>
      </c>
      <c r="E1484" s="39" t="s">
        <v>4772</v>
      </c>
    </row>
    <row r="1485" spans="1:5" ht="12.75">
      <c r="A1485" s="35" t="s">
        <v>57</v>
      </c>
      <c r="E1485" s="40" t="s">
        <v>5</v>
      </c>
    </row>
    <row r="1486" spans="1:5" ht="12.75">
      <c r="A1486" t="s">
        <v>58</v>
      </c>
      <c r="E1486" s="39" t="s">
        <v>4772</v>
      </c>
    </row>
    <row r="1487" spans="1:16" ht="25.5">
      <c r="A1487" t="s">
        <v>50</v>
      </c>
      <c s="34" t="s">
        <v>4557</v>
      </c>
      <c s="34" t="s">
        <v>5029</v>
      </c>
      <c s="35" t="s">
        <v>5</v>
      </c>
      <c s="6" t="s">
        <v>5030</v>
      </c>
      <c s="36" t="s">
        <v>579</v>
      </c>
      <c s="37">
        <v>1</v>
      </c>
      <c s="36">
        <v>0</v>
      </c>
      <c s="36">
        <f>ROUND(G1487*H1487,6)</f>
      </c>
      <c r="L1487" s="38">
        <v>0</v>
      </c>
      <c s="32">
        <f>ROUND(ROUND(L1487,2)*ROUND(G1487,3),2)</f>
      </c>
      <c s="36" t="s">
        <v>166</v>
      </c>
      <c>
        <f>(M1487*21)/100</f>
      </c>
      <c t="s">
        <v>28</v>
      </c>
    </row>
    <row r="1488" spans="1:5" ht="25.5">
      <c r="A1488" s="35" t="s">
        <v>56</v>
      </c>
      <c r="E1488" s="39" t="s">
        <v>5030</v>
      </c>
    </row>
    <row r="1489" spans="1:5" ht="12.75">
      <c r="A1489" s="35" t="s">
        <v>57</v>
      </c>
      <c r="E1489" s="40" t="s">
        <v>5</v>
      </c>
    </row>
    <row r="1490" spans="1:5" ht="25.5">
      <c r="A1490" t="s">
        <v>58</v>
      </c>
      <c r="E1490" s="39" t="s">
        <v>5030</v>
      </c>
    </row>
    <row r="1491" spans="1:16" ht="12.75">
      <c r="A1491" t="s">
        <v>50</v>
      </c>
      <c s="34" t="s">
        <v>4560</v>
      </c>
      <c s="34" t="s">
        <v>5031</v>
      </c>
      <c s="35" t="s">
        <v>5</v>
      </c>
      <c s="6" t="s">
        <v>5032</v>
      </c>
      <c s="36" t="s">
        <v>4684</v>
      </c>
      <c s="37">
        <v>14</v>
      </c>
      <c s="36">
        <v>0</v>
      </c>
      <c s="36">
        <f>ROUND(G1491*H1491,6)</f>
      </c>
      <c r="L1491" s="38">
        <v>0</v>
      </c>
      <c s="32">
        <f>ROUND(ROUND(L1491,2)*ROUND(G1491,3),2)</f>
      </c>
      <c s="36" t="s">
        <v>166</v>
      </c>
      <c>
        <f>(M1491*21)/100</f>
      </c>
      <c t="s">
        <v>28</v>
      </c>
    </row>
    <row r="1492" spans="1:5" ht="12.75">
      <c r="A1492" s="35" t="s">
        <v>56</v>
      </c>
      <c r="E1492" s="39" t="s">
        <v>5032</v>
      </c>
    </row>
    <row r="1493" spans="1:5" ht="12.75">
      <c r="A1493" s="35" t="s">
        <v>57</v>
      </c>
      <c r="E1493" s="40" t="s">
        <v>5</v>
      </c>
    </row>
    <row r="1494" spans="1:5" ht="12.75">
      <c r="A1494" t="s">
        <v>58</v>
      </c>
      <c r="E1494" s="39" t="s">
        <v>5032</v>
      </c>
    </row>
    <row r="1495" spans="1:16" ht="25.5">
      <c r="A1495" t="s">
        <v>50</v>
      </c>
      <c s="34" t="s">
        <v>4564</v>
      </c>
      <c s="34" t="s">
        <v>5183</v>
      </c>
      <c s="35" t="s">
        <v>5</v>
      </c>
      <c s="6" t="s">
        <v>5184</v>
      </c>
      <c s="36" t="s">
        <v>97</v>
      </c>
      <c s="37">
        <v>20</v>
      </c>
      <c s="36">
        <v>0</v>
      </c>
      <c s="36">
        <f>ROUND(G1495*H1495,6)</f>
      </c>
      <c r="L1495" s="38">
        <v>0</v>
      </c>
      <c s="32">
        <f>ROUND(ROUND(L1495,2)*ROUND(G1495,3),2)</f>
      </c>
      <c s="36" t="s">
        <v>166</v>
      </c>
      <c>
        <f>(M1495*21)/100</f>
      </c>
      <c t="s">
        <v>28</v>
      </c>
    </row>
    <row r="1496" spans="1:5" ht="25.5">
      <c r="A1496" s="35" t="s">
        <v>56</v>
      </c>
      <c r="E1496" s="39" t="s">
        <v>5184</v>
      </c>
    </row>
    <row r="1497" spans="1:5" ht="12.75">
      <c r="A1497" s="35" t="s">
        <v>57</v>
      </c>
      <c r="E1497" s="40" t="s">
        <v>5</v>
      </c>
    </row>
    <row r="1498" spans="1:5" ht="25.5">
      <c r="A1498" t="s">
        <v>58</v>
      </c>
      <c r="E1498" s="39" t="s">
        <v>5184</v>
      </c>
    </row>
    <row r="1499" spans="1:16" ht="25.5">
      <c r="A1499" t="s">
        <v>50</v>
      </c>
      <c s="34" t="s">
        <v>4567</v>
      </c>
      <c s="34" t="s">
        <v>5185</v>
      </c>
      <c s="35" t="s">
        <v>5</v>
      </c>
      <c s="6" t="s">
        <v>5186</v>
      </c>
      <c s="36" t="s">
        <v>97</v>
      </c>
      <c s="37">
        <v>33</v>
      </c>
      <c s="36">
        <v>0</v>
      </c>
      <c s="36">
        <f>ROUND(G1499*H1499,6)</f>
      </c>
      <c r="L1499" s="38">
        <v>0</v>
      </c>
      <c s="32">
        <f>ROUND(ROUND(L1499,2)*ROUND(G1499,3),2)</f>
      </c>
      <c s="36" t="s">
        <v>166</v>
      </c>
      <c>
        <f>(M1499*21)/100</f>
      </c>
      <c t="s">
        <v>28</v>
      </c>
    </row>
    <row r="1500" spans="1:5" ht="25.5">
      <c r="A1500" s="35" t="s">
        <v>56</v>
      </c>
      <c r="E1500" s="39" t="s">
        <v>5186</v>
      </c>
    </row>
    <row r="1501" spans="1:5" ht="12.75">
      <c r="A1501" s="35" t="s">
        <v>57</v>
      </c>
      <c r="E1501" s="40" t="s">
        <v>5</v>
      </c>
    </row>
    <row r="1502" spans="1:5" ht="25.5">
      <c r="A1502" t="s">
        <v>58</v>
      </c>
      <c r="E1502" s="39" t="s">
        <v>5186</v>
      </c>
    </row>
    <row r="1503" spans="1:16" ht="12.75">
      <c r="A1503" t="s">
        <v>50</v>
      </c>
      <c s="34" t="s">
        <v>2788</v>
      </c>
      <c s="34" t="s">
        <v>4794</v>
      </c>
      <c s="35" t="s">
        <v>5</v>
      </c>
      <c s="6" t="s">
        <v>4795</v>
      </c>
      <c s="36" t="s">
        <v>54</v>
      </c>
      <c s="37">
        <v>0.6</v>
      </c>
      <c s="36">
        <v>0.0158</v>
      </c>
      <c s="36">
        <f>ROUND(G1503*H1503,6)</f>
      </c>
      <c r="L1503" s="38">
        <v>0</v>
      </c>
      <c s="32">
        <f>ROUND(ROUND(L1503,2)*ROUND(G1503,3),2)</f>
      </c>
      <c s="36" t="s">
        <v>414</v>
      </c>
      <c>
        <f>(M1503*21)/100</f>
      </c>
      <c t="s">
        <v>28</v>
      </c>
    </row>
    <row r="1504" spans="1:5" ht="12.75">
      <c r="A1504" s="35" t="s">
        <v>56</v>
      </c>
      <c r="E1504" s="39" t="s">
        <v>4795</v>
      </c>
    </row>
    <row r="1505" spans="1:5" ht="12.75">
      <c r="A1505" s="35" t="s">
        <v>57</v>
      </c>
      <c r="E1505" s="40" t="s">
        <v>4791</v>
      </c>
    </row>
    <row r="1506" spans="1:5" ht="12.75">
      <c r="A1506" t="s">
        <v>58</v>
      </c>
      <c r="E1506" s="39" t="s">
        <v>5</v>
      </c>
    </row>
    <row r="1507" spans="1:16" ht="25.5">
      <c r="A1507" t="s">
        <v>50</v>
      </c>
      <c s="34" t="s">
        <v>2792</v>
      </c>
      <c s="34" t="s">
        <v>4792</v>
      </c>
      <c s="35" t="s">
        <v>5</v>
      </c>
      <c s="6" t="s">
        <v>4793</v>
      </c>
      <c s="36" t="s">
        <v>114</v>
      </c>
      <c s="37">
        <v>5</v>
      </c>
      <c s="36">
        <v>0</v>
      </c>
      <c s="36">
        <f>ROUND(G1507*H1507,6)</f>
      </c>
      <c r="L1507" s="38">
        <v>0</v>
      </c>
      <c s="32">
        <f>ROUND(ROUND(L1507,2)*ROUND(G1507,3),2)</f>
      </c>
      <c s="36" t="s">
        <v>414</v>
      </c>
      <c>
        <f>(M1507*21)/100</f>
      </c>
      <c t="s">
        <v>28</v>
      </c>
    </row>
    <row r="1508" spans="1:5" ht="25.5">
      <c r="A1508" s="35" t="s">
        <v>56</v>
      </c>
      <c r="E1508" s="39" t="s">
        <v>4793</v>
      </c>
    </row>
    <row r="1509" spans="1:5" ht="12.75">
      <c r="A1509" s="35" t="s">
        <v>57</v>
      </c>
      <c r="E1509" s="40" t="s">
        <v>4788</v>
      </c>
    </row>
    <row r="1510" spans="1:5" ht="12.75">
      <c r="A1510" t="s">
        <v>58</v>
      </c>
      <c r="E1510" s="39" t="s">
        <v>5</v>
      </c>
    </row>
    <row r="1511" spans="1:13" ht="12.75">
      <c r="A1511" t="s">
        <v>47</v>
      </c>
      <c r="C1511" s="31" t="s">
        <v>5187</v>
      </c>
      <c r="E1511" s="33" t="s">
        <v>5188</v>
      </c>
      <c r="J1511" s="32">
        <f>0</f>
      </c>
      <c s="32">
        <f>0</f>
      </c>
      <c s="32">
        <f>0+L1512+L1516+L1520+L1524+L1528+L1532+L1536+L1540+L1544+L1548+L1552+L1556+L1560+L1564+L1568+L1572+L1576+L1580+L1584+L1588+L1592+L1596+L1600+L1604+L1608+L1612+L1616+L1620+L1624+L1628+L1632+L1636+L1640+L1644+L1648+L1652+L1656+L1660+L1664+L1668+L1672+L1676+L1680</f>
      </c>
      <c s="32">
        <f>0+M1512+M1516+M1520+M1524+M1528+M1532+M1536+M1540+M1544+M1548+M1552+M1556+M1560+M1564+M1568+M1572+M1576+M1580+M1584+M1588+M1592+M1596+M1600+M1604+M1608+M1612+M1616+M1620+M1624+M1628+M1632+M1636+M1640+M1644+M1648+M1652+M1656+M1660+M1664+M1668+M1672+M1676+M1680</f>
      </c>
    </row>
    <row r="1512" spans="1:16" ht="38.25">
      <c r="A1512" t="s">
        <v>50</v>
      </c>
      <c s="34" t="s">
        <v>4571</v>
      </c>
      <c s="34" t="s">
        <v>5189</v>
      </c>
      <c s="35" t="s">
        <v>5</v>
      </c>
      <c s="6" t="s">
        <v>4707</v>
      </c>
      <c s="36" t="s">
        <v>579</v>
      </c>
      <c s="37">
        <v>1</v>
      </c>
      <c s="36">
        <v>0</v>
      </c>
      <c s="36">
        <f>ROUND(G1512*H1512,6)</f>
      </c>
      <c r="L1512" s="38">
        <v>0</v>
      </c>
      <c s="32">
        <f>ROUND(ROUND(L1512,2)*ROUND(G1512,3),2)</f>
      </c>
      <c s="36" t="s">
        <v>166</v>
      </c>
      <c>
        <f>(M1512*21)/100</f>
      </c>
      <c t="s">
        <v>28</v>
      </c>
    </row>
    <row r="1513" spans="1:5" ht="38.25">
      <c r="A1513" s="35" t="s">
        <v>56</v>
      </c>
      <c r="E1513" s="39" t="s">
        <v>4707</v>
      </c>
    </row>
    <row r="1514" spans="1:5" ht="12.75">
      <c r="A1514" s="35" t="s">
        <v>57</v>
      </c>
      <c r="E1514" s="40" t="s">
        <v>5</v>
      </c>
    </row>
    <row r="1515" spans="1:5" ht="229.5">
      <c r="A1515" t="s">
        <v>58</v>
      </c>
      <c r="E1515" s="39" t="s">
        <v>5190</v>
      </c>
    </row>
    <row r="1516" spans="1:16" ht="12.75">
      <c r="A1516" t="s">
        <v>50</v>
      </c>
      <c s="34" t="s">
        <v>5191</v>
      </c>
      <c s="34" t="s">
        <v>5192</v>
      </c>
      <c s="35" t="s">
        <v>5</v>
      </c>
      <c s="6" t="s">
        <v>5114</v>
      </c>
      <c s="36" t="s">
        <v>579</v>
      </c>
      <c s="37">
        <v>7</v>
      </c>
      <c s="36">
        <v>0</v>
      </c>
      <c s="36">
        <f>ROUND(G1516*H1516,6)</f>
      </c>
      <c r="L1516" s="38">
        <v>0</v>
      </c>
      <c s="32">
        <f>ROUND(ROUND(L1516,2)*ROUND(G1516,3),2)</f>
      </c>
      <c s="36" t="s">
        <v>166</v>
      </c>
      <c>
        <f>(M1516*21)/100</f>
      </c>
      <c t="s">
        <v>28</v>
      </c>
    </row>
    <row r="1517" spans="1:5" ht="12.75">
      <c r="A1517" s="35" t="s">
        <v>56</v>
      </c>
      <c r="E1517" s="39" t="s">
        <v>5114</v>
      </c>
    </row>
    <row r="1518" spans="1:5" ht="12.75">
      <c r="A1518" s="35" t="s">
        <v>57</v>
      </c>
      <c r="E1518" s="40" t="s">
        <v>5</v>
      </c>
    </row>
    <row r="1519" spans="1:5" ht="12.75">
      <c r="A1519" t="s">
        <v>58</v>
      </c>
      <c r="E1519" s="39" t="s">
        <v>5114</v>
      </c>
    </row>
    <row r="1520" spans="1:16" ht="12.75">
      <c r="A1520" t="s">
        <v>50</v>
      </c>
      <c s="34" t="s">
        <v>5193</v>
      </c>
      <c s="34" t="s">
        <v>5194</v>
      </c>
      <c s="35" t="s">
        <v>5</v>
      </c>
      <c s="6" t="s">
        <v>4738</v>
      </c>
      <c s="36" t="s">
        <v>579</v>
      </c>
      <c s="37">
        <v>3</v>
      </c>
      <c s="36">
        <v>0</v>
      </c>
      <c s="36">
        <f>ROUND(G1520*H1520,6)</f>
      </c>
      <c r="L1520" s="38">
        <v>0</v>
      </c>
      <c s="32">
        <f>ROUND(ROUND(L1520,2)*ROUND(G1520,3),2)</f>
      </c>
      <c s="36" t="s">
        <v>166</v>
      </c>
      <c>
        <f>(M1520*21)/100</f>
      </c>
      <c t="s">
        <v>28</v>
      </c>
    </row>
    <row r="1521" spans="1:5" ht="12.75">
      <c r="A1521" s="35" t="s">
        <v>56</v>
      </c>
      <c r="E1521" s="39" t="s">
        <v>4738</v>
      </c>
    </row>
    <row r="1522" spans="1:5" ht="12.75">
      <c r="A1522" s="35" t="s">
        <v>57</v>
      </c>
      <c r="E1522" s="40" t="s">
        <v>5</v>
      </c>
    </row>
    <row r="1523" spans="1:5" ht="12.75">
      <c r="A1523" t="s">
        <v>58</v>
      </c>
      <c r="E1523" s="39" t="s">
        <v>4738</v>
      </c>
    </row>
    <row r="1524" spans="1:16" ht="25.5">
      <c r="A1524" t="s">
        <v>50</v>
      </c>
      <c s="34" t="s">
        <v>5195</v>
      </c>
      <c s="34" t="s">
        <v>5196</v>
      </c>
      <c s="35" t="s">
        <v>5</v>
      </c>
      <c s="6" t="s">
        <v>4847</v>
      </c>
      <c s="36" t="s">
        <v>579</v>
      </c>
      <c s="37">
        <v>2</v>
      </c>
      <c s="36">
        <v>0</v>
      </c>
      <c s="36">
        <f>ROUND(G1524*H1524,6)</f>
      </c>
      <c r="L1524" s="38">
        <v>0</v>
      </c>
      <c s="32">
        <f>ROUND(ROUND(L1524,2)*ROUND(G1524,3),2)</f>
      </c>
      <c s="36" t="s">
        <v>166</v>
      </c>
      <c>
        <f>(M1524*21)/100</f>
      </c>
      <c t="s">
        <v>28</v>
      </c>
    </row>
    <row r="1525" spans="1:5" ht="25.5">
      <c r="A1525" s="35" t="s">
        <v>56</v>
      </c>
      <c r="E1525" s="39" t="s">
        <v>4847</v>
      </c>
    </row>
    <row r="1526" spans="1:5" ht="12.75">
      <c r="A1526" s="35" t="s">
        <v>57</v>
      </c>
      <c r="E1526" s="40" t="s">
        <v>5</v>
      </c>
    </row>
    <row r="1527" spans="1:5" ht="38.25">
      <c r="A1527" t="s">
        <v>58</v>
      </c>
      <c r="E1527" s="39" t="s">
        <v>4848</v>
      </c>
    </row>
    <row r="1528" spans="1:16" ht="12.75">
      <c r="A1528" t="s">
        <v>50</v>
      </c>
      <c s="34" t="s">
        <v>5197</v>
      </c>
      <c s="34" t="s">
        <v>5198</v>
      </c>
      <c s="35" t="s">
        <v>5</v>
      </c>
      <c s="6" t="s">
        <v>5199</v>
      </c>
      <c s="36" t="s">
        <v>579</v>
      </c>
      <c s="37">
        <v>12</v>
      </c>
      <c s="36">
        <v>0</v>
      </c>
      <c s="36">
        <f>ROUND(G1528*H1528,6)</f>
      </c>
      <c r="L1528" s="38">
        <v>0</v>
      </c>
      <c s="32">
        <f>ROUND(ROUND(L1528,2)*ROUND(G1528,3),2)</f>
      </c>
      <c s="36" t="s">
        <v>166</v>
      </c>
      <c>
        <f>(M1528*21)/100</f>
      </c>
      <c t="s">
        <v>28</v>
      </c>
    </row>
    <row r="1529" spans="1:5" ht="12.75">
      <c r="A1529" s="35" t="s">
        <v>56</v>
      </c>
      <c r="E1529" s="39" t="s">
        <v>5199</v>
      </c>
    </row>
    <row r="1530" spans="1:5" ht="12.75">
      <c r="A1530" s="35" t="s">
        <v>57</v>
      </c>
      <c r="E1530" s="40" t="s">
        <v>5</v>
      </c>
    </row>
    <row r="1531" spans="1:5" ht="12.75">
      <c r="A1531" t="s">
        <v>58</v>
      </c>
      <c r="E1531" s="39" t="s">
        <v>5199</v>
      </c>
    </row>
    <row r="1532" spans="1:16" ht="12.75">
      <c r="A1532" t="s">
        <v>50</v>
      </c>
      <c s="34" t="s">
        <v>5200</v>
      </c>
      <c s="34" t="s">
        <v>5201</v>
      </c>
      <c s="35" t="s">
        <v>5</v>
      </c>
      <c s="6" t="s">
        <v>5202</v>
      </c>
      <c s="36" t="s">
        <v>579</v>
      </c>
      <c s="37">
        <v>1</v>
      </c>
      <c s="36">
        <v>0</v>
      </c>
      <c s="36">
        <f>ROUND(G1532*H1532,6)</f>
      </c>
      <c r="L1532" s="38">
        <v>0</v>
      </c>
      <c s="32">
        <f>ROUND(ROUND(L1532,2)*ROUND(G1532,3),2)</f>
      </c>
      <c s="36" t="s">
        <v>166</v>
      </c>
      <c>
        <f>(M1532*21)/100</f>
      </c>
      <c t="s">
        <v>28</v>
      </c>
    </row>
    <row r="1533" spans="1:5" ht="12.75">
      <c r="A1533" s="35" t="s">
        <v>56</v>
      </c>
      <c r="E1533" s="39" t="s">
        <v>5202</v>
      </c>
    </row>
    <row r="1534" spans="1:5" ht="12.75">
      <c r="A1534" s="35" t="s">
        <v>57</v>
      </c>
      <c r="E1534" s="40" t="s">
        <v>5</v>
      </c>
    </row>
    <row r="1535" spans="1:5" ht="12.75">
      <c r="A1535" t="s">
        <v>58</v>
      </c>
      <c r="E1535" s="39" t="s">
        <v>5202</v>
      </c>
    </row>
    <row r="1536" spans="1:16" ht="12.75">
      <c r="A1536" t="s">
        <v>50</v>
      </c>
      <c s="34" t="s">
        <v>5203</v>
      </c>
      <c s="34" t="s">
        <v>5204</v>
      </c>
      <c s="35" t="s">
        <v>5</v>
      </c>
      <c s="6" t="s">
        <v>5205</v>
      </c>
      <c s="36" t="s">
        <v>579</v>
      </c>
      <c s="37">
        <v>1</v>
      </c>
      <c s="36">
        <v>0</v>
      </c>
      <c s="36">
        <f>ROUND(G1536*H1536,6)</f>
      </c>
      <c r="L1536" s="38">
        <v>0</v>
      </c>
      <c s="32">
        <f>ROUND(ROUND(L1536,2)*ROUND(G1536,3),2)</f>
      </c>
      <c s="36" t="s">
        <v>166</v>
      </c>
      <c>
        <f>(M1536*21)/100</f>
      </c>
      <c t="s">
        <v>28</v>
      </c>
    </row>
    <row r="1537" spans="1:5" ht="12.75">
      <c r="A1537" s="35" t="s">
        <v>56</v>
      </c>
      <c r="E1537" s="39" t="s">
        <v>5205</v>
      </c>
    </row>
    <row r="1538" spans="1:5" ht="12.75">
      <c r="A1538" s="35" t="s">
        <v>57</v>
      </c>
      <c r="E1538" s="40" t="s">
        <v>5</v>
      </c>
    </row>
    <row r="1539" spans="1:5" ht="12.75">
      <c r="A1539" t="s">
        <v>58</v>
      </c>
      <c r="E1539" s="39" t="s">
        <v>5205</v>
      </c>
    </row>
    <row r="1540" spans="1:16" ht="38.25">
      <c r="A1540" t="s">
        <v>50</v>
      </c>
      <c s="34" t="s">
        <v>5206</v>
      </c>
      <c s="34" t="s">
        <v>5207</v>
      </c>
      <c s="35" t="s">
        <v>5</v>
      </c>
      <c s="6" t="s">
        <v>5208</v>
      </c>
      <c s="36" t="s">
        <v>84</v>
      </c>
      <c s="37">
        <v>1</v>
      </c>
      <c s="36">
        <v>0</v>
      </c>
      <c s="36">
        <f>ROUND(G1540*H1540,6)</f>
      </c>
      <c r="L1540" s="38">
        <v>0</v>
      </c>
      <c s="32">
        <f>ROUND(ROUND(L1540,2)*ROUND(G1540,3),2)</f>
      </c>
      <c s="36" t="s">
        <v>166</v>
      </c>
      <c>
        <f>(M1540*21)/100</f>
      </c>
      <c t="s">
        <v>28</v>
      </c>
    </row>
    <row r="1541" spans="1:5" ht="38.25">
      <c r="A1541" s="35" t="s">
        <v>56</v>
      </c>
      <c r="E1541" s="39" t="s">
        <v>5208</v>
      </c>
    </row>
    <row r="1542" spans="1:5" ht="12.75">
      <c r="A1542" s="35" t="s">
        <v>57</v>
      </c>
      <c r="E1542" s="40" t="s">
        <v>5</v>
      </c>
    </row>
    <row r="1543" spans="1:5" ht="38.25">
      <c r="A1543" t="s">
        <v>58</v>
      </c>
      <c r="E1543" s="39" t="s">
        <v>5209</v>
      </c>
    </row>
    <row r="1544" spans="1:16" ht="25.5">
      <c r="A1544" t="s">
        <v>50</v>
      </c>
      <c s="34" t="s">
        <v>5210</v>
      </c>
      <c s="34" t="s">
        <v>5211</v>
      </c>
      <c s="35" t="s">
        <v>5</v>
      </c>
      <c s="6" t="s">
        <v>4724</v>
      </c>
      <c s="36" t="s">
        <v>579</v>
      </c>
      <c s="37">
        <v>3</v>
      </c>
      <c s="36">
        <v>0</v>
      </c>
      <c s="36">
        <f>ROUND(G1544*H1544,6)</f>
      </c>
      <c r="L1544" s="38">
        <v>0</v>
      </c>
      <c s="32">
        <f>ROUND(ROUND(L1544,2)*ROUND(G1544,3),2)</f>
      </c>
      <c s="36" t="s">
        <v>166</v>
      </c>
      <c>
        <f>(M1544*21)/100</f>
      </c>
      <c t="s">
        <v>28</v>
      </c>
    </row>
    <row r="1545" spans="1:5" ht="25.5">
      <c r="A1545" s="35" t="s">
        <v>56</v>
      </c>
      <c r="E1545" s="39" t="s">
        <v>4724</v>
      </c>
    </row>
    <row r="1546" spans="1:5" ht="12.75">
      <c r="A1546" s="35" t="s">
        <v>57</v>
      </c>
      <c r="E1546" s="40" t="s">
        <v>5</v>
      </c>
    </row>
    <row r="1547" spans="1:5" ht="38.25">
      <c r="A1547" t="s">
        <v>58</v>
      </c>
      <c r="E1547" s="39" t="s">
        <v>4725</v>
      </c>
    </row>
    <row r="1548" spans="1:16" ht="12.75">
      <c r="A1548" t="s">
        <v>50</v>
      </c>
      <c s="34" t="s">
        <v>5212</v>
      </c>
      <c s="34" t="s">
        <v>5213</v>
      </c>
      <c s="35" t="s">
        <v>5</v>
      </c>
      <c s="6" t="s">
        <v>5214</v>
      </c>
      <c s="36" t="s">
        <v>579</v>
      </c>
      <c s="37">
        <v>1</v>
      </c>
      <c s="36">
        <v>0</v>
      </c>
      <c s="36">
        <f>ROUND(G1548*H1548,6)</f>
      </c>
      <c r="L1548" s="38">
        <v>0</v>
      </c>
      <c s="32">
        <f>ROUND(ROUND(L1548,2)*ROUND(G1548,3),2)</f>
      </c>
      <c s="36" t="s">
        <v>166</v>
      </c>
      <c>
        <f>(M1548*21)/100</f>
      </c>
      <c t="s">
        <v>28</v>
      </c>
    </row>
    <row r="1549" spans="1:5" ht="12.75">
      <c r="A1549" s="35" t="s">
        <v>56</v>
      </c>
      <c r="E1549" s="39" t="s">
        <v>5214</v>
      </c>
    </row>
    <row r="1550" spans="1:5" ht="12.75">
      <c r="A1550" s="35" t="s">
        <v>57</v>
      </c>
      <c r="E1550" s="40" t="s">
        <v>5</v>
      </c>
    </row>
    <row r="1551" spans="1:5" ht="12.75">
      <c r="A1551" t="s">
        <v>58</v>
      </c>
      <c r="E1551" s="39" t="s">
        <v>5214</v>
      </c>
    </row>
    <row r="1552" spans="1:16" ht="12.75">
      <c r="A1552" t="s">
        <v>50</v>
      </c>
      <c s="34" t="s">
        <v>5215</v>
      </c>
      <c s="34" t="s">
        <v>5216</v>
      </c>
      <c s="35" t="s">
        <v>5</v>
      </c>
      <c s="6" t="s">
        <v>4729</v>
      </c>
      <c s="36" t="s">
        <v>579</v>
      </c>
      <c s="37">
        <v>1</v>
      </c>
      <c s="36">
        <v>0</v>
      </c>
      <c s="36">
        <f>ROUND(G1552*H1552,6)</f>
      </c>
      <c r="L1552" s="38">
        <v>0</v>
      </c>
      <c s="32">
        <f>ROUND(ROUND(L1552,2)*ROUND(G1552,3),2)</f>
      </c>
      <c s="36" t="s">
        <v>166</v>
      </c>
      <c>
        <f>(M1552*21)/100</f>
      </c>
      <c t="s">
        <v>28</v>
      </c>
    </row>
    <row r="1553" spans="1:5" ht="12.75">
      <c r="A1553" s="35" t="s">
        <v>56</v>
      </c>
      <c r="E1553" s="39" t="s">
        <v>4729</v>
      </c>
    </row>
    <row r="1554" spans="1:5" ht="12.75">
      <c r="A1554" s="35" t="s">
        <v>57</v>
      </c>
      <c r="E1554" s="40" t="s">
        <v>5</v>
      </c>
    </row>
    <row r="1555" spans="1:5" ht="12.75">
      <c r="A1555" t="s">
        <v>58</v>
      </c>
      <c r="E1555" s="39" t="s">
        <v>4729</v>
      </c>
    </row>
    <row r="1556" spans="1:16" ht="12.75">
      <c r="A1556" t="s">
        <v>50</v>
      </c>
      <c s="34" t="s">
        <v>5217</v>
      </c>
      <c s="34" t="s">
        <v>5218</v>
      </c>
      <c s="35" t="s">
        <v>5</v>
      </c>
      <c s="6" t="s">
        <v>4731</v>
      </c>
      <c s="36" t="s">
        <v>579</v>
      </c>
      <c s="37">
        <v>1</v>
      </c>
      <c s="36">
        <v>0</v>
      </c>
      <c s="36">
        <f>ROUND(G1556*H1556,6)</f>
      </c>
      <c r="L1556" s="38">
        <v>0</v>
      </c>
      <c s="32">
        <f>ROUND(ROUND(L1556,2)*ROUND(G1556,3),2)</f>
      </c>
      <c s="36" t="s">
        <v>166</v>
      </c>
      <c>
        <f>(M1556*21)/100</f>
      </c>
      <c t="s">
        <v>28</v>
      </c>
    </row>
    <row r="1557" spans="1:5" ht="12.75">
      <c r="A1557" s="35" t="s">
        <v>56</v>
      </c>
      <c r="E1557" s="39" t="s">
        <v>4731</v>
      </c>
    </row>
    <row r="1558" spans="1:5" ht="12.75">
      <c r="A1558" s="35" t="s">
        <v>57</v>
      </c>
      <c r="E1558" s="40" t="s">
        <v>5</v>
      </c>
    </row>
    <row r="1559" spans="1:5" ht="12.75">
      <c r="A1559" t="s">
        <v>58</v>
      </c>
      <c r="E1559" s="39" t="s">
        <v>4731</v>
      </c>
    </row>
    <row r="1560" spans="1:16" ht="12.75">
      <c r="A1560" t="s">
        <v>50</v>
      </c>
      <c s="34" t="s">
        <v>5219</v>
      </c>
      <c s="34" t="s">
        <v>5220</v>
      </c>
      <c s="35" t="s">
        <v>5</v>
      </c>
      <c s="6" t="s">
        <v>4924</v>
      </c>
      <c s="36" t="s">
        <v>579</v>
      </c>
      <c s="37">
        <v>2</v>
      </c>
      <c s="36">
        <v>0</v>
      </c>
      <c s="36">
        <f>ROUND(G1560*H1560,6)</f>
      </c>
      <c r="L1560" s="38">
        <v>0</v>
      </c>
      <c s="32">
        <f>ROUND(ROUND(L1560,2)*ROUND(G1560,3),2)</f>
      </c>
      <c s="36" t="s">
        <v>166</v>
      </c>
      <c>
        <f>(M1560*21)/100</f>
      </c>
      <c t="s">
        <v>28</v>
      </c>
    </row>
    <row r="1561" spans="1:5" ht="12.75">
      <c r="A1561" s="35" t="s">
        <v>56</v>
      </c>
      <c r="E1561" s="39" t="s">
        <v>4924</v>
      </c>
    </row>
    <row r="1562" spans="1:5" ht="12.75">
      <c r="A1562" s="35" t="s">
        <v>57</v>
      </c>
      <c r="E1562" s="40" t="s">
        <v>5</v>
      </c>
    </row>
    <row r="1563" spans="1:5" ht="12.75">
      <c r="A1563" t="s">
        <v>58</v>
      </c>
      <c r="E1563" s="39" t="s">
        <v>4924</v>
      </c>
    </row>
    <row r="1564" spans="1:16" ht="38.25">
      <c r="A1564" t="s">
        <v>50</v>
      </c>
      <c s="34" t="s">
        <v>5221</v>
      </c>
      <c s="34" t="s">
        <v>5222</v>
      </c>
      <c s="35" t="s">
        <v>5</v>
      </c>
      <c s="6" t="s">
        <v>5109</v>
      </c>
      <c s="36" t="s">
        <v>579</v>
      </c>
      <c s="37">
        <v>2</v>
      </c>
      <c s="36">
        <v>0</v>
      </c>
      <c s="36">
        <f>ROUND(G1564*H1564,6)</f>
      </c>
      <c r="L1564" s="38">
        <v>0</v>
      </c>
      <c s="32">
        <f>ROUND(ROUND(L1564,2)*ROUND(G1564,3),2)</f>
      </c>
      <c s="36" t="s">
        <v>166</v>
      </c>
      <c>
        <f>(M1564*21)/100</f>
      </c>
      <c t="s">
        <v>28</v>
      </c>
    </row>
    <row r="1565" spans="1:5" ht="38.25">
      <c r="A1565" s="35" t="s">
        <v>56</v>
      </c>
      <c r="E1565" s="39" t="s">
        <v>5109</v>
      </c>
    </row>
    <row r="1566" spans="1:5" ht="12.75">
      <c r="A1566" s="35" t="s">
        <v>57</v>
      </c>
      <c r="E1566" s="40" t="s">
        <v>5</v>
      </c>
    </row>
    <row r="1567" spans="1:5" ht="38.25">
      <c r="A1567" t="s">
        <v>58</v>
      </c>
      <c r="E1567" s="39" t="s">
        <v>5110</v>
      </c>
    </row>
    <row r="1568" spans="1:16" ht="25.5">
      <c r="A1568" t="s">
        <v>50</v>
      </c>
      <c s="34" t="s">
        <v>5223</v>
      </c>
      <c s="34" t="s">
        <v>4739</v>
      </c>
      <c s="35" t="s">
        <v>5</v>
      </c>
      <c s="6" t="s">
        <v>4740</v>
      </c>
      <c s="36" t="s">
        <v>579</v>
      </c>
      <c s="37">
        <v>1</v>
      </c>
      <c s="36">
        <v>0</v>
      </c>
      <c s="36">
        <f>ROUND(G1568*H1568,6)</f>
      </c>
      <c r="L1568" s="38">
        <v>0</v>
      </c>
      <c s="32">
        <f>ROUND(ROUND(L1568,2)*ROUND(G1568,3),2)</f>
      </c>
      <c s="36" t="s">
        <v>166</v>
      </c>
      <c>
        <f>(M1568*21)/100</f>
      </c>
      <c t="s">
        <v>28</v>
      </c>
    </row>
    <row r="1569" spans="1:5" ht="25.5">
      <c r="A1569" s="35" t="s">
        <v>56</v>
      </c>
      <c r="E1569" s="39" t="s">
        <v>4740</v>
      </c>
    </row>
    <row r="1570" spans="1:5" ht="12.75">
      <c r="A1570" s="35" t="s">
        <v>57</v>
      </c>
      <c r="E1570" s="40" t="s">
        <v>5</v>
      </c>
    </row>
    <row r="1571" spans="1:5" ht="191.25">
      <c r="A1571" t="s">
        <v>58</v>
      </c>
      <c r="E1571" s="39" t="s">
        <v>4741</v>
      </c>
    </row>
    <row r="1572" spans="1:16" ht="25.5">
      <c r="A1572" t="s">
        <v>50</v>
      </c>
      <c s="34" t="s">
        <v>5224</v>
      </c>
      <c s="34" t="s">
        <v>4746</v>
      </c>
      <c s="35" t="s">
        <v>5</v>
      </c>
      <c s="6" t="s">
        <v>4747</v>
      </c>
      <c s="36" t="s">
        <v>4684</v>
      </c>
      <c s="37">
        <v>6</v>
      </c>
      <c s="36">
        <v>0</v>
      </c>
      <c s="36">
        <f>ROUND(G1572*H1572,6)</f>
      </c>
      <c r="L1572" s="38">
        <v>0</v>
      </c>
      <c s="32">
        <f>ROUND(ROUND(L1572,2)*ROUND(G1572,3),2)</f>
      </c>
      <c s="36" t="s">
        <v>166</v>
      </c>
      <c>
        <f>(M1572*21)/100</f>
      </c>
      <c t="s">
        <v>28</v>
      </c>
    </row>
    <row r="1573" spans="1:5" ht="25.5">
      <c r="A1573" s="35" t="s">
        <v>56</v>
      </c>
      <c r="E1573" s="39" t="s">
        <v>4747</v>
      </c>
    </row>
    <row r="1574" spans="1:5" ht="12.75">
      <c r="A1574" s="35" t="s">
        <v>57</v>
      </c>
      <c r="E1574" s="40" t="s">
        <v>5</v>
      </c>
    </row>
    <row r="1575" spans="1:5" ht="25.5">
      <c r="A1575" t="s">
        <v>58</v>
      </c>
      <c r="E1575" s="39" t="s">
        <v>4747</v>
      </c>
    </row>
    <row r="1576" spans="1:16" ht="12.75">
      <c r="A1576" t="s">
        <v>50</v>
      </c>
      <c s="34" t="s">
        <v>2147</v>
      </c>
      <c s="34" t="s">
        <v>4753</v>
      </c>
      <c s="35" t="s">
        <v>5</v>
      </c>
      <c s="6" t="s">
        <v>4754</v>
      </c>
      <c s="36" t="s">
        <v>579</v>
      </c>
      <c s="37">
        <v>2</v>
      </c>
      <c s="36">
        <v>0</v>
      </c>
      <c s="36">
        <f>ROUND(G1576*H1576,6)</f>
      </c>
      <c r="L1576" s="38">
        <v>0</v>
      </c>
      <c s="32">
        <f>ROUND(ROUND(L1576,2)*ROUND(G1576,3),2)</f>
      </c>
      <c s="36" t="s">
        <v>166</v>
      </c>
      <c>
        <f>(M1576*21)/100</f>
      </c>
      <c t="s">
        <v>28</v>
      </c>
    </row>
    <row r="1577" spans="1:5" ht="12.75">
      <c r="A1577" s="35" t="s">
        <v>56</v>
      </c>
      <c r="E1577" s="39" t="s">
        <v>4754</v>
      </c>
    </row>
    <row r="1578" spans="1:5" ht="12.75">
      <c r="A1578" s="35" t="s">
        <v>57</v>
      </c>
      <c r="E1578" s="40" t="s">
        <v>5</v>
      </c>
    </row>
    <row r="1579" spans="1:5" ht="12.75">
      <c r="A1579" t="s">
        <v>58</v>
      </c>
      <c r="E1579" s="39" t="s">
        <v>4754</v>
      </c>
    </row>
    <row r="1580" spans="1:16" ht="12.75">
      <c r="A1580" t="s">
        <v>50</v>
      </c>
      <c s="34" t="s">
        <v>2150</v>
      </c>
      <c s="34" t="s">
        <v>4755</v>
      </c>
      <c s="35" t="s">
        <v>5</v>
      </c>
      <c s="6" t="s">
        <v>4756</v>
      </c>
      <c s="36" t="s">
        <v>72</v>
      </c>
      <c s="37">
        <v>2</v>
      </c>
      <c s="36">
        <v>0</v>
      </c>
      <c s="36">
        <f>ROUND(G1580*H1580,6)</f>
      </c>
      <c r="L1580" s="38">
        <v>0</v>
      </c>
      <c s="32">
        <f>ROUND(ROUND(L1580,2)*ROUND(G1580,3),2)</f>
      </c>
      <c s="36" t="s">
        <v>166</v>
      </c>
      <c>
        <f>(M1580*21)/100</f>
      </c>
      <c t="s">
        <v>28</v>
      </c>
    </row>
    <row r="1581" spans="1:5" ht="12.75">
      <c r="A1581" s="35" t="s">
        <v>56</v>
      </c>
      <c r="E1581" s="39" t="s">
        <v>4756</v>
      </c>
    </row>
    <row r="1582" spans="1:5" ht="12.75">
      <c r="A1582" s="35" t="s">
        <v>57</v>
      </c>
      <c r="E1582" s="40" t="s">
        <v>5</v>
      </c>
    </row>
    <row r="1583" spans="1:5" ht="12.75">
      <c r="A1583" t="s">
        <v>58</v>
      </c>
      <c r="E1583" s="39" t="s">
        <v>4756</v>
      </c>
    </row>
    <row r="1584" spans="1:16" ht="25.5">
      <c r="A1584" t="s">
        <v>50</v>
      </c>
      <c s="34" t="s">
        <v>2154</v>
      </c>
      <c s="34" t="s">
        <v>4757</v>
      </c>
      <c s="35" t="s">
        <v>5</v>
      </c>
      <c s="6" t="s">
        <v>4758</v>
      </c>
      <c s="36" t="s">
        <v>84</v>
      </c>
      <c s="37">
        <v>1</v>
      </c>
      <c s="36">
        <v>0</v>
      </c>
      <c s="36">
        <f>ROUND(G1584*H1584,6)</f>
      </c>
      <c r="L1584" s="38">
        <v>0</v>
      </c>
      <c s="32">
        <f>ROUND(ROUND(L1584,2)*ROUND(G1584,3),2)</f>
      </c>
      <c s="36" t="s">
        <v>166</v>
      </c>
      <c>
        <f>(M1584*21)/100</f>
      </c>
      <c t="s">
        <v>28</v>
      </c>
    </row>
    <row r="1585" spans="1:5" ht="25.5">
      <c r="A1585" s="35" t="s">
        <v>56</v>
      </c>
      <c r="E1585" s="39" t="s">
        <v>4758</v>
      </c>
    </row>
    <row r="1586" spans="1:5" ht="12.75">
      <c r="A1586" s="35" t="s">
        <v>57</v>
      </c>
      <c r="E1586" s="40" t="s">
        <v>5</v>
      </c>
    </row>
    <row r="1587" spans="1:5" ht="25.5">
      <c r="A1587" t="s">
        <v>58</v>
      </c>
      <c r="E1587" s="39" t="s">
        <v>4758</v>
      </c>
    </row>
    <row r="1588" spans="1:16" ht="12.75">
      <c r="A1588" t="s">
        <v>50</v>
      </c>
      <c s="34" t="s">
        <v>2159</v>
      </c>
      <c s="34" t="s">
        <v>4813</v>
      </c>
      <c s="35" t="s">
        <v>5</v>
      </c>
      <c s="6" t="s">
        <v>4814</v>
      </c>
      <c s="36" t="s">
        <v>97</v>
      </c>
      <c s="37">
        <v>2</v>
      </c>
      <c s="36">
        <v>0</v>
      </c>
      <c s="36">
        <f>ROUND(G1588*H1588,6)</f>
      </c>
      <c r="L1588" s="38">
        <v>0</v>
      </c>
      <c s="32">
        <f>ROUND(ROUND(L1588,2)*ROUND(G1588,3),2)</f>
      </c>
      <c s="36" t="s">
        <v>166</v>
      </c>
      <c>
        <f>(M1588*21)/100</f>
      </c>
      <c t="s">
        <v>28</v>
      </c>
    </row>
    <row r="1589" spans="1:5" ht="12.75">
      <c r="A1589" s="35" t="s">
        <v>56</v>
      </c>
      <c r="E1589" s="39" t="s">
        <v>4814</v>
      </c>
    </row>
    <row r="1590" spans="1:5" ht="12.75">
      <c r="A1590" s="35" t="s">
        <v>57</v>
      </c>
      <c r="E1590" s="40" t="s">
        <v>5</v>
      </c>
    </row>
    <row r="1591" spans="1:5" ht="12.75">
      <c r="A1591" t="s">
        <v>58</v>
      </c>
      <c r="E1591" s="39" t="s">
        <v>4814</v>
      </c>
    </row>
    <row r="1592" spans="1:16" ht="12.75">
      <c r="A1592" t="s">
        <v>50</v>
      </c>
      <c s="34" t="s">
        <v>2163</v>
      </c>
      <c s="34" t="s">
        <v>4761</v>
      </c>
      <c s="35" t="s">
        <v>5</v>
      </c>
      <c s="6" t="s">
        <v>4762</v>
      </c>
      <c s="36" t="s">
        <v>97</v>
      </c>
      <c s="37">
        <v>39</v>
      </c>
      <c s="36">
        <v>0</v>
      </c>
      <c s="36">
        <f>ROUND(G1592*H1592,6)</f>
      </c>
      <c r="L1592" s="38">
        <v>0</v>
      </c>
      <c s="32">
        <f>ROUND(ROUND(L1592,2)*ROUND(G1592,3),2)</f>
      </c>
      <c s="36" t="s">
        <v>166</v>
      </c>
      <c>
        <f>(M1592*21)/100</f>
      </c>
      <c t="s">
        <v>28</v>
      </c>
    </row>
    <row r="1593" spans="1:5" ht="12.75">
      <c r="A1593" s="35" t="s">
        <v>56</v>
      </c>
      <c r="E1593" s="39" t="s">
        <v>4762</v>
      </c>
    </row>
    <row r="1594" spans="1:5" ht="12.75">
      <c r="A1594" s="35" t="s">
        <v>57</v>
      </c>
      <c r="E1594" s="40" t="s">
        <v>5</v>
      </c>
    </row>
    <row r="1595" spans="1:5" ht="12.75">
      <c r="A1595" t="s">
        <v>58</v>
      </c>
      <c r="E1595" s="39" t="s">
        <v>4762</v>
      </c>
    </row>
    <row r="1596" spans="1:16" ht="12.75">
      <c r="A1596" t="s">
        <v>50</v>
      </c>
      <c s="34" t="s">
        <v>2167</v>
      </c>
      <c s="34" t="s">
        <v>4763</v>
      </c>
      <c s="35" t="s">
        <v>5</v>
      </c>
      <c s="6" t="s">
        <v>4764</v>
      </c>
      <c s="36" t="s">
        <v>97</v>
      </c>
      <c s="37">
        <v>6</v>
      </c>
      <c s="36">
        <v>0</v>
      </c>
      <c s="36">
        <f>ROUND(G1596*H1596,6)</f>
      </c>
      <c r="L1596" s="38">
        <v>0</v>
      </c>
      <c s="32">
        <f>ROUND(ROUND(L1596,2)*ROUND(G1596,3),2)</f>
      </c>
      <c s="36" t="s">
        <v>166</v>
      </c>
      <c>
        <f>(M1596*21)/100</f>
      </c>
      <c t="s">
        <v>28</v>
      </c>
    </row>
    <row r="1597" spans="1:5" ht="12.75">
      <c r="A1597" s="35" t="s">
        <v>56</v>
      </c>
      <c r="E1597" s="39" t="s">
        <v>4764</v>
      </c>
    </row>
    <row r="1598" spans="1:5" ht="12.75">
      <c r="A1598" s="35" t="s">
        <v>57</v>
      </c>
      <c r="E1598" s="40" t="s">
        <v>5</v>
      </c>
    </row>
    <row r="1599" spans="1:5" ht="12.75">
      <c r="A1599" t="s">
        <v>58</v>
      </c>
      <c r="E1599" s="39" t="s">
        <v>4764</v>
      </c>
    </row>
    <row r="1600" spans="1:16" ht="12.75">
      <c r="A1600" t="s">
        <v>50</v>
      </c>
      <c s="34" t="s">
        <v>2170</v>
      </c>
      <c s="34" t="s">
        <v>4771</v>
      </c>
      <c s="35" t="s">
        <v>5</v>
      </c>
      <c s="6" t="s">
        <v>4772</v>
      </c>
      <c s="36" t="s">
        <v>72</v>
      </c>
      <c s="37">
        <v>55</v>
      </c>
      <c s="36">
        <v>0</v>
      </c>
      <c s="36">
        <f>ROUND(G1600*H1600,6)</f>
      </c>
      <c r="L1600" s="38">
        <v>0</v>
      </c>
      <c s="32">
        <f>ROUND(ROUND(L1600,2)*ROUND(G1600,3),2)</f>
      </c>
      <c s="36" t="s">
        <v>166</v>
      </c>
      <c>
        <f>(M1600*21)/100</f>
      </c>
      <c t="s">
        <v>28</v>
      </c>
    </row>
    <row r="1601" spans="1:5" ht="12.75">
      <c r="A1601" s="35" t="s">
        <v>56</v>
      </c>
      <c r="E1601" s="39" t="s">
        <v>4772</v>
      </c>
    </row>
    <row r="1602" spans="1:5" ht="12.75">
      <c r="A1602" s="35" t="s">
        <v>57</v>
      </c>
      <c r="E1602" s="40" t="s">
        <v>5</v>
      </c>
    </row>
    <row r="1603" spans="1:5" ht="12.75">
      <c r="A1603" t="s">
        <v>58</v>
      </c>
      <c r="E1603" s="39" t="s">
        <v>4772</v>
      </c>
    </row>
    <row r="1604" spans="1:16" ht="25.5">
      <c r="A1604" t="s">
        <v>50</v>
      </c>
      <c s="34" t="s">
        <v>2173</v>
      </c>
      <c s="34" t="s">
        <v>5118</v>
      </c>
      <c s="35" t="s">
        <v>5</v>
      </c>
      <c s="6" t="s">
        <v>5119</v>
      </c>
      <c s="36" t="s">
        <v>97</v>
      </c>
      <c s="37">
        <v>110</v>
      </c>
      <c s="36">
        <v>0</v>
      </c>
      <c s="36">
        <f>ROUND(G1604*H1604,6)</f>
      </c>
      <c r="L1604" s="38">
        <v>0</v>
      </c>
      <c s="32">
        <f>ROUND(ROUND(L1604,2)*ROUND(G1604,3),2)</f>
      </c>
      <c s="36" t="s">
        <v>166</v>
      </c>
      <c>
        <f>(M1604*21)/100</f>
      </c>
      <c t="s">
        <v>28</v>
      </c>
    </row>
    <row r="1605" spans="1:5" ht="25.5">
      <c r="A1605" s="35" t="s">
        <v>56</v>
      </c>
      <c r="E1605" s="39" t="s">
        <v>5119</v>
      </c>
    </row>
    <row r="1606" spans="1:5" ht="12.75">
      <c r="A1606" s="35" t="s">
        <v>57</v>
      </c>
      <c r="E1606" s="40" t="s">
        <v>5</v>
      </c>
    </row>
    <row r="1607" spans="1:5" ht="25.5">
      <c r="A1607" t="s">
        <v>58</v>
      </c>
      <c r="E1607" s="39" t="s">
        <v>5119</v>
      </c>
    </row>
    <row r="1608" spans="1:16" ht="25.5">
      <c r="A1608" t="s">
        <v>50</v>
      </c>
      <c s="34" t="s">
        <v>2182</v>
      </c>
      <c s="34" t="s">
        <v>5225</v>
      </c>
      <c s="35" t="s">
        <v>5</v>
      </c>
      <c s="6" t="s">
        <v>5226</v>
      </c>
      <c s="36" t="s">
        <v>4684</v>
      </c>
      <c s="37">
        <v>30</v>
      </c>
      <c s="36">
        <v>0</v>
      </c>
      <c s="36">
        <f>ROUND(G1608*H1608,6)</f>
      </c>
      <c r="L1608" s="38">
        <v>0</v>
      </c>
      <c s="32">
        <f>ROUND(ROUND(L1608,2)*ROUND(G1608,3),2)</f>
      </c>
      <c s="36" t="s">
        <v>166</v>
      </c>
      <c>
        <f>(M1608*21)/100</f>
      </c>
      <c t="s">
        <v>28</v>
      </c>
    </row>
    <row r="1609" spans="1:5" ht="25.5">
      <c r="A1609" s="35" t="s">
        <v>56</v>
      </c>
      <c r="E1609" s="39" t="s">
        <v>5226</v>
      </c>
    </row>
    <row r="1610" spans="1:5" ht="12.75">
      <c r="A1610" s="35" t="s">
        <v>57</v>
      </c>
      <c r="E1610" s="40" t="s">
        <v>5</v>
      </c>
    </row>
    <row r="1611" spans="1:5" ht="25.5">
      <c r="A1611" t="s">
        <v>58</v>
      </c>
      <c r="E1611" s="39" t="s">
        <v>5226</v>
      </c>
    </row>
    <row r="1612" spans="1:16" ht="12.75">
      <c r="A1612" t="s">
        <v>50</v>
      </c>
      <c s="34" t="s">
        <v>2186</v>
      </c>
      <c s="34" t="s">
        <v>5227</v>
      </c>
      <c s="35" t="s">
        <v>5</v>
      </c>
      <c s="6" t="s">
        <v>5228</v>
      </c>
      <c s="36" t="s">
        <v>4684</v>
      </c>
      <c s="37">
        <v>17</v>
      </c>
      <c s="36">
        <v>0</v>
      </c>
      <c s="36">
        <f>ROUND(G1612*H1612,6)</f>
      </c>
      <c r="L1612" s="38">
        <v>0</v>
      </c>
      <c s="32">
        <f>ROUND(ROUND(L1612,2)*ROUND(G1612,3),2)</f>
      </c>
      <c s="36" t="s">
        <v>166</v>
      </c>
      <c>
        <f>(M1612*21)/100</f>
      </c>
      <c t="s">
        <v>28</v>
      </c>
    </row>
    <row r="1613" spans="1:5" ht="12.75">
      <c r="A1613" s="35" t="s">
        <v>56</v>
      </c>
      <c r="E1613" s="39" t="s">
        <v>5228</v>
      </c>
    </row>
    <row r="1614" spans="1:5" ht="12.75">
      <c r="A1614" s="35" t="s">
        <v>57</v>
      </c>
      <c r="E1614" s="40" t="s">
        <v>5</v>
      </c>
    </row>
    <row r="1615" spans="1:5" ht="12.75">
      <c r="A1615" t="s">
        <v>58</v>
      </c>
      <c r="E1615" s="39" t="s">
        <v>5228</v>
      </c>
    </row>
    <row r="1616" spans="1:16" ht="12.75">
      <c r="A1616" t="s">
        <v>50</v>
      </c>
      <c s="34" t="s">
        <v>2190</v>
      </c>
      <c s="34" t="s">
        <v>5229</v>
      </c>
      <c s="35" t="s">
        <v>5</v>
      </c>
      <c s="6" t="s">
        <v>5230</v>
      </c>
      <c s="36" t="s">
        <v>579</v>
      </c>
      <c s="37">
        <v>11</v>
      </c>
      <c s="36">
        <v>0</v>
      </c>
      <c s="36">
        <f>ROUND(G1616*H1616,6)</f>
      </c>
      <c r="L1616" s="38">
        <v>0</v>
      </c>
      <c s="32">
        <f>ROUND(ROUND(L1616,2)*ROUND(G1616,3),2)</f>
      </c>
      <c s="36" t="s">
        <v>166</v>
      </c>
      <c>
        <f>(M1616*21)/100</f>
      </c>
      <c t="s">
        <v>28</v>
      </c>
    </row>
    <row r="1617" spans="1:5" ht="12.75">
      <c r="A1617" s="35" t="s">
        <v>56</v>
      </c>
      <c r="E1617" s="39" t="s">
        <v>5230</v>
      </c>
    </row>
    <row r="1618" spans="1:5" ht="12.75">
      <c r="A1618" s="35" t="s">
        <v>57</v>
      </c>
      <c r="E1618" s="40" t="s">
        <v>5</v>
      </c>
    </row>
    <row r="1619" spans="1:5" ht="12.75">
      <c r="A1619" t="s">
        <v>58</v>
      </c>
      <c r="E1619" s="39" t="s">
        <v>5231</v>
      </c>
    </row>
    <row r="1620" spans="1:16" ht="12.75">
      <c r="A1620" t="s">
        <v>50</v>
      </c>
      <c s="34" t="s">
        <v>2194</v>
      </c>
      <c s="34" t="s">
        <v>5232</v>
      </c>
      <c s="35" t="s">
        <v>5</v>
      </c>
      <c s="6" t="s">
        <v>5233</v>
      </c>
      <c s="36" t="s">
        <v>579</v>
      </c>
      <c s="37">
        <v>1</v>
      </c>
      <c s="36">
        <v>0</v>
      </c>
      <c s="36">
        <f>ROUND(G1620*H1620,6)</f>
      </c>
      <c r="L1620" s="38">
        <v>0</v>
      </c>
      <c s="32">
        <f>ROUND(ROUND(L1620,2)*ROUND(G1620,3),2)</f>
      </c>
      <c s="36" t="s">
        <v>166</v>
      </c>
      <c>
        <f>(M1620*21)/100</f>
      </c>
      <c t="s">
        <v>28</v>
      </c>
    </row>
    <row r="1621" spans="1:5" ht="12.75">
      <c r="A1621" s="35" t="s">
        <v>56</v>
      </c>
      <c r="E1621" s="39" t="s">
        <v>5233</v>
      </c>
    </row>
    <row r="1622" spans="1:5" ht="12.75">
      <c r="A1622" s="35" t="s">
        <v>57</v>
      </c>
      <c r="E1622" s="40" t="s">
        <v>5</v>
      </c>
    </row>
    <row r="1623" spans="1:5" ht="12.75">
      <c r="A1623" t="s">
        <v>58</v>
      </c>
      <c r="E1623" s="39" t="s">
        <v>5234</v>
      </c>
    </row>
    <row r="1624" spans="1:16" ht="12.75">
      <c r="A1624" t="s">
        <v>50</v>
      </c>
      <c s="34" t="s">
        <v>2196</v>
      </c>
      <c s="34" t="s">
        <v>5235</v>
      </c>
      <c s="35" t="s">
        <v>5</v>
      </c>
      <c s="6" t="s">
        <v>4752</v>
      </c>
      <c s="36" t="s">
        <v>579</v>
      </c>
      <c s="37">
        <v>13</v>
      </c>
      <c s="36">
        <v>0</v>
      </c>
      <c s="36">
        <f>ROUND(G1624*H1624,6)</f>
      </c>
      <c r="L1624" s="38">
        <v>0</v>
      </c>
      <c s="32">
        <f>ROUND(ROUND(L1624,2)*ROUND(G1624,3),2)</f>
      </c>
      <c s="36" t="s">
        <v>166</v>
      </c>
      <c>
        <f>(M1624*21)/100</f>
      </c>
      <c t="s">
        <v>28</v>
      </c>
    </row>
    <row r="1625" spans="1:5" ht="12.75">
      <c r="A1625" s="35" t="s">
        <v>56</v>
      </c>
      <c r="E1625" s="39" t="s">
        <v>4752</v>
      </c>
    </row>
    <row r="1626" spans="1:5" ht="12.75">
      <c r="A1626" s="35" t="s">
        <v>57</v>
      </c>
      <c r="E1626" s="40" t="s">
        <v>5</v>
      </c>
    </row>
    <row r="1627" spans="1:5" ht="12.75">
      <c r="A1627" t="s">
        <v>58</v>
      </c>
      <c r="E1627" s="39" t="s">
        <v>4752</v>
      </c>
    </row>
    <row r="1628" spans="1:16" ht="12.75">
      <c r="A1628" t="s">
        <v>50</v>
      </c>
      <c s="34" t="s">
        <v>2200</v>
      </c>
      <c s="34" t="s">
        <v>5236</v>
      </c>
      <c s="35" t="s">
        <v>5</v>
      </c>
      <c s="6" t="s">
        <v>5237</v>
      </c>
      <c s="36" t="s">
        <v>4684</v>
      </c>
      <c s="37">
        <v>3</v>
      </c>
      <c s="36">
        <v>0</v>
      </c>
      <c s="36">
        <f>ROUND(G1628*H1628,6)</f>
      </c>
      <c r="L1628" s="38">
        <v>0</v>
      </c>
      <c s="32">
        <f>ROUND(ROUND(L1628,2)*ROUND(G1628,3),2)</f>
      </c>
      <c s="36" t="s">
        <v>166</v>
      </c>
      <c>
        <f>(M1628*21)/100</f>
      </c>
      <c t="s">
        <v>28</v>
      </c>
    </row>
    <row r="1629" spans="1:5" ht="12.75">
      <c r="A1629" s="35" t="s">
        <v>56</v>
      </c>
      <c r="E1629" s="39" t="s">
        <v>5237</v>
      </c>
    </row>
    <row r="1630" spans="1:5" ht="12.75">
      <c r="A1630" s="35" t="s">
        <v>57</v>
      </c>
      <c r="E1630" s="40" t="s">
        <v>5</v>
      </c>
    </row>
    <row r="1631" spans="1:5" ht="12.75">
      <c r="A1631" t="s">
        <v>58</v>
      </c>
      <c r="E1631" s="39" t="s">
        <v>5237</v>
      </c>
    </row>
    <row r="1632" spans="1:16" ht="25.5">
      <c r="A1632" t="s">
        <v>50</v>
      </c>
      <c s="34" t="s">
        <v>5238</v>
      </c>
      <c s="34" t="s">
        <v>5239</v>
      </c>
      <c s="35" t="s">
        <v>5</v>
      </c>
      <c s="6" t="s">
        <v>5240</v>
      </c>
      <c s="36" t="s">
        <v>4684</v>
      </c>
      <c s="37">
        <v>40</v>
      </c>
      <c s="36">
        <v>0</v>
      </c>
      <c s="36">
        <f>ROUND(G1632*H1632,6)</f>
      </c>
      <c r="L1632" s="38">
        <v>0</v>
      </c>
      <c s="32">
        <f>ROUND(ROUND(L1632,2)*ROUND(G1632,3),2)</f>
      </c>
      <c s="36" t="s">
        <v>166</v>
      </c>
      <c>
        <f>(M1632*21)/100</f>
      </c>
      <c t="s">
        <v>28</v>
      </c>
    </row>
    <row r="1633" spans="1:5" ht="25.5">
      <c r="A1633" s="35" t="s">
        <v>56</v>
      </c>
      <c r="E1633" s="39" t="s">
        <v>5240</v>
      </c>
    </row>
    <row r="1634" spans="1:5" ht="12.75">
      <c r="A1634" s="35" t="s">
        <v>57</v>
      </c>
      <c r="E1634" s="40" t="s">
        <v>5</v>
      </c>
    </row>
    <row r="1635" spans="1:5" ht="25.5">
      <c r="A1635" t="s">
        <v>58</v>
      </c>
      <c r="E1635" s="39" t="s">
        <v>5240</v>
      </c>
    </row>
    <row r="1636" spans="1:16" ht="25.5">
      <c r="A1636" t="s">
        <v>50</v>
      </c>
      <c s="34" t="s">
        <v>2208</v>
      </c>
      <c s="34" t="s">
        <v>5241</v>
      </c>
      <c s="35" t="s">
        <v>5</v>
      </c>
      <c s="6" t="s">
        <v>5242</v>
      </c>
      <c s="36" t="s">
        <v>97</v>
      </c>
      <c s="37">
        <v>10</v>
      </c>
      <c s="36">
        <v>0</v>
      </c>
      <c s="36">
        <f>ROUND(G1636*H1636,6)</f>
      </c>
      <c r="L1636" s="38">
        <v>0</v>
      </c>
      <c s="32">
        <f>ROUND(ROUND(L1636,2)*ROUND(G1636,3),2)</f>
      </c>
      <c s="36" t="s">
        <v>166</v>
      </c>
      <c>
        <f>(M1636*21)/100</f>
      </c>
      <c t="s">
        <v>28</v>
      </c>
    </row>
    <row r="1637" spans="1:5" ht="25.5">
      <c r="A1637" s="35" t="s">
        <v>56</v>
      </c>
      <c r="E1637" s="39" t="s">
        <v>5242</v>
      </c>
    </row>
    <row r="1638" spans="1:5" ht="12.75">
      <c r="A1638" s="35" t="s">
        <v>57</v>
      </c>
      <c r="E1638" s="40" t="s">
        <v>5</v>
      </c>
    </row>
    <row r="1639" spans="1:5" ht="25.5">
      <c r="A1639" t="s">
        <v>58</v>
      </c>
      <c r="E1639" s="39" t="s">
        <v>5242</v>
      </c>
    </row>
    <row r="1640" spans="1:16" ht="25.5">
      <c r="A1640" t="s">
        <v>50</v>
      </c>
      <c s="34" t="s">
        <v>2629</v>
      </c>
      <c s="34" t="s">
        <v>4982</v>
      </c>
      <c s="35" t="s">
        <v>5</v>
      </c>
      <c s="6" t="s">
        <v>4983</v>
      </c>
      <c s="36" t="s">
        <v>114</v>
      </c>
      <c s="37">
        <v>10</v>
      </c>
      <c s="36">
        <v>0</v>
      </c>
      <c s="36">
        <f>ROUND(G1640*H1640,6)</f>
      </c>
      <c r="L1640" s="38">
        <v>0</v>
      </c>
      <c s="32">
        <f>ROUND(ROUND(L1640,2)*ROUND(G1640,3),2)</f>
      </c>
      <c s="36" t="s">
        <v>414</v>
      </c>
      <c>
        <f>(M1640*21)/100</f>
      </c>
      <c t="s">
        <v>28</v>
      </c>
    </row>
    <row r="1641" spans="1:5" ht="25.5">
      <c r="A1641" s="35" t="s">
        <v>56</v>
      </c>
      <c r="E1641" s="39" t="s">
        <v>4983</v>
      </c>
    </row>
    <row r="1642" spans="1:5" ht="12.75">
      <c r="A1642" s="35" t="s">
        <v>57</v>
      </c>
      <c r="E1642" s="40" t="s">
        <v>5243</v>
      </c>
    </row>
    <row r="1643" spans="1:5" ht="12.75">
      <c r="A1643" t="s">
        <v>58</v>
      </c>
      <c r="E1643" s="39" t="s">
        <v>5</v>
      </c>
    </row>
    <row r="1644" spans="1:16" ht="12.75">
      <c r="A1644" t="s">
        <v>50</v>
      </c>
      <c s="34" t="s">
        <v>2633</v>
      </c>
      <c s="34" t="s">
        <v>5139</v>
      </c>
      <c s="35" t="s">
        <v>5</v>
      </c>
      <c s="6" t="s">
        <v>5140</v>
      </c>
      <c s="36" t="s">
        <v>54</v>
      </c>
      <c s="37">
        <v>1</v>
      </c>
      <c s="36">
        <v>0.0124</v>
      </c>
      <c s="36">
        <f>ROUND(G1644*H1644,6)</f>
      </c>
      <c r="L1644" s="38">
        <v>0</v>
      </c>
      <c s="32">
        <f>ROUND(ROUND(L1644,2)*ROUND(G1644,3),2)</f>
      </c>
      <c s="36" t="s">
        <v>414</v>
      </c>
      <c>
        <f>(M1644*21)/100</f>
      </c>
      <c t="s">
        <v>28</v>
      </c>
    </row>
    <row r="1645" spans="1:5" ht="12.75">
      <c r="A1645" s="35" t="s">
        <v>56</v>
      </c>
      <c r="E1645" s="39" t="s">
        <v>5140</v>
      </c>
    </row>
    <row r="1646" spans="1:5" ht="12.75">
      <c r="A1646" s="35" t="s">
        <v>57</v>
      </c>
      <c r="E1646" s="40" t="s">
        <v>482</v>
      </c>
    </row>
    <row r="1647" spans="1:5" ht="12.75">
      <c r="A1647" t="s">
        <v>58</v>
      </c>
      <c r="E1647" s="39" t="s">
        <v>5</v>
      </c>
    </row>
    <row r="1648" spans="1:16" ht="12.75">
      <c r="A1648" t="s">
        <v>50</v>
      </c>
      <c s="34" t="s">
        <v>2654</v>
      </c>
      <c s="34" t="s">
        <v>4824</v>
      </c>
      <c s="35" t="s">
        <v>5</v>
      </c>
      <c s="6" t="s">
        <v>4825</v>
      </c>
      <c s="36" t="s">
        <v>54</v>
      </c>
      <c s="37">
        <v>9</v>
      </c>
      <c s="36">
        <v>0.0005</v>
      </c>
      <c s="36">
        <f>ROUND(G1648*H1648,6)</f>
      </c>
      <c r="L1648" s="38">
        <v>0</v>
      </c>
      <c s="32">
        <f>ROUND(ROUND(L1648,2)*ROUND(G1648,3),2)</f>
      </c>
      <c s="36" t="s">
        <v>414</v>
      </c>
      <c>
        <f>(M1648*21)/100</f>
      </c>
      <c t="s">
        <v>28</v>
      </c>
    </row>
    <row r="1649" spans="1:5" ht="12.75">
      <c r="A1649" s="35" t="s">
        <v>56</v>
      </c>
      <c r="E1649" s="39" t="s">
        <v>4825</v>
      </c>
    </row>
    <row r="1650" spans="1:5" ht="12.75">
      <c r="A1650" s="35" t="s">
        <v>57</v>
      </c>
      <c r="E1650" s="40" t="s">
        <v>5244</v>
      </c>
    </row>
    <row r="1651" spans="1:5" ht="12.75">
      <c r="A1651" t="s">
        <v>58</v>
      </c>
      <c r="E1651" s="39" t="s">
        <v>5</v>
      </c>
    </row>
    <row r="1652" spans="1:16" ht="12.75">
      <c r="A1652" t="s">
        <v>50</v>
      </c>
      <c s="34" t="s">
        <v>2658</v>
      </c>
      <c s="34" t="s">
        <v>4978</v>
      </c>
      <c s="35" t="s">
        <v>5</v>
      </c>
      <c s="6" t="s">
        <v>4979</v>
      </c>
      <c s="36" t="s">
        <v>54</v>
      </c>
      <c s="37">
        <v>2</v>
      </c>
      <c s="36">
        <v>0.0006</v>
      </c>
      <c s="36">
        <f>ROUND(G1652*H1652,6)</f>
      </c>
      <c r="L1652" s="38">
        <v>0</v>
      </c>
      <c s="32">
        <f>ROUND(ROUND(L1652,2)*ROUND(G1652,3),2)</f>
      </c>
      <c s="36" t="s">
        <v>414</v>
      </c>
      <c>
        <f>(M1652*21)/100</f>
      </c>
      <c t="s">
        <v>28</v>
      </c>
    </row>
    <row r="1653" spans="1:5" ht="12.75">
      <c r="A1653" s="35" t="s">
        <v>56</v>
      </c>
      <c r="E1653" s="39" t="s">
        <v>4979</v>
      </c>
    </row>
    <row r="1654" spans="1:5" ht="12.75">
      <c r="A1654" s="35" t="s">
        <v>57</v>
      </c>
      <c r="E1654" s="40" t="s">
        <v>430</v>
      </c>
    </row>
    <row r="1655" spans="1:5" ht="12.75">
      <c r="A1655" t="s">
        <v>58</v>
      </c>
      <c r="E1655" s="39" t="s">
        <v>5</v>
      </c>
    </row>
    <row r="1656" spans="1:16" ht="12.75">
      <c r="A1656" t="s">
        <v>50</v>
      </c>
      <c s="34" t="s">
        <v>2662</v>
      </c>
      <c s="34" t="s">
        <v>4779</v>
      </c>
      <c s="35" t="s">
        <v>5</v>
      </c>
      <c s="6" t="s">
        <v>4780</v>
      </c>
      <c s="36" t="s">
        <v>54</v>
      </c>
      <c s="37">
        <v>2</v>
      </c>
      <c s="36">
        <v>0.0008</v>
      </c>
      <c s="36">
        <f>ROUND(G1656*H1656,6)</f>
      </c>
      <c r="L1656" s="38">
        <v>0</v>
      </c>
      <c s="32">
        <f>ROUND(ROUND(L1656,2)*ROUND(G1656,3),2)</f>
      </c>
      <c s="36" t="s">
        <v>414</v>
      </c>
      <c>
        <f>(M1656*21)/100</f>
      </c>
      <c t="s">
        <v>28</v>
      </c>
    </row>
    <row r="1657" spans="1:5" ht="12.75">
      <c r="A1657" s="35" t="s">
        <v>56</v>
      </c>
      <c r="E1657" s="39" t="s">
        <v>4780</v>
      </c>
    </row>
    <row r="1658" spans="1:5" ht="12.75">
      <c r="A1658" s="35" t="s">
        <v>57</v>
      </c>
      <c r="E1658" s="40" t="s">
        <v>430</v>
      </c>
    </row>
    <row r="1659" spans="1:5" ht="12.75">
      <c r="A1659" t="s">
        <v>58</v>
      </c>
      <c r="E1659" s="39" t="s">
        <v>5</v>
      </c>
    </row>
    <row r="1660" spans="1:16" ht="25.5">
      <c r="A1660" t="s">
        <v>50</v>
      </c>
      <c s="34" t="s">
        <v>2795</v>
      </c>
      <c s="34" t="s">
        <v>4783</v>
      </c>
      <c s="35" t="s">
        <v>5</v>
      </c>
      <c s="6" t="s">
        <v>4784</v>
      </c>
      <c s="36" t="s">
        <v>54</v>
      </c>
      <c s="37">
        <v>4</v>
      </c>
      <c s="36">
        <v>0</v>
      </c>
      <c s="36">
        <f>ROUND(G1660*H1660,6)</f>
      </c>
      <c r="L1660" s="38">
        <v>0</v>
      </c>
      <c s="32">
        <f>ROUND(ROUND(L1660,2)*ROUND(G1660,3),2)</f>
      </c>
      <c s="36" t="s">
        <v>414</v>
      </c>
      <c>
        <f>(M1660*21)/100</f>
      </c>
      <c t="s">
        <v>28</v>
      </c>
    </row>
    <row r="1661" spans="1:5" ht="25.5">
      <c r="A1661" s="35" t="s">
        <v>56</v>
      </c>
      <c r="E1661" s="39" t="s">
        <v>4784</v>
      </c>
    </row>
    <row r="1662" spans="1:5" ht="12.75">
      <c r="A1662" s="35" t="s">
        <v>57</v>
      </c>
      <c r="E1662" s="40" t="s">
        <v>5245</v>
      </c>
    </row>
    <row r="1663" spans="1:5" ht="12.75">
      <c r="A1663" t="s">
        <v>58</v>
      </c>
      <c r="E1663" s="39" t="s">
        <v>5</v>
      </c>
    </row>
    <row r="1664" spans="1:16" ht="12.75">
      <c r="A1664" t="s">
        <v>50</v>
      </c>
      <c s="34" t="s">
        <v>2802</v>
      </c>
      <c s="34" t="s">
        <v>4781</v>
      </c>
      <c s="35" t="s">
        <v>5</v>
      </c>
      <c s="6" t="s">
        <v>4782</v>
      </c>
      <c s="36" t="s">
        <v>54</v>
      </c>
      <c s="37">
        <v>4</v>
      </c>
      <c s="36">
        <v>0.0008</v>
      </c>
      <c s="36">
        <f>ROUND(G1664*H1664,6)</f>
      </c>
      <c r="L1664" s="38">
        <v>0</v>
      </c>
      <c s="32">
        <f>ROUND(ROUND(L1664,2)*ROUND(G1664,3),2)</f>
      </c>
      <c s="36" t="s">
        <v>414</v>
      </c>
      <c>
        <f>(M1664*21)/100</f>
      </c>
      <c t="s">
        <v>28</v>
      </c>
    </row>
    <row r="1665" spans="1:5" ht="12.75">
      <c r="A1665" s="35" t="s">
        <v>56</v>
      </c>
      <c r="E1665" s="39" t="s">
        <v>4782</v>
      </c>
    </row>
    <row r="1666" spans="1:5" ht="12.75">
      <c r="A1666" s="35" t="s">
        <v>57</v>
      </c>
      <c r="E1666" s="40" t="s">
        <v>5245</v>
      </c>
    </row>
    <row r="1667" spans="1:5" ht="12.75">
      <c r="A1667" t="s">
        <v>58</v>
      </c>
      <c r="E1667" s="39" t="s">
        <v>5</v>
      </c>
    </row>
    <row r="1668" spans="1:16" ht="12.75">
      <c r="A1668" t="s">
        <v>50</v>
      </c>
      <c s="34" t="s">
        <v>2806</v>
      </c>
      <c s="34" t="s">
        <v>4777</v>
      </c>
      <c s="35" t="s">
        <v>5</v>
      </c>
      <c s="6" t="s">
        <v>4778</v>
      </c>
      <c s="36" t="s">
        <v>54</v>
      </c>
      <c s="37">
        <v>14</v>
      </c>
      <c s="36">
        <v>0.0005</v>
      </c>
      <c s="36">
        <f>ROUND(G1668*H1668,6)</f>
      </c>
      <c r="L1668" s="38">
        <v>0</v>
      </c>
      <c s="32">
        <f>ROUND(ROUND(L1668,2)*ROUND(G1668,3),2)</f>
      </c>
      <c s="36" t="s">
        <v>414</v>
      </c>
      <c>
        <f>(M1668*21)/100</f>
      </c>
      <c t="s">
        <v>28</v>
      </c>
    </row>
    <row r="1669" spans="1:5" ht="12.75">
      <c r="A1669" s="35" t="s">
        <v>56</v>
      </c>
      <c r="E1669" s="39" t="s">
        <v>4778</v>
      </c>
    </row>
    <row r="1670" spans="1:5" ht="12.75">
      <c r="A1670" s="35" t="s">
        <v>57</v>
      </c>
      <c r="E1670" s="40" t="s">
        <v>5246</v>
      </c>
    </row>
    <row r="1671" spans="1:5" ht="12.75">
      <c r="A1671" t="s">
        <v>58</v>
      </c>
      <c r="E1671" s="39" t="s">
        <v>5</v>
      </c>
    </row>
    <row r="1672" spans="1:16" ht="25.5">
      <c r="A1672" t="s">
        <v>50</v>
      </c>
      <c s="34" t="s">
        <v>2810</v>
      </c>
      <c s="34" t="s">
        <v>4783</v>
      </c>
      <c s="35" t="s">
        <v>51</v>
      </c>
      <c s="6" t="s">
        <v>4784</v>
      </c>
      <c s="36" t="s">
        <v>54</v>
      </c>
      <c s="37">
        <v>27</v>
      </c>
      <c s="36">
        <v>0</v>
      </c>
      <c s="36">
        <f>ROUND(G1672*H1672,6)</f>
      </c>
      <c r="L1672" s="38">
        <v>0</v>
      </c>
      <c s="32">
        <f>ROUND(ROUND(L1672,2)*ROUND(G1672,3),2)</f>
      </c>
      <c s="36" t="s">
        <v>414</v>
      </c>
      <c>
        <f>(M1672*21)/100</f>
      </c>
      <c t="s">
        <v>28</v>
      </c>
    </row>
    <row r="1673" spans="1:5" ht="25.5">
      <c r="A1673" s="35" t="s">
        <v>56</v>
      </c>
      <c r="E1673" s="39" t="s">
        <v>4784</v>
      </c>
    </row>
    <row r="1674" spans="1:5" ht="25.5">
      <c r="A1674" s="35" t="s">
        <v>57</v>
      </c>
      <c r="E1674" s="40" t="s">
        <v>5247</v>
      </c>
    </row>
    <row r="1675" spans="1:5" ht="12.75">
      <c r="A1675" t="s">
        <v>58</v>
      </c>
      <c r="E1675" s="39" t="s">
        <v>5</v>
      </c>
    </row>
    <row r="1676" spans="1:16" ht="25.5">
      <c r="A1676" t="s">
        <v>50</v>
      </c>
      <c s="34" t="s">
        <v>2814</v>
      </c>
      <c s="34" t="s">
        <v>4786</v>
      </c>
      <c s="35" t="s">
        <v>5</v>
      </c>
      <c s="6" t="s">
        <v>4787</v>
      </c>
      <c s="36" t="s">
        <v>114</v>
      </c>
      <c s="37">
        <v>40</v>
      </c>
      <c s="36">
        <v>0</v>
      </c>
      <c s="36">
        <f>ROUND(G1676*H1676,6)</f>
      </c>
      <c r="L1676" s="38">
        <v>0</v>
      </c>
      <c s="32">
        <f>ROUND(ROUND(L1676,2)*ROUND(G1676,3),2)</f>
      </c>
      <c s="36" t="s">
        <v>414</v>
      </c>
      <c>
        <f>(M1676*21)/100</f>
      </c>
      <c t="s">
        <v>28</v>
      </c>
    </row>
    <row r="1677" spans="1:5" ht="25.5">
      <c r="A1677" s="35" t="s">
        <v>56</v>
      </c>
      <c r="E1677" s="39" t="s">
        <v>4787</v>
      </c>
    </row>
    <row r="1678" spans="1:5" ht="25.5">
      <c r="A1678" s="35" t="s">
        <v>57</v>
      </c>
      <c r="E1678" s="40" t="s">
        <v>5248</v>
      </c>
    </row>
    <row r="1679" spans="1:5" ht="12.75">
      <c r="A1679" t="s">
        <v>58</v>
      </c>
      <c r="E1679" s="39" t="s">
        <v>5</v>
      </c>
    </row>
    <row r="1680" spans="1:16" ht="12.75">
      <c r="A1680" t="s">
        <v>50</v>
      </c>
      <c s="34" t="s">
        <v>2818</v>
      </c>
      <c s="34" t="s">
        <v>4789</v>
      </c>
      <c s="35" t="s">
        <v>5</v>
      </c>
      <c s="6" t="s">
        <v>4790</v>
      </c>
      <c s="36" t="s">
        <v>54</v>
      </c>
      <c s="37">
        <v>4</v>
      </c>
      <c s="36">
        <v>0.0078</v>
      </c>
      <c s="36">
        <f>ROUND(G1680*H1680,6)</f>
      </c>
      <c r="L1680" s="38">
        <v>0</v>
      </c>
      <c s="32">
        <f>ROUND(ROUND(L1680,2)*ROUND(G1680,3),2)</f>
      </c>
      <c s="36" t="s">
        <v>414</v>
      </c>
      <c>
        <f>(M1680*21)/100</f>
      </c>
      <c t="s">
        <v>28</v>
      </c>
    </row>
    <row r="1681" spans="1:5" ht="12.75">
      <c r="A1681" s="35" t="s">
        <v>56</v>
      </c>
      <c r="E1681" s="39" t="s">
        <v>4790</v>
      </c>
    </row>
    <row r="1682" spans="1:5" ht="12.75">
      <c r="A1682" s="35" t="s">
        <v>57</v>
      </c>
      <c r="E1682" s="40" t="s">
        <v>5245</v>
      </c>
    </row>
    <row r="1683" spans="1:5" ht="12.75">
      <c r="A1683" t="s">
        <v>58</v>
      </c>
      <c r="E1683" s="39" t="s">
        <v>5</v>
      </c>
    </row>
    <row r="1684" spans="1:13" ht="12.75">
      <c r="A1684" t="s">
        <v>47</v>
      </c>
      <c r="C1684" s="31" t="s">
        <v>5249</v>
      </c>
      <c r="E1684" s="33" t="s">
        <v>5250</v>
      </c>
      <c r="J1684" s="32">
        <f>0</f>
      </c>
      <c s="32">
        <f>0</f>
      </c>
      <c s="32">
        <f>0+L1685+L1689+L1693+L1697+L1701+L1705+L1709+L1713+L1717+L1721+L1725+L1729+L1733+L1737+L1741+L1745+L1749+L1753+L1757+L1761+L1765+L1769+L1773+L1777+L1781</f>
      </c>
      <c s="32">
        <f>0+M1685+M1689+M1693+M1697+M1701+M1705+M1709+M1713+M1717+M1721+M1725+M1729+M1733+M1737+M1741+M1745+M1749+M1753+M1757+M1761+M1765+M1769+M1773+M1777+M1781</f>
      </c>
    </row>
    <row r="1685" spans="1:16" ht="25.5">
      <c r="A1685" t="s">
        <v>50</v>
      </c>
      <c s="34" t="s">
        <v>2212</v>
      </c>
      <c s="34" t="s">
        <v>5251</v>
      </c>
      <c s="35" t="s">
        <v>5</v>
      </c>
      <c s="6" t="s">
        <v>4831</v>
      </c>
      <c s="36" t="s">
        <v>579</v>
      </c>
      <c s="37">
        <v>1</v>
      </c>
      <c s="36">
        <v>0</v>
      </c>
      <c s="36">
        <f>ROUND(G1685*H1685,6)</f>
      </c>
      <c r="L1685" s="38">
        <v>0</v>
      </c>
      <c s="32">
        <f>ROUND(ROUND(L1685,2)*ROUND(G1685,3),2)</f>
      </c>
      <c s="36" t="s">
        <v>166</v>
      </c>
      <c>
        <f>(M1685*21)/100</f>
      </c>
      <c t="s">
        <v>28</v>
      </c>
    </row>
    <row r="1686" spans="1:5" ht="25.5">
      <c r="A1686" s="35" t="s">
        <v>56</v>
      </c>
      <c r="E1686" s="39" t="s">
        <v>4831</v>
      </c>
    </row>
    <row r="1687" spans="1:5" ht="12.75">
      <c r="A1687" s="35" t="s">
        <v>57</v>
      </c>
      <c r="E1687" s="40" t="s">
        <v>5</v>
      </c>
    </row>
    <row r="1688" spans="1:5" ht="178.5">
      <c r="A1688" t="s">
        <v>58</v>
      </c>
      <c r="E1688" s="39" t="s">
        <v>5252</v>
      </c>
    </row>
    <row r="1689" spans="1:16" ht="12.75">
      <c r="A1689" t="s">
        <v>50</v>
      </c>
      <c s="34" t="s">
        <v>2216</v>
      </c>
      <c s="34" t="s">
        <v>5253</v>
      </c>
      <c s="35" t="s">
        <v>5</v>
      </c>
      <c s="6" t="s">
        <v>4836</v>
      </c>
      <c s="36" t="s">
        <v>579</v>
      </c>
      <c s="37">
        <v>1</v>
      </c>
      <c s="36">
        <v>0</v>
      </c>
      <c s="36">
        <f>ROUND(G1689*H1689,6)</f>
      </c>
      <c r="L1689" s="38">
        <v>0</v>
      </c>
      <c s="32">
        <f>ROUND(ROUND(L1689,2)*ROUND(G1689,3),2)</f>
      </c>
      <c s="36" t="s">
        <v>166</v>
      </c>
      <c>
        <f>(M1689*21)/100</f>
      </c>
      <c t="s">
        <v>28</v>
      </c>
    </row>
    <row r="1690" spans="1:5" ht="12.75">
      <c r="A1690" s="35" t="s">
        <v>56</v>
      </c>
      <c r="E1690" s="39" t="s">
        <v>4836</v>
      </c>
    </row>
    <row r="1691" spans="1:5" ht="12.75">
      <c r="A1691" s="35" t="s">
        <v>57</v>
      </c>
      <c r="E1691" s="40" t="s">
        <v>5</v>
      </c>
    </row>
    <row r="1692" spans="1:5" ht="12.75">
      <c r="A1692" t="s">
        <v>58</v>
      </c>
      <c r="E1692" s="39" t="s">
        <v>4836</v>
      </c>
    </row>
    <row r="1693" spans="1:16" ht="25.5">
      <c r="A1693" t="s">
        <v>50</v>
      </c>
      <c s="34" t="s">
        <v>2220</v>
      </c>
      <c s="34" t="s">
        <v>5254</v>
      </c>
      <c s="35" t="s">
        <v>5</v>
      </c>
      <c s="6" t="s">
        <v>4724</v>
      </c>
      <c s="36" t="s">
        <v>579</v>
      </c>
      <c s="37">
        <v>2</v>
      </c>
      <c s="36">
        <v>0</v>
      </c>
      <c s="36">
        <f>ROUND(G1693*H1693,6)</f>
      </c>
      <c r="L1693" s="38">
        <v>0</v>
      </c>
      <c s="32">
        <f>ROUND(ROUND(L1693,2)*ROUND(G1693,3),2)</f>
      </c>
      <c s="36" t="s">
        <v>166</v>
      </c>
      <c>
        <f>(M1693*21)/100</f>
      </c>
      <c t="s">
        <v>28</v>
      </c>
    </row>
    <row r="1694" spans="1:5" ht="25.5">
      <c r="A1694" s="35" t="s">
        <v>56</v>
      </c>
      <c r="E1694" s="39" t="s">
        <v>4724</v>
      </c>
    </row>
    <row r="1695" spans="1:5" ht="12.75">
      <c r="A1695" s="35" t="s">
        <v>57</v>
      </c>
      <c r="E1695" s="40" t="s">
        <v>5</v>
      </c>
    </row>
    <row r="1696" spans="1:5" ht="38.25">
      <c r="A1696" t="s">
        <v>58</v>
      </c>
      <c r="E1696" s="39" t="s">
        <v>4725</v>
      </c>
    </row>
    <row r="1697" spans="1:16" ht="12.75">
      <c r="A1697" t="s">
        <v>50</v>
      </c>
      <c s="34" t="s">
        <v>2224</v>
      </c>
      <c s="34" t="s">
        <v>5255</v>
      </c>
      <c s="35" t="s">
        <v>5</v>
      </c>
      <c s="6" t="s">
        <v>4838</v>
      </c>
      <c s="36" t="s">
        <v>579</v>
      </c>
      <c s="37">
        <v>3</v>
      </c>
      <c s="36">
        <v>0</v>
      </c>
      <c s="36">
        <f>ROUND(G1697*H1697,6)</f>
      </c>
      <c r="L1697" s="38">
        <v>0</v>
      </c>
      <c s="32">
        <f>ROUND(ROUND(L1697,2)*ROUND(G1697,3),2)</f>
      </c>
      <c s="36" t="s">
        <v>166</v>
      </c>
      <c>
        <f>(M1697*21)/100</f>
      </c>
      <c t="s">
        <v>28</v>
      </c>
    </row>
    <row r="1698" spans="1:5" ht="12.75">
      <c r="A1698" s="35" t="s">
        <v>56</v>
      </c>
      <c r="E1698" s="39" t="s">
        <v>4838</v>
      </c>
    </row>
    <row r="1699" spans="1:5" ht="12.75">
      <c r="A1699" s="35" t="s">
        <v>57</v>
      </c>
      <c r="E1699" s="40" t="s">
        <v>5</v>
      </c>
    </row>
    <row r="1700" spans="1:5" ht="12.75">
      <c r="A1700" t="s">
        <v>58</v>
      </c>
      <c r="E1700" s="39" t="s">
        <v>4838</v>
      </c>
    </row>
    <row r="1701" spans="1:16" ht="25.5">
      <c r="A1701" t="s">
        <v>50</v>
      </c>
      <c s="34" t="s">
        <v>2228</v>
      </c>
      <c s="34" t="s">
        <v>5256</v>
      </c>
      <c s="35" t="s">
        <v>5</v>
      </c>
      <c s="6" t="s">
        <v>4736</v>
      </c>
      <c s="36" t="s">
        <v>579</v>
      </c>
      <c s="37">
        <v>1</v>
      </c>
      <c s="36">
        <v>0</v>
      </c>
      <c s="36">
        <f>ROUND(G1701*H1701,6)</f>
      </c>
      <c r="L1701" s="38">
        <v>0</v>
      </c>
      <c s="32">
        <f>ROUND(ROUND(L1701,2)*ROUND(G1701,3),2)</f>
      </c>
      <c s="36" t="s">
        <v>166</v>
      </c>
      <c>
        <f>(M1701*21)/100</f>
      </c>
      <c t="s">
        <v>28</v>
      </c>
    </row>
    <row r="1702" spans="1:5" ht="25.5">
      <c r="A1702" s="35" t="s">
        <v>56</v>
      </c>
      <c r="E1702" s="39" t="s">
        <v>4736</v>
      </c>
    </row>
    <row r="1703" spans="1:5" ht="12.75">
      <c r="A1703" s="35" t="s">
        <v>57</v>
      </c>
      <c r="E1703" s="40" t="s">
        <v>5</v>
      </c>
    </row>
    <row r="1704" spans="1:5" ht="25.5">
      <c r="A1704" t="s">
        <v>58</v>
      </c>
      <c r="E1704" s="39" t="s">
        <v>4736</v>
      </c>
    </row>
    <row r="1705" spans="1:16" ht="25.5">
      <c r="A1705" t="s">
        <v>50</v>
      </c>
      <c s="34" t="s">
        <v>2233</v>
      </c>
      <c s="34" t="s">
        <v>5257</v>
      </c>
      <c s="35" t="s">
        <v>5</v>
      </c>
      <c s="6" t="s">
        <v>4844</v>
      </c>
      <c s="36" t="s">
        <v>579</v>
      </c>
      <c s="37">
        <v>1</v>
      </c>
      <c s="36">
        <v>0</v>
      </c>
      <c s="36">
        <f>ROUND(G1705*H1705,6)</f>
      </c>
      <c r="L1705" s="38">
        <v>0</v>
      </c>
      <c s="32">
        <f>ROUND(ROUND(L1705,2)*ROUND(G1705,3),2)</f>
      </c>
      <c s="36" t="s">
        <v>166</v>
      </c>
      <c>
        <f>(M1705*21)/100</f>
      </c>
      <c t="s">
        <v>28</v>
      </c>
    </row>
    <row r="1706" spans="1:5" ht="25.5">
      <c r="A1706" s="35" t="s">
        <v>56</v>
      </c>
      <c r="E1706" s="39" t="s">
        <v>4844</v>
      </c>
    </row>
    <row r="1707" spans="1:5" ht="12.75">
      <c r="A1707" s="35" t="s">
        <v>57</v>
      </c>
      <c r="E1707" s="40" t="s">
        <v>5</v>
      </c>
    </row>
    <row r="1708" spans="1:5" ht="25.5">
      <c r="A1708" t="s">
        <v>58</v>
      </c>
      <c r="E1708" s="39" t="s">
        <v>4844</v>
      </c>
    </row>
    <row r="1709" spans="1:16" ht="25.5">
      <c r="A1709" t="s">
        <v>50</v>
      </c>
      <c s="34" t="s">
        <v>2237</v>
      </c>
      <c s="34" t="s">
        <v>5258</v>
      </c>
      <c s="35" t="s">
        <v>5</v>
      </c>
      <c s="6" t="s">
        <v>4928</v>
      </c>
      <c s="36" t="s">
        <v>579</v>
      </c>
      <c s="37">
        <v>2</v>
      </c>
      <c s="36">
        <v>0</v>
      </c>
      <c s="36">
        <f>ROUND(G1709*H1709,6)</f>
      </c>
      <c r="L1709" s="38">
        <v>0</v>
      </c>
      <c s="32">
        <f>ROUND(ROUND(L1709,2)*ROUND(G1709,3),2)</f>
      </c>
      <c s="36" t="s">
        <v>166</v>
      </c>
      <c>
        <f>(M1709*21)/100</f>
      </c>
      <c t="s">
        <v>28</v>
      </c>
    </row>
    <row r="1710" spans="1:5" ht="25.5">
      <c r="A1710" s="35" t="s">
        <v>56</v>
      </c>
      <c r="E1710" s="39" t="s">
        <v>4928</v>
      </c>
    </row>
    <row r="1711" spans="1:5" ht="12.75">
      <c r="A1711" s="35" t="s">
        <v>57</v>
      </c>
      <c r="E1711" s="40" t="s">
        <v>5</v>
      </c>
    </row>
    <row r="1712" spans="1:5" ht="38.25">
      <c r="A1712" t="s">
        <v>58</v>
      </c>
      <c r="E1712" s="39" t="s">
        <v>4929</v>
      </c>
    </row>
    <row r="1713" spans="1:16" ht="25.5">
      <c r="A1713" t="s">
        <v>50</v>
      </c>
      <c s="34" t="s">
        <v>2246</v>
      </c>
      <c s="34" t="s">
        <v>5259</v>
      </c>
      <c s="35" t="s">
        <v>5</v>
      </c>
      <c s="6" t="s">
        <v>4847</v>
      </c>
      <c s="36" t="s">
        <v>579</v>
      </c>
      <c s="37">
        <v>1</v>
      </c>
      <c s="36">
        <v>0</v>
      </c>
      <c s="36">
        <f>ROUND(G1713*H1713,6)</f>
      </c>
      <c r="L1713" s="38">
        <v>0</v>
      </c>
      <c s="32">
        <f>ROUND(ROUND(L1713,2)*ROUND(G1713,3),2)</f>
      </c>
      <c s="36" t="s">
        <v>166</v>
      </c>
      <c>
        <f>(M1713*21)/100</f>
      </c>
      <c t="s">
        <v>28</v>
      </c>
    </row>
    <row r="1714" spans="1:5" ht="25.5">
      <c r="A1714" s="35" t="s">
        <v>56</v>
      </c>
      <c r="E1714" s="39" t="s">
        <v>4847</v>
      </c>
    </row>
    <row r="1715" spans="1:5" ht="12.75">
      <c r="A1715" s="35" t="s">
        <v>57</v>
      </c>
      <c r="E1715" s="40" t="s">
        <v>5</v>
      </c>
    </row>
    <row r="1716" spans="1:5" ht="38.25">
      <c r="A1716" t="s">
        <v>58</v>
      </c>
      <c r="E1716" s="39" t="s">
        <v>4848</v>
      </c>
    </row>
    <row r="1717" spans="1:16" ht="12.75">
      <c r="A1717" t="s">
        <v>50</v>
      </c>
      <c s="34" t="s">
        <v>2250</v>
      </c>
      <c s="34" t="s">
        <v>5260</v>
      </c>
      <c s="35" t="s">
        <v>5</v>
      </c>
      <c s="6" t="s">
        <v>4850</v>
      </c>
      <c s="36" t="s">
        <v>579</v>
      </c>
      <c s="37">
        <v>1</v>
      </c>
      <c s="36">
        <v>0</v>
      </c>
      <c s="36">
        <f>ROUND(G1717*H1717,6)</f>
      </c>
      <c r="L1717" s="38">
        <v>0</v>
      </c>
      <c s="32">
        <f>ROUND(ROUND(L1717,2)*ROUND(G1717,3),2)</f>
      </c>
      <c s="36" t="s">
        <v>166</v>
      </c>
      <c>
        <f>(M1717*21)/100</f>
      </c>
      <c t="s">
        <v>28</v>
      </c>
    </row>
    <row r="1718" spans="1:5" ht="12.75">
      <c r="A1718" s="35" t="s">
        <v>56</v>
      </c>
      <c r="E1718" s="39" t="s">
        <v>4850</v>
      </c>
    </row>
    <row r="1719" spans="1:5" ht="12.75">
      <c r="A1719" s="35" t="s">
        <v>57</v>
      </c>
      <c r="E1719" s="40" t="s">
        <v>5</v>
      </c>
    </row>
    <row r="1720" spans="1:5" ht="12.75">
      <c r="A1720" t="s">
        <v>58</v>
      </c>
      <c r="E1720" s="39" t="s">
        <v>4850</v>
      </c>
    </row>
    <row r="1721" spans="1:16" ht="12.75">
      <c r="A1721" t="s">
        <v>50</v>
      </c>
      <c s="34" t="s">
        <v>2253</v>
      </c>
      <c s="34" t="s">
        <v>5261</v>
      </c>
      <c s="35" t="s">
        <v>5</v>
      </c>
      <c s="6" t="s">
        <v>4834</v>
      </c>
      <c s="36" t="s">
        <v>579</v>
      </c>
      <c s="37">
        <v>1</v>
      </c>
      <c s="36">
        <v>0</v>
      </c>
      <c s="36">
        <f>ROUND(G1721*H1721,6)</f>
      </c>
      <c r="L1721" s="38">
        <v>0</v>
      </c>
      <c s="32">
        <f>ROUND(ROUND(L1721,2)*ROUND(G1721,3),2)</f>
      </c>
      <c s="36" t="s">
        <v>166</v>
      </c>
      <c>
        <f>(M1721*21)/100</f>
      </c>
      <c t="s">
        <v>28</v>
      </c>
    </row>
    <row r="1722" spans="1:5" ht="12.75">
      <c r="A1722" s="35" t="s">
        <v>56</v>
      </c>
      <c r="E1722" s="39" t="s">
        <v>4834</v>
      </c>
    </row>
    <row r="1723" spans="1:5" ht="12.75">
      <c r="A1723" s="35" t="s">
        <v>57</v>
      </c>
      <c r="E1723" s="40" t="s">
        <v>5</v>
      </c>
    </row>
    <row r="1724" spans="1:5" ht="12.75">
      <c r="A1724" t="s">
        <v>58</v>
      </c>
      <c r="E1724" s="39" t="s">
        <v>4834</v>
      </c>
    </row>
    <row r="1725" spans="1:16" ht="12.75">
      <c r="A1725" t="s">
        <v>50</v>
      </c>
      <c s="34" t="s">
        <v>2265</v>
      </c>
      <c s="34" t="s">
        <v>4813</v>
      </c>
      <c s="35" t="s">
        <v>5</v>
      </c>
      <c s="6" t="s">
        <v>4814</v>
      </c>
      <c s="36" t="s">
        <v>97</v>
      </c>
      <c s="37">
        <v>11</v>
      </c>
      <c s="36">
        <v>0</v>
      </c>
      <c s="36">
        <f>ROUND(G1725*H1725,6)</f>
      </c>
      <c r="L1725" s="38">
        <v>0</v>
      </c>
      <c s="32">
        <f>ROUND(ROUND(L1725,2)*ROUND(G1725,3),2)</f>
      </c>
      <c s="36" t="s">
        <v>166</v>
      </c>
      <c>
        <f>(M1725*21)/100</f>
      </c>
      <c t="s">
        <v>28</v>
      </c>
    </row>
    <row r="1726" spans="1:5" ht="12.75">
      <c r="A1726" s="35" t="s">
        <v>56</v>
      </c>
      <c r="E1726" s="39" t="s">
        <v>4814</v>
      </c>
    </row>
    <row r="1727" spans="1:5" ht="12.75">
      <c r="A1727" s="35" t="s">
        <v>57</v>
      </c>
      <c r="E1727" s="40" t="s">
        <v>5</v>
      </c>
    </row>
    <row r="1728" spans="1:5" ht="12.75">
      <c r="A1728" t="s">
        <v>58</v>
      </c>
      <c r="E1728" s="39" t="s">
        <v>4814</v>
      </c>
    </row>
    <row r="1729" spans="1:16" ht="12.75">
      <c r="A1729" t="s">
        <v>50</v>
      </c>
      <c s="34" t="s">
        <v>2269</v>
      </c>
      <c s="34" t="s">
        <v>4763</v>
      </c>
      <c s="35" t="s">
        <v>5</v>
      </c>
      <c s="6" t="s">
        <v>4764</v>
      </c>
      <c s="36" t="s">
        <v>97</v>
      </c>
      <c s="37">
        <v>3.5</v>
      </c>
      <c s="36">
        <v>0</v>
      </c>
      <c s="36">
        <f>ROUND(G1729*H1729,6)</f>
      </c>
      <c r="L1729" s="38">
        <v>0</v>
      </c>
      <c s="32">
        <f>ROUND(ROUND(L1729,2)*ROUND(G1729,3),2)</f>
      </c>
      <c s="36" t="s">
        <v>166</v>
      </c>
      <c>
        <f>(M1729*21)/100</f>
      </c>
      <c t="s">
        <v>28</v>
      </c>
    </row>
    <row r="1730" spans="1:5" ht="12.75">
      <c r="A1730" s="35" t="s">
        <v>56</v>
      </c>
      <c r="E1730" s="39" t="s">
        <v>4764</v>
      </c>
    </row>
    <row r="1731" spans="1:5" ht="12.75">
      <c r="A1731" s="35" t="s">
        <v>57</v>
      </c>
      <c r="E1731" s="40" t="s">
        <v>5</v>
      </c>
    </row>
    <row r="1732" spans="1:5" ht="12.75">
      <c r="A1732" t="s">
        <v>58</v>
      </c>
      <c r="E1732" s="39" t="s">
        <v>4764</v>
      </c>
    </row>
    <row r="1733" spans="1:16" ht="12.75">
      <c r="A1733" t="s">
        <v>50</v>
      </c>
      <c s="34" t="s">
        <v>2273</v>
      </c>
      <c s="34" t="s">
        <v>4771</v>
      </c>
      <c s="35" t="s">
        <v>5</v>
      </c>
      <c s="6" t="s">
        <v>4772</v>
      </c>
      <c s="36" t="s">
        <v>72</v>
      </c>
      <c s="37">
        <v>35</v>
      </c>
      <c s="36">
        <v>0</v>
      </c>
      <c s="36">
        <f>ROUND(G1733*H1733,6)</f>
      </c>
      <c r="L1733" s="38">
        <v>0</v>
      </c>
      <c s="32">
        <f>ROUND(ROUND(L1733,2)*ROUND(G1733,3),2)</f>
      </c>
      <c s="36" t="s">
        <v>166</v>
      </c>
      <c>
        <f>(M1733*21)/100</f>
      </c>
      <c t="s">
        <v>28</v>
      </c>
    </row>
    <row r="1734" spans="1:5" ht="12.75">
      <c r="A1734" s="35" t="s">
        <v>56</v>
      </c>
      <c r="E1734" s="39" t="s">
        <v>4772</v>
      </c>
    </row>
    <row r="1735" spans="1:5" ht="12.75">
      <c r="A1735" s="35" t="s">
        <v>57</v>
      </c>
      <c r="E1735" s="40" t="s">
        <v>5</v>
      </c>
    </row>
    <row r="1736" spans="1:5" ht="12.75">
      <c r="A1736" t="s">
        <v>58</v>
      </c>
      <c r="E1736" s="39" t="s">
        <v>4772</v>
      </c>
    </row>
    <row r="1737" spans="1:16" ht="25.5">
      <c r="A1737" t="s">
        <v>50</v>
      </c>
      <c s="34" t="s">
        <v>2276</v>
      </c>
      <c s="34" t="s">
        <v>4819</v>
      </c>
      <c s="35" t="s">
        <v>5</v>
      </c>
      <c s="6" t="s">
        <v>4820</v>
      </c>
      <c s="36" t="s">
        <v>4684</v>
      </c>
      <c s="37">
        <v>11</v>
      </c>
      <c s="36">
        <v>0</v>
      </c>
      <c s="36">
        <f>ROUND(G1737*H1737,6)</f>
      </c>
      <c r="L1737" s="38">
        <v>0</v>
      </c>
      <c s="32">
        <f>ROUND(ROUND(L1737,2)*ROUND(G1737,3),2)</f>
      </c>
      <c s="36" t="s">
        <v>166</v>
      </c>
      <c>
        <f>(M1737*21)/100</f>
      </c>
      <c t="s">
        <v>28</v>
      </c>
    </row>
    <row r="1738" spans="1:5" ht="25.5">
      <c r="A1738" s="35" t="s">
        <v>56</v>
      </c>
      <c r="E1738" s="39" t="s">
        <v>4820</v>
      </c>
    </row>
    <row r="1739" spans="1:5" ht="12.75">
      <c r="A1739" s="35" t="s">
        <v>57</v>
      </c>
      <c r="E1739" s="40" t="s">
        <v>5</v>
      </c>
    </row>
    <row r="1740" spans="1:5" ht="25.5">
      <c r="A1740" t="s">
        <v>58</v>
      </c>
      <c r="E1740" s="39" t="s">
        <v>4820</v>
      </c>
    </row>
    <row r="1741" spans="1:16" ht="25.5">
      <c r="A1741" t="s">
        <v>50</v>
      </c>
      <c s="34" t="s">
        <v>2280</v>
      </c>
      <c s="34" t="s">
        <v>4851</v>
      </c>
      <c s="35" t="s">
        <v>5</v>
      </c>
      <c s="6" t="s">
        <v>4852</v>
      </c>
      <c s="36" t="s">
        <v>4684</v>
      </c>
      <c s="37">
        <v>11</v>
      </c>
      <c s="36">
        <v>0</v>
      </c>
      <c s="36">
        <f>ROUND(G1741*H1741,6)</f>
      </c>
      <c r="L1741" s="38">
        <v>0</v>
      </c>
      <c s="32">
        <f>ROUND(ROUND(L1741,2)*ROUND(G1741,3),2)</f>
      </c>
      <c s="36" t="s">
        <v>166</v>
      </c>
      <c>
        <f>(M1741*21)/100</f>
      </c>
      <c t="s">
        <v>28</v>
      </c>
    </row>
    <row r="1742" spans="1:5" ht="25.5">
      <c r="A1742" s="35" t="s">
        <v>56</v>
      </c>
      <c r="E1742" s="39" t="s">
        <v>4852</v>
      </c>
    </row>
    <row r="1743" spans="1:5" ht="12.75">
      <c r="A1743" s="35" t="s">
        <v>57</v>
      </c>
      <c r="E1743" s="40" t="s">
        <v>5</v>
      </c>
    </row>
    <row r="1744" spans="1:5" ht="25.5">
      <c r="A1744" t="s">
        <v>58</v>
      </c>
      <c r="E1744" s="39" t="s">
        <v>4852</v>
      </c>
    </row>
    <row r="1745" spans="1:16" ht="25.5">
      <c r="A1745" t="s">
        <v>50</v>
      </c>
      <c s="34" t="s">
        <v>2285</v>
      </c>
      <c s="34" t="s">
        <v>4853</v>
      </c>
      <c s="35" t="s">
        <v>5</v>
      </c>
      <c s="6" t="s">
        <v>4854</v>
      </c>
      <c s="36" t="s">
        <v>579</v>
      </c>
      <c s="37">
        <v>1</v>
      </c>
      <c s="36">
        <v>0</v>
      </c>
      <c s="36">
        <f>ROUND(G1745*H1745,6)</f>
      </c>
      <c r="L1745" s="38">
        <v>0</v>
      </c>
      <c s="32">
        <f>ROUND(ROUND(L1745,2)*ROUND(G1745,3),2)</f>
      </c>
      <c s="36" t="s">
        <v>166</v>
      </c>
      <c>
        <f>(M1745*21)/100</f>
      </c>
      <c t="s">
        <v>28</v>
      </c>
    </row>
    <row r="1746" spans="1:5" ht="25.5">
      <c r="A1746" s="35" t="s">
        <v>56</v>
      </c>
      <c r="E1746" s="39" t="s">
        <v>4854</v>
      </c>
    </row>
    <row r="1747" spans="1:5" ht="12.75">
      <c r="A1747" s="35" t="s">
        <v>57</v>
      </c>
      <c r="E1747" s="40" t="s">
        <v>5</v>
      </c>
    </row>
    <row r="1748" spans="1:5" ht="25.5">
      <c r="A1748" t="s">
        <v>58</v>
      </c>
      <c r="E1748" s="39" t="s">
        <v>4854</v>
      </c>
    </row>
    <row r="1749" spans="1:16" ht="12.75">
      <c r="A1749" t="s">
        <v>50</v>
      </c>
      <c s="34" t="s">
        <v>2289</v>
      </c>
      <c s="34" t="s">
        <v>4855</v>
      </c>
      <c s="35" t="s">
        <v>5</v>
      </c>
      <c s="6" t="s">
        <v>4754</v>
      </c>
      <c s="36" t="s">
        <v>579</v>
      </c>
      <c s="37">
        <v>1</v>
      </c>
      <c s="36">
        <v>0</v>
      </c>
      <c s="36">
        <f>ROUND(G1749*H1749,6)</f>
      </c>
      <c r="L1749" s="38">
        <v>0</v>
      </c>
      <c s="32">
        <f>ROUND(ROUND(L1749,2)*ROUND(G1749,3),2)</f>
      </c>
      <c s="36" t="s">
        <v>166</v>
      </c>
      <c>
        <f>(M1749*21)/100</f>
      </c>
      <c t="s">
        <v>28</v>
      </c>
    </row>
    <row r="1750" spans="1:5" ht="12.75">
      <c r="A1750" s="35" t="s">
        <v>56</v>
      </c>
      <c r="E1750" s="39" t="s">
        <v>4754</v>
      </c>
    </row>
    <row r="1751" spans="1:5" ht="12.75">
      <c r="A1751" s="35" t="s">
        <v>57</v>
      </c>
      <c r="E1751" s="40" t="s">
        <v>5</v>
      </c>
    </row>
    <row r="1752" spans="1:5" ht="12.75">
      <c r="A1752" t="s">
        <v>58</v>
      </c>
      <c r="E1752" s="39" t="s">
        <v>4754</v>
      </c>
    </row>
    <row r="1753" spans="1:16" ht="25.5">
      <c r="A1753" t="s">
        <v>50</v>
      </c>
      <c s="34" t="s">
        <v>2293</v>
      </c>
      <c s="34" t="s">
        <v>5262</v>
      </c>
      <c s="35" t="s">
        <v>5</v>
      </c>
      <c s="6" t="s">
        <v>5263</v>
      </c>
      <c s="36" t="s">
        <v>4684</v>
      </c>
      <c s="37">
        <v>20</v>
      </c>
      <c s="36">
        <v>0</v>
      </c>
      <c s="36">
        <f>ROUND(G1753*H1753,6)</f>
      </c>
      <c r="L1753" s="38">
        <v>0</v>
      </c>
      <c s="32">
        <f>ROUND(ROUND(L1753,2)*ROUND(G1753,3),2)</f>
      </c>
      <c s="36" t="s">
        <v>166</v>
      </c>
      <c>
        <f>(M1753*21)/100</f>
      </c>
      <c t="s">
        <v>28</v>
      </c>
    </row>
    <row r="1754" spans="1:5" ht="25.5">
      <c r="A1754" s="35" t="s">
        <v>56</v>
      </c>
      <c r="E1754" s="39" t="s">
        <v>5263</v>
      </c>
    </row>
    <row r="1755" spans="1:5" ht="12.75">
      <c r="A1755" s="35" t="s">
        <v>57</v>
      </c>
      <c r="E1755" s="40" t="s">
        <v>5</v>
      </c>
    </row>
    <row r="1756" spans="1:5" ht="25.5">
      <c r="A1756" t="s">
        <v>58</v>
      </c>
      <c r="E1756" s="39" t="s">
        <v>5263</v>
      </c>
    </row>
    <row r="1757" spans="1:16" ht="25.5">
      <c r="A1757" t="s">
        <v>50</v>
      </c>
      <c s="34" t="s">
        <v>2297</v>
      </c>
      <c s="34" t="s">
        <v>5264</v>
      </c>
      <c s="35" t="s">
        <v>5</v>
      </c>
      <c s="6" t="s">
        <v>5265</v>
      </c>
      <c s="36" t="s">
        <v>97</v>
      </c>
      <c s="37">
        <v>3</v>
      </c>
      <c s="36">
        <v>0</v>
      </c>
      <c s="36">
        <f>ROUND(G1757*H1757,6)</f>
      </c>
      <c r="L1757" s="38">
        <v>0</v>
      </c>
      <c s="32">
        <f>ROUND(ROUND(L1757,2)*ROUND(G1757,3),2)</f>
      </c>
      <c s="36" t="s">
        <v>166</v>
      </c>
      <c>
        <f>(M1757*21)/100</f>
      </c>
      <c t="s">
        <v>28</v>
      </c>
    </row>
    <row r="1758" spans="1:5" ht="25.5">
      <c r="A1758" s="35" t="s">
        <v>56</v>
      </c>
      <c r="E1758" s="39" t="s">
        <v>5265</v>
      </c>
    </row>
    <row r="1759" spans="1:5" ht="12.75">
      <c r="A1759" s="35" t="s">
        <v>57</v>
      </c>
      <c r="E1759" s="40" t="s">
        <v>5</v>
      </c>
    </row>
    <row r="1760" spans="1:5" ht="25.5">
      <c r="A1760" t="s">
        <v>58</v>
      </c>
      <c r="E1760" s="39" t="s">
        <v>5265</v>
      </c>
    </row>
    <row r="1761" spans="1:16" ht="25.5">
      <c r="A1761" t="s">
        <v>50</v>
      </c>
      <c s="34" t="s">
        <v>2567</v>
      </c>
      <c s="34" t="s">
        <v>4786</v>
      </c>
      <c s="35" t="s">
        <v>5</v>
      </c>
      <c s="6" t="s">
        <v>4787</v>
      </c>
      <c s="36" t="s">
        <v>114</v>
      </c>
      <c s="37">
        <v>2</v>
      </c>
      <c s="36">
        <v>0</v>
      </c>
      <c s="36">
        <f>ROUND(G1761*H1761,6)</f>
      </c>
      <c r="L1761" s="38">
        <v>0</v>
      </c>
      <c s="32">
        <f>ROUND(ROUND(L1761,2)*ROUND(G1761,3),2)</f>
      </c>
      <c s="36" t="s">
        <v>414</v>
      </c>
      <c>
        <f>(M1761*21)/100</f>
      </c>
      <c t="s">
        <v>28</v>
      </c>
    </row>
    <row r="1762" spans="1:5" ht="25.5">
      <c r="A1762" s="35" t="s">
        <v>56</v>
      </c>
      <c r="E1762" s="39" t="s">
        <v>4787</v>
      </c>
    </row>
    <row r="1763" spans="1:5" ht="12.75">
      <c r="A1763" s="35" t="s">
        <v>57</v>
      </c>
      <c r="E1763" s="40" t="s">
        <v>430</v>
      </c>
    </row>
    <row r="1764" spans="1:5" ht="12.75">
      <c r="A1764" t="s">
        <v>58</v>
      </c>
      <c r="E1764" s="39" t="s">
        <v>5</v>
      </c>
    </row>
    <row r="1765" spans="1:16" ht="12.75">
      <c r="A1765" t="s">
        <v>50</v>
      </c>
      <c s="34" t="s">
        <v>2572</v>
      </c>
      <c s="34" t="s">
        <v>4789</v>
      </c>
      <c s="35" t="s">
        <v>5</v>
      </c>
      <c s="6" t="s">
        <v>4790</v>
      </c>
      <c s="36" t="s">
        <v>54</v>
      </c>
      <c s="37">
        <v>0.3</v>
      </c>
      <c s="36">
        <v>0.0078</v>
      </c>
      <c s="36">
        <f>ROUND(G1765*H1765,6)</f>
      </c>
      <c r="L1765" s="38">
        <v>0</v>
      </c>
      <c s="32">
        <f>ROUND(ROUND(L1765,2)*ROUND(G1765,3),2)</f>
      </c>
      <c s="36" t="s">
        <v>414</v>
      </c>
      <c>
        <f>(M1765*21)/100</f>
      </c>
      <c t="s">
        <v>28</v>
      </c>
    </row>
    <row r="1766" spans="1:5" ht="12.75">
      <c r="A1766" s="35" t="s">
        <v>56</v>
      </c>
      <c r="E1766" s="39" t="s">
        <v>4790</v>
      </c>
    </row>
    <row r="1767" spans="1:5" ht="12.75">
      <c r="A1767" s="35" t="s">
        <v>57</v>
      </c>
      <c r="E1767" s="40" t="s">
        <v>5266</v>
      </c>
    </row>
    <row r="1768" spans="1:5" ht="12.75">
      <c r="A1768" t="s">
        <v>58</v>
      </c>
      <c r="E1768" s="39" t="s">
        <v>5</v>
      </c>
    </row>
    <row r="1769" spans="1:16" ht="25.5">
      <c r="A1769" t="s">
        <v>50</v>
      </c>
      <c s="34" t="s">
        <v>2577</v>
      </c>
      <c s="34" t="s">
        <v>4792</v>
      </c>
      <c s="35" t="s">
        <v>5</v>
      </c>
      <c s="6" t="s">
        <v>4793</v>
      </c>
      <c s="36" t="s">
        <v>114</v>
      </c>
      <c s="37">
        <v>3</v>
      </c>
      <c s="36">
        <v>0</v>
      </c>
      <c s="36">
        <f>ROUND(G1769*H1769,6)</f>
      </c>
      <c r="L1769" s="38">
        <v>0</v>
      </c>
      <c s="32">
        <f>ROUND(ROUND(L1769,2)*ROUND(G1769,3),2)</f>
      </c>
      <c s="36" t="s">
        <v>414</v>
      </c>
      <c>
        <f>(M1769*21)/100</f>
      </c>
      <c t="s">
        <v>28</v>
      </c>
    </row>
    <row r="1770" spans="1:5" ht="25.5">
      <c r="A1770" s="35" t="s">
        <v>56</v>
      </c>
      <c r="E1770" s="39" t="s">
        <v>4793</v>
      </c>
    </row>
    <row r="1771" spans="1:5" ht="12.75">
      <c r="A1771" s="35" t="s">
        <v>57</v>
      </c>
      <c r="E1771" s="40" t="s">
        <v>504</v>
      </c>
    </row>
    <row r="1772" spans="1:5" ht="12.75">
      <c r="A1772" t="s">
        <v>58</v>
      </c>
      <c r="E1772" s="39" t="s">
        <v>5</v>
      </c>
    </row>
    <row r="1773" spans="1:16" ht="12.75">
      <c r="A1773" t="s">
        <v>50</v>
      </c>
      <c s="34" t="s">
        <v>2587</v>
      </c>
      <c s="34" t="s">
        <v>4794</v>
      </c>
      <c s="35" t="s">
        <v>5</v>
      </c>
      <c s="6" t="s">
        <v>4795</v>
      </c>
      <c s="36" t="s">
        <v>54</v>
      </c>
      <c s="37">
        <v>0.4</v>
      </c>
      <c s="36">
        <v>0.0158</v>
      </c>
      <c s="36">
        <f>ROUND(G1773*H1773,6)</f>
      </c>
      <c r="L1773" s="38">
        <v>0</v>
      </c>
      <c s="32">
        <f>ROUND(ROUND(L1773,2)*ROUND(G1773,3),2)</f>
      </c>
      <c s="36" t="s">
        <v>414</v>
      </c>
      <c>
        <f>(M1773*21)/100</f>
      </c>
      <c t="s">
        <v>28</v>
      </c>
    </row>
    <row r="1774" spans="1:5" ht="12.75">
      <c r="A1774" s="35" t="s">
        <v>56</v>
      </c>
      <c r="E1774" s="39" t="s">
        <v>4795</v>
      </c>
    </row>
    <row r="1775" spans="1:5" ht="12.75">
      <c r="A1775" s="35" t="s">
        <v>57</v>
      </c>
      <c r="E1775" s="40" t="s">
        <v>4860</v>
      </c>
    </row>
    <row r="1776" spans="1:5" ht="12.75">
      <c r="A1776" t="s">
        <v>58</v>
      </c>
      <c r="E1776" s="39" t="s">
        <v>5</v>
      </c>
    </row>
    <row r="1777" spans="1:16" ht="25.5">
      <c r="A1777" t="s">
        <v>50</v>
      </c>
      <c s="34" t="s">
        <v>2637</v>
      </c>
      <c s="34" t="s">
        <v>4783</v>
      </c>
      <c s="35" t="s">
        <v>5</v>
      </c>
      <c s="6" t="s">
        <v>4784</v>
      </c>
      <c s="36" t="s">
        <v>54</v>
      </c>
      <c s="37">
        <v>2</v>
      </c>
      <c s="36">
        <v>0</v>
      </c>
      <c s="36">
        <f>ROUND(G1777*H1777,6)</f>
      </c>
      <c r="L1777" s="38">
        <v>0</v>
      </c>
      <c s="32">
        <f>ROUND(ROUND(L1777,2)*ROUND(G1777,3),2)</f>
      </c>
      <c s="36" t="s">
        <v>414</v>
      </c>
      <c>
        <f>(M1777*21)/100</f>
      </c>
      <c t="s">
        <v>28</v>
      </c>
    </row>
    <row r="1778" spans="1:5" ht="25.5">
      <c r="A1778" s="35" t="s">
        <v>56</v>
      </c>
      <c r="E1778" s="39" t="s">
        <v>4784</v>
      </c>
    </row>
    <row r="1779" spans="1:5" ht="38.25">
      <c r="A1779" s="35" t="s">
        <v>57</v>
      </c>
      <c r="E1779" s="40" t="s">
        <v>5267</v>
      </c>
    </row>
    <row r="1780" spans="1:5" ht="12.75">
      <c r="A1780" t="s">
        <v>58</v>
      </c>
      <c r="E1780" s="39" t="s">
        <v>5</v>
      </c>
    </row>
    <row r="1781" spans="1:16" ht="12.75">
      <c r="A1781" t="s">
        <v>50</v>
      </c>
      <c s="34" t="s">
        <v>2649</v>
      </c>
      <c s="34" t="s">
        <v>4777</v>
      </c>
      <c s="35" t="s">
        <v>5</v>
      </c>
      <c s="6" t="s">
        <v>4778</v>
      </c>
      <c s="36" t="s">
        <v>54</v>
      </c>
      <c s="37">
        <v>2</v>
      </c>
      <c s="36">
        <v>0.0005</v>
      </c>
      <c s="36">
        <f>ROUND(G1781*H1781,6)</f>
      </c>
      <c r="L1781" s="38">
        <v>0</v>
      </c>
      <c s="32">
        <f>ROUND(ROUND(L1781,2)*ROUND(G1781,3),2)</f>
      </c>
      <c s="36" t="s">
        <v>414</v>
      </c>
      <c>
        <f>(M1781*21)/100</f>
      </c>
      <c t="s">
        <v>28</v>
      </c>
    </row>
    <row r="1782" spans="1:5" ht="12.75">
      <c r="A1782" s="35" t="s">
        <v>56</v>
      </c>
      <c r="E1782" s="39" t="s">
        <v>4778</v>
      </c>
    </row>
    <row r="1783" spans="1:5" ht="12.75">
      <c r="A1783" s="35" t="s">
        <v>57</v>
      </c>
      <c r="E1783" s="40" t="s">
        <v>430</v>
      </c>
    </row>
    <row r="1784" spans="1:5" ht="12.75">
      <c r="A1784" t="s">
        <v>58</v>
      </c>
      <c r="E1784" s="39" t="s">
        <v>5</v>
      </c>
    </row>
    <row r="1785" spans="1:13" ht="12.75">
      <c r="A1785" t="s">
        <v>47</v>
      </c>
      <c r="C1785" s="31" t="s">
        <v>5268</v>
      </c>
      <c r="E1785" s="33" t="s">
        <v>5269</v>
      </c>
      <c r="J1785" s="32">
        <f>0</f>
      </c>
      <c s="32">
        <f>0</f>
      </c>
      <c s="32">
        <f>0+L1786+L1790+L1794+L1798+L1802+L1806+L1810+L1814+L1818+L1822+L1826+L1830+L1834+L1838+L1842+L1846+L1850+L1854+L1858+L1862+L1866+L1870+L1874+L1878+L1882+L1886+L1890+L1894+L1898+L1902+L1906+L1910+L1914+L1918+L1922</f>
      </c>
      <c s="32">
        <f>0+M1786+M1790+M1794+M1798+M1802+M1806+M1810+M1814+M1818+M1822+M1826+M1830+M1834+M1838+M1842+M1846+M1850+M1854+M1858+M1862+M1866+M1870+M1874+M1878+M1882+M1886+M1890+M1894+M1898+M1902+M1906+M1910+M1914+M1918+M1922</f>
      </c>
    </row>
    <row r="1786" spans="1:16" ht="38.25">
      <c r="A1786" t="s">
        <v>50</v>
      </c>
      <c s="34" t="s">
        <v>2301</v>
      </c>
      <c s="34" t="s">
        <v>5270</v>
      </c>
      <c s="35" t="s">
        <v>5</v>
      </c>
      <c s="6" t="s">
        <v>4707</v>
      </c>
      <c s="36" t="s">
        <v>579</v>
      </c>
      <c s="37">
        <v>1</v>
      </c>
      <c s="36">
        <v>0</v>
      </c>
      <c s="36">
        <f>ROUND(G1786*H1786,6)</f>
      </c>
      <c r="L1786" s="38">
        <v>0</v>
      </c>
      <c s="32">
        <f>ROUND(ROUND(L1786,2)*ROUND(G1786,3),2)</f>
      </c>
      <c s="36" t="s">
        <v>166</v>
      </c>
      <c>
        <f>(M1786*21)/100</f>
      </c>
      <c t="s">
        <v>28</v>
      </c>
    </row>
    <row r="1787" spans="1:5" ht="38.25">
      <c r="A1787" s="35" t="s">
        <v>56</v>
      </c>
      <c r="E1787" s="39" t="s">
        <v>4707</v>
      </c>
    </row>
    <row r="1788" spans="1:5" ht="12.75">
      <c r="A1788" s="35" t="s">
        <v>57</v>
      </c>
      <c r="E1788" s="40" t="s">
        <v>5</v>
      </c>
    </row>
    <row r="1789" spans="1:5" ht="204">
      <c r="A1789" t="s">
        <v>58</v>
      </c>
      <c r="E1789" s="39" t="s">
        <v>5271</v>
      </c>
    </row>
    <row r="1790" spans="1:16" ht="25.5">
      <c r="A1790" t="s">
        <v>50</v>
      </c>
      <c s="34" t="s">
        <v>2313</v>
      </c>
      <c s="34" t="s">
        <v>5272</v>
      </c>
      <c s="35" t="s">
        <v>5</v>
      </c>
      <c s="6" t="s">
        <v>5273</v>
      </c>
      <c s="36" t="s">
        <v>579</v>
      </c>
      <c s="37">
        <v>1</v>
      </c>
      <c s="36">
        <v>0</v>
      </c>
      <c s="36">
        <f>ROUND(G1790*H1790,6)</f>
      </c>
      <c r="L1790" s="38">
        <v>0</v>
      </c>
      <c s="32">
        <f>ROUND(ROUND(L1790,2)*ROUND(G1790,3),2)</f>
      </c>
      <c s="36" t="s">
        <v>166</v>
      </c>
      <c>
        <f>(M1790*21)/100</f>
      </c>
      <c t="s">
        <v>28</v>
      </c>
    </row>
    <row r="1791" spans="1:5" ht="25.5">
      <c r="A1791" s="35" t="s">
        <v>56</v>
      </c>
      <c r="E1791" s="39" t="s">
        <v>5273</v>
      </c>
    </row>
    <row r="1792" spans="1:5" ht="12.75">
      <c r="A1792" s="35" t="s">
        <v>57</v>
      </c>
      <c r="E1792" s="40" t="s">
        <v>5</v>
      </c>
    </row>
    <row r="1793" spans="1:5" ht="38.25">
      <c r="A1793" t="s">
        <v>58</v>
      </c>
      <c r="E1793" s="39" t="s">
        <v>5274</v>
      </c>
    </row>
    <row r="1794" spans="1:16" ht="25.5">
      <c r="A1794" t="s">
        <v>50</v>
      </c>
      <c s="34" t="s">
        <v>2317</v>
      </c>
      <c s="34" t="s">
        <v>5275</v>
      </c>
      <c s="35" t="s">
        <v>5</v>
      </c>
      <c s="6" t="s">
        <v>5276</v>
      </c>
      <c s="36" t="s">
        <v>579</v>
      </c>
      <c s="37">
        <v>1</v>
      </c>
      <c s="36">
        <v>0</v>
      </c>
      <c s="36">
        <f>ROUND(G1794*H1794,6)</f>
      </c>
      <c r="L1794" s="38">
        <v>0</v>
      </c>
      <c s="32">
        <f>ROUND(ROUND(L1794,2)*ROUND(G1794,3),2)</f>
      </c>
      <c s="36" t="s">
        <v>166</v>
      </c>
      <c>
        <f>(M1794*21)/100</f>
      </c>
      <c t="s">
        <v>28</v>
      </c>
    </row>
    <row r="1795" spans="1:5" ht="25.5">
      <c r="A1795" s="35" t="s">
        <v>56</v>
      </c>
      <c r="E1795" s="39" t="s">
        <v>5276</v>
      </c>
    </row>
    <row r="1796" spans="1:5" ht="12.75">
      <c r="A1796" s="35" t="s">
        <v>57</v>
      </c>
      <c r="E1796" s="40" t="s">
        <v>5</v>
      </c>
    </row>
    <row r="1797" spans="1:5" ht="25.5">
      <c r="A1797" t="s">
        <v>58</v>
      </c>
      <c r="E1797" s="39" t="s">
        <v>5276</v>
      </c>
    </row>
    <row r="1798" spans="1:16" ht="12.75">
      <c r="A1798" t="s">
        <v>50</v>
      </c>
      <c s="34" t="s">
        <v>2321</v>
      </c>
      <c s="34" t="s">
        <v>5277</v>
      </c>
      <c s="35" t="s">
        <v>5</v>
      </c>
      <c s="6" t="s">
        <v>5278</v>
      </c>
      <c s="36" t="s">
        <v>579</v>
      </c>
      <c s="37">
        <v>3</v>
      </c>
      <c s="36">
        <v>0</v>
      </c>
      <c s="36">
        <f>ROUND(G1798*H1798,6)</f>
      </c>
      <c r="L1798" s="38">
        <v>0</v>
      </c>
      <c s="32">
        <f>ROUND(ROUND(L1798,2)*ROUND(G1798,3),2)</f>
      </c>
      <c s="36" t="s">
        <v>166</v>
      </c>
      <c>
        <f>(M1798*21)/100</f>
      </c>
      <c t="s">
        <v>28</v>
      </c>
    </row>
    <row r="1799" spans="1:5" ht="12.75">
      <c r="A1799" s="35" t="s">
        <v>56</v>
      </c>
      <c r="E1799" s="39" t="s">
        <v>5278</v>
      </c>
    </row>
    <row r="1800" spans="1:5" ht="12.75">
      <c r="A1800" s="35" t="s">
        <v>57</v>
      </c>
      <c r="E1800" s="40" t="s">
        <v>5</v>
      </c>
    </row>
    <row r="1801" spans="1:5" ht="12.75">
      <c r="A1801" t="s">
        <v>58</v>
      </c>
      <c r="E1801" s="39" t="s">
        <v>5278</v>
      </c>
    </row>
    <row r="1802" spans="1:16" ht="38.25">
      <c r="A1802" t="s">
        <v>50</v>
      </c>
      <c s="34" t="s">
        <v>2325</v>
      </c>
      <c s="34" t="s">
        <v>5279</v>
      </c>
      <c s="35" t="s">
        <v>5</v>
      </c>
      <c s="6" t="s">
        <v>5208</v>
      </c>
      <c s="36" t="s">
        <v>84</v>
      </c>
      <c s="37">
        <v>1</v>
      </c>
      <c s="36">
        <v>0</v>
      </c>
      <c s="36">
        <f>ROUND(G1802*H1802,6)</f>
      </c>
      <c r="L1802" s="38">
        <v>0</v>
      </c>
      <c s="32">
        <f>ROUND(ROUND(L1802,2)*ROUND(G1802,3),2)</f>
      </c>
      <c s="36" t="s">
        <v>166</v>
      </c>
      <c>
        <f>(M1802*21)/100</f>
      </c>
      <c t="s">
        <v>28</v>
      </c>
    </row>
    <row r="1803" spans="1:5" ht="38.25">
      <c r="A1803" s="35" t="s">
        <v>56</v>
      </c>
      <c r="E1803" s="39" t="s">
        <v>5208</v>
      </c>
    </row>
    <row r="1804" spans="1:5" ht="12.75">
      <c r="A1804" s="35" t="s">
        <v>57</v>
      </c>
      <c r="E1804" s="40" t="s">
        <v>5</v>
      </c>
    </row>
    <row r="1805" spans="1:5" ht="38.25">
      <c r="A1805" t="s">
        <v>58</v>
      </c>
      <c r="E1805" s="39" t="s">
        <v>5209</v>
      </c>
    </row>
    <row r="1806" spans="1:16" ht="25.5">
      <c r="A1806" t="s">
        <v>50</v>
      </c>
      <c s="34" t="s">
        <v>2327</v>
      </c>
      <c s="34" t="s">
        <v>5280</v>
      </c>
      <c s="35" t="s">
        <v>5</v>
      </c>
      <c s="6" t="s">
        <v>4724</v>
      </c>
      <c s="36" t="s">
        <v>579</v>
      </c>
      <c s="37">
        <v>3</v>
      </c>
      <c s="36">
        <v>0</v>
      </c>
      <c s="36">
        <f>ROUND(G1806*H1806,6)</f>
      </c>
      <c r="L1806" s="38">
        <v>0</v>
      </c>
      <c s="32">
        <f>ROUND(ROUND(L1806,2)*ROUND(G1806,3),2)</f>
      </c>
      <c s="36" t="s">
        <v>166</v>
      </c>
      <c>
        <f>(M1806*21)/100</f>
      </c>
      <c t="s">
        <v>28</v>
      </c>
    </row>
    <row r="1807" spans="1:5" ht="25.5">
      <c r="A1807" s="35" t="s">
        <v>56</v>
      </c>
      <c r="E1807" s="39" t="s">
        <v>4724</v>
      </c>
    </row>
    <row r="1808" spans="1:5" ht="12.75">
      <c r="A1808" s="35" t="s">
        <v>57</v>
      </c>
      <c r="E1808" s="40" t="s">
        <v>5</v>
      </c>
    </row>
    <row r="1809" spans="1:5" ht="38.25">
      <c r="A1809" t="s">
        <v>58</v>
      </c>
      <c r="E1809" s="39" t="s">
        <v>4725</v>
      </c>
    </row>
    <row r="1810" spans="1:16" ht="12.75">
      <c r="A1810" t="s">
        <v>50</v>
      </c>
      <c s="34" t="s">
        <v>2331</v>
      </c>
      <c s="34" t="s">
        <v>5281</v>
      </c>
      <c s="35" t="s">
        <v>5</v>
      </c>
      <c s="6" t="s">
        <v>5282</v>
      </c>
      <c s="36" t="s">
        <v>579</v>
      </c>
      <c s="37">
        <v>1</v>
      </c>
      <c s="36">
        <v>0</v>
      </c>
      <c s="36">
        <f>ROUND(G1810*H1810,6)</f>
      </c>
      <c r="L1810" s="38">
        <v>0</v>
      </c>
      <c s="32">
        <f>ROUND(ROUND(L1810,2)*ROUND(G1810,3),2)</f>
      </c>
      <c s="36" t="s">
        <v>166</v>
      </c>
      <c>
        <f>(M1810*21)/100</f>
      </c>
      <c t="s">
        <v>28</v>
      </c>
    </row>
    <row r="1811" spans="1:5" ht="12.75">
      <c r="A1811" s="35" t="s">
        <v>56</v>
      </c>
      <c r="E1811" s="39" t="s">
        <v>5282</v>
      </c>
    </row>
    <row r="1812" spans="1:5" ht="12.75">
      <c r="A1812" s="35" t="s">
        <v>57</v>
      </c>
      <c r="E1812" s="40" t="s">
        <v>5</v>
      </c>
    </row>
    <row r="1813" spans="1:5" ht="12.75">
      <c r="A1813" t="s">
        <v>58</v>
      </c>
      <c r="E1813" s="39" t="s">
        <v>5282</v>
      </c>
    </row>
    <row r="1814" spans="1:16" ht="12.75">
      <c r="A1814" t="s">
        <v>50</v>
      </c>
      <c s="34" t="s">
        <v>2335</v>
      </c>
      <c s="34" t="s">
        <v>5283</v>
      </c>
      <c s="35" t="s">
        <v>5</v>
      </c>
      <c s="6" t="s">
        <v>5164</v>
      </c>
      <c s="36" t="s">
        <v>579</v>
      </c>
      <c s="37">
        <v>2</v>
      </c>
      <c s="36">
        <v>0</v>
      </c>
      <c s="36">
        <f>ROUND(G1814*H1814,6)</f>
      </c>
      <c r="L1814" s="38">
        <v>0</v>
      </c>
      <c s="32">
        <f>ROUND(ROUND(L1814,2)*ROUND(G1814,3),2)</f>
      </c>
      <c s="36" t="s">
        <v>166</v>
      </c>
      <c>
        <f>(M1814*21)/100</f>
      </c>
      <c t="s">
        <v>28</v>
      </c>
    </row>
    <row r="1815" spans="1:5" ht="12.75">
      <c r="A1815" s="35" t="s">
        <v>56</v>
      </c>
      <c r="E1815" s="39" t="s">
        <v>5164</v>
      </c>
    </row>
    <row r="1816" spans="1:5" ht="12.75">
      <c r="A1816" s="35" t="s">
        <v>57</v>
      </c>
      <c r="E1816" s="40" t="s">
        <v>5</v>
      </c>
    </row>
    <row r="1817" spans="1:5" ht="12.75">
      <c r="A1817" t="s">
        <v>58</v>
      </c>
      <c r="E1817" s="39" t="s">
        <v>5164</v>
      </c>
    </row>
    <row r="1818" spans="1:16" ht="12.75">
      <c r="A1818" t="s">
        <v>50</v>
      </c>
      <c s="34" t="s">
        <v>5284</v>
      </c>
      <c s="34" t="s">
        <v>5285</v>
      </c>
      <c s="35" t="s">
        <v>5</v>
      </c>
      <c s="6" t="s">
        <v>5016</v>
      </c>
      <c s="36" t="s">
        <v>579</v>
      </c>
      <c s="37">
        <v>2</v>
      </c>
      <c s="36">
        <v>0</v>
      </c>
      <c s="36">
        <f>ROUND(G1818*H1818,6)</f>
      </c>
      <c r="L1818" s="38">
        <v>0</v>
      </c>
      <c s="32">
        <f>ROUND(ROUND(L1818,2)*ROUND(G1818,3),2)</f>
      </c>
      <c s="36" t="s">
        <v>166</v>
      </c>
      <c>
        <f>(M1818*21)/100</f>
      </c>
      <c t="s">
        <v>28</v>
      </c>
    </row>
    <row r="1819" spans="1:5" ht="12.75">
      <c r="A1819" s="35" t="s">
        <v>56</v>
      </c>
      <c r="E1819" s="39" t="s">
        <v>5016</v>
      </c>
    </row>
    <row r="1820" spans="1:5" ht="12.75">
      <c r="A1820" s="35" t="s">
        <v>57</v>
      </c>
      <c r="E1820" s="40" t="s">
        <v>5</v>
      </c>
    </row>
    <row r="1821" spans="1:5" ht="12.75">
      <c r="A1821" t="s">
        <v>58</v>
      </c>
      <c r="E1821" s="39" t="s">
        <v>5016</v>
      </c>
    </row>
    <row r="1822" spans="1:16" ht="12.75">
      <c r="A1822" t="s">
        <v>50</v>
      </c>
      <c s="34" t="s">
        <v>2340</v>
      </c>
      <c s="34" t="s">
        <v>5286</v>
      </c>
      <c s="35" t="s">
        <v>5</v>
      </c>
      <c s="6" t="s">
        <v>4924</v>
      </c>
      <c s="36" t="s">
        <v>579</v>
      </c>
      <c s="37">
        <v>1</v>
      </c>
      <c s="36">
        <v>0</v>
      </c>
      <c s="36">
        <f>ROUND(G1822*H1822,6)</f>
      </c>
      <c r="L1822" s="38">
        <v>0</v>
      </c>
      <c s="32">
        <f>ROUND(ROUND(L1822,2)*ROUND(G1822,3),2)</f>
      </c>
      <c s="36" t="s">
        <v>166</v>
      </c>
      <c>
        <f>(M1822*21)/100</f>
      </c>
      <c t="s">
        <v>28</v>
      </c>
    </row>
    <row r="1823" spans="1:5" ht="12.75">
      <c r="A1823" s="35" t="s">
        <v>56</v>
      </c>
      <c r="E1823" s="39" t="s">
        <v>4924</v>
      </c>
    </row>
    <row r="1824" spans="1:5" ht="12.75">
      <c r="A1824" s="35" t="s">
        <v>57</v>
      </c>
      <c r="E1824" s="40" t="s">
        <v>5</v>
      </c>
    </row>
    <row r="1825" spans="1:5" ht="12.75">
      <c r="A1825" t="s">
        <v>58</v>
      </c>
      <c r="E1825" s="39" t="s">
        <v>4924</v>
      </c>
    </row>
    <row r="1826" spans="1:16" ht="38.25">
      <c r="A1826" t="s">
        <v>50</v>
      </c>
      <c s="34" t="s">
        <v>2344</v>
      </c>
      <c s="34" t="s">
        <v>5287</v>
      </c>
      <c s="35" t="s">
        <v>5</v>
      </c>
      <c s="6" t="s">
        <v>5109</v>
      </c>
      <c s="36" t="s">
        <v>579</v>
      </c>
      <c s="37">
        <v>2</v>
      </c>
      <c s="36">
        <v>0</v>
      </c>
      <c s="36">
        <f>ROUND(G1826*H1826,6)</f>
      </c>
      <c r="L1826" s="38">
        <v>0</v>
      </c>
      <c s="32">
        <f>ROUND(ROUND(L1826,2)*ROUND(G1826,3),2)</f>
      </c>
      <c s="36" t="s">
        <v>166</v>
      </c>
      <c>
        <f>(M1826*21)/100</f>
      </c>
      <c t="s">
        <v>28</v>
      </c>
    </row>
    <row r="1827" spans="1:5" ht="38.25">
      <c r="A1827" s="35" t="s">
        <v>56</v>
      </c>
      <c r="E1827" s="39" t="s">
        <v>5109</v>
      </c>
    </row>
    <row r="1828" spans="1:5" ht="12.75">
      <c r="A1828" s="35" t="s">
        <v>57</v>
      </c>
      <c r="E1828" s="40" t="s">
        <v>5</v>
      </c>
    </row>
    <row r="1829" spans="1:5" ht="38.25">
      <c r="A1829" t="s">
        <v>58</v>
      </c>
      <c r="E1829" s="39" t="s">
        <v>5110</v>
      </c>
    </row>
    <row r="1830" spans="1:16" ht="12.75">
      <c r="A1830" t="s">
        <v>50</v>
      </c>
      <c s="34" t="s">
        <v>2349</v>
      </c>
      <c s="34" t="s">
        <v>5288</v>
      </c>
      <c s="35" t="s">
        <v>5</v>
      </c>
      <c s="6" t="s">
        <v>5289</v>
      </c>
      <c s="36" t="s">
        <v>579</v>
      </c>
      <c s="37">
        <v>2</v>
      </c>
      <c s="36">
        <v>0</v>
      </c>
      <c s="36">
        <f>ROUND(G1830*H1830,6)</f>
      </c>
      <c r="L1830" s="38">
        <v>0</v>
      </c>
      <c s="32">
        <f>ROUND(ROUND(L1830,2)*ROUND(G1830,3),2)</f>
      </c>
      <c s="36" t="s">
        <v>166</v>
      </c>
      <c>
        <f>(M1830*21)/100</f>
      </c>
      <c t="s">
        <v>28</v>
      </c>
    </row>
    <row r="1831" spans="1:5" ht="12.75">
      <c r="A1831" s="35" t="s">
        <v>56</v>
      </c>
      <c r="E1831" s="39" t="s">
        <v>5289</v>
      </c>
    </row>
    <row r="1832" spans="1:5" ht="12.75">
      <c r="A1832" s="35" t="s">
        <v>57</v>
      </c>
      <c r="E1832" s="40" t="s">
        <v>5</v>
      </c>
    </row>
    <row r="1833" spans="1:5" ht="12.75">
      <c r="A1833" t="s">
        <v>58</v>
      </c>
      <c r="E1833" s="39" t="s">
        <v>5289</v>
      </c>
    </row>
    <row r="1834" spans="1:16" ht="25.5">
      <c r="A1834" t="s">
        <v>50</v>
      </c>
      <c s="34" t="s">
        <v>2353</v>
      </c>
      <c s="34" t="s">
        <v>5290</v>
      </c>
      <c s="35" t="s">
        <v>5</v>
      </c>
      <c s="6" t="s">
        <v>4736</v>
      </c>
      <c s="36" t="s">
        <v>579</v>
      </c>
      <c s="37">
        <v>2</v>
      </c>
      <c s="36">
        <v>0</v>
      </c>
      <c s="36">
        <f>ROUND(G1834*H1834,6)</f>
      </c>
      <c r="L1834" s="38">
        <v>0</v>
      </c>
      <c s="32">
        <f>ROUND(ROUND(L1834,2)*ROUND(G1834,3),2)</f>
      </c>
      <c s="36" t="s">
        <v>166</v>
      </c>
      <c>
        <f>(M1834*21)/100</f>
      </c>
      <c t="s">
        <v>28</v>
      </c>
    </row>
    <row r="1835" spans="1:5" ht="25.5">
      <c r="A1835" s="35" t="s">
        <v>56</v>
      </c>
      <c r="E1835" s="39" t="s">
        <v>4736</v>
      </c>
    </row>
    <row r="1836" spans="1:5" ht="12.75">
      <c r="A1836" s="35" t="s">
        <v>57</v>
      </c>
      <c r="E1836" s="40" t="s">
        <v>5</v>
      </c>
    </row>
    <row r="1837" spans="1:5" ht="25.5">
      <c r="A1837" t="s">
        <v>58</v>
      </c>
      <c r="E1837" s="39" t="s">
        <v>4736</v>
      </c>
    </row>
    <row r="1838" spans="1:16" ht="12.75">
      <c r="A1838" t="s">
        <v>50</v>
      </c>
      <c s="34" t="s">
        <v>2357</v>
      </c>
      <c s="34" t="s">
        <v>5291</v>
      </c>
      <c s="35" t="s">
        <v>5</v>
      </c>
      <c s="6" t="s">
        <v>4710</v>
      </c>
      <c s="36" t="s">
        <v>579</v>
      </c>
      <c s="37">
        <v>2</v>
      </c>
      <c s="36">
        <v>0</v>
      </c>
      <c s="36">
        <f>ROUND(G1838*H1838,6)</f>
      </c>
      <c r="L1838" s="38">
        <v>0</v>
      </c>
      <c s="32">
        <f>ROUND(ROUND(L1838,2)*ROUND(G1838,3),2)</f>
      </c>
      <c s="36" t="s">
        <v>166</v>
      </c>
      <c>
        <f>(M1838*21)/100</f>
      </c>
      <c t="s">
        <v>28</v>
      </c>
    </row>
    <row r="1839" spans="1:5" ht="12.75">
      <c r="A1839" s="35" t="s">
        <v>56</v>
      </c>
      <c r="E1839" s="39" t="s">
        <v>4710</v>
      </c>
    </row>
    <row r="1840" spans="1:5" ht="12.75">
      <c r="A1840" s="35" t="s">
        <v>57</v>
      </c>
      <c r="E1840" s="40" t="s">
        <v>5</v>
      </c>
    </row>
    <row r="1841" spans="1:5" ht="12.75">
      <c r="A1841" t="s">
        <v>58</v>
      </c>
      <c r="E1841" s="39" t="s">
        <v>4710</v>
      </c>
    </row>
    <row r="1842" spans="1:16" ht="12.75">
      <c r="A1842" t="s">
        <v>50</v>
      </c>
      <c s="34" t="s">
        <v>2364</v>
      </c>
      <c s="34" t="s">
        <v>4748</v>
      </c>
      <c s="35" t="s">
        <v>5</v>
      </c>
      <c s="6" t="s">
        <v>4749</v>
      </c>
      <c s="36" t="s">
        <v>579</v>
      </c>
      <c s="37">
        <v>2</v>
      </c>
      <c s="36">
        <v>0</v>
      </c>
      <c s="36">
        <f>ROUND(G1842*H1842,6)</f>
      </c>
      <c r="L1842" s="38">
        <v>0</v>
      </c>
      <c s="32">
        <f>ROUND(ROUND(L1842,2)*ROUND(G1842,3),2)</f>
      </c>
      <c s="36" t="s">
        <v>166</v>
      </c>
      <c>
        <f>(M1842*21)/100</f>
      </c>
      <c t="s">
        <v>28</v>
      </c>
    </row>
    <row r="1843" spans="1:5" ht="12.75">
      <c r="A1843" s="35" t="s">
        <v>56</v>
      </c>
      <c r="E1843" s="39" t="s">
        <v>4749</v>
      </c>
    </row>
    <row r="1844" spans="1:5" ht="12.75">
      <c r="A1844" s="35" t="s">
        <v>57</v>
      </c>
      <c r="E1844" s="40" t="s">
        <v>5</v>
      </c>
    </row>
    <row r="1845" spans="1:5" ht="12.75">
      <c r="A1845" t="s">
        <v>58</v>
      </c>
      <c r="E1845" s="39" t="s">
        <v>5292</v>
      </c>
    </row>
    <row r="1846" spans="1:16" ht="12.75">
      <c r="A1846" t="s">
        <v>50</v>
      </c>
      <c s="34" t="s">
        <v>2371</v>
      </c>
      <c s="34" t="s">
        <v>4813</v>
      </c>
      <c s="35" t="s">
        <v>5</v>
      </c>
      <c s="6" t="s">
        <v>4814</v>
      </c>
      <c s="36" t="s">
        <v>97</v>
      </c>
      <c s="37">
        <v>1</v>
      </c>
      <c s="36">
        <v>0</v>
      </c>
      <c s="36">
        <f>ROUND(G1846*H1846,6)</f>
      </c>
      <c r="L1846" s="38">
        <v>0</v>
      </c>
      <c s="32">
        <f>ROUND(ROUND(L1846,2)*ROUND(G1846,3),2)</f>
      </c>
      <c s="36" t="s">
        <v>166</v>
      </c>
      <c>
        <f>(M1846*21)/100</f>
      </c>
      <c t="s">
        <v>28</v>
      </c>
    </row>
    <row r="1847" spans="1:5" ht="12.75">
      <c r="A1847" s="35" t="s">
        <v>56</v>
      </c>
      <c r="E1847" s="39" t="s">
        <v>4814</v>
      </c>
    </row>
    <row r="1848" spans="1:5" ht="12.75">
      <c r="A1848" s="35" t="s">
        <v>57</v>
      </c>
      <c r="E1848" s="40" t="s">
        <v>5</v>
      </c>
    </row>
    <row r="1849" spans="1:5" ht="12.75">
      <c r="A1849" t="s">
        <v>58</v>
      </c>
      <c r="E1849" s="39" t="s">
        <v>4814</v>
      </c>
    </row>
    <row r="1850" spans="1:16" ht="12.75">
      <c r="A1850" t="s">
        <v>50</v>
      </c>
      <c s="34" t="s">
        <v>2375</v>
      </c>
      <c s="34" t="s">
        <v>4761</v>
      </c>
      <c s="35" t="s">
        <v>5</v>
      </c>
      <c s="6" t="s">
        <v>4762</v>
      </c>
      <c s="36" t="s">
        <v>97</v>
      </c>
      <c s="37">
        <v>38</v>
      </c>
      <c s="36">
        <v>0</v>
      </c>
      <c s="36">
        <f>ROUND(G1850*H1850,6)</f>
      </c>
      <c r="L1850" s="38">
        <v>0</v>
      </c>
      <c s="32">
        <f>ROUND(ROUND(L1850,2)*ROUND(G1850,3),2)</f>
      </c>
      <c s="36" t="s">
        <v>166</v>
      </c>
      <c>
        <f>(M1850*21)/100</f>
      </c>
      <c t="s">
        <v>28</v>
      </c>
    </row>
    <row r="1851" spans="1:5" ht="12.75">
      <c r="A1851" s="35" t="s">
        <v>56</v>
      </c>
      <c r="E1851" s="39" t="s">
        <v>4762</v>
      </c>
    </row>
    <row r="1852" spans="1:5" ht="12.75">
      <c r="A1852" s="35" t="s">
        <v>57</v>
      </c>
      <c r="E1852" s="40" t="s">
        <v>5</v>
      </c>
    </row>
    <row r="1853" spans="1:5" ht="12.75">
      <c r="A1853" t="s">
        <v>58</v>
      </c>
      <c r="E1853" s="39" t="s">
        <v>4762</v>
      </c>
    </row>
    <row r="1854" spans="1:16" ht="12.75">
      <c r="A1854" t="s">
        <v>50</v>
      </c>
      <c s="34" t="s">
        <v>2379</v>
      </c>
      <c s="34" t="s">
        <v>4763</v>
      </c>
      <c s="35" t="s">
        <v>5</v>
      </c>
      <c s="6" t="s">
        <v>4764</v>
      </c>
      <c s="36" t="s">
        <v>97</v>
      </c>
      <c s="37">
        <v>7</v>
      </c>
      <c s="36">
        <v>0</v>
      </c>
      <c s="36">
        <f>ROUND(G1854*H1854,6)</f>
      </c>
      <c r="L1854" s="38">
        <v>0</v>
      </c>
      <c s="32">
        <f>ROUND(ROUND(L1854,2)*ROUND(G1854,3),2)</f>
      </c>
      <c s="36" t="s">
        <v>166</v>
      </c>
      <c>
        <f>(M1854*21)/100</f>
      </c>
      <c t="s">
        <v>28</v>
      </c>
    </row>
    <row r="1855" spans="1:5" ht="12.75">
      <c r="A1855" s="35" t="s">
        <v>56</v>
      </c>
      <c r="E1855" s="39" t="s">
        <v>4764</v>
      </c>
    </row>
    <row r="1856" spans="1:5" ht="12.75">
      <c r="A1856" s="35" t="s">
        <v>57</v>
      </c>
      <c r="E1856" s="40" t="s">
        <v>5</v>
      </c>
    </row>
    <row r="1857" spans="1:5" ht="12.75">
      <c r="A1857" t="s">
        <v>58</v>
      </c>
      <c r="E1857" s="39" t="s">
        <v>4764</v>
      </c>
    </row>
    <row r="1858" spans="1:16" ht="25.5">
      <c r="A1858" t="s">
        <v>50</v>
      </c>
      <c s="34" t="s">
        <v>2383</v>
      </c>
      <c s="34" t="s">
        <v>4767</v>
      </c>
      <c s="35" t="s">
        <v>5</v>
      </c>
      <c s="6" t="s">
        <v>4768</v>
      </c>
      <c s="36" t="s">
        <v>97</v>
      </c>
      <c s="37">
        <v>53</v>
      </c>
      <c s="36">
        <v>0</v>
      </c>
      <c s="36">
        <f>ROUND(G1858*H1858,6)</f>
      </c>
      <c r="L1858" s="38">
        <v>0</v>
      </c>
      <c s="32">
        <f>ROUND(ROUND(L1858,2)*ROUND(G1858,3),2)</f>
      </c>
      <c s="36" t="s">
        <v>166</v>
      </c>
      <c>
        <f>(M1858*21)/100</f>
      </c>
      <c t="s">
        <v>28</v>
      </c>
    </row>
    <row r="1859" spans="1:5" ht="25.5">
      <c r="A1859" s="35" t="s">
        <v>56</v>
      </c>
      <c r="E1859" s="39" t="s">
        <v>4768</v>
      </c>
    </row>
    <row r="1860" spans="1:5" ht="12.75">
      <c r="A1860" s="35" t="s">
        <v>57</v>
      </c>
      <c r="E1860" s="40" t="s">
        <v>5</v>
      </c>
    </row>
    <row r="1861" spans="1:5" ht="25.5">
      <c r="A1861" t="s">
        <v>58</v>
      </c>
      <c r="E1861" s="39" t="s">
        <v>4768</v>
      </c>
    </row>
    <row r="1862" spans="1:16" ht="12.75">
      <c r="A1862" t="s">
        <v>50</v>
      </c>
      <c s="34" t="s">
        <v>2387</v>
      </c>
      <c s="34" t="s">
        <v>4771</v>
      </c>
      <c s="35" t="s">
        <v>5</v>
      </c>
      <c s="6" t="s">
        <v>4772</v>
      </c>
      <c s="36" t="s">
        <v>72</v>
      </c>
      <c s="37">
        <v>50</v>
      </c>
      <c s="36">
        <v>0</v>
      </c>
      <c s="36">
        <f>ROUND(G1862*H1862,6)</f>
      </c>
      <c r="L1862" s="38">
        <v>0</v>
      </c>
      <c s="32">
        <f>ROUND(ROUND(L1862,2)*ROUND(G1862,3),2)</f>
      </c>
      <c s="36" t="s">
        <v>166</v>
      </c>
      <c>
        <f>(M1862*21)/100</f>
      </c>
      <c t="s">
        <v>28</v>
      </c>
    </row>
    <row r="1863" spans="1:5" ht="12.75">
      <c r="A1863" s="35" t="s">
        <v>56</v>
      </c>
      <c r="E1863" s="39" t="s">
        <v>4772</v>
      </c>
    </row>
    <row r="1864" spans="1:5" ht="12.75">
      <c r="A1864" s="35" t="s">
        <v>57</v>
      </c>
      <c r="E1864" s="40" t="s">
        <v>5</v>
      </c>
    </row>
    <row r="1865" spans="1:5" ht="12.75">
      <c r="A1865" t="s">
        <v>58</v>
      </c>
      <c r="E1865" s="39" t="s">
        <v>4772</v>
      </c>
    </row>
    <row r="1866" spans="1:16" ht="12.75">
      <c r="A1866" t="s">
        <v>50</v>
      </c>
      <c s="34" t="s">
        <v>2391</v>
      </c>
      <c s="34" t="s">
        <v>4815</v>
      </c>
      <c s="35" t="s">
        <v>5</v>
      </c>
      <c s="6" t="s">
        <v>4816</v>
      </c>
      <c s="36" t="s">
        <v>579</v>
      </c>
      <c s="37">
        <v>2</v>
      </c>
      <c s="36">
        <v>0</v>
      </c>
      <c s="36">
        <f>ROUND(G1866*H1866,6)</f>
      </c>
      <c r="L1866" s="38">
        <v>0</v>
      </c>
      <c s="32">
        <f>ROUND(ROUND(L1866,2)*ROUND(G1866,3),2)</f>
      </c>
      <c s="36" t="s">
        <v>166</v>
      </c>
      <c>
        <f>(M1866*21)/100</f>
      </c>
      <c t="s">
        <v>28</v>
      </c>
    </row>
    <row r="1867" spans="1:5" ht="12.75">
      <c r="A1867" s="35" t="s">
        <v>56</v>
      </c>
      <c r="E1867" s="39" t="s">
        <v>4816</v>
      </c>
    </row>
    <row r="1868" spans="1:5" ht="12.75">
      <c r="A1868" s="35" t="s">
        <v>57</v>
      </c>
      <c r="E1868" s="40" t="s">
        <v>5</v>
      </c>
    </row>
    <row r="1869" spans="1:5" ht="12.75">
      <c r="A1869" t="s">
        <v>58</v>
      </c>
      <c r="E1869" s="39" t="s">
        <v>4816</v>
      </c>
    </row>
    <row r="1870" spans="1:16" ht="25.5">
      <c r="A1870" t="s">
        <v>50</v>
      </c>
      <c s="34" t="s">
        <v>2395</v>
      </c>
      <c s="34" t="s">
        <v>5116</v>
      </c>
      <c s="35" t="s">
        <v>5</v>
      </c>
      <c s="6" t="s">
        <v>4740</v>
      </c>
      <c s="36" t="s">
        <v>579</v>
      </c>
      <c s="37">
        <v>1</v>
      </c>
      <c s="36">
        <v>0</v>
      </c>
      <c s="36">
        <f>ROUND(G1870*H1870,6)</f>
      </c>
      <c r="L1870" s="38">
        <v>0</v>
      </c>
      <c s="32">
        <f>ROUND(ROUND(L1870,2)*ROUND(G1870,3),2)</f>
      </c>
      <c s="36" t="s">
        <v>166</v>
      </c>
      <c>
        <f>(M1870*21)/100</f>
      </c>
      <c t="s">
        <v>28</v>
      </c>
    </row>
    <row r="1871" spans="1:5" ht="25.5">
      <c r="A1871" s="35" t="s">
        <v>56</v>
      </c>
      <c r="E1871" s="39" t="s">
        <v>4740</v>
      </c>
    </row>
    <row r="1872" spans="1:5" ht="12.75">
      <c r="A1872" s="35" t="s">
        <v>57</v>
      </c>
      <c r="E1872" s="40" t="s">
        <v>5</v>
      </c>
    </row>
    <row r="1873" spans="1:5" ht="191.25">
      <c r="A1873" t="s">
        <v>58</v>
      </c>
      <c r="E1873" s="39" t="s">
        <v>4741</v>
      </c>
    </row>
    <row r="1874" spans="1:16" ht="25.5">
      <c r="A1874" t="s">
        <v>50</v>
      </c>
      <c s="34" t="s">
        <v>2399</v>
      </c>
      <c s="34" t="s">
        <v>5120</v>
      </c>
      <c s="35" t="s">
        <v>5</v>
      </c>
      <c s="6" t="s">
        <v>4940</v>
      </c>
      <c s="36" t="s">
        <v>97</v>
      </c>
      <c s="37">
        <v>10</v>
      </c>
      <c s="36">
        <v>0</v>
      </c>
      <c s="36">
        <f>ROUND(G1874*H1874,6)</f>
      </c>
      <c r="L1874" s="38">
        <v>0</v>
      </c>
      <c s="32">
        <f>ROUND(ROUND(L1874,2)*ROUND(G1874,3),2)</f>
      </c>
      <c s="36" t="s">
        <v>166</v>
      </c>
      <c>
        <f>(M1874*21)/100</f>
      </c>
      <c t="s">
        <v>28</v>
      </c>
    </row>
    <row r="1875" spans="1:5" ht="25.5">
      <c r="A1875" s="35" t="s">
        <v>56</v>
      </c>
      <c r="E1875" s="39" t="s">
        <v>4940</v>
      </c>
    </row>
    <row r="1876" spans="1:5" ht="12.75">
      <c r="A1876" s="35" t="s">
        <v>57</v>
      </c>
      <c r="E1876" s="40" t="s">
        <v>5</v>
      </c>
    </row>
    <row r="1877" spans="1:5" ht="25.5">
      <c r="A1877" t="s">
        <v>58</v>
      </c>
      <c r="E1877" s="39" t="s">
        <v>4940</v>
      </c>
    </row>
    <row r="1878" spans="1:16" ht="25.5">
      <c r="A1878" t="s">
        <v>50</v>
      </c>
      <c s="34" t="s">
        <v>2403</v>
      </c>
      <c s="34" t="s">
        <v>5293</v>
      </c>
      <c s="35" t="s">
        <v>5</v>
      </c>
      <c s="6" t="s">
        <v>5030</v>
      </c>
      <c s="36" t="s">
        <v>579</v>
      </c>
      <c s="37">
        <v>1</v>
      </c>
      <c s="36">
        <v>0</v>
      </c>
      <c s="36">
        <f>ROUND(G1878*H1878,6)</f>
      </c>
      <c r="L1878" s="38">
        <v>0</v>
      </c>
      <c s="32">
        <f>ROUND(ROUND(L1878,2)*ROUND(G1878,3),2)</f>
      </c>
      <c s="36" t="s">
        <v>166</v>
      </c>
      <c>
        <f>(M1878*21)/100</f>
      </c>
      <c t="s">
        <v>28</v>
      </c>
    </row>
    <row r="1879" spans="1:5" ht="25.5">
      <c r="A1879" s="35" t="s">
        <v>56</v>
      </c>
      <c r="E1879" s="39" t="s">
        <v>5030</v>
      </c>
    </row>
    <row r="1880" spans="1:5" ht="12.75">
      <c r="A1880" s="35" t="s">
        <v>57</v>
      </c>
      <c r="E1880" s="40" t="s">
        <v>5</v>
      </c>
    </row>
    <row r="1881" spans="1:5" ht="25.5">
      <c r="A1881" t="s">
        <v>58</v>
      </c>
      <c r="E1881" s="39" t="s">
        <v>5030</v>
      </c>
    </row>
    <row r="1882" spans="1:16" ht="25.5">
      <c r="A1882" t="s">
        <v>50</v>
      </c>
      <c s="34" t="s">
        <v>2415</v>
      </c>
      <c s="34" t="s">
        <v>5294</v>
      </c>
      <c s="35" t="s">
        <v>5</v>
      </c>
      <c s="6" t="s">
        <v>5295</v>
      </c>
      <c s="36" t="s">
        <v>4684</v>
      </c>
      <c s="37">
        <v>18</v>
      </c>
      <c s="36">
        <v>0</v>
      </c>
      <c s="36">
        <f>ROUND(G1882*H1882,6)</f>
      </c>
      <c r="L1882" s="38">
        <v>0</v>
      </c>
      <c s="32">
        <f>ROUND(ROUND(L1882,2)*ROUND(G1882,3),2)</f>
      </c>
      <c s="36" t="s">
        <v>166</v>
      </c>
      <c>
        <f>(M1882*21)/100</f>
      </c>
      <c t="s">
        <v>28</v>
      </c>
    </row>
    <row r="1883" spans="1:5" ht="25.5">
      <c r="A1883" s="35" t="s">
        <v>56</v>
      </c>
      <c r="E1883" s="39" t="s">
        <v>5295</v>
      </c>
    </row>
    <row r="1884" spans="1:5" ht="12.75">
      <c r="A1884" s="35" t="s">
        <v>57</v>
      </c>
      <c r="E1884" s="40" t="s">
        <v>5</v>
      </c>
    </row>
    <row r="1885" spans="1:5" ht="25.5">
      <c r="A1885" t="s">
        <v>58</v>
      </c>
      <c r="E1885" s="39" t="s">
        <v>5295</v>
      </c>
    </row>
    <row r="1886" spans="1:16" ht="25.5">
      <c r="A1886" t="s">
        <v>50</v>
      </c>
      <c s="34" t="s">
        <v>5296</v>
      </c>
      <c s="34" t="s">
        <v>4783</v>
      </c>
      <c s="35" t="s">
        <v>5</v>
      </c>
      <c s="6" t="s">
        <v>4784</v>
      </c>
      <c s="36" t="s">
        <v>54</v>
      </c>
      <c s="37">
        <v>2</v>
      </c>
      <c s="36">
        <v>0</v>
      </c>
      <c s="36">
        <f>ROUND(G1886*H1886,6)</f>
      </c>
      <c r="L1886" s="38">
        <v>0</v>
      </c>
      <c s="32">
        <f>ROUND(ROUND(L1886,2)*ROUND(G1886,3),2)</f>
      </c>
      <c s="36" t="s">
        <v>414</v>
      </c>
      <c>
        <f>(M1886*21)/100</f>
      </c>
      <c t="s">
        <v>28</v>
      </c>
    </row>
    <row r="1887" spans="1:5" ht="25.5">
      <c r="A1887" s="35" t="s">
        <v>56</v>
      </c>
      <c r="E1887" s="39" t="s">
        <v>4784</v>
      </c>
    </row>
    <row r="1888" spans="1:5" ht="12.75">
      <c r="A1888" s="35" t="s">
        <v>57</v>
      </c>
      <c r="E1888" s="40" t="s">
        <v>5121</v>
      </c>
    </row>
    <row r="1889" spans="1:5" ht="12.75">
      <c r="A1889" t="s">
        <v>58</v>
      </c>
      <c r="E1889" s="39" t="s">
        <v>5</v>
      </c>
    </row>
    <row r="1890" spans="1:16" ht="12.75">
      <c r="A1890" t="s">
        <v>50</v>
      </c>
      <c s="34" t="s">
        <v>2829</v>
      </c>
      <c s="34" t="s">
        <v>4779</v>
      </c>
      <c s="35" t="s">
        <v>5</v>
      </c>
      <c s="6" t="s">
        <v>4780</v>
      </c>
      <c s="36" t="s">
        <v>54</v>
      </c>
      <c s="37">
        <v>1</v>
      </c>
      <c s="36">
        <v>0.0008</v>
      </c>
      <c s="36">
        <f>ROUND(G1890*H1890,6)</f>
      </c>
      <c r="L1890" s="38">
        <v>0</v>
      </c>
      <c s="32">
        <f>ROUND(ROUND(L1890,2)*ROUND(G1890,3),2)</f>
      </c>
      <c s="36" t="s">
        <v>414</v>
      </c>
      <c>
        <f>(M1890*21)/100</f>
      </c>
      <c t="s">
        <v>28</v>
      </c>
    </row>
    <row r="1891" spans="1:5" ht="12.75">
      <c r="A1891" s="35" t="s">
        <v>56</v>
      </c>
      <c r="E1891" s="39" t="s">
        <v>4780</v>
      </c>
    </row>
    <row r="1892" spans="1:5" ht="12.75">
      <c r="A1892" s="35" t="s">
        <v>57</v>
      </c>
      <c r="E1892" s="40" t="s">
        <v>482</v>
      </c>
    </row>
    <row r="1893" spans="1:5" ht="12.75">
      <c r="A1893" t="s">
        <v>58</v>
      </c>
      <c r="E1893" s="39" t="s">
        <v>5</v>
      </c>
    </row>
    <row r="1894" spans="1:16" ht="12.75">
      <c r="A1894" t="s">
        <v>50</v>
      </c>
      <c s="34" t="s">
        <v>2833</v>
      </c>
      <c s="34" t="s">
        <v>4978</v>
      </c>
      <c s="35" t="s">
        <v>5</v>
      </c>
      <c s="6" t="s">
        <v>4979</v>
      </c>
      <c s="36" t="s">
        <v>54</v>
      </c>
      <c s="37">
        <v>1</v>
      </c>
      <c s="36">
        <v>0.0006</v>
      </c>
      <c s="36">
        <f>ROUND(G1894*H1894,6)</f>
      </c>
      <c r="L1894" s="38">
        <v>0</v>
      </c>
      <c s="32">
        <f>ROUND(ROUND(L1894,2)*ROUND(G1894,3),2)</f>
      </c>
      <c s="36" t="s">
        <v>414</v>
      </c>
      <c>
        <f>(M1894*21)/100</f>
      </c>
      <c t="s">
        <v>28</v>
      </c>
    </row>
    <row r="1895" spans="1:5" ht="12.75">
      <c r="A1895" s="35" t="s">
        <v>56</v>
      </c>
      <c r="E1895" s="39" t="s">
        <v>4979</v>
      </c>
    </row>
    <row r="1896" spans="1:5" ht="12.75">
      <c r="A1896" s="35" t="s">
        <v>57</v>
      </c>
      <c r="E1896" s="40" t="s">
        <v>482</v>
      </c>
    </row>
    <row r="1897" spans="1:5" ht="12.75">
      <c r="A1897" t="s">
        <v>58</v>
      </c>
      <c r="E1897" s="39" t="s">
        <v>5</v>
      </c>
    </row>
    <row r="1898" spans="1:16" ht="25.5">
      <c r="A1898" t="s">
        <v>50</v>
      </c>
      <c s="34" t="s">
        <v>2837</v>
      </c>
      <c s="34" t="s">
        <v>4783</v>
      </c>
      <c s="35" t="s">
        <v>51</v>
      </c>
      <c s="6" t="s">
        <v>4784</v>
      </c>
      <c s="36" t="s">
        <v>54</v>
      </c>
      <c s="37">
        <v>3</v>
      </c>
      <c s="36">
        <v>0</v>
      </c>
      <c s="36">
        <f>ROUND(G1898*H1898,6)</f>
      </c>
      <c r="L1898" s="38">
        <v>0</v>
      </c>
      <c s="32">
        <f>ROUND(ROUND(L1898,2)*ROUND(G1898,3),2)</f>
      </c>
      <c s="36" t="s">
        <v>414</v>
      </c>
      <c>
        <f>(M1898*21)/100</f>
      </c>
      <c t="s">
        <v>28</v>
      </c>
    </row>
    <row r="1899" spans="1:5" ht="25.5">
      <c r="A1899" s="35" t="s">
        <v>56</v>
      </c>
      <c r="E1899" s="39" t="s">
        <v>4784</v>
      </c>
    </row>
    <row r="1900" spans="1:5" ht="12.75">
      <c r="A1900" s="35" t="s">
        <v>57</v>
      </c>
      <c r="E1900" s="40" t="s">
        <v>504</v>
      </c>
    </row>
    <row r="1901" spans="1:5" ht="12.75">
      <c r="A1901" t="s">
        <v>58</v>
      </c>
      <c r="E1901" s="39" t="s">
        <v>5</v>
      </c>
    </row>
    <row r="1902" spans="1:16" ht="25.5">
      <c r="A1902" t="s">
        <v>50</v>
      </c>
      <c s="34" t="s">
        <v>2845</v>
      </c>
      <c s="34" t="s">
        <v>4786</v>
      </c>
      <c s="35" t="s">
        <v>5</v>
      </c>
      <c s="6" t="s">
        <v>4787</v>
      </c>
      <c s="36" t="s">
        <v>114</v>
      </c>
      <c s="37">
        <v>5</v>
      </c>
      <c s="36">
        <v>0</v>
      </c>
      <c s="36">
        <f>ROUND(G1902*H1902,6)</f>
      </c>
      <c r="L1902" s="38">
        <v>0</v>
      </c>
      <c s="32">
        <f>ROUND(ROUND(L1902,2)*ROUND(G1902,3),2)</f>
      </c>
      <c s="36" t="s">
        <v>414</v>
      </c>
      <c>
        <f>(M1902*21)/100</f>
      </c>
      <c t="s">
        <v>28</v>
      </c>
    </row>
    <row r="1903" spans="1:5" ht="25.5">
      <c r="A1903" s="35" t="s">
        <v>56</v>
      </c>
      <c r="E1903" s="39" t="s">
        <v>4787</v>
      </c>
    </row>
    <row r="1904" spans="1:5" ht="12.75">
      <c r="A1904" s="35" t="s">
        <v>57</v>
      </c>
      <c r="E1904" s="40" t="s">
        <v>4788</v>
      </c>
    </row>
    <row r="1905" spans="1:5" ht="12.75">
      <c r="A1905" t="s">
        <v>58</v>
      </c>
      <c r="E1905" s="39" t="s">
        <v>5</v>
      </c>
    </row>
    <row r="1906" spans="1:16" ht="12.75">
      <c r="A1906" t="s">
        <v>50</v>
      </c>
      <c s="34" t="s">
        <v>2850</v>
      </c>
      <c s="34" t="s">
        <v>4789</v>
      </c>
      <c s="35" t="s">
        <v>5</v>
      </c>
      <c s="6" t="s">
        <v>4790</v>
      </c>
      <c s="36" t="s">
        <v>54</v>
      </c>
      <c s="37">
        <v>0.6</v>
      </c>
      <c s="36">
        <v>0.0078</v>
      </c>
      <c s="36">
        <f>ROUND(G1906*H1906,6)</f>
      </c>
      <c r="L1906" s="38">
        <v>0</v>
      </c>
      <c s="32">
        <f>ROUND(ROUND(L1906,2)*ROUND(G1906,3),2)</f>
      </c>
      <c s="36" t="s">
        <v>414</v>
      </c>
      <c>
        <f>(M1906*21)/100</f>
      </c>
      <c t="s">
        <v>28</v>
      </c>
    </row>
    <row r="1907" spans="1:5" ht="12.75">
      <c r="A1907" s="35" t="s">
        <v>56</v>
      </c>
      <c r="E1907" s="39" t="s">
        <v>4790</v>
      </c>
    </row>
    <row r="1908" spans="1:5" ht="12.75">
      <c r="A1908" s="35" t="s">
        <v>57</v>
      </c>
      <c r="E1908" s="40" t="s">
        <v>4791</v>
      </c>
    </row>
    <row r="1909" spans="1:5" ht="12.75">
      <c r="A1909" t="s">
        <v>58</v>
      </c>
      <c r="E1909" s="39" t="s">
        <v>5</v>
      </c>
    </row>
    <row r="1910" spans="1:16" ht="12.75">
      <c r="A1910" t="s">
        <v>50</v>
      </c>
      <c s="34" t="s">
        <v>2854</v>
      </c>
      <c s="34" t="s">
        <v>4777</v>
      </c>
      <c s="35" t="s">
        <v>5</v>
      </c>
      <c s="6" t="s">
        <v>4778</v>
      </c>
      <c s="36" t="s">
        <v>54</v>
      </c>
      <c s="37">
        <v>3</v>
      </c>
      <c s="36">
        <v>0.0005</v>
      </c>
      <c s="36">
        <f>ROUND(G1910*H1910,6)</f>
      </c>
      <c r="L1910" s="38">
        <v>0</v>
      </c>
      <c s="32">
        <f>ROUND(ROUND(L1910,2)*ROUND(G1910,3),2)</f>
      </c>
      <c s="36" t="s">
        <v>414</v>
      </c>
      <c>
        <f>(M1910*21)/100</f>
      </c>
      <c t="s">
        <v>28</v>
      </c>
    </row>
    <row r="1911" spans="1:5" ht="12.75">
      <c r="A1911" s="35" t="s">
        <v>56</v>
      </c>
      <c r="E1911" s="39" t="s">
        <v>4778</v>
      </c>
    </row>
    <row r="1912" spans="1:5" ht="12.75">
      <c r="A1912" s="35" t="s">
        <v>57</v>
      </c>
      <c r="E1912" s="40" t="s">
        <v>504</v>
      </c>
    </row>
    <row r="1913" spans="1:5" ht="12.75">
      <c r="A1913" t="s">
        <v>58</v>
      </c>
      <c r="E1913" s="39" t="s">
        <v>5</v>
      </c>
    </row>
    <row r="1914" spans="1:16" ht="25.5">
      <c r="A1914" t="s">
        <v>50</v>
      </c>
      <c s="34" t="s">
        <v>2858</v>
      </c>
      <c s="34" t="s">
        <v>4982</v>
      </c>
      <c s="35" t="s">
        <v>5</v>
      </c>
      <c s="6" t="s">
        <v>4983</v>
      </c>
      <c s="36" t="s">
        <v>114</v>
      </c>
      <c s="37">
        <v>2</v>
      </c>
      <c s="36">
        <v>0</v>
      </c>
      <c s="36">
        <f>ROUND(G1914*H1914,6)</f>
      </c>
      <c r="L1914" s="38">
        <v>0</v>
      </c>
      <c s="32">
        <f>ROUND(ROUND(L1914,2)*ROUND(G1914,3),2)</f>
      </c>
      <c s="36" t="s">
        <v>414</v>
      </c>
      <c>
        <f>(M1914*21)/100</f>
      </c>
      <c t="s">
        <v>28</v>
      </c>
    </row>
    <row r="1915" spans="1:5" ht="25.5">
      <c r="A1915" s="35" t="s">
        <v>56</v>
      </c>
      <c r="E1915" s="39" t="s">
        <v>4983</v>
      </c>
    </row>
    <row r="1916" spans="1:5" ht="12.75">
      <c r="A1916" s="35" t="s">
        <v>57</v>
      </c>
      <c r="E1916" s="40" t="s">
        <v>5121</v>
      </c>
    </row>
    <row r="1917" spans="1:5" ht="12.75">
      <c r="A1917" t="s">
        <v>58</v>
      </c>
      <c r="E1917" s="39" t="s">
        <v>5</v>
      </c>
    </row>
    <row r="1918" spans="1:16" ht="12.75">
      <c r="A1918" t="s">
        <v>50</v>
      </c>
      <c s="34" t="s">
        <v>2862</v>
      </c>
      <c s="34" t="s">
        <v>4984</v>
      </c>
      <c s="35" t="s">
        <v>5</v>
      </c>
      <c s="6" t="s">
        <v>4985</v>
      </c>
      <c s="36" t="s">
        <v>54</v>
      </c>
      <c s="37">
        <v>0.2</v>
      </c>
      <c s="36">
        <v>0.0101</v>
      </c>
      <c s="36">
        <f>ROUND(G1918*H1918,6)</f>
      </c>
      <c r="L1918" s="38">
        <v>0</v>
      </c>
      <c s="32">
        <f>ROUND(ROUND(L1918,2)*ROUND(G1918,3),2)</f>
      </c>
      <c s="36" t="s">
        <v>414</v>
      </c>
      <c>
        <f>(M1918*21)/100</f>
      </c>
      <c t="s">
        <v>28</v>
      </c>
    </row>
    <row r="1919" spans="1:5" ht="12.75">
      <c r="A1919" s="35" t="s">
        <v>56</v>
      </c>
      <c r="E1919" s="39" t="s">
        <v>4985</v>
      </c>
    </row>
    <row r="1920" spans="1:5" ht="12.75">
      <c r="A1920" s="35" t="s">
        <v>57</v>
      </c>
      <c r="E1920" s="40" t="s">
        <v>5297</v>
      </c>
    </row>
    <row r="1921" spans="1:5" ht="12.75">
      <c r="A1921" t="s">
        <v>58</v>
      </c>
      <c r="E1921" s="39" t="s">
        <v>5</v>
      </c>
    </row>
    <row r="1922" spans="1:16" ht="12.75">
      <c r="A1922" t="s">
        <v>50</v>
      </c>
      <c s="34" t="s">
        <v>2868</v>
      </c>
      <c s="34" t="s">
        <v>5139</v>
      </c>
      <c s="35" t="s">
        <v>5</v>
      </c>
      <c s="6" t="s">
        <v>5140</v>
      </c>
      <c s="36" t="s">
        <v>54</v>
      </c>
      <c s="37">
        <v>0.2</v>
      </c>
      <c s="36">
        <v>0.0124</v>
      </c>
      <c s="36">
        <f>ROUND(G1922*H1922,6)</f>
      </c>
      <c r="L1922" s="38">
        <v>0</v>
      </c>
      <c s="32">
        <f>ROUND(ROUND(L1922,2)*ROUND(G1922,3),2)</f>
      </c>
      <c s="36" t="s">
        <v>414</v>
      </c>
      <c>
        <f>(M1922*21)/100</f>
      </c>
      <c t="s">
        <v>28</v>
      </c>
    </row>
    <row r="1923" spans="1:5" ht="12.75">
      <c r="A1923" s="35" t="s">
        <v>56</v>
      </c>
      <c r="E1923" s="39" t="s">
        <v>5140</v>
      </c>
    </row>
    <row r="1924" spans="1:5" ht="12.75">
      <c r="A1924" s="35" t="s">
        <v>57</v>
      </c>
      <c r="E1924" s="40" t="s">
        <v>5297</v>
      </c>
    </row>
    <row r="1925" spans="1:5" ht="12.75">
      <c r="A1925" t="s">
        <v>58</v>
      </c>
      <c r="E19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COUNTIFS(L8:L999,"=0",A8:A999,"P")+COUNTIFS(L8:L999,"",A8:A999,"P")+SUM(Q8:Q999)</f>
      </c>
    </row>
    <row r="8" spans="1:13" ht="12.75">
      <c r="A8" t="s">
        <v>45</v>
      </c>
      <c r="C8" s="28" t="s">
        <v>5300</v>
      </c>
      <c r="E8" s="30" t="s">
        <v>5299</v>
      </c>
      <c r="J8" s="29">
        <f>0+J9+J58+J131+J136+J141+J154+J355+J620+J785+J806+J859+J880+J921+J966+J971+J980+J989+J994</f>
      </c>
      <c s="29">
        <f>0+K9+K58+K131+K136+K141+K154+K355+K620+K785+K806+K859+K880+K921+K966+K971+K980+K989+K994</f>
      </c>
      <c s="29">
        <f>0+L9+L58+L131+L136+L141+L154+L355+L620+L785+L806+L859+L880+L921+L966+L971+L980+L989+L994</f>
      </c>
      <c s="29">
        <f>0+M9+M58+M131+M136+M141+M154+M355+M620+M785+M806+M859+M880+M921+M966+M971+M980+M989+M994</f>
      </c>
    </row>
    <row r="9" spans="1:13" ht="12.75">
      <c r="A9" t="s">
        <v>47</v>
      </c>
      <c r="C9" s="31" t="s">
        <v>51</v>
      </c>
      <c r="E9" s="33" t="s">
        <v>912</v>
      </c>
      <c r="J9" s="32">
        <f>0</f>
      </c>
      <c s="32">
        <f>0</f>
      </c>
      <c s="32">
        <f>0+L10+L14+L18+L22+L26+L30+L34+L38+L42+L46+L50+L54</f>
      </c>
      <c s="32">
        <f>0+M10+M14+M18+M22+M26+M30+M34+M38+M42+M46+M50+M54</f>
      </c>
    </row>
    <row r="10" spans="1:16" ht="38.25">
      <c r="A10" t="s">
        <v>50</v>
      </c>
      <c s="34" t="s">
        <v>51</v>
      </c>
      <c s="34" t="s">
        <v>5301</v>
      </c>
      <c s="35" t="s">
        <v>5</v>
      </c>
      <c s="6" t="s">
        <v>5302</v>
      </c>
      <c s="36" t="s">
        <v>97</v>
      </c>
      <c s="37">
        <v>25.8</v>
      </c>
      <c s="36">
        <v>0</v>
      </c>
      <c s="36">
        <f>ROUND(G10*H10,6)</f>
      </c>
      <c r="L10" s="38">
        <v>0</v>
      </c>
      <c s="32">
        <f>ROUND(ROUND(L10,2)*ROUND(G10,3),2)</f>
      </c>
      <c s="36" t="s">
        <v>414</v>
      </c>
      <c>
        <f>(M10*21)/100</f>
      </c>
      <c t="s">
        <v>28</v>
      </c>
    </row>
    <row r="11" spans="1:5" ht="51">
      <c r="A11" s="35" t="s">
        <v>56</v>
      </c>
      <c r="E11" s="39" t="s">
        <v>5303</v>
      </c>
    </row>
    <row r="12" spans="1:5" ht="25.5">
      <c r="A12" s="35" t="s">
        <v>57</v>
      </c>
      <c r="E12" s="40" t="s">
        <v>5304</v>
      </c>
    </row>
    <row r="13" spans="1:5" ht="12.75">
      <c r="A13" t="s">
        <v>58</v>
      </c>
      <c r="E13" s="39" t="s">
        <v>5</v>
      </c>
    </row>
    <row r="14" spans="1:16" ht="25.5">
      <c r="A14" t="s">
        <v>50</v>
      </c>
      <c s="34" t="s">
        <v>28</v>
      </c>
      <c s="34" t="s">
        <v>5305</v>
      </c>
      <c s="35" t="s">
        <v>5</v>
      </c>
      <c s="6" t="s">
        <v>5306</v>
      </c>
      <c s="36" t="s">
        <v>1015</v>
      </c>
      <c s="37">
        <v>134.16</v>
      </c>
      <c s="36">
        <v>0</v>
      </c>
      <c s="36">
        <f>ROUND(G14*H14,6)</f>
      </c>
      <c r="L14" s="38">
        <v>0</v>
      </c>
      <c s="32">
        <f>ROUND(ROUND(L14,2)*ROUND(G14,3),2)</f>
      </c>
      <c s="36" t="s">
        <v>414</v>
      </c>
      <c>
        <f>(M14*21)/100</f>
      </c>
      <c t="s">
        <v>28</v>
      </c>
    </row>
    <row r="15" spans="1:5" ht="25.5">
      <c r="A15" s="35" t="s">
        <v>56</v>
      </c>
      <c r="E15" s="39" t="s">
        <v>5306</v>
      </c>
    </row>
    <row r="16" spans="1:5" ht="12.75">
      <c r="A16" s="35" t="s">
        <v>57</v>
      </c>
      <c r="E16" s="40" t="s">
        <v>5307</v>
      </c>
    </row>
    <row r="17" spans="1:5" ht="12.75">
      <c r="A17" t="s">
        <v>58</v>
      </c>
      <c r="E17" s="39" t="s">
        <v>5</v>
      </c>
    </row>
    <row r="18" spans="1:16" ht="25.5">
      <c r="A18" t="s">
        <v>50</v>
      </c>
      <c s="34" t="s">
        <v>26</v>
      </c>
      <c s="34" t="s">
        <v>5308</v>
      </c>
      <c s="35" t="s">
        <v>5</v>
      </c>
      <c s="6" t="s">
        <v>5309</v>
      </c>
      <c s="36" t="s">
        <v>1015</v>
      </c>
      <c s="37">
        <v>153.6</v>
      </c>
      <c s="36">
        <v>0</v>
      </c>
      <c s="36">
        <f>ROUND(G18*H18,6)</f>
      </c>
      <c r="L18" s="38">
        <v>0</v>
      </c>
      <c s="32">
        <f>ROUND(ROUND(L18,2)*ROUND(G18,3),2)</f>
      </c>
      <c s="36" t="s">
        <v>414</v>
      </c>
      <c>
        <f>(M18*21)/100</f>
      </c>
      <c t="s">
        <v>28</v>
      </c>
    </row>
    <row r="19" spans="1:5" ht="25.5">
      <c r="A19" s="35" t="s">
        <v>56</v>
      </c>
      <c r="E19" s="39" t="s">
        <v>5309</v>
      </c>
    </row>
    <row r="20" spans="1:5" ht="25.5">
      <c r="A20" s="35" t="s">
        <v>57</v>
      </c>
      <c r="E20" s="40" t="s">
        <v>5310</v>
      </c>
    </row>
    <row r="21" spans="1:5" ht="12.75">
      <c r="A21" t="s">
        <v>58</v>
      </c>
      <c r="E21" s="39" t="s">
        <v>5</v>
      </c>
    </row>
    <row r="22" spans="1:16" ht="25.5">
      <c r="A22" t="s">
        <v>50</v>
      </c>
      <c s="34" t="s">
        <v>66</v>
      </c>
      <c s="34" t="s">
        <v>5311</v>
      </c>
      <c s="35" t="s">
        <v>5</v>
      </c>
      <c s="6" t="s">
        <v>5312</v>
      </c>
      <c s="36" t="s">
        <v>97</v>
      </c>
      <c s="37">
        <v>268.32</v>
      </c>
      <c s="36">
        <v>0.00119</v>
      </c>
      <c s="36">
        <f>ROUND(G22*H22,6)</f>
      </c>
      <c r="L22" s="38">
        <v>0</v>
      </c>
      <c s="32">
        <f>ROUND(ROUND(L22,2)*ROUND(G22,3),2)</f>
      </c>
      <c s="36" t="s">
        <v>414</v>
      </c>
      <c>
        <f>(M22*21)/100</f>
      </c>
      <c t="s">
        <v>28</v>
      </c>
    </row>
    <row r="23" spans="1:5" ht="25.5">
      <c r="A23" s="35" t="s">
        <v>56</v>
      </c>
      <c r="E23" s="39" t="s">
        <v>5312</v>
      </c>
    </row>
    <row r="24" spans="1:5" ht="25.5">
      <c r="A24" s="35" t="s">
        <v>57</v>
      </c>
      <c r="E24" s="40" t="s">
        <v>5313</v>
      </c>
    </row>
    <row r="25" spans="1:5" ht="12.75">
      <c r="A25" t="s">
        <v>58</v>
      </c>
      <c r="E25" s="39" t="s">
        <v>5</v>
      </c>
    </row>
    <row r="26" spans="1:16" ht="25.5">
      <c r="A26" t="s">
        <v>50</v>
      </c>
      <c s="34" t="s">
        <v>69</v>
      </c>
      <c s="34" t="s">
        <v>5314</v>
      </c>
      <c s="35" t="s">
        <v>5</v>
      </c>
      <c s="6" t="s">
        <v>5315</v>
      </c>
      <c s="36" t="s">
        <v>97</v>
      </c>
      <c s="37">
        <v>268.32</v>
      </c>
      <c s="36">
        <v>0</v>
      </c>
      <c s="36">
        <f>ROUND(G26*H26,6)</f>
      </c>
      <c r="L26" s="38">
        <v>0</v>
      </c>
      <c s="32">
        <f>ROUND(ROUND(L26,2)*ROUND(G26,3),2)</f>
      </c>
      <c s="36" t="s">
        <v>414</v>
      </c>
      <c>
        <f>(M26*21)/100</f>
      </c>
      <c t="s">
        <v>28</v>
      </c>
    </row>
    <row r="27" spans="1:5" ht="25.5">
      <c r="A27" s="35" t="s">
        <v>56</v>
      </c>
      <c r="E27" s="39" t="s">
        <v>5315</v>
      </c>
    </row>
    <row r="28" spans="1:5" ht="25.5">
      <c r="A28" s="35" t="s">
        <v>57</v>
      </c>
      <c r="E28" s="40" t="s">
        <v>5313</v>
      </c>
    </row>
    <row r="29" spans="1:5" ht="12.75">
      <c r="A29" t="s">
        <v>58</v>
      </c>
      <c r="E29" s="39" t="s">
        <v>5</v>
      </c>
    </row>
    <row r="30" spans="1:16" ht="38.25">
      <c r="A30" t="s">
        <v>50</v>
      </c>
      <c s="34" t="s">
        <v>27</v>
      </c>
      <c s="34" t="s">
        <v>1466</v>
      </c>
      <c s="35" t="s">
        <v>5</v>
      </c>
      <c s="6" t="s">
        <v>1467</v>
      </c>
      <c s="36" t="s">
        <v>1015</v>
      </c>
      <c s="37">
        <v>287.76</v>
      </c>
      <c s="36">
        <v>0</v>
      </c>
      <c s="36">
        <f>ROUND(G30*H30,6)</f>
      </c>
      <c r="L30" s="38">
        <v>0</v>
      </c>
      <c s="32">
        <f>ROUND(ROUND(L30,2)*ROUND(G30,3),2)</f>
      </c>
      <c s="36" t="s">
        <v>414</v>
      </c>
      <c>
        <f>(M30*21)/100</f>
      </c>
      <c t="s">
        <v>28</v>
      </c>
    </row>
    <row r="31" spans="1:5" ht="38.25">
      <c r="A31" s="35" t="s">
        <v>56</v>
      </c>
      <c r="E31" s="39" t="s">
        <v>1468</v>
      </c>
    </row>
    <row r="32" spans="1:5" ht="25.5">
      <c r="A32" s="35" t="s">
        <v>57</v>
      </c>
      <c r="E32" s="40" t="s">
        <v>5316</v>
      </c>
    </row>
    <row r="33" spans="1:5" ht="12.75">
      <c r="A33" t="s">
        <v>58</v>
      </c>
      <c r="E33" s="39" t="s">
        <v>5</v>
      </c>
    </row>
    <row r="34" spans="1:16" ht="38.25">
      <c r="A34" t="s">
        <v>50</v>
      </c>
      <c s="34" t="s">
        <v>77</v>
      </c>
      <c s="34" t="s">
        <v>5317</v>
      </c>
      <c s="35" t="s">
        <v>5</v>
      </c>
      <c s="6" t="s">
        <v>5318</v>
      </c>
      <c s="36" t="s">
        <v>1015</v>
      </c>
      <c s="37">
        <v>214.69</v>
      </c>
      <c s="36">
        <v>0</v>
      </c>
      <c s="36">
        <f>ROUND(G34*H34,6)</f>
      </c>
      <c r="L34" s="38">
        <v>0</v>
      </c>
      <c s="32">
        <f>ROUND(ROUND(L34,2)*ROUND(G34,3),2)</f>
      </c>
      <c s="36" t="s">
        <v>414</v>
      </c>
      <c>
        <f>(M34*21)/100</f>
      </c>
      <c t="s">
        <v>28</v>
      </c>
    </row>
    <row r="35" spans="1:5" ht="38.25">
      <c r="A35" s="35" t="s">
        <v>56</v>
      </c>
      <c r="E35" s="39" t="s">
        <v>5319</v>
      </c>
    </row>
    <row r="36" spans="1:5" ht="25.5">
      <c r="A36" s="35" t="s">
        <v>57</v>
      </c>
      <c r="E36" s="40" t="s">
        <v>5320</v>
      </c>
    </row>
    <row r="37" spans="1:5" ht="12.75">
      <c r="A37" t="s">
        <v>58</v>
      </c>
      <c r="E37" s="39" t="s">
        <v>5</v>
      </c>
    </row>
    <row r="38" spans="1:16" ht="38.25">
      <c r="A38" t="s">
        <v>50</v>
      </c>
      <c s="34" t="s">
        <v>81</v>
      </c>
      <c s="34" t="s">
        <v>5321</v>
      </c>
      <c s="35" t="s">
        <v>5</v>
      </c>
      <c s="6" t="s">
        <v>5318</v>
      </c>
      <c s="36" t="s">
        <v>1015</v>
      </c>
      <c s="37">
        <v>73.07</v>
      </c>
      <c s="36">
        <v>0</v>
      </c>
      <c s="36">
        <f>ROUND(G38*H38,6)</f>
      </c>
      <c r="L38" s="38">
        <v>0</v>
      </c>
      <c s="32">
        <f>ROUND(ROUND(L38,2)*ROUND(G38,3),2)</f>
      </c>
      <c s="36" t="s">
        <v>414</v>
      </c>
      <c>
        <f>(M38*21)/100</f>
      </c>
      <c t="s">
        <v>28</v>
      </c>
    </row>
    <row r="39" spans="1:5" ht="38.25">
      <c r="A39" s="35" t="s">
        <v>56</v>
      </c>
      <c r="E39" s="39" t="s">
        <v>5322</v>
      </c>
    </row>
    <row r="40" spans="1:5" ht="25.5">
      <c r="A40" s="35" t="s">
        <v>57</v>
      </c>
      <c r="E40" s="40" t="s">
        <v>5323</v>
      </c>
    </row>
    <row r="41" spans="1:5" ht="12.75">
      <c r="A41" t="s">
        <v>58</v>
      </c>
      <c r="E41" s="39" t="s">
        <v>5</v>
      </c>
    </row>
    <row r="42" spans="1:16" ht="38.25">
      <c r="A42" t="s">
        <v>50</v>
      </c>
      <c s="34" t="s">
        <v>89</v>
      </c>
      <c s="34" t="s">
        <v>5324</v>
      </c>
      <c s="35" t="s">
        <v>5</v>
      </c>
      <c s="6" t="s">
        <v>5318</v>
      </c>
      <c s="36" t="s">
        <v>1015</v>
      </c>
      <c s="37">
        <v>730.7</v>
      </c>
      <c s="36">
        <v>0</v>
      </c>
      <c s="36">
        <f>ROUND(G42*H42,6)</f>
      </c>
      <c r="L42" s="38">
        <v>0</v>
      </c>
      <c s="32">
        <f>ROUND(ROUND(L42,2)*ROUND(G42,3),2)</f>
      </c>
      <c s="36" t="s">
        <v>414</v>
      </c>
      <c>
        <f>(M42*21)/100</f>
      </c>
      <c t="s">
        <v>28</v>
      </c>
    </row>
    <row r="43" spans="1:5" ht="51">
      <c r="A43" s="35" t="s">
        <v>56</v>
      </c>
      <c r="E43" s="39" t="s">
        <v>5325</v>
      </c>
    </row>
    <row r="44" spans="1:5" ht="25.5">
      <c r="A44" s="35" t="s">
        <v>57</v>
      </c>
      <c r="E44" s="40" t="s">
        <v>5326</v>
      </c>
    </row>
    <row r="45" spans="1:5" ht="12.75">
      <c r="A45" t="s">
        <v>58</v>
      </c>
      <c r="E45" s="39" t="s">
        <v>5</v>
      </c>
    </row>
    <row r="46" spans="1:16" ht="25.5">
      <c r="A46" t="s">
        <v>50</v>
      </c>
      <c s="34" t="s">
        <v>94</v>
      </c>
      <c s="34" t="s">
        <v>1470</v>
      </c>
      <c s="35" t="s">
        <v>5</v>
      </c>
      <c s="6" t="s">
        <v>1471</v>
      </c>
      <c s="36" t="s">
        <v>1015</v>
      </c>
      <c s="37">
        <v>287.76</v>
      </c>
      <c s="36">
        <v>0</v>
      </c>
      <c s="36">
        <f>ROUND(G46*H46,6)</f>
      </c>
      <c r="L46" s="38">
        <v>0</v>
      </c>
      <c s="32">
        <f>ROUND(ROUND(L46,2)*ROUND(G46,3),2)</f>
      </c>
      <c s="36" t="s">
        <v>414</v>
      </c>
      <c>
        <f>(M46*21)/100</f>
      </c>
      <c t="s">
        <v>28</v>
      </c>
    </row>
    <row r="47" spans="1:5" ht="25.5">
      <c r="A47" s="35" t="s">
        <v>56</v>
      </c>
      <c r="E47" s="39" t="s">
        <v>1471</v>
      </c>
    </row>
    <row r="48" spans="1:5" ht="25.5">
      <c r="A48" s="35" t="s">
        <v>57</v>
      </c>
      <c r="E48" s="40" t="s">
        <v>5316</v>
      </c>
    </row>
    <row r="49" spans="1:5" ht="12.75">
      <c r="A49" t="s">
        <v>58</v>
      </c>
      <c r="E49" s="39" t="s">
        <v>5</v>
      </c>
    </row>
    <row r="50" spans="1:16" ht="25.5">
      <c r="A50" t="s">
        <v>50</v>
      </c>
      <c s="34" t="s">
        <v>99</v>
      </c>
      <c s="34" t="s">
        <v>1364</v>
      </c>
      <c s="35" t="s">
        <v>5</v>
      </c>
      <c s="6" t="s">
        <v>1365</v>
      </c>
      <c s="36" t="s">
        <v>1015</v>
      </c>
      <c s="37">
        <v>57.69</v>
      </c>
      <c s="36">
        <v>0</v>
      </c>
      <c s="36">
        <f>ROUND(G50*H50,6)</f>
      </c>
      <c r="L50" s="38">
        <v>0</v>
      </c>
      <c s="32">
        <f>ROUND(ROUND(L50,2)*ROUND(G50,3),2)</f>
      </c>
      <c s="36" t="s">
        <v>414</v>
      </c>
      <c>
        <f>(M50*21)/100</f>
      </c>
      <c t="s">
        <v>28</v>
      </c>
    </row>
    <row r="51" spans="1:5" ht="38.25">
      <c r="A51" s="35" t="s">
        <v>56</v>
      </c>
      <c r="E51" s="39" t="s">
        <v>1366</v>
      </c>
    </row>
    <row r="52" spans="1:5" ht="25.5">
      <c r="A52" s="35" t="s">
        <v>57</v>
      </c>
      <c r="E52" s="40" t="s">
        <v>5327</v>
      </c>
    </row>
    <row r="53" spans="1:5" ht="12.75">
      <c r="A53" t="s">
        <v>58</v>
      </c>
      <c r="E53" s="39" t="s">
        <v>5</v>
      </c>
    </row>
    <row r="54" spans="1:16" ht="12.75">
      <c r="A54" t="s">
        <v>50</v>
      </c>
      <c s="34" t="s">
        <v>103</v>
      </c>
      <c s="34" t="s">
        <v>5328</v>
      </c>
      <c s="35" t="s">
        <v>5</v>
      </c>
      <c s="6" t="s">
        <v>5329</v>
      </c>
      <c s="36" t="s">
        <v>398</v>
      </c>
      <c s="37">
        <v>115.38</v>
      </c>
      <c s="36">
        <v>1</v>
      </c>
      <c s="36">
        <f>ROUND(G54*H54,6)</f>
      </c>
      <c r="L54" s="38">
        <v>0</v>
      </c>
      <c s="32">
        <f>ROUND(ROUND(L54,2)*ROUND(G54,3),2)</f>
      </c>
      <c s="36" t="s">
        <v>414</v>
      </c>
      <c>
        <f>(M54*21)/100</f>
      </c>
      <c t="s">
        <v>28</v>
      </c>
    </row>
    <row r="55" spans="1:5" ht="12.75">
      <c r="A55" s="35" t="s">
        <v>56</v>
      </c>
      <c r="E55" s="39" t="s">
        <v>5329</v>
      </c>
    </row>
    <row r="56" spans="1:5" ht="38.25">
      <c r="A56" s="35" t="s">
        <v>57</v>
      </c>
      <c r="E56" s="40" t="s">
        <v>5330</v>
      </c>
    </row>
    <row r="57" spans="1:5" ht="12.75">
      <c r="A57" t="s">
        <v>58</v>
      </c>
      <c r="E57" s="39" t="s">
        <v>5</v>
      </c>
    </row>
    <row r="58" spans="1:13" ht="12.75">
      <c r="A58" t="s">
        <v>47</v>
      </c>
      <c r="C58" s="31" t="s">
        <v>26</v>
      </c>
      <c r="E58" s="33" t="s">
        <v>1005</v>
      </c>
      <c r="J58" s="32">
        <f>0</f>
      </c>
      <c s="32">
        <f>0</f>
      </c>
      <c s="32">
        <f>0+L59+L63+L67+L71+L75+L79+L83+L87+L91+L95+L99+L103+L107+L111+L115+L119+L123+L127</f>
      </c>
      <c s="32">
        <f>0+M59+M63+M67+M71+M75+M79+M83+M87+M91+M95+M99+M103+M107+M111+M115+M119+M123+M127</f>
      </c>
    </row>
    <row r="59" spans="1:16" ht="25.5">
      <c r="A59" t="s">
        <v>50</v>
      </c>
      <c s="34" t="s">
        <v>107</v>
      </c>
      <c s="34" t="s">
        <v>5331</v>
      </c>
      <c s="35" t="s">
        <v>5</v>
      </c>
      <c s="6" t="s">
        <v>5332</v>
      </c>
      <c s="36" t="s">
        <v>54</v>
      </c>
      <c s="37">
        <v>322</v>
      </c>
      <c s="36">
        <v>0.01262</v>
      </c>
      <c s="36">
        <f>ROUND(G59*H59,6)</f>
      </c>
      <c r="L59" s="38">
        <v>0</v>
      </c>
      <c s="32">
        <f>ROUND(ROUND(L59,2)*ROUND(G59,3),2)</f>
      </c>
      <c s="36" t="s">
        <v>414</v>
      </c>
      <c>
        <f>(M59*21)/100</f>
      </c>
      <c t="s">
        <v>28</v>
      </c>
    </row>
    <row r="60" spans="1:5" ht="25.5">
      <c r="A60" s="35" t="s">
        <v>56</v>
      </c>
      <c r="E60" s="39" t="s">
        <v>5332</v>
      </c>
    </row>
    <row r="61" spans="1:5" ht="89.25">
      <c r="A61" s="35" t="s">
        <v>57</v>
      </c>
      <c r="E61" s="42" t="s">
        <v>5333</v>
      </c>
    </row>
    <row r="62" spans="1:5" ht="12.75">
      <c r="A62" t="s">
        <v>58</v>
      </c>
      <c r="E62" s="39" t="s">
        <v>5</v>
      </c>
    </row>
    <row r="63" spans="1:16" ht="25.5">
      <c r="A63" t="s">
        <v>50</v>
      </c>
      <c s="34" t="s">
        <v>111</v>
      </c>
      <c s="34" t="s">
        <v>5334</v>
      </c>
      <c s="35" t="s">
        <v>5</v>
      </c>
      <c s="6" t="s">
        <v>5335</v>
      </c>
      <c s="36" t="s">
        <v>54</v>
      </c>
      <c s="37">
        <v>1</v>
      </c>
      <c s="36">
        <v>3.80014</v>
      </c>
      <c s="36">
        <f>ROUND(G63*H63,6)</f>
      </c>
      <c r="L63" s="38">
        <v>0</v>
      </c>
      <c s="32">
        <f>ROUND(ROUND(L63,2)*ROUND(G63,3),2)</f>
      </c>
      <c s="36" t="s">
        <v>414</v>
      </c>
      <c>
        <f>(M63*21)/100</f>
      </c>
      <c t="s">
        <v>28</v>
      </c>
    </row>
    <row r="64" spans="1:5" ht="25.5">
      <c r="A64" s="35" t="s">
        <v>56</v>
      </c>
      <c r="E64" s="39" t="s">
        <v>5335</v>
      </c>
    </row>
    <row r="65" spans="1:5" ht="38.25">
      <c r="A65" s="35" t="s">
        <v>57</v>
      </c>
      <c r="E65" s="42" t="s">
        <v>5336</v>
      </c>
    </row>
    <row r="66" spans="1:5" ht="12.75">
      <c r="A66" t="s">
        <v>58</v>
      </c>
      <c r="E66" s="39" t="s">
        <v>5</v>
      </c>
    </row>
    <row r="67" spans="1:16" ht="38.25">
      <c r="A67" t="s">
        <v>50</v>
      </c>
      <c s="34" t="s">
        <v>116</v>
      </c>
      <c s="34" t="s">
        <v>5337</v>
      </c>
      <c s="35" t="s">
        <v>5</v>
      </c>
      <c s="6" t="s">
        <v>5338</v>
      </c>
      <c s="36" t="s">
        <v>54</v>
      </c>
      <c s="37">
        <v>2</v>
      </c>
      <c s="36">
        <v>3.80014</v>
      </c>
      <c s="36">
        <f>ROUND(G67*H67,6)</f>
      </c>
      <c r="L67" s="38">
        <v>0</v>
      </c>
      <c s="32">
        <f>ROUND(ROUND(L67,2)*ROUND(G67,3),2)</f>
      </c>
      <c s="36" t="s">
        <v>414</v>
      </c>
      <c>
        <f>(M67*21)/100</f>
      </c>
      <c t="s">
        <v>28</v>
      </c>
    </row>
    <row r="68" spans="1:5" ht="51">
      <c r="A68" s="35" t="s">
        <v>56</v>
      </c>
      <c r="E68" s="39" t="s">
        <v>5339</v>
      </c>
    </row>
    <row r="69" spans="1:5" ht="38.25">
      <c r="A69" s="35" t="s">
        <v>57</v>
      </c>
      <c r="E69" s="42" t="s">
        <v>5340</v>
      </c>
    </row>
    <row r="70" spans="1:5" ht="12.75">
      <c r="A70" t="s">
        <v>58</v>
      </c>
      <c r="E70" s="39" t="s">
        <v>5</v>
      </c>
    </row>
    <row r="71" spans="1:16" ht="12.75">
      <c r="A71" t="s">
        <v>50</v>
      </c>
      <c s="34" t="s">
        <v>120</v>
      </c>
      <c s="34" t="s">
        <v>5341</v>
      </c>
      <c s="35" t="s">
        <v>5</v>
      </c>
      <c s="6" t="s">
        <v>5342</v>
      </c>
      <c s="36" t="s">
        <v>54</v>
      </c>
      <c s="37">
        <v>13</v>
      </c>
      <c s="36">
        <v>3.80014</v>
      </c>
      <c s="36">
        <f>ROUND(G71*H71,6)</f>
      </c>
      <c r="L71" s="38">
        <v>0</v>
      </c>
      <c s="32">
        <f>ROUND(ROUND(L71,2)*ROUND(G71,3),2)</f>
      </c>
      <c s="36" t="s">
        <v>414</v>
      </c>
      <c>
        <f>(M71*21)/100</f>
      </c>
      <c t="s">
        <v>28</v>
      </c>
    </row>
    <row r="72" spans="1:5" ht="12.75">
      <c r="A72" s="35" t="s">
        <v>56</v>
      </c>
      <c r="E72" s="39" t="s">
        <v>5342</v>
      </c>
    </row>
    <row r="73" spans="1:5" ht="38.25">
      <c r="A73" s="35" t="s">
        <v>57</v>
      </c>
      <c r="E73" s="42" t="s">
        <v>5343</v>
      </c>
    </row>
    <row r="74" spans="1:5" ht="12.75">
      <c r="A74" t="s">
        <v>58</v>
      </c>
      <c r="E74" s="39" t="s">
        <v>5</v>
      </c>
    </row>
    <row r="75" spans="1:16" ht="12.75">
      <c r="A75" t="s">
        <v>50</v>
      </c>
      <c s="34" t="s">
        <v>125</v>
      </c>
      <c s="34" t="s">
        <v>5344</v>
      </c>
      <c s="35" t="s">
        <v>5</v>
      </c>
      <c s="6" t="s">
        <v>5345</v>
      </c>
      <c s="36" t="s">
        <v>54</v>
      </c>
      <c s="37">
        <v>1</v>
      </c>
      <c s="36">
        <v>3.80014</v>
      </c>
      <c s="36">
        <f>ROUND(G75*H75,6)</f>
      </c>
      <c r="L75" s="38">
        <v>0</v>
      </c>
      <c s="32">
        <f>ROUND(ROUND(L75,2)*ROUND(G75,3),2)</f>
      </c>
      <c s="36" t="s">
        <v>414</v>
      </c>
      <c>
        <f>(M75*21)/100</f>
      </c>
      <c t="s">
        <v>28</v>
      </c>
    </row>
    <row r="76" spans="1:5" ht="12.75">
      <c r="A76" s="35" t="s">
        <v>56</v>
      </c>
      <c r="E76" s="39" t="s">
        <v>5345</v>
      </c>
    </row>
    <row r="77" spans="1:5" ht="38.25">
      <c r="A77" s="35" t="s">
        <v>57</v>
      </c>
      <c r="E77" s="42" t="s">
        <v>5336</v>
      </c>
    </row>
    <row r="78" spans="1:5" ht="12.75">
      <c r="A78" t="s">
        <v>58</v>
      </c>
      <c r="E78" s="39" t="s">
        <v>5</v>
      </c>
    </row>
    <row r="79" spans="1:16" ht="25.5">
      <c r="A79" t="s">
        <v>50</v>
      </c>
      <c s="34" t="s">
        <v>129</v>
      </c>
      <c s="34" t="s">
        <v>5346</v>
      </c>
      <c s="35" t="s">
        <v>5</v>
      </c>
      <c s="6" t="s">
        <v>5347</v>
      </c>
      <c s="36" t="s">
        <v>54</v>
      </c>
      <c s="37">
        <v>1</v>
      </c>
      <c s="36">
        <v>3.80014</v>
      </c>
      <c s="36">
        <f>ROUND(G79*H79,6)</f>
      </c>
      <c r="L79" s="38">
        <v>0</v>
      </c>
      <c s="32">
        <f>ROUND(ROUND(L79,2)*ROUND(G79,3),2)</f>
      </c>
      <c s="36" t="s">
        <v>414</v>
      </c>
      <c>
        <f>(M79*21)/100</f>
      </c>
      <c t="s">
        <v>28</v>
      </c>
    </row>
    <row r="80" spans="1:5" ht="89.25">
      <c r="A80" s="35" t="s">
        <v>56</v>
      </c>
      <c r="E80" s="39" t="s">
        <v>5348</v>
      </c>
    </row>
    <row r="81" spans="1:5" ht="38.25">
      <c r="A81" s="35" t="s">
        <v>57</v>
      </c>
      <c r="E81" s="42" t="s">
        <v>5336</v>
      </c>
    </row>
    <row r="82" spans="1:5" ht="12.75">
      <c r="A82" t="s">
        <v>58</v>
      </c>
      <c r="E82" s="39" t="s">
        <v>5</v>
      </c>
    </row>
    <row r="83" spans="1:16" ht="25.5">
      <c r="A83" t="s">
        <v>50</v>
      </c>
      <c s="34" t="s">
        <v>133</v>
      </c>
      <c s="34" t="s">
        <v>5349</v>
      </c>
      <c s="35" t="s">
        <v>5</v>
      </c>
      <c s="6" t="s">
        <v>5350</v>
      </c>
      <c s="36" t="s">
        <v>54</v>
      </c>
      <c s="37">
        <v>1</v>
      </c>
      <c s="36">
        <v>3.80014</v>
      </c>
      <c s="36">
        <f>ROUND(G83*H83,6)</f>
      </c>
      <c r="L83" s="38">
        <v>0</v>
      </c>
      <c s="32">
        <f>ROUND(ROUND(L83,2)*ROUND(G83,3),2)</f>
      </c>
      <c s="36" t="s">
        <v>414</v>
      </c>
      <c>
        <f>(M83*21)/100</f>
      </c>
      <c t="s">
        <v>28</v>
      </c>
    </row>
    <row r="84" spans="1:5" ht="25.5">
      <c r="A84" s="35" t="s">
        <v>56</v>
      </c>
      <c r="E84" s="39" t="s">
        <v>5350</v>
      </c>
    </row>
    <row r="85" spans="1:5" ht="38.25">
      <c r="A85" s="35" t="s">
        <v>57</v>
      </c>
      <c r="E85" s="42" t="s">
        <v>5336</v>
      </c>
    </row>
    <row r="86" spans="1:5" ht="12.75">
      <c r="A86" t="s">
        <v>58</v>
      </c>
      <c r="E86" s="39" t="s">
        <v>5</v>
      </c>
    </row>
    <row r="87" spans="1:16" ht="25.5">
      <c r="A87" t="s">
        <v>50</v>
      </c>
      <c s="34" t="s">
        <v>137</v>
      </c>
      <c s="34" t="s">
        <v>5351</v>
      </c>
      <c s="35" t="s">
        <v>5</v>
      </c>
      <c s="6" t="s">
        <v>5352</v>
      </c>
      <c s="36" t="s">
        <v>54</v>
      </c>
      <c s="37">
        <v>1</v>
      </c>
      <c s="36">
        <v>3.80014</v>
      </c>
      <c s="36">
        <f>ROUND(G87*H87,6)</f>
      </c>
      <c r="L87" s="38">
        <v>0</v>
      </c>
      <c s="32">
        <f>ROUND(ROUND(L87,2)*ROUND(G87,3),2)</f>
      </c>
      <c s="36" t="s">
        <v>414</v>
      </c>
      <c>
        <f>(M87*21)/100</f>
      </c>
      <c t="s">
        <v>28</v>
      </c>
    </row>
    <row r="88" spans="1:5" ht="140.25">
      <c r="A88" s="35" t="s">
        <v>56</v>
      </c>
      <c r="E88" s="39" t="s">
        <v>5353</v>
      </c>
    </row>
    <row r="89" spans="1:5" ht="38.25">
      <c r="A89" s="35" t="s">
        <v>57</v>
      </c>
      <c r="E89" s="42" t="s">
        <v>5336</v>
      </c>
    </row>
    <row r="90" spans="1:5" ht="12.75">
      <c r="A90" t="s">
        <v>58</v>
      </c>
      <c r="E90" s="39" t="s">
        <v>5</v>
      </c>
    </row>
    <row r="91" spans="1:16" ht="25.5">
      <c r="A91" t="s">
        <v>50</v>
      </c>
      <c s="34" t="s">
        <v>141</v>
      </c>
      <c s="34" t="s">
        <v>5354</v>
      </c>
      <c s="35" t="s">
        <v>5</v>
      </c>
      <c s="6" t="s">
        <v>5355</v>
      </c>
      <c s="36" t="s">
        <v>54</v>
      </c>
      <c s="37">
        <v>2</v>
      </c>
      <c s="36">
        <v>3.80014</v>
      </c>
      <c s="36">
        <f>ROUND(G91*H91,6)</f>
      </c>
      <c r="L91" s="38">
        <v>0</v>
      </c>
      <c s="32">
        <f>ROUND(ROUND(L91,2)*ROUND(G91,3),2)</f>
      </c>
      <c s="36" t="s">
        <v>414</v>
      </c>
      <c>
        <f>(M91*21)/100</f>
      </c>
      <c t="s">
        <v>28</v>
      </c>
    </row>
    <row r="92" spans="1:5" ht="51">
      <c r="A92" s="35" t="s">
        <v>56</v>
      </c>
      <c r="E92" s="39" t="s">
        <v>5356</v>
      </c>
    </row>
    <row r="93" spans="1:5" ht="38.25">
      <c r="A93" s="35" t="s">
        <v>57</v>
      </c>
      <c r="E93" s="42" t="s">
        <v>5340</v>
      </c>
    </row>
    <row r="94" spans="1:5" ht="12.75">
      <c r="A94" t="s">
        <v>58</v>
      </c>
      <c r="E94" s="39" t="s">
        <v>5</v>
      </c>
    </row>
    <row r="95" spans="1:16" ht="38.25">
      <c r="A95" t="s">
        <v>50</v>
      </c>
      <c s="34" t="s">
        <v>144</v>
      </c>
      <c s="34" t="s">
        <v>5357</v>
      </c>
      <c s="35" t="s">
        <v>5</v>
      </c>
      <c s="6" t="s">
        <v>5358</v>
      </c>
      <c s="36" t="s">
        <v>54</v>
      </c>
      <c s="37">
        <v>1</v>
      </c>
      <c s="36">
        <v>3.80014</v>
      </c>
      <c s="36">
        <f>ROUND(G95*H95,6)</f>
      </c>
      <c r="L95" s="38">
        <v>0</v>
      </c>
      <c s="32">
        <f>ROUND(ROUND(L95,2)*ROUND(G95,3),2)</f>
      </c>
      <c s="36" t="s">
        <v>414</v>
      </c>
      <c>
        <f>(M95*21)/100</f>
      </c>
      <c t="s">
        <v>28</v>
      </c>
    </row>
    <row r="96" spans="1:5" ht="63.75">
      <c r="A96" s="35" t="s">
        <v>56</v>
      </c>
      <c r="E96" s="39" t="s">
        <v>5359</v>
      </c>
    </row>
    <row r="97" spans="1:5" ht="38.25">
      <c r="A97" s="35" t="s">
        <v>57</v>
      </c>
      <c r="E97" s="42" t="s">
        <v>5336</v>
      </c>
    </row>
    <row r="98" spans="1:5" ht="12.75">
      <c r="A98" t="s">
        <v>58</v>
      </c>
      <c r="E98" s="39" t="s">
        <v>5</v>
      </c>
    </row>
    <row r="99" spans="1:16" ht="25.5">
      <c r="A99" t="s">
        <v>50</v>
      </c>
      <c s="34" t="s">
        <v>148</v>
      </c>
      <c s="34" t="s">
        <v>5360</v>
      </c>
      <c s="35" t="s">
        <v>5</v>
      </c>
      <c s="6" t="s">
        <v>5361</v>
      </c>
      <c s="36" t="s">
        <v>54</v>
      </c>
      <c s="37">
        <v>1</v>
      </c>
      <c s="36">
        <v>3.80014</v>
      </c>
      <c s="36">
        <f>ROUND(G99*H99,6)</f>
      </c>
      <c r="L99" s="38">
        <v>0</v>
      </c>
      <c s="32">
        <f>ROUND(ROUND(L99,2)*ROUND(G99,3),2)</f>
      </c>
      <c s="36" t="s">
        <v>414</v>
      </c>
      <c>
        <f>(M99*21)/100</f>
      </c>
      <c t="s">
        <v>28</v>
      </c>
    </row>
    <row r="100" spans="1:5" ht="89.25">
      <c r="A100" s="35" t="s">
        <v>56</v>
      </c>
      <c r="E100" s="39" t="s">
        <v>5362</v>
      </c>
    </row>
    <row r="101" spans="1:5" ht="38.25">
      <c r="A101" s="35" t="s">
        <v>57</v>
      </c>
      <c r="E101" s="42" t="s">
        <v>5336</v>
      </c>
    </row>
    <row r="102" spans="1:5" ht="12.75">
      <c r="A102" t="s">
        <v>58</v>
      </c>
      <c r="E102" s="39" t="s">
        <v>5</v>
      </c>
    </row>
    <row r="103" spans="1:16" ht="12.75">
      <c r="A103" t="s">
        <v>50</v>
      </c>
      <c s="34" t="s">
        <v>152</v>
      </c>
      <c s="34" t="s">
        <v>5363</v>
      </c>
      <c s="35" t="s">
        <v>5</v>
      </c>
      <c s="6" t="s">
        <v>5364</v>
      </c>
      <c s="36" t="s">
        <v>54</v>
      </c>
      <c s="37">
        <v>1</v>
      </c>
      <c s="36">
        <v>3.80014</v>
      </c>
      <c s="36">
        <f>ROUND(G103*H103,6)</f>
      </c>
      <c r="L103" s="38">
        <v>0</v>
      </c>
      <c s="32">
        <f>ROUND(ROUND(L103,2)*ROUND(G103,3),2)</f>
      </c>
      <c s="36" t="s">
        <v>414</v>
      </c>
      <c>
        <f>(M103*21)/100</f>
      </c>
      <c t="s">
        <v>28</v>
      </c>
    </row>
    <row r="104" spans="1:5" ht="12.75">
      <c r="A104" s="35" t="s">
        <v>56</v>
      </c>
      <c r="E104" s="39" t="s">
        <v>5364</v>
      </c>
    </row>
    <row r="105" spans="1:5" ht="38.25">
      <c r="A105" s="35" t="s">
        <v>57</v>
      </c>
      <c r="E105" s="42" t="s">
        <v>5336</v>
      </c>
    </row>
    <row r="106" spans="1:5" ht="12.75">
      <c r="A106" t="s">
        <v>58</v>
      </c>
      <c r="E106" s="39" t="s">
        <v>5</v>
      </c>
    </row>
    <row r="107" spans="1:16" ht="12.75">
      <c r="A107" t="s">
        <v>50</v>
      </c>
      <c s="34" t="s">
        <v>156</v>
      </c>
      <c s="34" t="s">
        <v>5365</v>
      </c>
      <c s="35" t="s">
        <v>5</v>
      </c>
      <c s="6" t="s">
        <v>5366</v>
      </c>
      <c s="36" t="s">
        <v>54</v>
      </c>
      <c s="37">
        <v>1</v>
      </c>
      <c s="36">
        <v>3.80014</v>
      </c>
      <c s="36">
        <f>ROUND(G107*H107,6)</f>
      </c>
      <c r="L107" s="38">
        <v>0</v>
      </c>
      <c s="32">
        <f>ROUND(ROUND(L107,2)*ROUND(G107,3),2)</f>
      </c>
      <c s="36" t="s">
        <v>414</v>
      </c>
      <c>
        <f>(M107*21)/100</f>
      </c>
      <c t="s">
        <v>28</v>
      </c>
    </row>
    <row r="108" spans="1:5" ht="12.75">
      <c r="A108" s="35" t="s">
        <v>56</v>
      </c>
      <c r="E108" s="39" t="s">
        <v>5366</v>
      </c>
    </row>
    <row r="109" spans="1:5" ht="38.25">
      <c r="A109" s="35" t="s">
        <v>57</v>
      </c>
      <c r="E109" s="42" t="s">
        <v>5336</v>
      </c>
    </row>
    <row r="110" spans="1:5" ht="12.75">
      <c r="A110" t="s">
        <v>58</v>
      </c>
      <c r="E110" s="39" t="s">
        <v>5</v>
      </c>
    </row>
    <row r="111" spans="1:16" ht="12.75">
      <c r="A111" t="s">
        <v>50</v>
      </c>
      <c s="34" t="s">
        <v>212</v>
      </c>
      <c s="34" t="s">
        <v>5367</v>
      </c>
      <c s="35" t="s">
        <v>5</v>
      </c>
      <c s="6" t="s">
        <v>5368</v>
      </c>
      <c s="36" t="s">
        <v>54</v>
      </c>
      <c s="37">
        <v>2</v>
      </c>
      <c s="36">
        <v>3.80014</v>
      </c>
      <c s="36">
        <f>ROUND(G111*H111,6)</f>
      </c>
      <c r="L111" s="38">
        <v>0</v>
      </c>
      <c s="32">
        <f>ROUND(ROUND(L111,2)*ROUND(G111,3),2)</f>
      </c>
      <c s="36" t="s">
        <v>414</v>
      </c>
      <c>
        <f>(M111*21)/100</f>
      </c>
      <c t="s">
        <v>28</v>
      </c>
    </row>
    <row r="112" spans="1:5" ht="12.75">
      <c r="A112" s="35" t="s">
        <v>56</v>
      </c>
      <c r="E112" s="39" t="s">
        <v>5368</v>
      </c>
    </row>
    <row r="113" spans="1:5" ht="38.25">
      <c r="A113" s="35" t="s">
        <v>57</v>
      </c>
      <c r="E113" s="42" t="s">
        <v>5340</v>
      </c>
    </row>
    <row r="114" spans="1:5" ht="12.75">
      <c r="A114" t="s">
        <v>58</v>
      </c>
      <c r="E114" s="39" t="s">
        <v>5</v>
      </c>
    </row>
    <row r="115" spans="1:16" ht="12.75">
      <c r="A115" t="s">
        <v>50</v>
      </c>
      <c s="34" t="s">
        <v>215</v>
      </c>
      <c s="34" t="s">
        <v>5369</v>
      </c>
      <c s="35" t="s">
        <v>5</v>
      </c>
      <c s="6" t="s">
        <v>5370</v>
      </c>
      <c s="36" t="s">
        <v>54</v>
      </c>
      <c s="37">
        <v>3</v>
      </c>
      <c s="36">
        <v>3.80014</v>
      </c>
      <c s="36">
        <f>ROUND(G115*H115,6)</f>
      </c>
      <c r="L115" s="38">
        <v>0</v>
      </c>
      <c s="32">
        <f>ROUND(ROUND(L115,2)*ROUND(G115,3),2)</f>
      </c>
      <c s="36" t="s">
        <v>414</v>
      </c>
      <c>
        <f>(M115*21)/100</f>
      </c>
      <c t="s">
        <v>28</v>
      </c>
    </row>
    <row r="116" spans="1:5" ht="12.75">
      <c r="A116" s="35" t="s">
        <v>56</v>
      </c>
      <c r="E116" s="39" t="s">
        <v>5370</v>
      </c>
    </row>
    <row r="117" spans="1:5" ht="38.25">
      <c r="A117" s="35" t="s">
        <v>57</v>
      </c>
      <c r="E117" s="42" t="s">
        <v>5371</v>
      </c>
    </row>
    <row r="118" spans="1:5" ht="12.75">
      <c r="A118" t="s">
        <v>58</v>
      </c>
      <c r="E118" s="39" t="s">
        <v>5</v>
      </c>
    </row>
    <row r="119" spans="1:16" ht="25.5">
      <c r="A119" t="s">
        <v>50</v>
      </c>
      <c s="34" t="s">
        <v>218</v>
      </c>
      <c s="34" t="s">
        <v>5372</v>
      </c>
      <c s="35" t="s">
        <v>5</v>
      </c>
      <c s="6" t="s">
        <v>5373</v>
      </c>
      <c s="36" t="s">
        <v>54</v>
      </c>
      <c s="37">
        <v>1</v>
      </c>
      <c s="36">
        <v>3.80014</v>
      </c>
      <c s="36">
        <f>ROUND(G119*H119,6)</f>
      </c>
      <c r="L119" s="38">
        <v>0</v>
      </c>
      <c s="32">
        <f>ROUND(ROUND(L119,2)*ROUND(G119,3),2)</f>
      </c>
      <c s="36" t="s">
        <v>414</v>
      </c>
      <c>
        <f>(M119*21)/100</f>
      </c>
      <c t="s">
        <v>28</v>
      </c>
    </row>
    <row r="120" spans="1:5" ht="102">
      <c r="A120" s="35" t="s">
        <v>56</v>
      </c>
      <c r="E120" s="39" t="s">
        <v>5374</v>
      </c>
    </row>
    <row r="121" spans="1:5" ht="38.25">
      <c r="A121" s="35" t="s">
        <v>57</v>
      </c>
      <c r="E121" s="42" t="s">
        <v>5336</v>
      </c>
    </row>
    <row r="122" spans="1:5" ht="12.75">
      <c r="A122" t="s">
        <v>58</v>
      </c>
      <c r="E122" s="39" t="s">
        <v>5</v>
      </c>
    </row>
    <row r="123" spans="1:16" ht="25.5">
      <c r="A123" t="s">
        <v>50</v>
      </c>
      <c s="34" t="s">
        <v>221</v>
      </c>
      <c s="34" t="s">
        <v>5375</v>
      </c>
      <c s="35" t="s">
        <v>5</v>
      </c>
      <c s="6" t="s">
        <v>5376</v>
      </c>
      <c s="36" t="s">
        <v>54</v>
      </c>
      <c s="37">
        <v>3</v>
      </c>
      <c s="36">
        <v>3.80014</v>
      </c>
      <c s="36">
        <f>ROUND(G123*H123,6)</f>
      </c>
      <c r="L123" s="38">
        <v>0</v>
      </c>
      <c s="32">
        <f>ROUND(ROUND(L123,2)*ROUND(G123,3),2)</f>
      </c>
      <c s="36" t="s">
        <v>414</v>
      </c>
      <c>
        <f>(M123*21)/100</f>
      </c>
      <c t="s">
        <v>28</v>
      </c>
    </row>
    <row r="124" spans="1:5" ht="25.5">
      <c r="A124" s="35" t="s">
        <v>56</v>
      </c>
      <c r="E124" s="39" t="s">
        <v>5376</v>
      </c>
    </row>
    <row r="125" spans="1:5" ht="38.25">
      <c r="A125" s="35" t="s">
        <v>57</v>
      </c>
      <c r="E125" s="42" t="s">
        <v>5371</v>
      </c>
    </row>
    <row r="126" spans="1:5" ht="12.75">
      <c r="A126" t="s">
        <v>58</v>
      </c>
      <c r="E126" s="39" t="s">
        <v>5</v>
      </c>
    </row>
    <row r="127" spans="1:16" ht="38.25">
      <c r="A127" t="s">
        <v>50</v>
      </c>
      <c s="34" t="s">
        <v>224</v>
      </c>
      <c s="34" t="s">
        <v>5377</v>
      </c>
      <c s="35" t="s">
        <v>5</v>
      </c>
      <c s="6" t="s">
        <v>5378</v>
      </c>
      <c s="36" t="s">
        <v>54</v>
      </c>
      <c s="37">
        <v>3</v>
      </c>
      <c s="36">
        <v>3.80014</v>
      </c>
      <c s="36">
        <f>ROUND(G127*H127,6)</f>
      </c>
      <c r="L127" s="38">
        <v>0</v>
      </c>
      <c s="32">
        <f>ROUND(ROUND(L127,2)*ROUND(G127,3),2)</f>
      </c>
      <c s="36" t="s">
        <v>414</v>
      </c>
      <c>
        <f>(M127*21)/100</f>
      </c>
      <c t="s">
        <v>28</v>
      </c>
    </row>
    <row r="128" spans="1:5" ht="38.25">
      <c r="A128" s="35" t="s">
        <v>56</v>
      </c>
      <c r="E128" s="39" t="s">
        <v>5378</v>
      </c>
    </row>
    <row r="129" spans="1:5" ht="38.25">
      <c r="A129" s="35" t="s">
        <v>57</v>
      </c>
      <c r="E129" s="42" t="s">
        <v>5371</v>
      </c>
    </row>
    <row r="130" spans="1:5" ht="12.75">
      <c r="A130" t="s">
        <v>58</v>
      </c>
      <c r="E130" s="39" t="s">
        <v>5</v>
      </c>
    </row>
    <row r="131" spans="1:13" ht="12.75">
      <c r="A131" t="s">
        <v>47</v>
      </c>
      <c r="C131" s="31" t="s">
        <v>66</v>
      </c>
      <c r="E131" s="33" t="s">
        <v>1028</v>
      </c>
      <c r="J131" s="32">
        <f>0</f>
      </c>
      <c s="32">
        <f>0</f>
      </c>
      <c s="32">
        <f>0+L132</f>
      </c>
      <c s="32">
        <f>0+M132</f>
      </c>
    </row>
    <row r="132" spans="1:16" ht="25.5">
      <c r="A132" t="s">
        <v>50</v>
      </c>
      <c s="34" t="s">
        <v>227</v>
      </c>
      <c s="34" t="s">
        <v>1393</v>
      </c>
      <c s="35" t="s">
        <v>5</v>
      </c>
      <c s="6" t="s">
        <v>1394</v>
      </c>
      <c s="36" t="s">
        <v>1015</v>
      </c>
      <c s="37">
        <v>15.38</v>
      </c>
      <c s="36">
        <v>1.89077</v>
      </c>
      <c s="36">
        <f>ROUND(G132*H132,6)</f>
      </c>
      <c r="L132" s="38">
        <v>0</v>
      </c>
      <c s="32">
        <f>ROUND(ROUND(L132,2)*ROUND(G132,3),2)</f>
      </c>
      <c s="36" t="s">
        <v>414</v>
      </c>
      <c>
        <f>(M132*21)/100</f>
      </c>
      <c t="s">
        <v>28</v>
      </c>
    </row>
    <row r="133" spans="1:5" ht="25.5">
      <c r="A133" s="35" t="s">
        <v>56</v>
      </c>
      <c r="E133" s="39" t="s">
        <v>1394</v>
      </c>
    </row>
    <row r="134" spans="1:5" ht="25.5">
      <c r="A134" s="35" t="s">
        <v>57</v>
      </c>
      <c r="E134" s="40" t="s">
        <v>5379</v>
      </c>
    </row>
    <row r="135" spans="1:5" ht="12.75">
      <c r="A135" t="s">
        <v>58</v>
      </c>
      <c r="E135" s="39" t="s">
        <v>5</v>
      </c>
    </row>
    <row r="136" spans="1:13" ht="12.75">
      <c r="A136" t="s">
        <v>47</v>
      </c>
      <c r="C136" s="31" t="s">
        <v>69</v>
      </c>
      <c r="E136" s="33" t="s">
        <v>1234</v>
      </c>
      <c r="J136" s="32">
        <f>0</f>
      </c>
      <c s="32">
        <f>0</f>
      </c>
      <c s="32">
        <f>0+L137</f>
      </c>
      <c s="32">
        <f>0+M137</f>
      </c>
    </row>
    <row r="137" spans="1:16" ht="25.5">
      <c r="A137" t="s">
        <v>50</v>
      </c>
      <c s="34" t="s">
        <v>230</v>
      </c>
      <c s="34" t="s">
        <v>5380</v>
      </c>
      <c s="35" t="s">
        <v>5</v>
      </c>
      <c s="6" t="s">
        <v>5381</v>
      </c>
      <c s="36" t="s">
        <v>97</v>
      </c>
      <c s="37">
        <v>25.8</v>
      </c>
      <c s="36">
        <v>0.48</v>
      </c>
      <c s="36">
        <f>ROUND(G137*H137,6)</f>
      </c>
      <c r="L137" s="38">
        <v>0</v>
      </c>
      <c s="32">
        <f>ROUND(ROUND(L137,2)*ROUND(G137,3),2)</f>
      </c>
      <c s="36" t="s">
        <v>414</v>
      </c>
      <c>
        <f>(M137*21)/100</f>
      </c>
      <c t="s">
        <v>28</v>
      </c>
    </row>
    <row r="138" spans="1:5" ht="38.25">
      <c r="A138" s="35" t="s">
        <v>56</v>
      </c>
      <c r="E138" s="39" t="s">
        <v>5382</v>
      </c>
    </row>
    <row r="139" spans="1:5" ht="25.5">
      <c r="A139" s="35" t="s">
        <v>57</v>
      </c>
      <c r="E139" s="40" t="s">
        <v>5304</v>
      </c>
    </row>
    <row r="140" spans="1:5" ht="12.75">
      <c r="A140" t="s">
        <v>58</v>
      </c>
      <c r="E140" s="39" t="s">
        <v>5</v>
      </c>
    </row>
    <row r="141" spans="1:13" ht="12.75">
      <c r="A141" t="s">
        <v>47</v>
      </c>
      <c r="C141" s="31" t="s">
        <v>27</v>
      </c>
      <c r="E141" s="33" t="s">
        <v>1796</v>
      </c>
      <c r="J141" s="32">
        <f>0</f>
      </c>
      <c s="32">
        <f>0</f>
      </c>
      <c s="32">
        <f>0+L142+L146+L150</f>
      </c>
      <c s="32">
        <f>0+M142+M146+M150</f>
      </c>
    </row>
    <row r="142" spans="1:16" ht="12.75">
      <c r="A142" t="s">
        <v>50</v>
      </c>
      <c s="34" t="s">
        <v>233</v>
      </c>
      <c s="34" t="s">
        <v>5383</v>
      </c>
      <c s="35" t="s">
        <v>5</v>
      </c>
      <c s="6" t="s">
        <v>5384</v>
      </c>
      <c s="36" t="s">
        <v>97</v>
      </c>
      <c s="37">
        <v>218</v>
      </c>
      <c s="36">
        <v>0.056</v>
      </c>
      <c s="36">
        <f>ROUND(G142*H142,6)</f>
      </c>
      <c r="L142" s="38">
        <v>0</v>
      </c>
      <c s="32">
        <f>ROUND(ROUND(L142,2)*ROUND(G142,3),2)</f>
      </c>
      <c s="36" t="s">
        <v>414</v>
      </c>
      <c>
        <f>(M142*21)/100</f>
      </c>
      <c t="s">
        <v>28</v>
      </c>
    </row>
    <row r="143" spans="1:5" ht="12.75">
      <c r="A143" s="35" t="s">
        <v>56</v>
      </c>
      <c r="E143" s="39" t="s">
        <v>5384</v>
      </c>
    </row>
    <row r="144" spans="1:5" ht="63.75">
      <c r="A144" s="35" t="s">
        <v>57</v>
      </c>
      <c r="E144" s="42" t="s">
        <v>5385</v>
      </c>
    </row>
    <row r="145" spans="1:5" ht="12.75">
      <c r="A145" t="s">
        <v>58</v>
      </c>
      <c r="E145" s="39" t="s">
        <v>5</v>
      </c>
    </row>
    <row r="146" spans="1:16" ht="25.5">
      <c r="A146" t="s">
        <v>50</v>
      </c>
      <c s="34" t="s">
        <v>236</v>
      </c>
      <c s="34" t="s">
        <v>5386</v>
      </c>
      <c s="35" t="s">
        <v>5</v>
      </c>
      <c s="6" t="s">
        <v>5387</v>
      </c>
      <c s="36" t="s">
        <v>97</v>
      </c>
      <c s="37">
        <v>0.5</v>
      </c>
      <c s="36">
        <v>0.008</v>
      </c>
      <c s="36">
        <f>ROUND(G146*H146,6)</f>
      </c>
      <c r="L146" s="38">
        <v>0</v>
      </c>
      <c s="32">
        <f>ROUND(ROUND(L146,2)*ROUND(G146,3),2)</f>
      </c>
      <c s="36" t="s">
        <v>414</v>
      </c>
      <c>
        <f>(M146*21)/100</f>
      </c>
      <c t="s">
        <v>28</v>
      </c>
    </row>
    <row r="147" spans="1:5" ht="25.5">
      <c r="A147" s="35" t="s">
        <v>56</v>
      </c>
      <c r="E147" s="39" t="s">
        <v>5387</v>
      </c>
    </row>
    <row r="148" spans="1:5" ht="38.25">
      <c r="A148" s="35" t="s">
        <v>57</v>
      </c>
      <c r="E148" s="42" t="s">
        <v>5388</v>
      </c>
    </row>
    <row r="149" spans="1:5" ht="12.75">
      <c r="A149" t="s">
        <v>58</v>
      </c>
      <c r="E149" s="39" t="s">
        <v>5</v>
      </c>
    </row>
    <row r="150" spans="1:16" ht="25.5">
      <c r="A150" t="s">
        <v>50</v>
      </c>
      <c s="34" t="s">
        <v>239</v>
      </c>
      <c s="34" t="s">
        <v>5389</v>
      </c>
      <c s="35" t="s">
        <v>5</v>
      </c>
      <c s="6" t="s">
        <v>5390</v>
      </c>
      <c s="36" t="s">
        <v>97</v>
      </c>
      <c s="37">
        <v>0.5</v>
      </c>
      <c s="36">
        <v>0.008</v>
      </c>
      <c s="36">
        <f>ROUND(G150*H150,6)</f>
      </c>
      <c r="L150" s="38">
        <v>0</v>
      </c>
      <c s="32">
        <f>ROUND(ROUND(L150,2)*ROUND(G150,3),2)</f>
      </c>
      <c s="36" t="s">
        <v>414</v>
      </c>
      <c>
        <f>(M150*21)/100</f>
      </c>
      <c t="s">
        <v>28</v>
      </c>
    </row>
    <row r="151" spans="1:5" ht="25.5">
      <c r="A151" s="35" t="s">
        <v>56</v>
      </c>
      <c r="E151" s="39" t="s">
        <v>5390</v>
      </c>
    </row>
    <row r="152" spans="1:5" ht="38.25">
      <c r="A152" s="35" t="s">
        <v>57</v>
      </c>
      <c r="E152" s="42" t="s">
        <v>5388</v>
      </c>
    </row>
    <row r="153" spans="1:5" ht="12.75">
      <c r="A153" t="s">
        <v>58</v>
      </c>
      <c r="E153" s="39" t="s">
        <v>5</v>
      </c>
    </row>
    <row r="154" spans="1:13" ht="12.75">
      <c r="A154" t="s">
        <v>47</v>
      </c>
      <c r="C154" s="31" t="s">
        <v>1094</v>
      </c>
      <c r="E154" s="33" t="s">
        <v>1095</v>
      </c>
      <c r="J154" s="32">
        <f>0</f>
      </c>
      <c s="32">
        <f>0</f>
      </c>
      <c s="32">
        <f>0+L155+L159+L163+L167+L171+L175+L179+L183+L187+L191+L195+L199+L203+L207+L211+L215+L219+L223+L227+L231+L235+L239+L243+L247+L251+L255+L259+L263+L267+L271+L275+L279+L283+L287+L291+L295+L299+L303+L307+L311+L315+L319+L323+L327+L331+L335+L339+L343+L347+L351</f>
      </c>
      <c s="32">
        <f>0+M155+M159+M163+M167+M171+M175+M179+M183+M187+M191+M195+M199+M203+M207+M211+M215+M219+M223+M227+M231+M235+M239+M243+M247+M251+M255+M259+M263+M267+M271+M275+M279+M283+M287+M291+M295+M299+M303+M307+M311+M315+M319+M323+M327+M331+M335+M339+M343+M347+M351</f>
      </c>
    </row>
    <row r="155" spans="1:16" ht="12.75">
      <c r="A155" t="s">
        <v>50</v>
      </c>
      <c s="34" t="s">
        <v>773</v>
      </c>
      <c s="34" t="s">
        <v>5391</v>
      </c>
      <c s="35" t="s">
        <v>5</v>
      </c>
      <c s="6" t="s">
        <v>5392</v>
      </c>
      <c s="36" t="s">
        <v>114</v>
      </c>
      <c s="37">
        <v>420</v>
      </c>
      <c s="36">
        <v>0</v>
      </c>
      <c s="36">
        <f>ROUND(G155*H155,6)</f>
      </c>
      <c r="L155" s="38">
        <v>0</v>
      </c>
      <c s="32">
        <f>ROUND(ROUND(L155,2)*ROUND(G155,3),2)</f>
      </c>
      <c s="36" t="s">
        <v>414</v>
      </c>
      <c>
        <f>(M155*21)/100</f>
      </c>
      <c t="s">
        <v>28</v>
      </c>
    </row>
    <row r="156" spans="1:5" ht="12.75">
      <c r="A156" s="35" t="s">
        <v>56</v>
      </c>
      <c r="E156" s="39" t="s">
        <v>5392</v>
      </c>
    </row>
    <row r="157" spans="1:5" ht="12.75">
      <c r="A157" s="35" t="s">
        <v>57</v>
      </c>
      <c r="E157" s="40" t="s">
        <v>5</v>
      </c>
    </row>
    <row r="158" spans="1:5" ht="12.75">
      <c r="A158" t="s">
        <v>58</v>
      </c>
      <c r="E158" s="39" t="s">
        <v>5</v>
      </c>
    </row>
    <row r="159" spans="1:16" ht="12.75">
      <c r="A159" t="s">
        <v>50</v>
      </c>
      <c s="34" t="s">
        <v>776</v>
      </c>
      <c s="34" t="s">
        <v>5393</v>
      </c>
      <c s="35" t="s">
        <v>5</v>
      </c>
      <c s="6" t="s">
        <v>5394</v>
      </c>
      <c s="36" t="s">
        <v>114</v>
      </c>
      <c s="37">
        <v>150</v>
      </c>
      <c s="36">
        <v>0</v>
      </c>
      <c s="36">
        <f>ROUND(G159*H159,6)</f>
      </c>
      <c r="L159" s="38">
        <v>0</v>
      </c>
      <c s="32">
        <f>ROUND(ROUND(L159,2)*ROUND(G159,3),2)</f>
      </c>
      <c s="36" t="s">
        <v>414</v>
      </c>
      <c>
        <f>(M159*21)/100</f>
      </c>
      <c t="s">
        <v>28</v>
      </c>
    </row>
    <row r="160" spans="1:5" ht="12.75">
      <c r="A160" s="35" t="s">
        <v>56</v>
      </c>
      <c r="E160" s="39" t="s">
        <v>5394</v>
      </c>
    </row>
    <row r="161" spans="1:5" ht="12.75">
      <c r="A161" s="35" t="s">
        <v>57</v>
      </c>
      <c r="E161" s="40" t="s">
        <v>5</v>
      </c>
    </row>
    <row r="162" spans="1:5" ht="12.75">
      <c r="A162" t="s">
        <v>58</v>
      </c>
      <c r="E162" s="39" t="s">
        <v>5</v>
      </c>
    </row>
    <row r="163" spans="1:16" ht="25.5">
      <c r="A163" t="s">
        <v>50</v>
      </c>
      <c s="34" t="s">
        <v>780</v>
      </c>
      <c s="34" t="s">
        <v>5395</v>
      </c>
      <c s="35" t="s">
        <v>5</v>
      </c>
      <c s="6" t="s">
        <v>5396</v>
      </c>
      <c s="36" t="s">
        <v>114</v>
      </c>
      <c s="37">
        <v>250</v>
      </c>
      <c s="36">
        <v>0</v>
      </c>
      <c s="36">
        <f>ROUND(G163*H163,6)</f>
      </c>
      <c r="L163" s="38">
        <v>0</v>
      </c>
      <c s="32">
        <f>ROUND(ROUND(L163,2)*ROUND(G163,3),2)</f>
      </c>
      <c s="36" t="s">
        <v>414</v>
      </c>
      <c>
        <f>(M163*21)/100</f>
      </c>
      <c t="s">
        <v>28</v>
      </c>
    </row>
    <row r="164" spans="1:5" ht="25.5">
      <c r="A164" s="35" t="s">
        <v>56</v>
      </c>
      <c r="E164" s="39" t="s">
        <v>5396</v>
      </c>
    </row>
    <row r="165" spans="1:5" ht="12.75">
      <c r="A165" s="35" t="s">
        <v>57</v>
      </c>
      <c r="E165" s="40" t="s">
        <v>5</v>
      </c>
    </row>
    <row r="166" spans="1:5" ht="12.75">
      <c r="A166" t="s">
        <v>58</v>
      </c>
      <c r="E166" s="39" t="s">
        <v>5</v>
      </c>
    </row>
    <row r="167" spans="1:16" ht="12.75">
      <c r="A167" t="s">
        <v>50</v>
      </c>
      <c s="34" t="s">
        <v>784</v>
      </c>
      <c s="34" t="s">
        <v>5397</v>
      </c>
      <c s="35" t="s">
        <v>5</v>
      </c>
      <c s="6" t="s">
        <v>5398</v>
      </c>
      <c s="36" t="s">
        <v>114</v>
      </c>
      <c s="37">
        <v>379</v>
      </c>
      <c s="36">
        <v>0.00197</v>
      </c>
      <c s="36">
        <f>ROUND(G167*H167,6)</f>
      </c>
      <c r="L167" s="38">
        <v>0</v>
      </c>
      <c s="32">
        <f>ROUND(ROUND(L167,2)*ROUND(G167,3),2)</f>
      </c>
      <c s="36" t="s">
        <v>414</v>
      </c>
      <c>
        <f>(M167*21)/100</f>
      </c>
      <c t="s">
        <v>28</v>
      </c>
    </row>
    <row r="168" spans="1:5" ht="12.75">
      <c r="A168" s="35" t="s">
        <v>56</v>
      </c>
      <c r="E168" s="39" t="s">
        <v>5398</v>
      </c>
    </row>
    <row r="169" spans="1:5" ht="38.25">
      <c r="A169" s="35" t="s">
        <v>57</v>
      </c>
      <c r="E169" s="42" t="s">
        <v>5399</v>
      </c>
    </row>
    <row r="170" spans="1:5" ht="12.75">
      <c r="A170" t="s">
        <v>58</v>
      </c>
      <c r="E170" s="39" t="s">
        <v>5</v>
      </c>
    </row>
    <row r="171" spans="1:16" ht="12.75">
      <c r="A171" t="s">
        <v>50</v>
      </c>
      <c s="34" t="s">
        <v>788</v>
      </c>
      <c s="34" t="s">
        <v>5400</v>
      </c>
      <c s="35" t="s">
        <v>5</v>
      </c>
      <c s="6" t="s">
        <v>5401</v>
      </c>
      <c s="36" t="s">
        <v>54</v>
      </c>
      <c s="37">
        <v>758</v>
      </c>
      <c s="36">
        <v>0.00031</v>
      </c>
      <c s="36">
        <f>ROUND(G171*H171,6)</f>
      </c>
      <c r="L171" s="38">
        <v>0</v>
      </c>
      <c s="32">
        <f>ROUND(ROUND(L171,2)*ROUND(G171,3),2)</f>
      </c>
      <c s="36" t="s">
        <v>414</v>
      </c>
      <c>
        <f>(M171*21)/100</f>
      </c>
      <c t="s">
        <v>28</v>
      </c>
    </row>
    <row r="172" spans="1:5" ht="12.75">
      <c r="A172" s="35" t="s">
        <v>56</v>
      </c>
      <c r="E172" s="39" t="s">
        <v>5401</v>
      </c>
    </row>
    <row r="173" spans="1:5" ht="38.25">
      <c r="A173" s="35" t="s">
        <v>57</v>
      </c>
      <c r="E173" s="42" t="s">
        <v>5402</v>
      </c>
    </row>
    <row r="174" spans="1:5" ht="12.75">
      <c r="A174" t="s">
        <v>58</v>
      </c>
      <c r="E174" s="39" t="s">
        <v>5</v>
      </c>
    </row>
    <row r="175" spans="1:16" ht="12.75">
      <c r="A175" t="s">
        <v>50</v>
      </c>
      <c s="34" t="s">
        <v>792</v>
      </c>
      <c s="34" t="s">
        <v>5403</v>
      </c>
      <c s="35" t="s">
        <v>5</v>
      </c>
      <c s="6" t="s">
        <v>5404</v>
      </c>
      <c s="36" t="s">
        <v>114</v>
      </c>
      <c s="37">
        <v>33</v>
      </c>
      <c s="36">
        <v>0.00059</v>
      </c>
      <c s="36">
        <f>ROUND(G175*H175,6)</f>
      </c>
      <c r="L175" s="38">
        <v>0</v>
      </c>
      <c s="32">
        <f>ROUND(ROUND(L175,2)*ROUND(G175,3),2)</f>
      </c>
      <c s="36" t="s">
        <v>414</v>
      </c>
      <c>
        <f>(M175*21)/100</f>
      </c>
      <c t="s">
        <v>28</v>
      </c>
    </row>
    <row r="176" spans="1:5" ht="12.75">
      <c r="A176" s="35" t="s">
        <v>56</v>
      </c>
      <c r="E176" s="39" t="s">
        <v>5404</v>
      </c>
    </row>
    <row r="177" spans="1:5" ht="63.75">
      <c r="A177" s="35" t="s">
        <v>57</v>
      </c>
      <c r="E177" s="42" t="s">
        <v>5405</v>
      </c>
    </row>
    <row r="178" spans="1:5" ht="12.75">
      <c r="A178" t="s">
        <v>58</v>
      </c>
      <c r="E178" s="39" t="s">
        <v>5</v>
      </c>
    </row>
    <row r="179" spans="1:16" ht="12.75">
      <c r="A179" t="s">
        <v>50</v>
      </c>
      <c s="34" t="s">
        <v>794</v>
      </c>
      <c s="34" t="s">
        <v>5406</v>
      </c>
      <c s="35" t="s">
        <v>5</v>
      </c>
      <c s="6" t="s">
        <v>5407</v>
      </c>
      <c s="36" t="s">
        <v>54</v>
      </c>
      <c s="37">
        <v>66</v>
      </c>
      <c s="36">
        <v>0.00015</v>
      </c>
      <c s="36">
        <f>ROUND(G179*H179,6)</f>
      </c>
      <c r="L179" s="38">
        <v>0</v>
      </c>
      <c s="32">
        <f>ROUND(ROUND(L179,2)*ROUND(G179,3),2)</f>
      </c>
      <c s="36" t="s">
        <v>414</v>
      </c>
      <c>
        <f>(M179*21)/100</f>
      </c>
      <c t="s">
        <v>28</v>
      </c>
    </row>
    <row r="180" spans="1:5" ht="12.75">
      <c r="A180" s="35" t="s">
        <v>56</v>
      </c>
      <c r="E180" s="39" t="s">
        <v>5407</v>
      </c>
    </row>
    <row r="181" spans="1:5" ht="63.75">
      <c r="A181" s="35" t="s">
        <v>57</v>
      </c>
      <c r="E181" s="42" t="s">
        <v>5408</v>
      </c>
    </row>
    <row r="182" spans="1:5" ht="12.75">
      <c r="A182" t="s">
        <v>58</v>
      </c>
      <c r="E182" s="39" t="s">
        <v>5</v>
      </c>
    </row>
    <row r="183" spans="1:16" ht="12.75">
      <c r="A183" t="s">
        <v>50</v>
      </c>
      <c s="34" t="s">
        <v>293</v>
      </c>
      <c s="34" t="s">
        <v>5409</v>
      </c>
      <c s="35" t="s">
        <v>5</v>
      </c>
      <c s="6" t="s">
        <v>5410</v>
      </c>
      <c s="36" t="s">
        <v>114</v>
      </c>
      <c s="37">
        <v>264</v>
      </c>
      <c s="36">
        <v>0.00201</v>
      </c>
      <c s="36">
        <f>ROUND(G183*H183,6)</f>
      </c>
      <c r="L183" s="38">
        <v>0</v>
      </c>
      <c s="32">
        <f>ROUND(ROUND(L183,2)*ROUND(G183,3),2)</f>
      </c>
      <c s="36" t="s">
        <v>414</v>
      </c>
      <c>
        <f>(M183*21)/100</f>
      </c>
      <c t="s">
        <v>28</v>
      </c>
    </row>
    <row r="184" spans="1:5" ht="12.75">
      <c r="A184" s="35" t="s">
        <v>56</v>
      </c>
      <c r="E184" s="39" t="s">
        <v>5410</v>
      </c>
    </row>
    <row r="185" spans="1:5" ht="89.25">
      <c r="A185" s="35" t="s">
        <v>57</v>
      </c>
      <c r="E185" s="42" t="s">
        <v>5411</v>
      </c>
    </row>
    <row r="186" spans="1:5" ht="12.75">
      <c r="A186" t="s">
        <v>58</v>
      </c>
      <c r="E186" s="39" t="s">
        <v>5</v>
      </c>
    </row>
    <row r="187" spans="1:16" ht="12.75">
      <c r="A187" t="s">
        <v>50</v>
      </c>
      <c s="34" t="s">
        <v>798</v>
      </c>
      <c s="34" t="s">
        <v>5412</v>
      </c>
      <c s="35" t="s">
        <v>5</v>
      </c>
      <c s="6" t="s">
        <v>5413</v>
      </c>
      <c s="36" t="s">
        <v>54</v>
      </c>
      <c s="37">
        <v>528</v>
      </c>
      <c s="36">
        <v>0.00027</v>
      </c>
      <c s="36">
        <f>ROUND(G187*H187,6)</f>
      </c>
      <c r="L187" s="38">
        <v>0</v>
      </c>
      <c s="32">
        <f>ROUND(ROUND(L187,2)*ROUND(G187,3),2)</f>
      </c>
      <c s="36" t="s">
        <v>414</v>
      </c>
      <c>
        <f>(M187*21)/100</f>
      </c>
      <c t="s">
        <v>28</v>
      </c>
    </row>
    <row r="188" spans="1:5" ht="12.75">
      <c r="A188" s="35" t="s">
        <v>56</v>
      </c>
      <c r="E188" s="39" t="s">
        <v>5413</v>
      </c>
    </row>
    <row r="189" spans="1:5" ht="89.25">
      <c r="A189" s="35" t="s">
        <v>57</v>
      </c>
      <c r="E189" s="42" t="s">
        <v>5414</v>
      </c>
    </row>
    <row r="190" spans="1:5" ht="12.75">
      <c r="A190" t="s">
        <v>58</v>
      </c>
      <c r="E190" s="39" t="s">
        <v>5</v>
      </c>
    </row>
    <row r="191" spans="1:16" ht="12.75">
      <c r="A191" t="s">
        <v>50</v>
      </c>
      <c s="34" t="s">
        <v>1171</v>
      </c>
      <c s="34" t="s">
        <v>5415</v>
      </c>
      <c s="35" t="s">
        <v>5</v>
      </c>
      <c s="6" t="s">
        <v>5416</v>
      </c>
      <c s="36" t="s">
        <v>114</v>
      </c>
      <c s="37">
        <v>230</v>
      </c>
      <c s="36">
        <v>0.00041</v>
      </c>
      <c s="36">
        <f>ROUND(G191*H191,6)</f>
      </c>
      <c r="L191" s="38">
        <v>0</v>
      </c>
      <c s="32">
        <f>ROUND(ROUND(L191,2)*ROUND(G191,3),2)</f>
      </c>
      <c s="36" t="s">
        <v>414</v>
      </c>
      <c>
        <f>(M191*21)/100</f>
      </c>
      <c t="s">
        <v>28</v>
      </c>
    </row>
    <row r="192" spans="1:5" ht="12.75">
      <c r="A192" s="35" t="s">
        <v>56</v>
      </c>
      <c r="E192" s="39" t="s">
        <v>5416</v>
      </c>
    </row>
    <row r="193" spans="1:5" ht="89.25">
      <c r="A193" s="35" t="s">
        <v>57</v>
      </c>
      <c r="E193" s="42" t="s">
        <v>5417</v>
      </c>
    </row>
    <row r="194" spans="1:5" ht="12.75">
      <c r="A194" t="s">
        <v>58</v>
      </c>
      <c r="E194" s="39" t="s">
        <v>5</v>
      </c>
    </row>
    <row r="195" spans="1:16" ht="12.75">
      <c r="A195" t="s">
        <v>50</v>
      </c>
      <c s="34" t="s">
        <v>1177</v>
      </c>
      <c s="34" t="s">
        <v>5418</v>
      </c>
      <c s="35" t="s">
        <v>5</v>
      </c>
      <c s="6" t="s">
        <v>5419</v>
      </c>
      <c s="36" t="s">
        <v>54</v>
      </c>
      <c s="37">
        <v>460</v>
      </c>
      <c s="36">
        <v>7E-05</v>
      </c>
      <c s="36">
        <f>ROUND(G195*H195,6)</f>
      </c>
      <c r="L195" s="38">
        <v>0</v>
      </c>
      <c s="32">
        <f>ROUND(ROUND(L195,2)*ROUND(G195,3),2)</f>
      </c>
      <c s="36" t="s">
        <v>414</v>
      </c>
      <c>
        <f>(M195*21)/100</f>
      </c>
      <c t="s">
        <v>28</v>
      </c>
    </row>
    <row r="196" spans="1:5" ht="12.75">
      <c r="A196" s="35" t="s">
        <v>56</v>
      </c>
      <c r="E196" s="39" t="s">
        <v>5419</v>
      </c>
    </row>
    <row r="197" spans="1:5" ht="89.25">
      <c r="A197" s="35" t="s">
        <v>57</v>
      </c>
      <c r="E197" s="42" t="s">
        <v>5420</v>
      </c>
    </row>
    <row r="198" spans="1:5" ht="12.75">
      <c r="A198" t="s">
        <v>58</v>
      </c>
      <c r="E198" s="39" t="s">
        <v>5</v>
      </c>
    </row>
    <row r="199" spans="1:16" ht="12.75">
      <c r="A199" t="s">
        <v>50</v>
      </c>
      <c s="34" t="s">
        <v>309</v>
      </c>
      <c s="34" t="s">
        <v>5421</v>
      </c>
      <c s="35" t="s">
        <v>5</v>
      </c>
      <c s="6" t="s">
        <v>5422</v>
      </c>
      <c s="36" t="s">
        <v>114</v>
      </c>
      <c s="37">
        <v>54</v>
      </c>
      <c s="36">
        <v>0.00048</v>
      </c>
      <c s="36">
        <f>ROUND(G199*H199,6)</f>
      </c>
      <c r="L199" s="38">
        <v>0</v>
      </c>
      <c s="32">
        <f>ROUND(ROUND(L199,2)*ROUND(G199,3),2)</f>
      </c>
      <c s="36" t="s">
        <v>414</v>
      </c>
      <c>
        <f>(M199*21)/100</f>
      </c>
      <c t="s">
        <v>28</v>
      </c>
    </row>
    <row r="200" spans="1:5" ht="12.75">
      <c r="A200" s="35" t="s">
        <v>56</v>
      </c>
      <c r="E200" s="39" t="s">
        <v>5422</v>
      </c>
    </row>
    <row r="201" spans="1:5" ht="63.75">
      <c r="A201" s="35" t="s">
        <v>57</v>
      </c>
      <c r="E201" s="42" t="s">
        <v>5423</v>
      </c>
    </row>
    <row r="202" spans="1:5" ht="12.75">
      <c r="A202" t="s">
        <v>58</v>
      </c>
      <c r="E202" s="39" t="s">
        <v>5</v>
      </c>
    </row>
    <row r="203" spans="1:16" ht="12.75">
      <c r="A203" t="s">
        <v>50</v>
      </c>
      <c s="34" t="s">
        <v>87</v>
      </c>
      <c s="34" t="s">
        <v>5424</v>
      </c>
      <c s="35" t="s">
        <v>5</v>
      </c>
      <c s="6" t="s">
        <v>5425</v>
      </c>
      <c s="36" t="s">
        <v>54</v>
      </c>
      <c s="37">
        <v>108</v>
      </c>
      <c s="36">
        <v>7E-05</v>
      </c>
      <c s="36">
        <f>ROUND(G203*H203,6)</f>
      </c>
      <c r="L203" s="38">
        <v>0</v>
      </c>
      <c s="32">
        <f>ROUND(ROUND(L203,2)*ROUND(G203,3),2)</f>
      </c>
      <c s="36" t="s">
        <v>414</v>
      </c>
      <c>
        <f>(M203*21)/100</f>
      </c>
      <c t="s">
        <v>28</v>
      </c>
    </row>
    <row r="204" spans="1:5" ht="12.75">
      <c r="A204" s="35" t="s">
        <v>56</v>
      </c>
      <c r="E204" s="39" t="s">
        <v>5425</v>
      </c>
    </row>
    <row r="205" spans="1:5" ht="63.75">
      <c r="A205" s="35" t="s">
        <v>57</v>
      </c>
      <c r="E205" s="42" t="s">
        <v>5426</v>
      </c>
    </row>
    <row r="206" spans="1:5" ht="12.75">
      <c r="A206" t="s">
        <v>58</v>
      </c>
      <c r="E206" s="39" t="s">
        <v>5</v>
      </c>
    </row>
    <row r="207" spans="1:16" ht="12.75">
      <c r="A207" t="s">
        <v>50</v>
      </c>
      <c s="34" t="s">
        <v>1649</v>
      </c>
      <c s="34" t="s">
        <v>5427</v>
      </c>
      <c s="35" t="s">
        <v>5</v>
      </c>
      <c s="6" t="s">
        <v>5428</v>
      </c>
      <c s="36" t="s">
        <v>114</v>
      </c>
      <c s="37">
        <v>41</v>
      </c>
      <c s="36">
        <v>0.00224</v>
      </c>
      <c s="36">
        <f>ROUND(G207*H207,6)</f>
      </c>
      <c r="L207" s="38">
        <v>0</v>
      </c>
      <c s="32">
        <f>ROUND(ROUND(L207,2)*ROUND(G207,3),2)</f>
      </c>
      <c s="36" t="s">
        <v>414</v>
      </c>
      <c>
        <f>(M207*21)/100</f>
      </c>
      <c t="s">
        <v>28</v>
      </c>
    </row>
    <row r="208" spans="1:5" ht="12.75">
      <c r="A208" s="35" t="s">
        <v>56</v>
      </c>
      <c r="E208" s="39" t="s">
        <v>5428</v>
      </c>
    </row>
    <row r="209" spans="1:5" ht="63.75">
      <c r="A209" s="35" t="s">
        <v>57</v>
      </c>
      <c r="E209" s="42" t="s">
        <v>5429</v>
      </c>
    </row>
    <row r="210" spans="1:5" ht="12.75">
      <c r="A210" t="s">
        <v>58</v>
      </c>
      <c r="E210" s="39" t="s">
        <v>5</v>
      </c>
    </row>
    <row r="211" spans="1:16" ht="12.75">
      <c r="A211" t="s">
        <v>50</v>
      </c>
      <c s="34" t="s">
        <v>1652</v>
      </c>
      <c s="34" t="s">
        <v>5412</v>
      </c>
      <c s="35" t="s">
        <v>51</v>
      </c>
      <c s="6" t="s">
        <v>5413</v>
      </c>
      <c s="36" t="s">
        <v>54</v>
      </c>
      <c s="37">
        <v>82</v>
      </c>
      <c s="36">
        <v>0.00027</v>
      </c>
      <c s="36">
        <f>ROUND(G211*H211,6)</f>
      </c>
      <c r="L211" s="38">
        <v>0</v>
      </c>
      <c s="32">
        <f>ROUND(ROUND(L211,2)*ROUND(G211,3),2)</f>
      </c>
      <c s="36" t="s">
        <v>414</v>
      </c>
      <c>
        <f>(M211*21)/100</f>
      </c>
      <c t="s">
        <v>28</v>
      </c>
    </row>
    <row r="212" spans="1:5" ht="12.75">
      <c r="A212" s="35" t="s">
        <v>56</v>
      </c>
      <c r="E212" s="39" t="s">
        <v>5413</v>
      </c>
    </row>
    <row r="213" spans="1:5" ht="63.75">
      <c r="A213" s="35" t="s">
        <v>57</v>
      </c>
      <c r="E213" s="42" t="s">
        <v>5430</v>
      </c>
    </row>
    <row r="214" spans="1:5" ht="12.75">
      <c r="A214" t="s">
        <v>58</v>
      </c>
      <c r="E214" s="39" t="s">
        <v>5</v>
      </c>
    </row>
    <row r="215" spans="1:16" ht="12.75">
      <c r="A215" t="s">
        <v>50</v>
      </c>
      <c s="34" t="s">
        <v>1655</v>
      </c>
      <c s="34" t="s">
        <v>5431</v>
      </c>
      <c s="35" t="s">
        <v>5</v>
      </c>
      <c s="6" t="s">
        <v>5432</v>
      </c>
      <c s="36" t="s">
        <v>114</v>
      </c>
      <c s="37">
        <v>240</v>
      </c>
      <c s="36">
        <v>0.00159</v>
      </c>
      <c s="36">
        <f>ROUND(G215*H215,6)</f>
      </c>
      <c r="L215" s="38">
        <v>0</v>
      </c>
      <c s="32">
        <f>ROUND(ROUND(L215,2)*ROUND(G215,3),2)</f>
      </c>
      <c s="36" t="s">
        <v>414</v>
      </c>
      <c>
        <f>(M215*21)/100</f>
      </c>
      <c t="s">
        <v>28</v>
      </c>
    </row>
    <row r="216" spans="1:5" ht="12.75">
      <c r="A216" s="35" t="s">
        <v>56</v>
      </c>
      <c r="E216" s="39" t="s">
        <v>5432</v>
      </c>
    </row>
    <row r="217" spans="1:5" ht="89.25">
      <c r="A217" s="35" t="s">
        <v>57</v>
      </c>
      <c r="E217" s="42" t="s">
        <v>5433</v>
      </c>
    </row>
    <row r="218" spans="1:5" ht="12.75">
      <c r="A218" t="s">
        <v>58</v>
      </c>
      <c r="E218" s="39" t="s">
        <v>5</v>
      </c>
    </row>
    <row r="219" spans="1:16" ht="12.75">
      <c r="A219" t="s">
        <v>50</v>
      </c>
      <c s="34" t="s">
        <v>1659</v>
      </c>
      <c s="34" t="s">
        <v>5434</v>
      </c>
      <c s="35" t="s">
        <v>5</v>
      </c>
      <c s="6" t="s">
        <v>5435</v>
      </c>
      <c s="36" t="s">
        <v>54</v>
      </c>
      <c s="37">
        <v>480</v>
      </c>
      <c s="36">
        <v>0.00015</v>
      </c>
      <c s="36">
        <f>ROUND(G219*H219,6)</f>
      </c>
      <c r="L219" s="38">
        <v>0</v>
      </c>
      <c s="32">
        <f>ROUND(ROUND(L219,2)*ROUND(G219,3),2)</f>
      </c>
      <c s="36" t="s">
        <v>414</v>
      </c>
      <c>
        <f>(M219*21)/100</f>
      </c>
      <c t="s">
        <v>28</v>
      </c>
    </row>
    <row r="220" spans="1:5" ht="12.75">
      <c r="A220" s="35" t="s">
        <v>56</v>
      </c>
      <c r="E220" s="39" t="s">
        <v>5435</v>
      </c>
    </row>
    <row r="221" spans="1:5" ht="89.25">
      <c r="A221" s="35" t="s">
        <v>57</v>
      </c>
      <c r="E221" s="42" t="s">
        <v>5436</v>
      </c>
    </row>
    <row r="222" spans="1:5" ht="12.75">
      <c r="A222" t="s">
        <v>58</v>
      </c>
      <c r="E222" s="39" t="s">
        <v>5</v>
      </c>
    </row>
    <row r="223" spans="1:16" ht="12.75">
      <c r="A223" t="s">
        <v>50</v>
      </c>
      <c s="34" t="s">
        <v>1663</v>
      </c>
      <c s="34" t="s">
        <v>5437</v>
      </c>
      <c s="35" t="s">
        <v>5</v>
      </c>
      <c s="6" t="s">
        <v>5438</v>
      </c>
      <c s="36" t="s">
        <v>114</v>
      </c>
      <c s="37">
        <v>32</v>
      </c>
      <c s="36">
        <v>0.00208</v>
      </c>
      <c s="36">
        <f>ROUND(G223*H223,6)</f>
      </c>
      <c r="L223" s="38">
        <v>0</v>
      </c>
      <c s="32">
        <f>ROUND(ROUND(L223,2)*ROUND(G223,3),2)</f>
      </c>
      <c s="36" t="s">
        <v>414</v>
      </c>
      <c>
        <f>(M223*21)/100</f>
      </c>
      <c t="s">
        <v>28</v>
      </c>
    </row>
    <row r="224" spans="1:5" ht="12.75">
      <c r="A224" s="35" t="s">
        <v>56</v>
      </c>
      <c r="E224" s="39" t="s">
        <v>5438</v>
      </c>
    </row>
    <row r="225" spans="1:5" ht="38.25">
      <c r="A225" s="35" t="s">
        <v>57</v>
      </c>
      <c r="E225" s="42" t="s">
        <v>5439</v>
      </c>
    </row>
    <row r="226" spans="1:5" ht="12.75">
      <c r="A226" t="s">
        <v>58</v>
      </c>
      <c r="E226" s="39" t="s">
        <v>5</v>
      </c>
    </row>
    <row r="227" spans="1:16" ht="12.75">
      <c r="A227" t="s">
        <v>50</v>
      </c>
      <c s="34" t="s">
        <v>1665</v>
      </c>
      <c s="34" t="s">
        <v>5440</v>
      </c>
      <c s="35" t="s">
        <v>5</v>
      </c>
      <c s="6" t="s">
        <v>5441</v>
      </c>
      <c s="36" t="s">
        <v>54</v>
      </c>
      <c s="37">
        <v>64</v>
      </c>
      <c s="36">
        <v>0.00023</v>
      </c>
      <c s="36">
        <f>ROUND(G227*H227,6)</f>
      </c>
      <c r="L227" s="38">
        <v>0</v>
      </c>
      <c s="32">
        <f>ROUND(ROUND(L227,2)*ROUND(G227,3),2)</f>
      </c>
      <c s="36" t="s">
        <v>414</v>
      </c>
      <c>
        <f>(M227*21)/100</f>
      </c>
      <c t="s">
        <v>28</v>
      </c>
    </row>
    <row r="228" spans="1:5" ht="12.75">
      <c r="A228" s="35" t="s">
        <v>56</v>
      </c>
      <c r="E228" s="39" t="s">
        <v>5441</v>
      </c>
    </row>
    <row r="229" spans="1:5" ht="38.25">
      <c r="A229" s="35" t="s">
        <v>57</v>
      </c>
      <c r="E229" s="42" t="s">
        <v>5442</v>
      </c>
    </row>
    <row r="230" spans="1:5" ht="12.75">
      <c r="A230" t="s">
        <v>58</v>
      </c>
      <c r="E230" s="39" t="s">
        <v>5</v>
      </c>
    </row>
    <row r="231" spans="1:16" ht="12.75">
      <c r="A231" t="s">
        <v>50</v>
      </c>
      <c s="34" t="s">
        <v>1666</v>
      </c>
      <c s="34" t="s">
        <v>5443</v>
      </c>
      <c s="35" t="s">
        <v>5</v>
      </c>
      <c s="6" t="s">
        <v>5444</v>
      </c>
      <c s="36" t="s">
        <v>114</v>
      </c>
      <c s="37">
        <v>24</v>
      </c>
      <c s="36">
        <v>0.00328</v>
      </c>
      <c s="36">
        <f>ROUND(G231*H231,6)</f>
      </c>
      <c r="L231" s="38">
        <v>0</v>
      </c>
      <c s="32">
        <f>ROUND(ROUND(L231,2)*ROUND(G231,3),2)</f>
      </c>
      <c s="36" t="s">
        <v>414</v>
      </c>
      <c>
        <f>(M231*21)/100</f>
      </c>
      <c t="s">
        <v>28</v>
      </c>
    </row>
    <row r="232" spans="1:5" ht="12.75">
      <c r="A232" s="35" t="s">
        <v>56</v>
      </c>
      <c r="E232" s="39" t="s">
        <v>5444</v>
      </c>
    </row>
    <row r="233" spans="1:5" ht="38.25">
      <c r="A233" s="35" t="s">
        <v>57</v>
      </c>
      <c r="E233" s="42" t="s">
        <v>5445</v>
      </c>
    </row>
    <row r="234" spans="1:5" ht="12.75">
      <c r="A234" t="s">
        <v>58</v>
      </c>
      <c r="E234" s="39" t="s">
        <v>5</v>
      </c>
    </row>
    <row r="235" spans="1:16" ht="12.75">
      <c r="A235" t="s">
        <v>50</v>
      </c>
      <c s="34" t="s">
        <v>1670</v>
      </c>
      <c s="34" t="s">
        <v>5446</v>
      </c>
      <c s="35" t="s">
        <v>5</v>
      </c>
      <c s="6" t="s">
        <v>5447</v>
      </c>
      <c s="36" t="s">
        <v>54</v>
      </c>
      <c s="37">
        <v>48</v>
      </c>
      <c s="36">
        <v>0.0003</v>
      </c>
      <c s="36">
        <f>ROUND(G235*H235,6)</f>
      </c>
      <c r="L235" s="38">
        <v>0</v>
      </c>
      <c s="32">
        <f>ROUND(ROUND(L235,2)*ROUND(G235,3),2)</f>
      </c>
      <c s="36" t="s">
        <v>414</v>
      </c>
      <c>
        <f>(M235*21)/100</f>
      </c>
      <c t="s">
        <v>28</v>
      </c>
    </row>
    <row r="236" spans="1:5" ht="12.75">
      <c r="A236" s="35" t="s">
        <v>56</v>
      </c>
      <c r="E236" s="39" t="s">
        <v>5447</v>
      </c>
    </row>
    <row r="237" spans="1:5" ht="38.25">
      <c r="A237" s="35" t="s">
        <v>57</v>
      </c>
      <c r="E237" s="42" t="s">
        <v>5448</v>
      </c>
    </row>
    <row r="238" spans="1:5" ht="12.75">
      <c r="A238" t="s">
        <v>58</v>
      </c>
      <c r="E238" s="39" t="s">
        <v>5</v>
      </c>
    </row>
    <row r="239" spans="1:16" ht="12.75">
      <c r="A239" t="s">
        <v>50</v>
      </c>
      <c s="34" t="s">
        <v>1673</v>
      </c>
      <c s="34" t="s">
        <v>5449</v>
      </c>
      <c s="35" t="s">
        <v>5</v>
      </c>
      <c s="6" t="s">
        <v>5450</v>
      </c>
      <c s="36" t="s">
        <v>114</v>
      </c>
      <c s="37">
        <v>235</v>
      </c>
      <c s="36">
        <v>0.00637</v>
      </c>
      <c s="36">
        <f>ROUND(G239*H239,6)</f>
      </c>
      <c r="L239" s="38">
        <v>0</v>
      </c>
      <c s="32">
        <f>ROUND(ROUND(L239,2)*ROUND(G239,3),2)</f>
      </c>
      <c s="36" t="s">
        <v>414</v>
      </c>
      <c>
        <f>(M239*21)/100</f>
      </c>
      <c t="s">
        <v>28</v>
      </c>
    </row>
    <row r="240" spans="1:5" ht="12.75">
      <c r="A240" s="35" t="s">
        <v>56</v>
      </c>
      <c r="E240" s="39" t="s">
        <v>5450</v>
      </c>
    </row>
    <row r="241" spans="1:5" ht="38.25">
      <c r="A241" s="35" t="s">
        <v>57</v>
      </c>
      <c r="E241" s="42" t="s">
        <v>5451</v>
      </c>
    </row>
    <row r="242" spans="1:5" ht="12.75">
      <c r="A242" t="s">
        <v>58</v>
      </c>
      <c r="E242" s="39" t="s">
        <v>5</v>
      </c>
    </row>
    <row r="243" spans="1:16" ht="12.75">
      <c r="A243" t="s">
        <v>50</v>
      </c>
      <c s="34" t="s">
        <v>1678</v>
      </c>
      <c s="34" t="s">
        <v>5452</v>
      </c>
      <c s="35" t="s">
        <v>5</v>
      </c>
      <c s="6" t="s">
        <v>5453</v>
      </c>
      <c s="36" t="s">
        <v>54</v>
      </c>
      <c s="37">
        <v>470</v>
      </c>
      <c s="36">
        <v>0.00053</v>
      </c>
      <c s="36">
        <f>ROUND(G243*H243,6)</f>
      </c>
      <c r="L243" s="38">
        <v>0</v>
      </c>
      <c s="32">
        <f>ROUND(ROUND(L243,2)*ROUND(G243,3),2)</f>
      </c>
      <c s="36" t="s">
        <v>414</v>
      </c>
      <c>
        <f>(M243*21)/100</f>
      </c>
      <c t="s">
        <v>28</v>
      </c>
    </row>
    <row r="244" spans="1:5" ht="12.75">
      <c r="A244" s="35" t="s">
        <v>56</v>
      </c>
      <c r="E244" s="39" t="s">
        <v>5453</v>
      </c>
    </row>
    <row r="245" spans="1:5" ht="38.25">
      <c r="A245" s="35" t="s">
        <v>57</v>
      </c>
      <c r="E245" s="42" t="s">
        <v>5454</v>
      </c>
    </row>
    <row r="246" spans="1:5" ht="12.75">
      <c r="A246" t="s">
        <v>58</v>
      </c>
      <c r="E246" s="39" t="s">
        <v>5</v>
      </c>
    </row>
    <row r="247" spans="1:16" ht="12.75">
      <c r="A247" t="s">
        <v>50</v>
      </c>
      <c s="34" t="s">
        <v>1682</v>
      </c>
      <c s="34" t="s">
        <v>5455</v>
      </c>
      <c s="35" t="s">
        <v>5</v>
      </c>
      <c s="6" t="s">
        <v>5456</v>
      </c>
      <c s="36" t="s">
        <v>54</v>
      </c>
      <c s="37">
        <v>52</v>
      </c>
      <c s="36">
        <v>0</v>
      </c>
      <c s="36">
        <f>ROUND(G247*H247,6)</f>
      </c>
      <c r="L247" s="38">
        <v>0</v>
      </c>
      <c s="32">
        <f>ROUND(ROUND(L247,2)*ROUND(G247,3),2)</f>
      </c>
      <c s="36" t="s">
        <v>414</v>
      </c>
      <c>
        <f>(M247*21)/100</f>
      </c>
      <c t="s">
        <v>28</v>
      </c>
    </row>
    <row r="248" spans="1:5" ht="12.75">
      <c r="A248" s="35" t="s">
        <v>56</v>
      </c>
      <c r="E248" s="39" t="s">
        <v>5456</v>
      </c>
    </row>
    <row r="249" spans="1:5" ht="89.25">
      <c r="A249" s="35" t="s">
        <v>57</v>
      </c>
      <c r="E249" s="42" t="s">
        <v>5457</v>
      </c>
    </row>
    <row r="250" spans="1:5" ht="12.75">
      <c r="A250" t="s">
        <v>58</v>
      </c>
      <c r="E250" s="39" t="s">
        <v>5</v>
      </c>
    </row>
    <row r="251" spans="1:16" ht="12.75">
      <c r="A251" t="s">
        <v>50</v>
      </c>
      <c s="34" t="s">
        <v>1687</v>
      </c>
      <c s="34" t="s">
        <v>5458</v>
      </c>
      <c s="35" t="s">
        <v>5</v>
      </c>
      <c s="6" t="s">
        <v>5459</v>
      </c>
      <c s="36" t="s">
        <v>54</v>
      </c>
      <c s="37">
        <v>44</v>
      </c>
      <c s="36">
        <v>0</v>
      </c>
      <c s="36">
        <f>ROUND(G251*H251,6)</f>
      </c>
      <c r="L251" s="38">
        <v>0</v>
      </c>
      <c s="32">
        <f>ROUND(ROUND(L251,2)*ROUND(G251,3),2)</f>
      </c>
      <c s="36" t="s">
        <v>414</v>
      </c>
      <c>
        <f>(M251*21)/100</f>
      </c>
      <c t="s">
        <v>28</v>
      </c>
    </row>
    <row r="252" spans="1:5" ht="12.75">
      <c r="A252" s="35" t="s">
        <v>56</v>
      </c>
      <c r="E252" s="39" t="s">
        <v>5459</v>
      </c>
    </row>
    <row r="253" spans="1:5" ht="63.75">
      <c r="A253" s="35" t="s">
        <v>57</v>
      </c>
      <c r="E253" s="42" t="s">
        <v>5460</v>
      </c>
    </row>
    <row r="254" spans="1:5" ht="12.75">
      <c r="A254" t="s">
        <v>58</v>
      </c>
      <c r="E254" s="39" t="s">
        <v>5</v>
      </c>
    </row>
    <row r="255" spans="1:16" ht="12.75">
      <c r="A255" t="s">
        <v>50</v>
      </c>
      <c s="34" t="s">
        <v>1691</v>
      </c>
      <c s="34" t="s">
        <v>5461</v>
      </c>
      <c s="35" t="s">
        <v>5</v>
      </c>
      <c s="6" t="s">
        <v>5462</v>
      </c>
      <c s="36" t="s">
        <v>54</v>
      </c>
      <c s="37">
        <v>34</v>
      </c>
      <c s="36">
        <v>0</v>
      </c>
      <c s="36">
        <f>ROUND(G255*H255,6)</f>
      </c>
      <c r="L255" s="38">
        <v>0</v>
      </c>
      <c s="32">
        <f>ROUND(ROUND(L255,2)*ROUND(G255,3),2)</f>
      </c>
      <c s="36" t="s">
        <v>414</v>
      </c>
      <c>
        <f>(M255*21)/100</f>
      </c>
      <c t="s">
        <v>28</v>
      </c>
    </row>
    <row r="256" spans="1:5" ht="12.75">
      <c r="A256" s="35" t="s">
        <v>56</v>
      </c>
      <c r="E256" s="39" t="s">
        <v>5462</v>
      </c>
    </row>
    <row r="257" spans="1:5" ht="63.75">
      <c r="A257" s="35" t="s">
        <v>57</v>
      </c>
      <c r="E257" s="42" t="s">
        <v>5463</v>
      </c>
    </row>
    <row r="258" spans="1:5" ht="12.75">
      <c r="A258" t="s">
        <v>58</v>
      </c>
      <c r="E258" s="39" t="s">
        <v>5</v>
      </c>
    </row>
    <row r="259" spans="1:16" ht="12.75">
      <c r="A259" t="s">
        <v>50</v>
      </c>
      <c s="34" t="s">
        <v>1694</v>
      </c>
      <c s="34" t="s">
        <v>5464</v>
      </c>
      <c s="35" t="s">
        <v>5</v>
      </c>
      <c s="6" t="s">
        <v>5465</v>
      </c>
      <c s="36" t="s">
        <v>54</v>
      </c>
      <c s="37">
        <v>1</v>
      </c>
      <c s="36">
        <v>0.00148</v>
      </c>
      <c s="36">
        <f>ROUND(G259*H259,6)</f>
      </c>
      <c r="L259" s="38">
        <v>0</v>
      </c>
      <c s="32">
        <f>ROUND(ROUND(L259,2)*ROUND(G259,3),2)</f>
      </c>
      <c s="36" t="s">
        <v>414</v>
      </c>
      <c>
        <f>(M259*21)/100</f>
      </c>
      <c t="s">
        <v>28</v>
      </c>
    </row>
    <row r="260" spans="1:5" ht="12.75">
      <c r="A260" s="35" t="s">
        <v>56</v>
      </c>
      <c r="E260" s="39" t="s">
        <v>5465</v>
      </c>
    </row>
    <row r="261" spans="1:5" ht="38.25">
      <c r="A261" s="35" t="s">
        <v>57</v>
      </c>
      <c r="E261" s="42" t="s">
        <v>5466</v>
      </c>
    </row>
    <row r="262" spans="1:5" ht="12.75">
      <c r="A262" t="s">
        <v>58</v>
      </c>
      <c r="E262" s="39" t="s">
        <v>5</v>
      </c>
    </row>
    <row r="263" spans="1:16" ht="25.5">
      <c r="A263" t="s">
        <v>50</v>
      </c>
      <c s="34" t="s">
        <v>1698</v>
      </c>
      <c s="34" t="s">
        <v>5467</v>
      </c>
      <c s="35" t="s">
        <v>5</v>
      </c>
      <c s="6" t="s">
        <v>5468</v>
      </c>
      <c s="36" t="s">
        <v>54</v>
      </c>
      <c s="37">
        <v>3</v>
      </c>
      <c s="36">
        <v>0.00391</v>
      </c>
      <c s="36">
        <f>ROUND(G263*H263,6)</f>
      </c>
      <c r="L263" s="38">
        <v>0</v>
      </c>
      <c s="32">
        <f>ROUND(ROUND(L263,2)*ROUND(G263,3),2)</f>
      </c>
      <c s="36" t="s">
        <v>414</v>
      </c>
      <c>
        <f>(M263*21)/100</f>
      </c>
      <c t="s">
        <v>28</v>
      </c>
    </row>
    <row r="264" spans="1:5" ht="25.5">
      <c r="A264" s="35" t="s">
        <v>56</v>
      </c>
      <c r="E264" s="39" t="s">
        <v>5468</v>
      </c>
    </row>
    <row r="265" spans="1:5" ht="38.25">
      <c r="A265" s="35" t="s">
        <v>57</v>
      </c>
      <c r="E265" s="42" t="s">
        <v>5371</v>
      </c>
    </row>
    <row r="266" spans="1:5" ht="12.75">
      <c r="A266" t="s">
        <v>58</v>
      </c>
      <c r="E266" s="39" t="s">
        <v>5</v>
      </c>
    </row>
    <row r="267" spans="1:16" ht="12.75">
      <c r="A267" t="s">
        <v>50</v>
      </c>
      <c s="34" t="s">
        <v>1701</v>
      </c>
      <c s="34" t="s">
        <v>5469</v>
      </c>
      <c s="35" t="s">
        <v>5</v>
      </c>
      <c s="6" t="s">
        <v>5470</v>
      </c>
      <c s="36" t="s">
        <v>54</v>
      </c>
      <c s="37">
        <v>1</v>
      </c>
      <c s="36">
        <v>0.0039</v>
      </c>
      <c s="36">
        <f>ROUND(G267*H267,6)</f>
      </c>
      <c r="L267" s="38">
        <v>0</v>
      </c>
      <c s="32">
        <f>ROUND(ROUND(L267,2)*ROUND(G267,3),2)</f>
      </c>
      <c s="36" t="s">
        <v>414</v>
      </c>
      <c>
        <f>(M267*21)/100</f>
      </c>
      <c t="s">
        <v>28</v>
      </c>
    </row>
    <row r="268" spans="1:5" ht="12.75">
      <c r="A268" s="35" t="s">
        <v>56</v>
      </c>
      <c r="E268" s="39" t="s">
        <v>5470</v>
      </c>
    </row>
    <row r="269" spans="1:5" ht="38.25">
      <c r="A269" s="35" t="s">
        <v>57</v>
      </c>
      <c r="E269" s="42" t="s">
        <v>5466</v>
      </c>
    </row>
    <row r="270" spans="1:5" ht="12.75">
      <c r="A270" t="s">
        <v>58</v>
      </c>
      <c r="E270" s="39" t="s">
        <v>5</v>
      </c>
    </row>
    <row r="271" spans="1:16" ht="38.25">
      <c r="A271" t="s">
        <v>50</v>
      </c>
      <c s="34" t="s">
        <v>1703</v>
      </c>
      <c s="34" t="s">
        <v>5471</v>
      </c>
      <c s="35" t="s">
        <v>5</v>
      </c>
      <c s="6" t="s">
        <v>5472</v>
      </c>
      <c s="36" t="s">
        <v>114</v>
      </c>
      <c s="37">
        <v>4</v>
      </c>
      <c s="36">
        <v>0.00504</v>
      </c>
      <c s="36">
        <f>ROUND(G271*H271,6)</f>
      </c>
      <c r="L271" s="38">
        <v>0</v>
      </c>
      <c s="32">
        <f>ROUND(ROUND(L271,2)*ROUND(G271,3),2)</f>
      </c>
      <c s="36" t="s">
        <v>414</v>
      </c>
      <c>
        <f>(M271*21)/100</f>
      </c>
      <c t="s">
        <v>28</v>
      </c>
    </row>
    <row r="272" spans="1:5" ht="38.25">
      <c r="A272" s="35" t="s">
        <v>56</v>
      </c>
      <c r="E272" s="39" t="s">
        <v>5473</v>
      </c>
    </row>
    <row r="273" spans="1:5" ht="38.25">
      <c r="A273" s="35" t="s">
        <v>57</v>
      </c>
      <c r="E273" s="42" t="s">
        <v>5474</v>
      </c>
    </row>
    <row r="274" spans="1:5" ht="12.75">
      <c r="A274" t="s">
        <v>58</v>
      </c>
      <c r="E274" s="39" t="s">
        <v>5</v>
      </c>
    </row>
    <row r="275" spans="1:16" ht="25.5">
      <c r="A275" t="s">
        <v>50</v>
      </c>
      <c s="34" t="s">
        <v>1707</v>
      </c>
      <c s="34" t="s">
        <v>5475</v>
      </c>
      <c s="35" t="s">
        <v>5</v>
      </c>
      <c s="6" t="s">
        <v>5476</v>
      </c>
      <c s="36" t="s">
        <v>54</v>
      </c>
      <c s="37">
        <v>1</v>
      </c>
      <c s="36">
        <v>0.00015</v>
      </c>
      <c s="36">
        <f>ROUND(G275*H275,6)</f>
      </c>
      <c r="L275" s="38">
        <v>0</v>
      </c>
      <c s="32">
        <f>ROUND(ROUND(L275,2)*ROUND(G275,3),2)</f>
      </c>
      <c s="36" t="s">
        <v>414</v>
      </c>
      <c>
        <f>(M275*21)/100</f>
      </c>
      <c t="s">
        <v>28</v>
      </c>
    </row>
    <row r="276" spans="1:5" ht="25.5">
      <c r="A276" s="35" t="s">
        <v>56</v>
      </c>
      <c r="E276" s="39" t="s">
        <v>5476</v>
      </c>
    </row>
    <row r="277" spans="1:5" ht="38.25">
      <c r="A277" s="35" t="s">
        <v>57</v>
      </c>
      <c r="E277" s="42" t="s">
        <v>5466</v>
      </c>
    </row>
    <row r="278" spans="1:5" ht="12.75">
      <c r="A278" t="s">
        <v>58</v>
      </c>
      <c r="E278" s="39" t="s">
        <v>5</v>
      </c>
    </row>
    <row r="279" spans="1:16" ht="12.75">
      <c r="A279" t="s">
        <v>50</v>
      </c>
      <c s="34" t="s">
        <v>1711</v>
      </c>
      <c s="34" t="s">
        <v>5477</v>
      </c>
      <c s="35" t="s">
        <v>5</v>
      </c>
      <c s="6" t="s">
        <v>5478</v>
      </c>
      <c s="36" t="s">
        <v>54</v>
      </c>
      <c s="37">
        <v>1</v>
      </c>
      <c s="36">
        <v>0.00319</v>
      </c>
      <c s="36">
        <f>ROUND(G279*H279,6)</f>
      </c>
      <c r="L279" s="38">
        <v>0</v>
      </c>
      <c s="32">
        <f>ROUND(ROUND(L279,2)*ROUND(G279,3),2)</f>
      </c>
      <c s="36" t="s">
        <v>414</v>
      </c>
      <c>
        <f>(M279*21)/100</f>
      </c>
      <c t="s">
        <v>28</v>
      </c>
    </row>
    <row r="280" spans="1:5" ht="12.75">
      <c r="A280" s="35" t="s">
        <v>56</v>
      </c>
      <c r="E280" s="39" t="s">
        <v>5478</v>
      </c>
    </row>
    <row r="281" spans="1:5" ht="38.25">
      <c r="A281" s="35" t="s">
        <v>57</v>
      </c>
      <c r="E281" s="42" t="s">
        <v>5466</v>
      </c>
    </row>
    <row r="282" spans="1:5" ht="12.75">
      <c r="A282" t="s">
        <v>58</v>
      </c>
      <c r="E282" s="39" t="s">
        <v>5</v>
      </c>
    </row>
    <row r="283" spans="1:16" ht="12.75">
      <c r="A283" t="s">
        <v>50</v>
      </c>
      <c s="34" t="s">
        <v>550</v>
      </c>
      <c s="34" t="s">
        <v>5479</v>
      </c>
      <c s="35" t="s">
        <v>5</v>
      </c>
      <c s="6" t="s">
        <v>5480</v>
      </c>
      <c s="36" t="s">
        <v>54</v>
      </c>
      <c s="37">
        <v>52</v>
      </c>
      <c s="36">
        <v>6E-05</v>
      </c>
      <c s="36">
        <f>ROUND(G283*H283,6)</f>
      </c>
      <c r="L283" s="38">
        <v>0</v>
      </c>
      <c s="32">
        <f>ROUND(ROUND(L283,2)*ROUND(G283,3),2)</f>
      </c>
      <c s="36" t="s">
        <v>414</v>
      </c>
      <c>
        <f>(M283*21)/100</f>
      </c>
      <c t="s">
        <v>28</v>
      </c>
    </row>
    <row r="284" spans="1:5" ht="12.75">
      <c r="A284" s="35" t="s">
        <v>56</v>
      </c>
      <c r="E284" s="39" t="s">
        <v>5480</v>
      </c>
    </row>
    <row r="285" spans="1:5" ht="89.25">
      <c r="A285" s="35" t="s">
        <v>57</v>
      </c>
      <c r="E285" s="42" t="s">
        <v>5457</v>
      </c>
    </row>
    <row r="286" spans="1:5" ht="12.75">
      <c r="A286" t="s">
        <v>58</v>
      </c>
      <c r="E286" s="39" t="s">
        <v>5</v>
      </c>
    </row>
    <row r="287" spans="1:16" ht="12.75">
      <c r="A287" t="s">
        <v>50</v>
      </c>
      <c s="34" t="s">
        <v>1719</v>
      </c>
      <c s="34" t="s">
        <v>5481</v>
      </c>
      <c s="35" t="s">
        <v>5</v>
      </c>
      <c s="6" t="s">
        <v>5482</v>
      </c>
      <c s="36" t="s">
        <v>54</v>
      </c>
      <c s="37">
        <v>52</v>
      </c>
      <c s="36">
        <v>0.00025</v>
      </c>
      <c s="36">
        <f>ROUND(G287*H287,6)</f>
      </c>
      <c r="L287" s="38">
        <v>0</v>
      </c>
      <c s="32">
        <f>ROUND(ROUND(L287,2)*ROUND(G287,3),2)</f>
      </c>
      <c s="36" t="s">
        <v>414</v>
      </c>
      <c>
        <f>(M287*21)/100</f>
      </c>
      <c t="s">
        <v>28</v>
      </c>
    </row>
    <row r="288" spans="1:5" ht="12.75">
      <c r="A288" s="35" t="s">
        <v>56</v>
      </c>
      <c r="E288" s="39" t="s">
        <v>5482</v>
      </c>
    </row>
    <row r="289" spans="1:5" ht="89.25">
      <c r="A289" s="35" t="s">
        <v>57</v>
      </c>
      <c r="E289" s="42" t="s">
        <v>5457</v>
      </c>
    </row>
    <row r="290" spans="1:5" ht="12.75">
      <c r="A290" t="s">
        <v>58</v>
      </c>
      <c r="E290" s="39" t="s">
        <v>5</v>
      </c>
    </row>
    <row r="291" spans="1:16" ht="25.5">
      <c r="A291" t="s">
        <v>50</v>
      </c>
      <c s="34" t="s">
        <v>1722</v>
      </c>
      <c s="34" t="s">
        <v>5483</v>
      </c>
      <c s="35" t="s">
        <v>5</v>
      </c>
      <c s="6" t="s">
        <v>5484</v>
      </c>
      <c s="36" t="s">
        <v>54</v>
      </c>
      <c s="37">
        <v>16</v>
      </c>
      <c s="36">
        <v>0.00115</v>
      </c>
      <c s="36">
        <f>ROUND(G291*H291,6)</f>
      </c>
      <c r="L291" s="38">
        <v>0</v>
      </c>
      <c s="32">
        <f>ROUND(ROUND(L291,2)*ROUND(G291,3),2)</f>
      </c>
      <c s="36" t="s">
        <v>414</v>
      </c>
      <c>
        <f>(M291*21)/100</f>
      </c>
      <c t="s">
        <v>28</v>
      </c>
    </row>
    <row r="292" spans="1:5" ht="25.5">
      <c r="A292" s="35" t="s">
        <v>56</v>
      </c>
      <c r="E292" s="39" t="s">
        <v>5484</v>
      </c>
    </row>
    <row r="293" spans="1:5" ht="38.25">
      <c r="A293" s="35" t="s">
        <v>57</v>
      </c>
      <c r="E293" s="42" t="s">
        <v>5485</v>
      </c>
    </row>
    <row r="294" spans="1:5" ht="12.75">
      <c r="A294" t="s">
        <v>58</v>
      </c>
      <c r="E294" s="39" t="s">
        <v>5</v>
      </c>
    </row>
    <row r="295" spans="1:16" ht="25.5">
      <c r="A295" t="s">
        <v>50</v>
      </c>
      <c s="34" t="s">
        <v>1726</v>
      </c>
      <c s="34" t="s">
        <v>5486</v>
      </c>
      <c s="35" t="s">
        <v>5</v>
      </c>
      <c s="6" t="s">
        <v>5487</v>
      </c>
      <c s="36" t="s">
        <v>54</v>
      </c>
      <c s="37">
        <v>16</v>
      </c>
      <c s="36">
        <v>0.00181</v>
      </c>
      <c s="36">
        <f>ROUND(G295*H295,6)</f>
      </c>
      <c r="L295" s="38">
        <v>0</v>
      </c>
      <c s="32">
        <f>ROUND(ROUND(L295,2)*ROUND(G295,3),2)</f>
      </c>
      <c s="36" t="s">
        <v>414</v>
      </c>
      <c>
        <f>(M295*21)/100</f>
      </c>
      <c t="s">
        <v>28</v>
      </c>
    </row>
    <row r="296" spans="1:5" ht="25.5">
      <c r="A296" s="35" t="s">
        <v>56</v>
      </c>
      <c r="E296" s="39" t="s">
        <v>5487</v>
      </c>
    </row>
    <row r="297" spans="1:5" ht="38.25">
      <c r="A297" s="35" t="s">
        <v>57</v>
      </c>
      <c r="E297" s="42" t="s">
        <v>5485</v>
      </c>
    </row>
    <row r="298" spans="1:5" ht="12.75">
      <c r="A298" t="s">
        <v>58</v>
      </c>
      <c r="E298" s="39" t="s">
        <v>5</v>
      </c>
    </row>
    <row r="299" spans="1:16" ht="12.75">
      <c r="A299" t="s">
        <v>50</v>
      </c>
      <c s="34" t="s">
        <v>1728</v>
      </c>
      <c s="34" t="s">
        <v>5488</v>
      </c>
      <c s="35" t="s">
        <v>5</v>
      </c>
      <c s="6" t="s">
        <v>5489</v>
      </c>
      <c s="36" t="s">
        <v>54</v>
      </c>
      <c s="37">
        <v>1</v>
      </c>
      <c s="36">
        <v>0.0038</v>
      </c>
      <c s="36">
        <f>ROUND(G299*H299,6)</f>
      </c>
      <c r="L299" s="38">
        <v>0</v>
      </c>
      <c s="32">
        <f>ROUND(ROUND(L299,2)*ROUND(G299,3),2)</f>
      </c>
      <c s="36" t="s">
        <v>414</v>
      </c>
      <c>
        <f>(M299*21)/100</f>
      </c>
      <c t="s">
        <v>28</v>
      </c>
    </row>
    <row r="300" spans="1:5" ht="12.75">
      <c r="A300" s="35" t="s">
        <v>56</v>
      </c>
      <c r="E300" s="39" t="s">
        <v>5489</v>
      </c>
    </row>
    <row r="301" spans="1:5" ht="38.25">
      <c r="A301" s="35" t="s">
        <v>57</v>
      </c>
      <c r="E301" s="42" t="s">
        <v>5336</v>
      </c>
    </row>
    <row r="302" spans="1:5" ht="12.75">
      <c r="A302" t="s">
        <v>58</v>
      </c>
      <c r="E302" s="39" t="s">
        <v>5</v>
      </c>
    </row>
    <row r="303" spans="1:16" ht="12.75">
      <c r="A303" t="s">
        <v>50</v>
      </c>
      <c s="34" t="s">
        <v>1730</v>
      </c>
      <c s="34" t="s">
        <v>5490</v>
      </c>
      <c s="35" t="s">
        <v>5</v>
      </c>
      <c s="6" t="s">
        <v>5491</v>
      </c>
      <c s="36" t="s">
        <v>54</v>
      </c>
      <c s="37">
        <v>1</v>
      </c>
      <c s="36">
        <v>0.00015</v>
      </c>
      <c s="36">
        <f>ROUND(G303*H303,6)</f>
      </c>
      <c r="L303" s="38">
        <v>0</v>
      </c>
      <c s="32">
        <f>ROUND(ROUND(L303,2)*ROUND(G303,3),2)</f>
      </c>
      <c s="36" t="s">
        <v>414</v>
      </c>
      <c>
        <f>(M303*21)/100</f>
      </c>
      <c t="s">
        <v>28</v>
      </c>
    </row>
    <row r="304" spans="1:5" ht="12.75">
      <c r="A304" s="35" t="s">
        <v>56</v>
      </c>
      <c r="E304" s="39" t="s">
        <v>5491</v>
      </c>
    </row>
    <row r="305" spans="1:5" ht="38.25">
      <c r="A305" s="35" t="s">
        <v>57</v>
      </c>
      <c r="E305" s="42" t="s">
        <v>5336</v>
      </c>
    </row>
    <row r="306" spans="1:5" ht="12.75">
      <c r="A306" t="s">
        <v>58</v>
      </c>
      <c r="E306" s="39" t="s">
        <v>5</v>
      </c>
    </row>
    <row r="307" spans="1:16" ht="25.5">
      <c r="A307" t="s">
        <v>50</v>
      </c>
      <c s="34" t="s">
        <v>1734</v>
      </c>
      <c s="34" t="s">
        <v>5492</v>
      </c>
      <c s="35" t="s">
        <v>5</v>
      </c>
      <c s="6" t="s">
        <v>5493</v>
      </c>
      <c s="36" t="s">
        <v>54</v>
      </c>
      <c s="37">
        <v>12</v>
      </c>
      <c s="36">
        <v>3E-05</v>
      </c>
      <c s="36">
        <f>ROUND(G307*H307,6)</f>
      </c>
      <c r="L307" s="38">
        <v>0</v>
      </c>
      <c s="32">
        <f>ROUND(ROUND(L307,2)*ROUND(G307,3),2)</f>
      </c>
      <c s="36" t="s">
        <v>414</v>
      </c>
      <c>
        <f>(M307*21)/100</f>
      </c>
      <c t="s">
        <v>28</v>
      </c>
    </row>
    <row r="308" spans="1:5" ht="25.5">
      <c r="A308" s="35" t="s">
        <v>56</v>
      </c>
      <c r="E308" s="39" t="s">
        <v>5493</v>
      </c>
    </row>
    <row r="309" spans="1:5" ht="38.25">
      <c r="A309" s="35" t="s">
        <v>57</v>
      </c>
      <c r="E309" s="42" t="s">
        <v>5494</v>
      </c>
    </row>
    <row r="310" spans="1:5" ht="12.75">
      <c r="A310" t="s">
        <v>58</v>
      </c>
      <c r="E310" s="39" t="s">
        <v>5</v>
      </c>
    </row>
    <row r="311" spans="1:16" ht="12.75">
      <c r="A311" t="s">
        <v>50</v>
      </c>
      <c s="34" t="s">
        <v>1736</v>
      </c>
      <c s="34" t="s">
        <v>5495</v>
      </c>
      <c s="35" t="s">
        <v>5</v>
      </c>
      <c s="6" t="s">
        <v>5496</v>
      </c>
      <c s="36" t="s">
        <v>54</v>
      </c>
      <c s="37">
        <v>12</v>
      </c>
      <c s="36">
        <v>0.00026</v>
      </c>
      <c s="36">
        <f>ROUND(G311*H311,6)</f>
      </c>
      <c r="L311" s="38">
        <v>0</v>
      </c>
      <c s="32">
        <f>ROUND(ROUND(L311,2)*ROUND(G311,3),2)</f>
      </c>
      <c s="36" t="s">
        <v>414</v>
      </c>
      <c>
        <f>(M311*21)/100</f>
      </c>
      <c t="s">
        <v>28</v>
      </c>
    </row>
    <row r="312" spans="1:5" ht="12.75">
      <c r="A312" s="35" t="s">
        <v>56</v>
      </c>
      <c r="E312" s="39" t="s">
        <v>5496</v>
      </c>
    </row>
    <row r="313" spans="1:5" ht="38.25">
      <c r="A313" s="35" t="s">
        <v>57</v>
      </c>
      <c r="E313" s="42" t="s">
        <v>5494</v>
      </c>
    </row>
    <row r="314" spans="1:5" ht="12.75">
      <c r="A314" t="s">
        <v>58</v>
      </c>
      <c r="E314" s="39" t="s">
        <v>5</v>
      </c>
    </row>
    <row r="315" spans="1:16" ht="12.75">
      <c r="A315" t="s">
        <v>50</v>
      </c>
      <c s="34" t="s">
        <v>1740</v>
      </c>
      <c s="34" t="s">
        <v>5497</v>
      </c>
      <c s="35" t="s">
        <v>5</v>
      </c>
      <c s="6" t="s">
        <v>5498</v>
      </c>
      <c s="36" t="s">
        <v>114</v>
      </c>
      <c s="37">
        <v>1129</v>
      </c>
      <c s="36">
        <v>0</v>
      </c>
      <c s="36">
        <f>ROUND(G315*H315,6)</f>
      </c>
      <c r="L315" s="38">
        <v>0</v>
      </c>
      <c s="32">
        <f>ROUND(ROUND(L315,2)*ROUND(G315,3),2)</f>
      </c>
      <c s="36" t="s">
        <v>414</v>
      </c>
      <c>
        <f>(M315*21)/100</f>
      </c>
      <c t="s">
        <v>28</v>
      </c>
    </row>
    <row r="316" spans="1:5" ht="12.75">
      <c r="A316" s="35" t="s">
        <v>56</v>
      </c>
      <c r="E316" s="39" t="s">
        <v>5498</v>
      </c>
    </row>
    <row r="317" spans="1:5" ht="89.25">
      <c r="A317" s="35" t="s">
        <v>57</v>
      </c>
      <c r="E317" s="42" t="s">
        <v>5499</v>
      </c>
    </row>
    <row r="318" spans="1:5" ht="12.75">
      <c r="A318" t="s">
        <v>58</v>
      </c>
      <c r="E318" s="39" t="s">
        <v>5</v>
      </c>
    </row>
    <row r="319" spans="1:16" ht="12.75">
      <c r="A319" t="s">
        <v>50</v>
      </c>
      <c s="34" t="s">
        <v>1744</v>
      </c>
      <c s="34" t="s">
        <v>5500</v>
      </c>
      <c s="35" t="s">
        <v>5</v>
      </c>
      <c s="6" t="s">
        <v>5501</v>
      </c>
      <c s="36" t="s">
        <v>114</v>
      </c>
      <c s="37">
        <v>259</v>
      </c>
      <c s="36">
        <v>0</v>
      </c>
      <c s="36">
        <f>ROUND(G319*H319,6)</f>
      </c>
      <c r="L319" s="38">
        <v>0</v>
      </c>
      <c s="32">
        <f>ROUND(ROUND(L319,2)*ROUND(G319,3),2)</f>
      </c>
      <c s="36" t="s">
        <v>414</v>
      </c>
      <c>
        <f>(M319*21)/100</f>
      </c>
      <c t="s">
        <v>28</v>
      </c>
    </row>
    <row r="320" spans="1:5" ht="12.75">
      <c r="A320" s="35" t="s">
        <v>56</v>
      </c>
      <c r="E320" s="39" t="s">
        <v>5501</v>
      </c>
    </row>
    <row r="321" spans="1:5" ht="38.25">
      <c r="A321" s="35" t="s">
        <v>57</v>
      </c>
      <c r="E321" s="42" t="s">
        <v>5502</v>
      </c>
    </row>
    <row r="322" spans="1:5" ht="12.75">
      <c r="A322" t="s">
        <v>58</v>
      </c>
      <c r="E322" s="39" t="s">
        <v>5</v>
      </c>
    </row>
    <row r="323" spans="1:16" ht="25.5">
      <c r="A323" t="s">
        <v>50</v>
      </c>
      <c s="34" t="s">
        <v>1748</v>
      </c>
      <c s="34" t="s">
        <v>5503</v>
      </c>
      <c s="35" t="s">
        <v>5</v>
      </c>
      <c s="6" t="s">
        <v>5504</v>
      </c>
      <c s="36" t="s">
        <v>114</v>
      </c>
      <c s="37">
        <v>240</v>
      </c>
      <c s="36">
        <v>0.00044</v>
      </c>
      <c s="36">
        <f>ROUND(G323*H323,6)</f>
      </c>
      <c r="L323" s="38">
        <v>0</v>
      </c>
      <c s="32">
        <f>ROUND(ROUND(L323,2)*ROUND(G323,3),2)</f>
      </c>
      <c s="36" t="s">
        <v>414</v>
      </c>
      <c>
        <f>(M323*21)/100</f>
      </c>
      <c t="s">
        <v>28</v>
      </c>
    </row>
    <row r="324" spans="1:5" ht="38.25">
      <c r="A324" s="35" t="s">
        <v>56</v>
      </c>
      <c r="E324" s="39" t="s">
        <v>5505</v>
      </c>
    </row>
    <row r="325" spans="1:5" ht="89.25">
      <c r="A325" s="35" t="s">
        <v>57</v>
      </c>
      <c r="E325" s="42" t="s">
        <v>5433</v>
      </c>
    </row>
    <row r="326" spans="1:5" ht="12.75">
      <c r="A326" t="s">
        <v>58</v>
      </c>
      <c r="E326" s="39" t="s">
        <v>5</v>
      </c>
    </row>
    <row r="327" spans="1:16" ht="25.5">
      <c r="A327" t="s">
        <v>50</v>
      </c>
      <c s="34" t="s">
        <v>1752</v>
      </c>
      <c s="34" t="s">
        <v>5506</v>
      </c>
      <c s="35" t="s">
        <v>5</v>
      </c>
      <c s="6" t="s">
        <v>5504</v>
      </c>
      <c s="36" t="s">
        <v>114</v>
      </c>
      <c s="37">
        <v>291</v>
      </c>
      <c s="36">
        <v>0.00047</v>
      </c>
      <c s="36">
        <f>ROUND(G327*H327,6)</f>
      </c>
      <c r="L327" s="38">
        <v>0</v>
      </c>
      <c s="32">
        <f>ROUND(ROUND(L327,2)*ROUND(G327,3),2)</f>
      </c>
      <c s="36" t="s">
        <v>414</v>
      </c>
      <c>
        <f>(M327*21)/100</f>
      </c>
      <c t="s">
        <v>28</v>
      </c>
    </row>
    <row r="328" spans="1:5" ht="38.25">
      <c r="A328" s="35" t="s">
        <v>56</v>
      </c>
      <c r="E328" s="39" t="s">
        <v>5507</v>
      </c>
    </row>
    <row r="329" spans="1:5" ht="38.25">
      <c r="A329" s="35" t="s">
        <v>57</v>
      </c>
      <c r="E329" s="42" t="s">
        <v>5508</v>
      </c>
    </row>
    <row r="330" spans="1:5" ht="12.75">
      <c r="A330" t="s">
        <v>58</v>
      </c>
      <c r="E330" s="39" t="s">
        <v>5</v>
      </c>
    </row>
    <row r="331" spans="1:16" ht="12.75">
      <c r="A331" t="s">
        <v>50</v>
      </c>
      <c s="34" t="s">
        <v>1763</v>
      </c>
      <c s="34" t="s">
        <v>5509</v>
      </c>
      <c s="35" t="s">
        <v>5</v>
      </c>
      <c s="6" t="s">
        <v>5510</v>
      </c>
      <c s="36" t="s">
        <v>54</v>
      </c>
      <c s="37">
        <v>9</v>
      </c>
      <c s="36">
        <v>0.00097</v>
      </c>
      <c s="36">
        <f>ROUND(G331*H331,6)</f>
      </c>
      <c r="L331" s="38">
        <v>0</v>
      </c>
      <c s="32">
        <f>ROUND(ROUND(L331,2)*ROUND(G331,3),2)</f>
      </c>
      <c s="36" t="s">
        <v>414</v>
      </c>
      <c>
        <f>(M331*21)/100</f>
      </c>
      <c t="s">
        <v>28</v>
      </c>
    </row>
    <row r="332" spans="1:5" ht="12.75">
      <c r="A332" s="35" t="s">
        <v>56</v>
      </c>
      <c r="E332" s="39" t="s">
        <v>5510</v>
      </c>
    </row>
    <row r="333" spans="1:5" ht="38.25">
      <c r="A333" s="35" t="s">
        <v>57</v>
      </c>
      <c r="E333" s="42" t="s">
        <v>5511</v>
      </c>
    </row>
    <row r="334" spans="1:5" ht="12.75">
      <c r="A334" t="s">
        <v>58</v>
      </c>
      <c r="E334" s="39" t="s">
        <v>5</v>
      </c>
    </row>
    <row r="335" spans="1:16" ht="12.75">
      <c r="A335" t="s">
        <v>50</v>
      </c>
      <c s="34" t="s">
        <v>1767</v>
      </c>
      <c s="34" t="s">
        <v>5512</v>
      </c>
      <c s="35" t="s">
        <v>5</v>
      </c>
      <c s="6" t="s">
        <v>5513</v>
      </c>
      <c s="36" t="s">
        <v>54</v>
      </c>
      <c s="37">
        <v>2</v>
      </c>
      <c s="36">
        <v>0.00033</v>
      </c>
      <c s="36">
        <f>ROUND(G335*H335,6)</f>
      </c>
      <c r="L335" s="38">
        <v>0</v>
      </c>
      <c s="32">
        <f>ROUND(ROUND(L335,2)*ROUND(G335,3),2)</f>
      </c>
      <c s="36" t="s">
        <v>414</v>
      </c>
      <c>
        <f>(M335*21)/100</f>
      </c>
      <c t="s">
        <v>28</v>
      </c>
    </row>
    <row r="336" spans="1:5" ht="12.75">
      <c r="A336" s="35" t="s">
        <v>56</v>
      </c>
      <c r="E336" s="39" t="s">
        <v>5513</v>
      </c>
    </row>
    <row r="337" spans="1:5" ht="38.25">
      <c r="A337" s="35" t="s">
        <v>57</v>
      </c>
      <c r="E337" s="42" t="s">
        <v>5340</v>
      </c>
    </row>
    <row r="338" spans="1:5" ht="12.75">
      <c r="A338" t="s">
        <v>58</v>
      </c>
      <c r="E338" s="39" t="s">
        <v>5</v>
      </c>
    </row>
    <row r="339" spans="1:16" ht="12.75">
      <c r="A339" t="s">
        <v>50</v>
      </c>
      <c s="34" t="s">
        <v>1771</v>
      </c>
      <c s="34" t="s">
        <v>5514</v>
      </c>
      <c s="35" t="s">
        <v>5</v>
      </c>
      <c s="6" t="s">
        <v>5515</v>
      </c>
      <c s="36" t="s">
        <v>54</v>
      </c>
      <c s="37">
        <v>3</v>
      </c>
      <c s="36">
        <v>0.00159</v>
      </c>
      <c s="36">
        <f>ROUND(G339*H339,6)</f>
      </c>
      <c r="L339" s="38">
        <v>0</v>
      </c>
      <c s="32">
        <f>ROUND(ROUND(L339,2)*ROUND(G339,3),2)</f>
      </c>
      <c s="36" t="s">
        <v>414</v>
      </c>
      <c>
        <f>(M339*21)/100</f>
      </c>
      <c t="s">
        <v>28</v>
      </c>
    </row>
    <row r="340" spans="1:5" ht="12.75">
      <c r="A340" s="35" t="s">
        <v>56</v>
      </c>
      <c r="E340" s="39" t="s">
        <v>5515</v>
      </c>
    </row>
    <row r="341" spans="1:5" ht="38.25">
      <c r="A341" s="35" t="s">
        <v>57</v>
      </c>
      <c r="E341" s="42" t="s">
        <v>5371</v>
      </c>
    </row>
    <row r="342" spans="1:5" ht="12.75">
      <c r="A342" t="s">
        <v>58</v>
      </c>
      <c r="E342" s="39" t="s">
        <v>5</v>
      </c>
    </row>
    <row r="343" spans="1:16" ht="12.75">
      <c r="A343" t="s">
        <v>50</v>
      </c>
      <c s="34" t="s">
        <v>1774</v>
      </c>
      <c s="34" t="s">
        <v>5516</v>
      </c>
      <c s="35" t="s">
        <v>5</v>
      </c>
      <c s="6" t="s">
        <v>5517</v>
      </c>
      <c s="36" t="s">
        <v>54</v>
      </c>
      <c s="37">
        <v>7</v>
      </c>
      <c s="36">
        <v>0.00197</v>
      </c>
      <c s="36">
        <f>ROUND(G343*H343,6)</f>
      </c>
      <c r="L343" s="38">
        <v>0</v>
      </c>
      <c s="32">
        <f>ROUND(ROUND(L343,2)*ROUND(G343,3),2)</f>
      </c>
      <c s="36" t="s">
        <v>414</v>
      </c>
      <c>
        <f>(M343*21)/100</f>
      </c>
      <c t="s">
        <v>28</v>
      </c>
    </row>
    <row r="344" spans="1:5" ht="12.75">
      <c r="A344" s="35" t="s">
        <v>56</v>
      </c>
      <c r="E344" s="39" t="s">
        <v>5517</v>
      </c>
    </row>
    <row r="345" spans="1:5" ht="38.25">
      <c r="A345" s="35" t="s">
        <v>57</v>
      </c>
      <c r="E345" s="42" t="s">
        <v>5518</v>
      </c>
    </row>
    <row r="346" spans="1:5" ht="12.75">
      <c r="A346" t="s">
        <v>58</v>
      </c>
      <c r="E346" s="39" t="s">
        <v>5</v>
      </c>
    </row>
    <row r="347" spans="1:16" ht="25.5">
      <c r="A347" t="s">
        <v>50</v>
      </c>
      <c s="34" t="s">
        <v>4244</v>
      </c>
      <c s="34" t="s">
        <v>5519</v>
      </c>
      <c s="35" t="s">
        <v>5</v>
      </c>
      <c s="6" t="s">
        <v>5520</v>
      </c>
      <c s="36" t="s">
        <v>398</v>
      </c>
      <c s="37">
        <v>4.698</v>
      </c>
      <c s="36">
        <v>0</v>
      </c>
      <c s="36">
        <f>ROUND(G347*H347,6)</f>
      </c>
      <c r="L347" s="38">
        <v>0</v>
      </c>
      <c s="32">
        <f>ROUND(ROUND(L347,2)*ROUND(G347,3),2)</f>
      </c>
      <c s="36" t="s">
        <v>414</v>
      </c>
      <c>
        <f>(M347*21)/100</f>
      </c>
      <c t="s">
        <v>28</v>
      </c>
    </row>
    <row r="348" spans="1:5" ht="25.5">
      <c r="A348" s="35" t="s">
        <v>56</v>
      </c>
      <c r="E348" s="39" t="s">
        <v>5520</v>
      </c>
    </row>
    <row r="349" spans="1:5" ht="12.75">
      <c r="A349" s="35" t="s">
        <v>57</v>
      </c>
      <c r="E349" s="40" t="s">
        <v>5</v>
      </c>
    </row>
    <row r="350" spans="1:5" ht="12.75">
      <c r="A350" t="s">
        <v>58</v>
      </c>
      <c r="E350" s="39" t="s">
        <v>5</v>
      </c>
    </row>
    <row r="351" spans="1:16" ht="25.5">
      <c r="A351" t="s">
        <v>50</v>
      </c>
      <c s="34" t="s">
        <v>4248</v>
      </c>
      <c s="34" t="s">
        <v>5521</v>
      </c>
      <c s="35" t="s">
        <v>5</v>
      </c>
      <c s="6" t="s">
        <v>5522</v>
      </c>
      <c s="36" t="s">
        <v>398</v>
      </c>
      <c s="37">
        <v>4.698</v>
      </c>
      <c s="36">
        <v>0</v>
      </c>
      <c s="36">
        <f>ROUND(G351*H351,6)</f>
      </c>
      <c r="L351" s="38">
        <v>0</v>
      </c>
      <c s="32">
        <f>ROUND(ROUND(L351,2)*ROUND(G351,3),2)</f>
      </c>
      <c s="36" t="s">
        <v>414</v>
      </c>
      <c>
        <f>(M351*21)/100</f>
      </c>
      <c t="s">
        <v>28</v>
      </c>
    </row>
    <row r="352" spans="1:5" ht="38.25">
      <c r="A352" s="35" t="s">
        <v>56</v>
      </c>
      <c r="E352" s="39" t="s">
        <v>5523</v>
      </c>
    </row>
    <row r="353" spans="1:5" ht="12.75">
      <c r="A353" s="35" t="s">
        <v>57</v>
      </c>
      <c r="E353" s="40" t="s">
        <v>5</v>
      </c>
    </row>
    <row r="354" spans="1:5" ht="12.75">
      <c r="A354" t="s">
        <v>58</v>
      </c>
      <c r="E354" s="39" t="s">
        <v>5</v>
      </c>
    </row>
    <row r="355" spans="1:13" ht="12.75">
      <c r="A355" t="s">
        <v>47</v>
      </c>
      <c r="C355" s="31" t="s">
        <v>3554</v>
      </c>
      <c r="E355" s="33" t="s">
        <v>5524</v>
      </c>
      <c r="J355" s="32">
        <f>0</f>
      </c>
      <c s="32">
        <f>0</f>
      </c>
      <c s="32">
        <f>0+L356+L360+L364+L368+L372+L376+L380+L384+L388+L392+L396+L400+L404+L408+L412+L416+L420+L424+L428+L432+L436+L440+L444+L448+L452+L456+L460+L464+L468+L472+L476+L480+L484+L488+L492+L496+L500+L504+L508+L512+L516+L520+L524+L528+L532+L536+L540+L544+L548+L552+L556+L560+L564+L568+L572+L576+L580+L584+L588+L592+L596+L600+L604+L608+L612+L616</f>
      </c>
      <c s="32">
        <f>0+M356+M360+M364+M368+M372+M376+M380+M384+M388+M392+M396+M400+M404+M408+M412+M416+M420+M424+M428+M432+M436+M440+M444+M448+M452+M456+M460+M464+M468+M472+M476+M480+M484+M488+M492+M496+M500+M504+M508+M512+M516+M520+M524+M528+M532+M536+M540+M544+M548+M552+M556+M560+M564+M568+M572+M576+M580+M584+M588+M592+M596+M600+M604+M608+M612+M616</f>
      </c>
    </row>
    <row r="356" spans="1:16" ht="25.5">
      <c r="A356" t="s">
        <v>50</v>
      </c>
      <c s="34" t="s">
        <v>1778</v>
      </c>
      <c s="34" t="s">
        <v>5525</v>
      </c>
      <c s="35" t="s">
        <v>5</v>
      </c>
      <c s="6" t="s">
        <v>5526</v>
      </c>
      <c s="36" t="s">
        <v>114</v>
      </c>
      <c s="37">
        <v>333</v>
      </c>
      <c s="36">
        <v>0.00011</v>
      </c>
      <c s="36">
        <f>ROUND(G356*H356,6)</f>
      </c>
      <c r="L356" s="38">
        <v>0</v>
      </c>
      <c s="32">
        <f>ROUND(ROUND(L356,2)*ROUND(G356,3),2)</f>
      </c>
      <c s="36" t="s">
        <v>414</v>
      </c>
      <c>
        <f>(M356*21)/100</f>
      </c>
      <c t="s">
        <v>28</v>
      </c>
    </row>
    <row r="357" spans="1:5" ht="38.25">
      <c r="A357" s="35" t="s">
        <v>56</v>
      </c>
      <c r="E357" s="39" t="s">
        <v>5527</v>
      </c>
    </row>
    <row r="358" spans="1:5" ht="63.75">
      <c r="A358" s="35" t="s">
        <v>57</v>
      </c>
      <c r="E358" s="42" t="s">
        <v>5528</v>
      </c>
    </row>
    <row r="359" spans="1:5" ht="12.75">
      <c r="A359" t="s">
        <v>58</v>
      </c>
      <c r="E359" s="39" t="s">
        <v>5</v>
      </c>
    </row>
    <row r="360" spans="1:16" ht="12.75">
      <c r="A360" t="s">
        <v>50</v>
      </c>
      <c s="34" t="s">
        <v>1781</v>
      </c>
      <c s="34" t="s">
        <v>5529</v>
      </c>
      <c s="35" t="s">
        <v>5</v>
      </c>
      <c s="6" t="s">
        <v>5530</v>
      </c>
      <c s="36" t="s">
        <v>114</v>
      </c>
      <c s="37">
        <v>172</v>
      </c>
      <c s="36">
        <v>0.00048</v>
      </c>
      <c s="36">
        <f>ROUND(G360*H360,6)</f>
      </c>
      <c r="L360" s="38">
        <v>0</v>
      </c>
      <c s="32">
        <f>ROUND(ROUND(L360,2)*ROUND(G360,3),2)</f>
      </c>
      <c s="36" t="s">
        <v>414</v>
      </c>
      <c>
        <f>(M360*21)/100</f>
      </c>
      <c t="s">
        <v>28</v>
      </c>
    </row>
    <row r="361" spans="1:5" ht="12.75">
      <c r="A361" s="35" t="s">
        <v>56</v>
      </c>
      <c r="E361" s="39" t="s">
        <v>5530</v>
      </c>
    </row>
    <row r="362" spans="1:5" ht="63.75">
      <c r="A362" s="35" t="s">
        <v>57</v>
      </c>
      <c r="E362" s="42" t="s">
        <v>5531</v>
      </c>
    </row>
    <row r="363" spans="1:5" ht="12.75">
      <c r="A363" t="s">
        <v>58</v>
      </c>
      <c r="E363" s="39" t="s">
        <v>5</v>
      </c>
    </row>
    <row r="364" spans="1:16" ht="12.75">
      <c r="A364" t="s">
        <v>50</v>
      </c>
      <c s="34" t="s">
        <v>1785</v>
      </c>
      <c s="34" t="s">
        <v>5532</v>
      </c>
      <c s="35" t="s">
        <v>5</v>
      </c>
      <c s="6" t="s">
        <v>5533</v>
      </c>
      <c s="36" t="s">
        <v>114</v>
      </c>
      <c s="37">
        <v>30</v>
      </c>
      <c s="36">
        <v>0.00078</v>
      </c>
      <c s="36">
        <f>ROUND(G364*H364,6)</f>
      </c>
      <c r="L364" s="38">
        <v>0</v>
      </c>
      <c s="32">
        <f>ROUND(ROUND(L364,2)*ROUND(G364,3),2)</f>
      </c>
      <c s="36" t="s">
        <v>414</v>
      </c>
      <c>
        <f>(M364*21)/100</f>
      </c>
      <c t="s">
        <v>28</v>
      </c>
    </row>
    <row r="365" spans="1:5" ht="12.75">
      <c r="A365" s="35" t="s">
        <v>56</v>
      </c>
      <c r="E365" s="39" t="s">
        <v>5533</v>
      </c>
    </row>
    <row r="366" spans="1:5" ht="38.25">
      <c r="A366" s="35" t="s">
        <v>57</v>
      </c>
      <c r="E366" s="42" t="s">
        <v>5534</v>
      </c>
    </row>
    <row r="367" spans="1:5" ht="12.75">
      <c r="A367" t="s">
        <v>58</v>
      </c>
      <c r="E367" s="39" t="s">
        <v>5</v>
      </c>
    </row>
    <row r="368" spans="1:16" ht="12.75">
      <c r="A368" t="s">
        <v>50</v>
      </c>
      <c s="34" t="s">
        <v>1788</v>
      </c>
      <c s="34" t="s">
        <v>5535</v>
      </c>
      <c s="35" t="s">
        <v>5</v>
      </c>
      <c s="6" t="s">
        <v>5536</v>
      </c>
      <c s="36" t="s">
        <v>114</v>
      </c>
      <c s="37">
        <v>131</v>
      </c>
      <c s="36">
        <v>0.00139</v>
      </c>
      <c s="36">
        <f>ROUND(G368*H368,6)</f>
      </c>
      <c r="L368" s="38">
        <v>0</v>
      </c>
      <c s="32">
        <f>ROUND(ROUND(L368,2)*ROUND(G368,3),2)</f>
      </c>
      <c s="36" t="s">
        <v>414</v>
      </c>
      <c>
        <f>(M368*21)/100</f>
      </c>
      <c t="s">
        <v>28</v>
      </c>
    </row>
    <row r="369" spans="1:5" ht="12.75">
      <c r="A369" s="35" t="s">
        <v>56</v>
      </c>
      <c r="E369" s="39" t="s">
        <v>5536</v>
      </c>
    </row>
    <row r="370" spans="1:5" ht="38.25">
      <c r="A370" s="35" t="s">
        <v>57</v>
      </c>
      <c r="E370" s="42" t="s">
        <v>5537</v>
      </c>
    </row>
    <row r="371" spans="1:5" ht="12.75">
      <c r="A371" t="s">
        <v>58</v>
      </c>
      <c r="E371" s="39" t="s">
        <v>5</v>
      </c>
    </row>
    <row r="372" spans="1:16" ht="12.75">
      <c r="A372" t="s">
        <v>50</v>
      </c>
      <c s="34" t="s">
        <v>1792</v>
      </c>
      <c s="34" t="s">
        <v>5538</v>
      </c>
      <c s="35" t="s">
        <v>5</v>
      </c>
      <c s="6" t="s">
        <v>5539</v>
      </c>
      <c s="36" t="s">
        <v>114</v>
      </c>
      <c s="37">
        <v>21</v>
      </c>
      <c s="36">
        <v>0.00451</v>
      </c>
      <c s="36">
        <f>ROUND(G372*H372,6)</f>
      </c>
      <c r="L372" s="38">
        <v>0</v>
      </c>
      <c s="32">
        <f>ROUND(ROUND(L372,2)*ROUND(G372,3),2)</f>
      </c>
      <c s="36" t="s">
        <v>414</v>
      </c>
      <c>
        <f>(M372*21)/100</f>
      </c>
      <c t="s">
        <v>28</v>
      </c>
    </row>
    <row r="373" spans="1:5" ht="12.75">
      <c r="A373" s="35" t="s">
        <v>56</v>
      </c>
      <c r="E373" s="39" t="s">
        <v>5539</v>
      </c>
    </row>
    <row r="374" spans="1:5" ht="63.75">
      <c r="A374" s="35" t="s">
        <v>57</v>
      </c>
      <c r="E374" s="42" t="s">
        <v>5540</v>
      </c>
    </row>
    <row r="375" spans="1:5" ht="12.75">
      <c r="A375" t="s">
        <v>58</v>
      </c>
      <c r="E375" s="39" t="s">
        <v>5</v>
      </c>
    </row>
    <row r="376" spans="1:16" ht="12.75">
      <c r="A376" t="s">
        <v>50</v>
      </c>
      <c s="34" t="s">
        <v>1797</v>
      </c>
      <c s="34" t="s">
        <v>5541</v>
      </c>
      <c s="35" t="s">
        <v>5</v>
      </c>
      <c s="6" t="s">
        <v>5542</v>
      </c>
      <c s="36" t="s">
        <v>54</v>
      </c>
      <c s="37">
        <v>42</v>
      </c>
      <c s="36">
        <v>0.0001</v>
      </c>
      <c s="36">
        <f>ROUND(G376*H376,6)</f>
      </c>
      <c r="L376" s="38">
        <v>0</v>
      </c>
      <c s="32">
        <f>ROUND(ROUND(L376,2)*ROUND(G376,3),2)</f>
      </c>
      <c s="36" t="s">
        <v>414</v>
      </c>
      <c>
        <f>(M376*21)/100</f>
      </c>
      <c t="s">
        <v>28</v>
      </c>
    </row>
    <row r="377" spans="1:5" ht="12.75">
      <c r="A377" s="35" t="s">
        <v>56</v>
      </c>
      <c r="E377" s="39" t="s">
        <v>5542</v>
      </c>
    </row>
    <row r="378" spans="1:5" ht="63.75">
      <c r="A378" s="35" t="s">
        <v>57</v>
      </c>
      <c r="E378" s="42" t="s">
        <v>5543</v>
      </c>
    </row>
    <row r="379" spans="1:5" ht="12.75">
      <c r="A379" t="s">
        <v>58</v>
      </c>
      <c r="E379" s="39" t="s">
        <v>5</v>
      </c>
    </row>
    <row r="380" spans="1:16" ht="12.75">
      <c r="A380" t="s">
        <v>50</v>
      </c>
      <c s="34" t="s">
        <v>1800</v>
      </c>
      <c s="34" t="s">
        <v>5544</v>
      </c>
      <c s="35" t="s">
        <v>5</v>
      </c>
      <c s="6" t="s">
        <v>5545</v>
      </c>
      <c s="36" t="s">
        <v>114</v>
      </c>
      <c s="37">
        <v>300</v>
      </c>
      <c s="36">
        <v>0.0064</v>
      </c>
      <c s="36">
        <f>ROUND(G380*H380,6)</f>
      </c>
      <c r="L380" s="38">
        <v>0</v>
      </c>
      <c s="32">
        <f>ROUND(ROUND(L380,2)*ROUND(G380,3),2)</f>
      </c>
      <c s="36" t="s">
        <v>414</v>
      </c>
      <c>
        <f>(M380*21)/100</f>
      </c>
      <c t="s">
        <v>28</v>
      </c>
    </row>
    <row r="381" spans="1:5" ht="12.75">
      <c r="A381" s="35" t="s">
        <v>56</v>
      </c>
      <c r="E381" s="39" t="s">
        <v>5545</v>
      </c>
    </row>
    <row r="382" spans="1:5" ht="38.25">
      <c r="A382" s="35" t="s">
        <v>57</v>
      </c>
      <c r="E382" s="42" t="s">
        <v>5546</v>
      </c>
    </row>
    <row r="383" spans="1:5" ht="12.75">
      <c r="A383" t="s">
        <v>58</v>
      </c>
      <c r="E383" s="39" t="s">
        <v>5</v>
      </c>
    </row>
    <row r="384" spans="1:16" ht="12.75">
      <c r="A384" t="s">
        <v>50</v>
      </c>
      <c s="34" t="s">
        <v>1803</v>
      </c>
      <c s="34" t="s">
        <v>5547</v>
      </c>
      <c s="35" t="s">
        <v>5</v>
      </c>
      <c s="6" t="s">
        <v>5548</v>
      </c>
      <c s="36" t="s">
        <v>54</v>
      </c>
      <c s="37">
        <v>600</v>
      </c>
      <c s="36">
        <v>0.00015</v>
      </c>
      <c s="36">
        <f>ROUND(G384*H384,6)</f>
      </c>
      <c r="L384" s="38">
        <v>0</v>
      </c>
      <c s="32">
        <f>ROUND(ROUND(L384,2)*ROUND(G384,3),2)</f>
      </c>
      <c s="36" t="s">
        <v>414</v>
      </c>
      <c>
        <f>(M384*21)/100</f>
      </c>
      <c t="s">
        <v>28</v>
      </c>
    </row>
    <row r="385" spans="1:5" ht="12.75">
      <c r="A385" s="35" t="s">
        <v>56</v>
      </c>
      <c r="E385" s="39" t="s">
        <v>5548</v>
      </c>
    </row>
    <row r="386" spans="1:5" ht="38.25">
      <c r="A386" s="35" t="s">
        <v>57</v>
      </c>
      <c r="E386" s="42" t="s">
        <v>5549</v>
      </c>
    </row>
    <row r="387" spans="1:5" ht="12.75">
      <c r="A387" t="s">
        <v>58</v>
      </c>
      <c r="E387" s="39" t="s">
        <v>5</v>
      </c>
    </row>
    <row r="388" spans="1:16" ht="12.75">
      <c r="A388" t="s">
        <v>50</v>
      </c>
      <c s="34" t="s">
        <v>1807</v>
      </c>
      <c s="34" t="s">
        <v>5550</v>
      </c>
      <c s="35" t="s">
        <v>5</v>
      </c>
      <c s="6" t="s">
        <v>5551</v>
      </c>
      <c s="36" t="s">
        <v>114</v>
      </c>
      <c s="37">
        <v>155</v>
      </c>
      <c s="36">
        <v>0.01087</v>
      </c>
      <c s="36">
        <f>ROUND(G388*H388,6)</f>
      </c>
      <c r="L388" s="38">
        <v>0</v>
      </c>
      <c s="32">
        <f>ROUND(ROUND(L388,2)*ROUND(G388,3),2)</f>
      </c>
      <c s="36" t="s">
        <v>414</v>
      </c>
      <c>
        <f>(M388*21)/100</f>
      </c>
      <c t="s">
        <v>28</v>
      </c>
    </row>
    <row r="389" spans="1:5" ht="12.75">
      <c r="A389" s="35" t="s">
        <v>56</v>
      </c>
      <c r="E389" s="39" t="s">
        <v>5551</v>
      </c>
    </row>
    <row r="390" spans="1:5" ht="38.25">
      <c r="A390" s="35" t="s">
        <v>57</v>
      </c>
      <c r="E390" s="42" t="s">
        <v>5552</v>
      </c>
    </row>
    <row r="391" spans="1:5" ht="12.75">
      <c r="A391" t="s">
        <v>58</v>
      </c>
      <c r="E391" s="39" t="s">
        <v>5</v>
      </c>
    </row>
    <row r="392" spans="1:16" ht="12.75">
      <c r="A392" t="s">
        <v>50</v>
      </c>
      <c s="34" t="s">
        <v>1810</v>
      </c>
      <c s="34" t="s">
        <v>5553</v>
      </c>
      <c s="35" t="s">
        <v>5</v>
      </c>
      <c s="6" t="s">
        <v>5554</v>
      </c>
      <c s="36" t="s">
        <v>54</v>
      </c>
      <c s="37">
        <v>310</v>
      </c>
      <c s="36">
        <v>0.00017</v>
      </c>
      <c s="36">
        <f>ROUND(G392*H392,6)</f>
      </c>
      <c r="L392" s="38">
        <v>0</v>
      </c>
      <c s="32">
        <f>ROUND(ROUND(L392,2)*ROUND(G392,3),2)</f>
      </c>
      <c s="36" t="s">
        <v>414</v>
      </c>
      <c>
        <f>(M392*21)/100</f>
      </c>
      <c t="s">
        <v>28</v>
      </c>
    </row>
    <row r="393" spans="1:5" ht="12.75">
      <c r="A393" s="35" t="s">
        <v>56</v>
      </c>
      <c r="E393" s="39" t="s">
        <v>5554</v>
      </c>
    </row>
    <row r="394" spans="1:5" ht="38.25">
      <c r="A394" s="35" t="s">
        <v>57</v>
      </c>
      <c r="E394" s="42" t="s">
        <v>5555</v>
      </c>
    </row>
    <row r="395" spans="1:5" ht="12.75">
      <c r="A395" t="s">
        <v>58</v>
      </c>
      <c r="E395" s="39" t="s">
        <v>5</v>
      </c>
    </row>
    <row r="396" spans="1:16" ht="12.75">
      <c r="A396" t="s">
        <v>50</v>
      </c>
      <c s="34" t="s">
        <v>1813</v>
      </c>
      <c s="34" t="s">
        <v>5556</v>
      </c>
      <c s="35" t="s">
        <v>5</v>
      </c>
      <c s="6" t="s">
        <v>5557</v>
      </c>
      <c s="36" t="s">
        <v>114</v>
      </c>
      <c s="37">
        <v>1200</v>
      </c>
      <c s="36">
        <v>0</v>
      </c>
      <c s="36">
        <f>ROUND(G396*H396,6)</f>
      </c>
      <c r="L396" s="38">
        <v>0</v>
      </c>
      <c s="32">
        <f>ROUND(ROUND(L396,2)*ROUND(G396,3),2)</f>
      </c>
      <c s="36" t="s">
        <v>414</v>
      </c>
      <c>
        <f>(M396*21)/100</f>
      </c>
      <c t="s">
        <v>28</v>
      </c>
    </row>
    <row r="397" spans="1:5" ht="12.75">
      <c r="A397" s="35" t="s">
        <v>56</v>
      </c>
      <c r="E397" s="39" t="s">
        <v>5557</v>
      </c>
    </row>
    <row r="398" spans="1:5" ht="12.75">
      <c r="A398" s="35" t="s">
        <v>57</v>
      </c>
      <c r="E398" s="40" t="s">
        <v>5</v>
      </c>
    </row>
    <row r="399" spans="1:5" ht="12.75">
      <c r="A399" t="s">
        <v>58</v>
      </c>
      <c r="E399" s="39" t="s">
        <v>5</v>
      </c>
    </row>
    <row r="400" spans="1:16" ht="12.75">
      <c r="A400" t="s">
        <v>50</v>
      </c>
      <c s="34" t="s">
        <v>1817</v>
      </c>
      <c s="34" t="s">
        <v>5558</v>
      </c>
      <c s="35" t="s">
        <v>5</v>
      </c>
      <c s="6" t="s">
        <v>5559</v>
      </c>
      <c s="36" t="s">
        <v>114</v>
      </c>
      <c s="37">
        <v>650</v>
      </c>
      <c s="36">
        <v>0</v>
      </c>
      <c s="36">
        <f>ROUND(G400*H400,6)</f>
      </c>
      <c r="L400" s="38">
        <v>0</v>
      </c>
      <c s="32">
        <f>ROUND(ROUND(L400,2)*ROUND(G400,3),2)</f>
      </c>
      <c s="36" t="s">
        <v>414</v>
      </c>
      <c>
        <f>(M400*21)/100</f>
      </c>
      <c t="s">
        <v>28</v>
      </c>
    </row>
    <row r="401" spans="1:5" ht="12.75">
      <c r="A401" s="35" t="s">
        <v>56</v>
      </c>
      <c r="E401" s="39" t="s">
        <v>5559</v>
      </c>
    </row>
    <row r="402" spans="1:5" ht="12.75">
      <c r="A402" s="35" t="s">
        <v>57</v>
      </c>
      <c r="E402" s="40" t="s">
        <v>5</v>
      </c>
    </row>
    <row r="403" spans="1:5" ht="12.75">
      <c r="A403" t="s">
        <v>58</v>
      </c>
      <c r="E403" s="39" t="s">
        <v>5</v>
      </c>
    </row>
    <row r="404" spans="1:16" ht="25.5">
      <c r="A404" t="s">
        <v>50</v>
      </c>
      <c s="34" t="s">
        <v>1821</v>
      </c>
      <c s="34" t="s">
        <v>5560</v>
      </c>
      <c s="35" t="s">
        <v>5</v>
      </c>
      <c s="6" t="s">
        <v>5561</v>
      </c>
      <c s="36" t="s">
        <v>114</v>
      </c>
      <c s="37">
        <v>530</v>
      </c>
      <c s="36">
        <v>0.00073</v>
      </c>
      <c s="36">
        <f>ROUND(G404*H404,6)</f>
      </c>
      <c r="L404" s="38">
        <v>0</v>
      </c>
      <c s="32">
        <f>ROUND(ROUND(L404,2)*ROUND(G404,3),2)</f>
      </c>
      <c s="36" t="s">
        <v>414</v>
      </c>
      <c>
        <f>(M404*21)/100</f>
      </c>
      <c t="s">
        <v>28</v>
      </c>
    </row>
    <row r="405" spans="1:5" ht="25.5">
      <c r="A405" s="35" t="s">
        <v>56</v>
      </c>
      <c r="E405" s="39" t="s">
        <v>5561</v>
      </c>
    </row>
    <row r="406" spans="1:5" ht="63.75">
      <c r="A406" s="35" t="s">
        <v>57</v>
      </c>
      <c r="E406" s="42" t="s">
        <v>5562</v>
      </c>
    </row>
    <row r="407" spans="1:5" ht="12.75">
      <c r="A407" t="s">
        <v>58</v>
      </c>
      <c r="E407" s="39" t="s">
        <v>5</v>
      </c>
    </row>
    <row r="408" spans="1:16" ht="12.75">
      <c r="A408" t="s">
        <v>50</v>
      </c>
      <c s="34" t="s">
        <v>1825</v>
      </c>
      <c s="34" t="s">
        <v>5563</v>
      </c>
      <c s="35" t="s">
        <v>5</v>
      </c>
      <c s="6" t="s">
        <v>5564</v>
      </c>
      <c s="36" t="s">
        <v>54</v>
      </c>
      <c s="37">
        <v>1060</v>
      </c>
      <c s="36">
        <v>0.00068</v>
      </c>
      <c s="36">
        <f>ROUND(G408*H408,6)</f>
      </c>
      <c r="L408" s="38">
        <v>0</v>
      </c>
      <c s="32">
        <f>ROUND(ROUND(L408,2)*ROUND(G408,3),2)</f>
      </c>
      <c s="36" t="s">
        <v>414</v>
      </c>
      <c>
        <f>(M408*21)/100</f>
      </c>
      <c t="s">
        <v>28</v>
      </c>
    </row>
    <row r="409" spans="1:5" ht="12.75">
      <c r="A409" s="35" t="s">
        <v>56</v>
      </c>
      <c r="E409" s="39" t="s">
        <v>5564</v>
      </c>
    </row>
    <row r="410" spans="1:5" ht="63.75">
      <c r="A410" s="35" t="s">
        <v>57</v>
      </c>
      <c r="E410" s="42" t="s">
        <v>5565</v>
      </c>
    </row>
    <row r="411" spans="1:5" ht="12.75">
      <c r="A411" t="s">
        <v>58</v>
      </c>
      <c r="E411" s="39" t="s">
        <v>5</v>
      </c>
    </row>
    <row r="412" spans="1:16" ht="25.5">
      <c r="A412" t="s">
        <v>50</v>
      </c>
      <c s="34" t="s">
        <v>1828</v>
      </c>
      <c s="34" t="s">
        <v>5566</v>
      </c>
      <c s="35" t="s">
        <v>5</v>
      </c>
      <c s="6" t="s">
        <v>5567</v>
      </c>
      <c s="36" t="s">
        <v>114</v>
      </c>
      <c s="37">
        <v>429</v>
      </c>
      <c s="36">
        <v>0.00098</v>
      </c>
      <c s="36">
        <f>ROUND(G412*H412,6)</f>
      </c>
      <c r="L412" s="38">
        <v>0</v>
      </c>
      <c s="32">
        <f>ROUND(ROUND(L412,2)*ROUND(G412,3),2)</f>
      </c>
      <c s="36" t="s">
        <v>414</v>
      </c>
      <c>
        <f>(M412*21)/100</f>
      </c>
      <c t="s">
        <v>28</v>
      </c>
    </row>
    <row r="413" spans="1:5" ht="25.5">
      <c r="A413" s="35" t="s">
        <v>56</v>
      </c>
      <c r="E413" s="39" t="s">
        <v>5567</v>
      </c>
    </row>
    <row r="414" spans="1:5" ht="89.25">
      <c r="A414" s="35" t="s">
        <v>57</v>
      </c>
      <c r="E414" s="42" t="s">
        <v>5568</v>
      </c>
    </row>
    <row r="415" spans="1:5" ht="12.75">
      <c r="A415" t="s">
        <v>58</v>
      </c>
      <c r="E415" s="39" t="s">
        <v>5</v>
      </c>
    </row>
    <row r="416" spans="1:16" ht="12.75">
      <c r="A416" t="s">
        <v>50</v>
      </c>
      <c s="34" t="s">
        <v>1831</v>
      </c>
      <c s="34" t="s">
        <v>5569</v>
      </c>
      <c s="35" t="s">
        <v>5</v>
      </c>
      <c s="6" t="s">
        <v>5570</v>
      </c>
      <c s="36" t="s">
        <v>54</v>
      </c>
      <c s="37">
        <v>490</v>
      </c>
      <c s="36">
        <v>7E-05</v>
      </c>
      <c s="36">
        <f>ROUND(G416*H416,6)</f>
      </c>
      <c r="L416" s="38">
        <v>0</v>
      </c>
      <c s="32">
        <f>ROUND(ROUND(L416,2)*ROUND(G416,3),2)</f>
      </c>
      <c s="36" t="s">
        <v>414</v>
      </c>
      <c>
        <f>(M416*21)/100</f>
      </c>
      <c t="s">
        <v>28</v>
      </c>
    </row>
    <row r="417" spans="1:5" ht="12.75">
      <c r="A417" s="35" t="s">
        <v>56</v>
      </c>
      <c r="E417" s="39" t="s">
        <v>5570</v>
      </c>
    </row>
    <row r="418" spans="1:5" ht="89.25">
      <c r="A418" s="35" t="s">
        <v>57</v>
      </c>
      <c r="E418" s="42" t="s">
        <v>5571</v>
      </c>
    </row>
    <row r="419" spans="1:5" ht="12.75">
      <c r="A419" t="s">
        <v>58</v>
      </c>
      <c r="E419" s="39" t="s">
        <v>5</v>
      </c>
    </row>
    <row r="420" spans="1:16" ht="12.75">
      <c r="A420" t="s">
        <v>50</v>
      </c>
      <c s="34" t="s">
        <v>1834</v>
      </c>
      <c s="34" t="s">
        <v>5572</v>
      </c>
      <c s="35" t="s">
        <v>5</v>
      </c>
      <c s="6" t="s">
        <v>5573</v>
      </c>
      <c s="36" t="s">
        <v>54</v>
      </c>
      <c s="37">
        <v>640</v>
      </c>
      <c s="36">
        <v>0.00021</v>
      </c>
      <c s="36">
        <f>ROUND(G420*H420,6)</f>
      </c>
      <c r="L420" s="38">
        <v>0</v>
      </c>
      <c s="32">
        <f>ROUND(ROUND(L420,2)*ROUND(G420,3),2)</f>
      </c>
      <c s="36" t="s">
        <v>414</v>
      </c>
      <c>
        <f>(M420*21)/100</f>
      </c>
      <c t="s">
        <v>28</v>
      </c>
    </row>
    <row r="421" spans="1:5" ht="12.75">
      <c r="A421" s="35" t="s">
        <v>56</v>
      </c>
      <c r="E421" s="39" t="s">
        <v>5573</v>
      </c>
    </row>
    <row r="422" spans="1:5" ht="63.75">
      <c r="A422" s="35" t="s">
        <v>57</v>
      </c>
      <c r="E422" s="42" t="s">
        <v>5574</v>
      </c>
    </row>
    <row r="423" spans="1:5" ht="12.75">
      <c r="A423" t="s">
        <v>58</v>
      </c>
      <c r="E423" s="39" t="s">
        <v>5</v>
      </c>
    </row>
    <row r="424" spans="1:16" ht="25.5">
      <c r="A424" t="s">
        <v>50</v>
      </c>
      <c s="34" t="s">
        <v>1837</v>
      </c>
      <c s="34" t="s">
        <v>5575</v>
      </c>
      <c s="35" t="s">
        <v>5</v>
      </c>
      <c s="6" t="s">
        <v>5576</v>
      </c>
      <c s="36" t="s">
        <v>114</v>
      </c>
      <c s="37">
        <v>755</v>
      </c>
      <c s="36">
        <v>0.0013</v>
      </c>
      <c s="36">
        <f>ROUND(G424*H424,6)</f>
      </c>
      <c r="L424" s="38">
        <v>0</v>
      </c>
      <c s="32">
        <f>ROUND(ROUND(L424,2)*ROUND(G424,3),2)</f>
      </c>
      <c s="36" t="s">
        <v>414</v>
      </c>
      <c>
        <f>(M424*21)/100</f>
      </c>
      <c t="s">
        <v>28</v>
      </c>
    </row>
    <row r="425" spans="1:5" ht="25.5">
      <c r="A425" s="35" t="s">
        <v>56</v>
      </c>
      <c r="E425" s="39" t="s">
        <v>5576</v>
      </c>
    </row>
    <row r="426" spans="1:5" ht="63.75">
      <c r="A426" s="35" t="s">
        <v>57</v>
      </c>
      <c r="E426" s="42" t="s">
        <v>5577</v>
      </c>
    </row>
    <row r="427" spans="1:5" ht="12.75">
      <c r="A427" t="s">
        <v>58</v>
      </c>
      <c r="E427" s="39" t="s">
        <v>5</v>
      </c>
    </row>
    <row r="428" spans="1:16" ht="12.75">
      <c r="A428" t="s">
        <v>50</v>
      </c>
      <c s="34" t="s">
        <v>1840</v>
      </c>
      <c s="34" t="s">
        <v>5541</v>
      </c>
      <c s="35" t="s">
        <v>51</v>
      </c>
      <c s="6" t="s">
        <v>5542</v>
      </c>
      <c s="36" t="s">
        <v>54</v>
      </c>
      <c s="37">
        <v>956</v>
      </c>
      <c s="36">
        <v>0.0001</v>
      </c>
      <c s="36">
        <f>ROUND(G428*H428,6)</f>
      </c>
      <c r="L428" s="38">
        <v>0</v>
      </c>
      <c s="32">
        <f>ROUND(ROUND(L428,2)*ROUND(G428,3),2)</f>
      </c>
      <c s="36" t="s">
        <v>414</v>
      </c>
      <c>
        <f>(M428*21)/100</f>
      </c>
      <c t="s">
        <v>28</v>
      </c>
    </row>
    <row r="429" spans="1:5" ht="12.75">
      <c r="A429" s="35" t="s">
        <v>56</v>
      </c>
      <c r="E429" s="39" t="s">
        <v>5542</v>
      </c>
    </row>
    <row r="430" spans="1:5" ht="63.75">
      <c r="A430" s="35" t="s">
        <v>57</v>
      </c>
      <c r="E430" s="42" t="s">
        <v>5578</v>
      </c>
    </row>
    <row r="431" spans="1:5" ht="12.75">
      <c r="A431" t="s">
        <v>58</v>
      </c>
      <c r="E431" s="39" t="s">
        <v>5</v>
      </c>
    </row>
    <row r="432" spans="1:16" ht="12.75">
      <c r="A432" t="s">
        <v>50</v>
      </c>
      <c s="34" t="s">
        <v>1843</v>
      </c>
      <c s="34" t="s">
        <v>5579</v>
      </c>
      <c s="35" t="s">
        <v>5</v>
      </c>
      <c s="6" t="s">
        <v>5580</v>
      </c>
      <c s="36" t="s">
        <v>54</v>
      </c>
      <c s="37">
        <v>554</v>
      </c>
      <c s="36">
        <v>0.00018</v>
      </c>
      <c s="36">
        <f>ROUND(G432*H432,6)</f>
      </c>
      <c r="L432" s="38">
        <v>0</v>
      </c>
      <c s="32">
        <f>ROUND(ROUND(L432,2)*ROUND(G432,3),2)</f>
      </c>
      <c s="36" t="s">
        <v>414</v>
      </c>
      <c>
        <f>(M432*21)/100</f>
      </c>
      <c t="s">
        <v>28</v>
      </c>
    </row>
    <row r="433" spans="1:5" ht="12.75">
      <c r="A433" s="35" t="s">
        <v>56</v>
      </c>
      <c r="E433" s="39" t="s">
        <v>5580</v>
      </c>
    </row>
    <row r="434" spans="1:5" ht="63.75">
      <c r="A434" s="35" t="s">
        <v>57</v>
      </c>
      <c r="E434" s="42" t="s">
        <v>5581</v>
      </c>
    </row>
    <row r="435" spans="1:5" ht="12.75">
      <c r="A435" t="s">
        <v>58</v>
      </c>
      <c r="E435" s="39" t="s">
        <v>5</v>
      </c>
    </row>
    <row r="436" spans="1:16" ht="25.5">
      <c r="A436" t="s">
        <v>50</v>
      </c>
      <c s="34" t="s">
        <v>1846</v>
      </c>
      <c s="34" t="s">
        <v>5582</v>
      </c>
      <c s="35" t="s">
        <v>5</v>
      </c>
      <c s="6" t="s">
        <v>5583</v>
      </c>
      <c s="36" t="s">
        <v>114</v>
      </c>
      <c s="37">
        <v>478</v>
      </c>
      <c s="36">
        <v>0.00263</v>
      </c>
      <c s="36">
        <f>ROUND(G436*H436,6)</f>
      </c>
      <c r="L436" s="38">
        <v>0</v>
      </c>
      <c s="32">
        <f>ROUND(ROUND(L436,2)*ROUND(G436,3),2)</f>
      </c>
      <c s="36" t="s">
        <v>414</v>
      </c>
      <c>
        <f>(M436*21)/100</f>
      </c>
      <c t="s">
        <v>28</v>
      </c>
    </row>
    <row r="437" spans="1:5" ht="25.5">
      <c r="A437" s="35" t="s">
        <v>56</v>
      </c>
      <c r="E437" s="39" t="s">
        <v>5583</v>
      </c>
    </row>
    <row r="438" spans="1:5" ht="63.75">
      <c r="A438" s="35" t="s">
        <v>57</v>
      </c>
      <c r="E438" s="42" t="s">
        <v>5584</v>
      </c>
    </row>
    <row r="439" spans="1:5" ht="12.75">
      <c r="A439" t="s">
        <v>58</v>
      </c>
      <c r="E439" s="39" t="s">
        <v>5</v>
      </c>
    </row>
    <row r="440" spans="1:16" ht="12.75">
      <c r="A440" t="s">
        <v>50</v>
      </c>
      <c s="34" t="s">
        <v>1849</v>
      </c>
      <c s="34" t="s">
        <v>5585</v>
      </c>
      <c s="35" t="s">
        <v>5</v>
      </c>
      <c s="6" t="s">
        <v>5586</v>
      </c>
      <c s="36" t="s">
        <v>54</v>
      </c>
      <c s="37">
        <v>612</v>
      </c>
      <c s="36">
        <v>0.0001</v>
      </c>
      <c s="36">
        <f>ROUND(G440*H440,6)</f>
      </c>
      <c r="L440" s="38">
        <v>0</v>
      </c>
      <c s="32">
        <f>ROUND(ROUND(L440,2)*ROUND(G440,3),2)</f>
      </c>
      <c s="36" t="s">
        <v>414</v>
      </c>
      <c>
        <f>(M440*21)/100</f>
      </c>
      <c t="s">
        <v>28</v>
      </c>
    </row>
    <row r="441" spans="1:5" ht="12.75">
      <c r="A441" s="35" t="s">
        <v>56</v>
      </c>
      <c r="E441" s="39" t="s">
        <v>5586</v>
      </c>
    </row>
    <row r="442" spans="1:5" ht="63.75">
      <c r="A442" s="35" t="s">
        <v>57</v>
      </c>
      <c r="E442" s="42" t="s">
        <v>5587</v>
      </c>
    </row>
    <row r="443" spans="1:5" ht="12.75">
      <c r="A443" t="s">
        <v>58</v>
      </c>
      <c r="E443" s="39" t="s">
        <v>5</v>
      </c>
    </row>
    <row r="444" spans="1:16" ht="12.75">
      <c r="A444" t="s">
        <v>50</v>
      </c>
      <c s="34" t="s">
        <v>1852</v>
      </c>
      <c s="34" t="s">
        <v>5572</v>
      </c>
      <c s="35" t="s">
        <v>51</v>
      </c>
      <c s="6" t="s">
        <v>5573</v>
      </c>
      <c s="36" t="s">
        <v>54</v>
      </c>
      <c s="37">
        <v>344</v>
      </c>
      <c s="36">
        <v>0.00021</v>
      </c>
      <c s="36">
        <f>ROUND(G444*H444,6)</f>
      </c>
      <c r="L444" s="38">
        <v>0</v>
      </c>
      <c s="32">
        <f>ROUND(ROUND(L444,2)*ROUND(G444,3),2)</f>
      </c>
      <c s="36" t="s">
        <v>414</v>
      </c>
      <c>
        <f>(M444*21)/100</f>
      </c>
      <c t="s">
        <v>28</v>
      </c>
    </row>
    <row r="445" spans="1:5" ht="12.75">
      <c r="A445" s="35" t="s">
        <v>56</v>
      </c>
      <c r="E445" s="39" t="s">
        <v>5573</v>
      </c>
    </row>
    <row r="446" spans="1:5" ht="63.75">
      <c r="A446" s="35" t="s">
        <v>57</v>
      </c>
      <c r="E446" s="42" t="s">
        <v>5588</v>
      </c>
    </row>
    <row r="447" spans="1:5" ht="12.75">
      <c r="A447" t="s">
        <v>58</v>
      </c>
      <c r="E447" s="39" t="s">
        <v>5</v>
      </c>
    </row>
    <row r="448" spans="1:16" ht="25.5">
      <c r="A448" t="s">
        <v>50</v>
      </c>
      <c s="34" t="s">
        <v>1855</v>
      </c>
      <c s="34" t="s">
        <v>5589</v>
      </c>
      <c s="35" t="s">
        <v>5</v>
      </c>
      <c s="6" t="s">
        <v>5590</v>
      </c>
      <c s="36" t="s">
        <v>114</v>
      </c>
      <c s="37">
        <v>60</v>
      </c>
      <c s="36">
        <v>0.00364</v>
      </c>
      <c s="36">
        <f>ROUND(G448*H448,6)</f>
      </c>
      <c r="L448" s="38">
        <v>0</v>
      </c>
      <c s="32">
        <f>ROUND(ROUND(L448,2)*ROUND(G448,3),2)</f>
      </c>
      <c s="36" t="s">
        <v>414</v>
      </c>
      <c>
        <f>(M448*21)/100</f>
      </c>
      <c t="s">
        <v>28</v>
      </c>
    </row>
    <row r="449" spans="1:5" ht="25.5">
      <c r="A449" s="35" t="s">
        <v>56</v>
      </c>
      <c r="E449" s="39" t="s">
        <v>5590</v>
      </c>
    </row>
    <row r="450" spans="1:5" ht="63.75">
      <c r="A450" s="35" t="s">
        <v>57</v>
      </c>
      <c r="E450" s="42" t="s">
        <v>5591</v>
      </c>
    </row>
    <row r="451" spans="1:5" ht="12.75">
      <c r="A451" t="s">
        <v>58</v>
      </c>
      <c r="E451" s="39" t="s">
        <v>5</v>
      </c>
    </row>
    <row r="452" spans="1:16" ht="12.75">
      <c r="A452" t="s">
        <v>50</v>
      </c>
      <c s="34" t="s">
        <v>1859</v>
      </c>
      <c s="34" t="s">
        <v>5547</v>
      </c>
      <c s="35" t="s">
        <v>51</v>
      </c>
      <c s="6" t="s">
        <v>5548</v>
      </c>
      <c s="36" t="s">
        <v>54</v>
      </c>
      <c s="37">
        <v>60</v>
      </c>
      <c s="36">
        <v>0.00015</v>
      </c>
      <c s="36">
        <f>ROUND(G452*H452,6)</f>
      </c>
      <c r="L452" s="38">
        <v>0</v>
      </c>
      <c s="32">
        <f>ROUND(ROUND(L452,2)*ROUND(G452,3),2)</f>
      </c>
      <c s="36" t="s">
        <v>414</v>
      </c>
      <c>
        <f>(M452*21)/100</f>
      </c>
      <c t="s">
        <v>28</v>
      </c>
    </row>
    <row r="453" spans="1:5" ht="12.75">
      <c r="A453" s="35" t="s">
        <v>56</v>
      </c>
      <c r="E453" s="39" t="s">
        <v>5548</v>
      </c>
    </row>
    <row r="454" spans="1:5" ht="63.75">
      <c r="A454" s="35" t="s">
        <v>57</v>
      </c>
      <c r="E454" s="42" t="s">
        <v>5592</v>
      </c>
    </row>
    <row r="455" spans="1:5" ht="12.75">
      <c r="A455" t="s">
        <v>58</v>
      </c>
      <c r="E455" s="39" t="s">
        <v>5</v>
      </c>
    </row>
    <row r="456" spans="1:16" ht="12.75">
      <c r="A456" t="s">
        <v>50</v>
      </c>
      <c s="34" t="s">
        <v>1862</v>
      </c>
      <c s="34" t="s">
        <v>5593</v>
      </c>
      <c s="35" t="s">
        <v>5</v>
      </c>
      <c s="6" t="s">
        <v>5594</v>
      </c>
      <c s="36" t="s">
        <v>54</v>
      </c>
      <c s="37">
        <v>60</v>
      </c>
      <c s="36">
        <v>0.00029</v>
      </c>
      <c s="36">
        <f>ROUND(G456*H456,6)</f>
      </c>
      <c r="L456" s="38">
        <v>0</v>
      </c>
      <c s="32">
        <f>ROUND(ROUND(L456,2)*ROUND(G456,3),2)</f>
      </c>
      <c s="36" t="s">
        <v>414</v>
      </c>
      <c>
        <f>(M456*21)/100</f>
      </c>
      <c t="s">
        <v>28</v>
      </c>
    </row>
    <row r="457" spans="1:5" ht="12.75">
      <c r="A457" s="35" t="s">
        <v>56</v>
      </c>
      <c r="E457" s="39" t="s">
        <v>5594</v>
      </c>
    </row>
    <row r="458" spans="1:5" ht="38.25">
      <c r="A458" s="35" t="s">
        <v>57</v>
      </c>
      <c r="E458" s="42" t="s">
        <v>5595</v>
      </c>
    </row>
    <row r="459" spans="1:5" ht="12.75">
      <c r="A459" t="s">
        <v>58</v>
      </c>
      <c r="E459" s="39" t="s">
        <v>5</v>
      </c>
    </row>
    <row r="460" spans="1:16" ht="25.5">
      <c r="A460" t="s">
        <v>50</v>
      </c>
      <c s="34" t="s">
        <v>1865</v>
      </c>
      <c s="34" t="s">
        <v>5596</v>
      </c>
      <c s="35" t="s">
        <v>5</v>
      </c>
      <c s="6" t="s">
        <v>5597</v>
      </c>
      <c s="36" t="s">
        <v>114</v>
      </c>
      <c s="37">
        <v>24</v>
      </c>
      <c s="36">
        <v>0.00601</v>
      </c>
      <c s="36">
        <f>ROUND(G460*H460,6)</f>
      </c>
      <c r="L460" s="38">
        <v>0</v>
      </c>
      <c s="32">
        <f>ROUND(ROUND(L460,2)*ROUND(G460,3),2)</f>
      </c>
      <c s="36" t="s">
        <v>414</v>
      </c>
      <c>
        <f>(M460*21)/100</f>
      </c>
      <c t="s">
        <v>28</v>
      </c>
    </row>
    <row r="461" spans="1:5" ht="25.5">
      <c r="A461" s="35" t="s">
        <v>56</v>
      </c>
      <c r="E461" s="39" t="s">
        <v>5597</v>
      </c>
    </row>
    <row r="462" spans="1:5" ht="38.25">
      <c r="A462" s="35" t="s">
        <v>57</v>
      </c>
      <c r="E462" s="42" t="s">
        <v>5445</v>
      </c>
    </row>
    <row r="463" spans="1:5" ht="12.75">
      <c r="A463" t="s">
        <v>58</v>
      </c>
      <c r="E463" s="39" t="s">
        <v>5</v>
      </c>
    </row>
    <row r="464" spans="1:16" ht="12.75">
      <c r="A464" t="s">
        <v>50</v>
      </c>
      <c s="34" t="s">
        <v>1868</v>
      </c>
      <c s="34" t="s">
        <v>5579</v>
      </c>
      <c s="35" t="s">
        <v>51</v>
      </c>
      <c s="6" t="s">
        <v>5580</v>
      </c>
      <c s="36" t="s">
        <v>54</v>
      </c>
      <c s="37">
        <v>48</v>
      </c>
      <c s="36">
        <v>0.00018</v>
      </c>
      <c s="36">
        <f>ROUND(G464*H464,6)</f>
      </c>
      <c r="L464" s="38">
        <v>0</v>
      </c>
      <c s="32">
        <f>ROUND(ROUND(L464,2)*ROUND(G464,3),2)</f>
      </c>
      <c s="36" t="s">
        <v>414</v>
      </c>
      <c>
        <f>(M464*21)/100</f>
      </c>
      <c t="s">
        <v>28</v>
      </c>
    </row>
    <row r="465" spans="1:5" ht="12.75">
      <c r="A465" s="35" t="s">
        <v>56</v>
      </c>
      <c r="E465" s="39" t="s">
        <v>5580</v>
      </c>
    </row>
    <row r="466" spans="1:5" ht="38.25">
      <c r="A466" s="35" t="s">
        <v>57</v>
      </c>
      <c r="E466" s="42" t="s">
        <v>5448</v>
      </c>
    </row>
    <row r="467" spans="1:5" ht="12.75">
      <c r="A467" t="s">
        <v>58</v>
      </c>
      <c r="E467" s="39" t="s">
        <v>5</v>
      </c>
    </row>
    <row r="468" spans="1:16" ht="25.5">
      <c r="A468" t="s">
        <v>50</v>
      </c>
      <c s="34" t="s">
        <v>1871</v>
      </c>
      <c s="34" t="s">
        <v>5598</v>
      </c>
      <c s="35" t="s">
        <v>5</v>
      </c>
      <c s="6" t="s">
        <v>5599</v>
      </c>
      <c s="36" t="s">
        <v>114</v>
      </c>
      <c s="37">
        <v>407</v>
      </c>
      <c s="36">
        <v>0.0143</v>
      </c>
      <c s="36">
        <f>ROUND(G468*H468,6)</f>
      </c>
      <c r="L468" s="38">
        <v>0</v>
      </c>
      <c s="32">
        <f>ROUND(ROUND(L468,2)*ROUND(G468,3),2)</f>
      </c>
      <c s="36" t="s">
        <v>414</v>
      </c>
      <c>
        <f>(M468*21)/100</f>
      </c>
      <c t="s">
        <v>28</v>
      </c>
    </row>
    <row r="469" spans="1:5" ht="25.5">
      <c r="A469" s="35" t="s">
        <v>56</v>
      </c>
      <c r="E469" s="39" t="s">
        <v>5599</v>
      </c>
    </row>
    <row r="470" spans="1:5" ht="38.25">
      <c r="A470" s="35" t="s">
        <v>57</v>
      </c>
      <c r="E470" s="42" t="s">
        <v>5600</v>
      </c>
    </row>
    <row r="471" spans="1:5" ht="12.75">
      <c r="A471" t="s">
        <v>58</v>
      </c>
      <c r="E471" s="39" t="s">
        <v>5</v>
      </c>
    </row>
    <row r="472" spans="1:16" ht="12.75">
      <c r="A472" t="s">
        <v>50</v>
      </c>
      <c s="34" t="s">
        <v>1874</v>
      </c>
      <c s="34" t="s">
        <v>5601</v>
      </c>
      <c s="35" t="s">
        <v>5</v>
      </c>
      <c s="6" t="s">
        <v>5602</v>
      </c>
      <c s="36" t="s">
        <v>54</v>
      </c>
      <c s="37">
        <v>552</v>
      </c>
      <c s="36">
        <v>0.00023</v>
      </c>
      <c s="36">
        <f>ROUND(G472*H472,6)</f>
      </c>
      <c r="L472" s="38">
        <v>0</v>
      </c>
      <c s="32">
        <f>ROUND(ROUND(L472,2)*ROUND(G472,3),2)</f>
      </c>
      <c s="36" t="s">
        <v>414</v>
      </c>
      <c>
        <f>(M472*21)/100</f>
      </c>
      <c t="s">
        <v>28</v>
      </c>
    </row>
    <row r="473" spans="1:5" ht="12.75">
      <c r="A473" s="35" t="s">
        <v>56</v>
      </c>
      <c r="E473" s="39" t="s">
        <v>5602</v>
      </c>
    </row>
    <row r="474" spans="1:5" ht="38.25">
      <c r="A474" s="35" t="s">
        <v>57</v>
      </c>
      <c r="E474" s="42" t="s">
        <v>5603</v>
      </c>
    </row>
    <row r="475" spans="1:5" ht="12.75">
      <c r="A475" t="s">
        <v>58</v>
      </c>
      <c r="E475" s="39" t="s">
        <v>5</v>
      </c>
    </row>
    <row r="476" spans="1:16" ht="12.75">
      <c r="A476" t="s">
        <v>50</v>
      </c>
      <c s="34" t="s">
        <v>1877</v>
      </c>
      <c s="34" t="s">
        <v>5604</v>
      </c>
      <c s="35" t="s">
        <v>5</v>
      </c>
      <c s="6" t="s">
        <v>5605</v>
      </c>
      <c s="36" t="s">
        <v>54</v>
      </c>
      <c s="37">
        <v>268</v>
      </c>
      <c s="36">
        <v>0.00049</v>
      </c>
      <c s="36">
        <f>ROUND(G476*H476,6)</f>
      </c>
      <c r="L476" s="38">
        <v>0</v>
      </c>
      <c s="32">
        <f>ROUND(ROUND(L476,2)*ROUND(G476,3),2)</f>
      </c>
      <c s="36" t="s">
        <v>414</v>
      </c>
      <c>
        <f>(M476*21)/100</f>
      </c>
      <c t="s">
        <v>28</v>
      </c>
    </row>
    <row r="477" spans="1:5" ht="12.75">
      <c r="A477" s="35" t="s">
        <v>56</v>
      </c>
      <c r="E477" s="39" t="s">
        <v>5605</v>
      </c>
    </row>
    <row r="478" spans="1:5" ht="38.25">
      <c r="A478" s="35" t="s">
        <v>57</v>
      </c>
      <c r="E478" s="42" t="s">
        <v>5606</v>
      </c>
    </row>
    <row r="479" spans="1:5" ht="12.75">
      <c r="A479" t="s">
        <v>58</v>
      </c>
      <c r="E479" s="39" t="s">
        <v>5</v>
      </c>
    </row>
    <row r="480" spans="1:16" ht="25.5">
      <c r="A480" t="s">
        <v>50</v>
      </c>
      <c s="34" t="s">
        <v>1881</v>
      </c>
      <c s="34" t="s">
        <v>5607</v>
      </c>
      <c s="35" t="s">
        <v>5</v>
      </c>
      <c s="6" t="s">
        <v>5608</v>
      </c>
      <c s="36" t="s">
        <v>114</v>
      </c>
      <c s="37">
        <v>530</v>
      </c>
      <c s="36">
        <v>7E-05</v>
      </c>
      <c s="36">
        <f>ROUND(G480*H480,6)</f>
      </c>
      <c r="L480" s="38">
        <v>0</v>
      </c>
      <c s="32">
        <f>ROUND(ROUND(L480,2)*ROUND(G480,3),2)</f>
      </c>
      <c s="36" t="s">
        <v>414</v>
      </c>
      <c>
        <f>(M480*21)/100</f>
      </c>
      <c t="s">
        <v>28</v>
      </c>
    </row>
    <row r="481" spans="1:5" ht="38.25">
      <c r="A481" s="35" t="s">
        <v>56</v>
      </c>
      <c r="E481" s="39" t="s">
        <v>5609</v>
      </c>
    </row>
    <row r="482" spans="1:5" ht="63.75">
      <c r="A482" s="35" t="s">
        <v>57</v>
      </c>
      <c r="E482" s="42" t="s">
        <v>5562</v>
      </c>
    </row>
    <row r="483" spans="1:5" ht="12.75">
      <c r="A483" t="s">
        <v>58</v>
      </c>
      <c r="E483" s="39" t="s">
        <v>5</v>
      </c>
    </row>
    <row r="484" spans="1:16" ht="25.5">
      <c r="A484" t="s">
        <v>50</v>
      </c>
      <c s="34" t="s">
        <v>1885</v>
      </c>
      <c s="34" t="s">
        <v>5610</v>
      </c>
      <c s="35" t="s">
        <v>5</v>
      </c>
      <c s="6" t="s">
        <v>5608</v>
      </c>
      <c s="36" t="s">
        <v>114</v>
      </c>
      <c s="37">
        <v>988</v>
      </c>
      <c s="36">
        <v>9E-05</v>
      </c>
      <c s="36">
        <f>ROUND(G484*H484,6)</f>
      </c>
      <c r="L484" s="38">
        <v>0</v>
      </c>
      <c s="32">
        <f>ROUND(ROUND(L484,2)*ROUND(G484,3),2)</f>
      </c>
      <c s="36" t="s">
        <v>414</v>
      </c>
      <c>
        <f>(M484*21)/100</f>
      </c>
      <c t="s">
        <v>28</v>
      </c>
    </row>
    <row r="485" spans="1:5" ht="38.25">
      <c r="A485" s="35" t="s">
        <v>56</v>
      </c>
      <c r="E485" s="39" t="s">
        <v>5611</v>
      </c>
    </row>
    <row r="486" spans="1:5" ht="89.25">
      <c r="A486" s="35" t="s">
        <v>57</v>
      </c>
      <c r="E486" s="42" t="s">
        <v>5612</v>
      </c>
    </row>
    <row r="487" spans="1:5" ht="12.75">
      <c r="A487" t="s">
        <v>58</v>
      </c>
      <c r="E487" s="39" t="s">
        <v>5</v>
      </c>
    </row>
    <row r="488" spans="1:16" ht="25.5">
      <c r="A488" t="s">
        <v>50</v>
      </c>
      <c s="34" t="s">
        <v>1888</v>
      </c>
      <c s="34" t="s">
        <v>5613</v>
      </c>
      <c s="35" t="s">
        <v>5</v>
      </c>
      <c s="6" t="s">
        <v>5608</v>
      </c>
      <c s="36" t="s">
        <v>114</v>
      </c>
      <c s="37">
        <v>344</v>
      </c>
      <c s="36">
        <v>0.00012</v>
      </c>
      <c s="36">
        <f>ROUND(G488*H488,6)</f>
      </c>
      <c r="L488" s="38">
        <v>0</v>
      </c>
      <c s="32">
        <f>ROUND(ROUND(L488,2)*ROUND(G488,3),2)</f>
      </c>
      <c s="36" t="s">
        <v>414</v>
      </c>
      <c>
        <f>(M488*21)/100</f>
      </c>
      <c t="s">
        <v>28</v>
      </c>
    </row>
    <row r="489" spans="1:5" ht="38.25">
      <c r="A489" s="35" t="s">
        <v>56</v>
      </c>
      <c r="E489" s="39" t="s">
        <v>5614</v>
      </c>
    </row>
    <row r="490" spans="1:5" ht="63.75">
      <c r="A490" s="35" t="s">
        <v>57</v>
      </c>
      <c r="E490" s="42" t="s">
        <v>5615</v>
      </c>
    </row>
    <row r="491" spans="1:5" ht="12.75">
      <c r="A491" t="s">
        <v>58</v>
      </c>
      <c r="E491" s="39" t="s">
        <v>5</v>
      </c>
    </row>
    <row r="492" spans="1:16" ht="25.5">
      <c r="A492" t="s">
        <v>50</v>
      </c>
      <c s="34" t="s">
        <v>1891</v>
      </c>
      <c s="34" t="s">
        <v>5616</v>
      </c>
      <c s="35" t="s">
        <v>5</v>
      </c>
      <c s="6" t="s">
        <v>5608</v>
      </c>
      <c s="36" t="s">
        <v>114</v>
      </c>
      <c s="37">
        <v>276</v>
      </c>
      <c s="36">
        <v>0.00015</v>
      </c>
      <c s="36">
        <f>ROUND(G492*H492,6)</f>
      </c>
      <c r="L492" s="38">
        <v>0</v>
      </c>
      <c s="32">
        <f>ROUND(ROUND(L492,2)*ROUND(G492,3),2)</f>
      </c>
      <c s="36" t="s">
        <v>414</v>
      </c>
      <c>
        <f>(M492*21)/100</f>
      </c>
      <c t="s">
        <v>28</v>
      </c>
    </row>
    <row r="493" spans="1:5" ht="38.25">
      <c r="A493" s="35" t="s">
        <v>56</v>
      </c>
      <c r="E493" s="39" t="s">
        <v>5617</v>
      </c>
    </row>
    <row r="494" spans="1:5" ht="38.25">
      <c r="A494" s="35" t="s">
        <v>57</v>
      </c>
      <c r="E494" s="42" t="s">
        <v>5618</v>
      </c>
    </row>
    <row r="495" spans="1:5" ht="12.75">
      <c r="A495" t="s">
        <v>58</v>
      </c>
      <c r="E495" s="39" t="s">
        <v>5</v>
      </c>
    </row>
    <row r="496" spans="1:16" ht="25.5">
      <c r="A496" t="s">
        <v>50</v>
      </c>
      <c s="34" t="s">
        <v>1895</v>
      </c>
      <c s="34" t="s">
        <v>5619</v>
      </c>
      <c s="35" t="s">
        <v>5</v>
      </c>
      <c s="6" t="s">
        <v>5620</v>
      </c>
      <c s="36" t="s">
        <v>114</v>
      </c>
      <c s="37">
        <v>246</v>
      </c>
      <c s="36">
        <v>0.00016</v>
      </c>
      <c s="36">
        <f>ROUND(G496*H496,6)</f>
      </c>
      <c r="L496" s="38">
        <v>0</v>
      </c>
      <c s="32">
        <f>ROUND(ROUND(L496,2)*ROUND(G496,3),2)</f>
      </c>
      <c s="36" t="s">
        <v>414</v>
      </c>
      <c>
        <f>(M496*21)/100</f>
      </c>
      <c t="s">
        <v>28</v>
      </c>
    </row>
    <row r="497" spans="1:5" ht="38.25">
      <c r="A497" s="35" t="s">
        <v>56</v>
      </c>
      <c r="E497" s="39" t="s">
        <v>5621</v>
      </c>
    </row>
    <row r="498" spans="1:5" ht="63.75">
      <c r="A498" s="35" t="s">
        <v>57</v>
      </c>
      <c r="E498" s="42" t="s">
        <v>5622</v>
      </c>
    </row>
    <row r="499" spans="1:5" ht="12.75">
      <c r="A499" t="s">
        <v>58</v>
      </c>
      <c r="E499" s="39" t="s">
        <v>5</v>
      </c>
    </row>
    <row r="500" spans="1:16" ht="25.5">
      <c r="A500" t="s">
        <v>50</v>
      </c>
      <c s="34" t="s">
        <v>1898</v>
      </c>
      <c s="34" t="s">
        <v>5623</v>
      </c>
      <c s="35" t="s">
        <v>5</v>
      </c>
      <c s="6" t="s">
        <v>5504</v>
      </c>
      <c s="36" t="s">
        <v>114</v>
      </c>
      <c s="37">
        <v>277</v>
      </c>
      <c s="36">
        <v>0.00024</v>
      </c>
      <c s="36">
        <f>ROUND(G500*H500,6)</f>
      </c>
      <c r="L500" s="38">
        <v>0</v>
      </c>
      <c s="32">
        <f>ROUND(ROUND(L500,2)*ROUND(G500,3),2)</f>
      </c>
      <c s="36" t="s">
        <v>414</v>
      </c>
      <c>
        <f>(M500*21)/100</f>
      </c>
      <c t="s">
        <v>28</v>
      </c>
    </row>
    <row r="501" spans="1:5" ht="38.25">
      <c r="A501" s="35" t="s">
        <v>56</v>
      </c>
      <c r="E501" s="39" t="s">
        <v>5624</v>
      </c>
    </row>
    <row r="502" spans="1:5" ht="63.75">
      <c r="A502" s="35" t="s">
        <v>57</v>
      </c>
      <c r="E502" s="42" t="s">
        <v>5625</v>
      </c>
    </row>
    <row r="503" spans="1:5" ht="12.75">
      <c r="A503" t="s">
        <v>58</v>
      </c>
      <c r="E503" s="39" t="s">
        <v>5</v>
      </c>
    </row>
    <row r="504" spans="1:16" ht="12.75">
      <c r="A504" t="s">
        <v>50</v>
      </c>
      <c s="34" t="s">
        <v>1901</v>
      </c>
      <c s="34" t="s">
        <v>5626</v>
      </c>
      <c s="35" t="s">
        <v>5</v>
      </c>
      <c s="6" t="s">
        <v>5627</v>
      </c>
      <c s="36" t="s">
        <v>54</v>
      </c>
      <c s="37">
        <v>122</v>
      </c>
      <c s="36">
        <v>0</v>
      </c>
      <c s="36">
        <f>ROUND(G504*H504,6)</f>
      </c>
      <c r="L504" s="38">
        <v>0</v>
      </c>
      <c s="32">
        <f>ROUND(ROUND(L504,2)*ROUND(G504,3),2)</f>
      </c>
      <c s="36" t="s">
        <v>414</v>
      </c>
      <c>
        <f>(M504*21)/100</f>
      </c>
      <c t="s">
        <v>28</v>
      </c>
    </row>
    <row r="505" spans="1:5" ht="12.75">
      <c r="A505" s="35" t="s">
        <v>56</v>
      </c>
      <c r="E505" s="39" t="s">
        <v>5627</v>
      </c>
    </row>
    <row r="506" spans="1:5" ht="63.75">
      <c r="A506" s="35" t="s">
        <v>57</v>
      </c>
      <c r="E506" s="42" t="s">
        <v>5628</v>
      </c>
    </row>
    <row r="507" spans="1:5" ht="12.75">
      <c r="A507" t="s">
        <v>58</v>
      </c>
      <c r="E507" s="39" t="s">
        <v>5</v>
      </c>
    </row>
    <row r="508" spans="1:16" ht="12.75">
      <c r="A508" t="s">
        <v>50</v>
      </c>
      <c s="34" t="s">
        <v>1904</v>
      </c>
      <c s="34" t="s">
        <v>5629</v>
      </c>
      <c s="35" t="s">
        <v>5</v>
      </c>
      <c s="6" t="s">
        <v>5630</v>
      </c>
      <c s="36" t="s">
        <v>54</v>
      </c>
      <c s="37">
        <v>102</v>
      </c>
      <c s="36">
        <v>0.00022</v>
      </c>
      <c s="36">
        <f>ROUND(G508*H508,6)</f>
      </c>
      <c r="L508" s="38">
        <v>0</v>
      </c>
      <c s="32">
        <f>ROUND(ROUND(L508,2)*ROUND(G508,3),2)</f>
      </c>
      <c s="36" t="s">
        <v>414</v>
      </c>
      <c>
        <f>(M508*21)/100</f>
      </c>
      <c t="s">
        <v>28</v>
      </c>
    </row>
    <row r="509" spans="1:5" ht="12.75">
      <c r="A509" s="35" t="s">
        <v>56</v>
      </c>
      <c r="E509" s="39" t="s">
        <v>5630</v>
      </c>
    </row>
    <row r="510" spans="1:5" ht="63.75">
      <c r="A510" s="35" t="s">
        <v>57</v>
      </c>
      <c r="E510" s="42" t="s">
        <v>5631</v>
      </c>
    </row>
    <row r="511" spans="1:5" ht="12.75">
      <c r="A511" t="s">
        <v>58</v>
      </c>
      <c r="E511" s="39" t="s">
        <v>5</v>
      </c>
    </row>
    <row r="512" spans="1:16" ht="12.75">
      <c r="A512" t="s">
        <v>50</v>
      </c>
      <c s="34" t="s">
        <v>1908</v>
      </c>
      <c s="34" t="s">
        <v>5632</v>
      </c>
      <c s="35" t="s">
        <v>5</v>
      </c>
      <c s="6" t="s">
        <v>5633</v>
      </c>
      <c s="36" t="s">
        <v>1155</v>
      </c>
      <c s="37">
        <v>10</v>
      </c>
      <c s="36">
        <v>0.00025</v>
      </c>
      <c s="36">
        <f>ROUND(G512*H512,6)</f>
      </c>
      <c r="L512" s="38">
        <v>0</v>
      </c>
      <c s="32">
        <f>ROUND(ROUND(L512,2)*ROUND(G512,3),2)</f>
      </c>
      <c s="36" t="s">
        <v>414</v>
      </c>
      <c>
        <f>(M512*21)/100</f>
      </c>
      <c t="s">
        <v>28</v>
      </c>
    </row>
    <row r="513" spans="1:5" ht="12.75">
      <c r="A513" s="35" t="s">
        <v>56</v>
      </c>
      <c r="E513" s="39" t="s">
        <v>5633</v>
      </c>
    </row>
    <row r="514" spans="1:5" ht="63.75">
      <c r="A514" s="35" t="s">
        <v>57</v>
      </c>
      <c r="E514" s="42" t="s">
        <v>5634</v>
      </c>
    </row>
    <row r="515" spans="1:5" ht="12.75">
      <c r="A515" t="s">
        <v>58</v>
      </c>
      <c r="E515" s="39" t="s">
        <v>5</v>
      </c>
    </row>
    <row r="516" spans="1:16" ht="25.5">
      <c r="A516" t="s">
        <v>50</v>
      </c>
      <c s="34" t="s">
        <v>1911</v>
      </c>
      <c s="34" t="s">
        <v>5635</v>
      </c>
      <c s="35" t="s">
        <v>5</v>
      </c>
      <c s="6" t="s">
        <v>5636</v>
      </c>
      <c s="36" t="s">
        <v>54</v>
      </c>
      <c s="37">
        <v>3</v>
      </c>
      <c s="36">
        <v>0.00026</v>
      </c>
      <c s="36">
        <f>ROUND(G516*H516,6)</f>
      </c>
      <c r="L516" s="38">
        <v>0</v>
      </c>
      <c s="32">
        <f>ROUND(ROUND(L516,2)*ROUND(G516,3),2)</f>
      </c>
      <c s="36" t="s">
        <v>414</v>
      </c>
      <c>
        <f>(M516*21)/100</f>
      </c>
      <c t="s">
        <v>28</v>
      </c>
    </row>
    <row r="517" spans="1:5" ht="25.5">
      <c r="A517" s="35" t="s">
        <v>56</v>
      </c>
      <c r="E517" s="39" t="s">
        <v>5636</v>
      </c>
    </row>
    <row r="518" spans="1:5" ht="38.25">
      <c r="A518" s="35" t="s">
        <v>57</v>
      </c>
      <c r="E518" s="42" t="s">
        <v>5637</v>
      </c>
    </row>
    <row r="519" spans="1:5" ht="12.75">
      <c r="A519" t="s">
        <v>58</v>
      </c>
      <c r="E519" s="39" t="s">
        <v>5</v>
      </c>
    </row>
    <row r="520" spans="1:16" ht="12.75">
      <c r="A520" t="s">
        <v>50</v>
      </c>
      <c s="34" t="s">
        <v>1915</v>
      </c>
      <c s="34" t="s">
        <v>5638</v>
      </c>
      <c s="35" t="s">
        <v>5</v>
      </c>
      <c s="6" t="s">
        <v>5639</v>
      </c>
      <c s="36" t="s">
        <v>54</v>
      </c>
      <c s="37">
        <v>4</v>
      </c>
      <c s="36">
        <v>0.00035</v>
      </c>
      <c s="36">
        <f>ROUND(G520*H520,6)</f>
      </c>
      <c r="L520" s="38">
        <v>0</v>
      </c>
      <c s="32">
        <f>ROUND(ROUND(L520,2)*ROUND(G520,3),2)</f>
      </c>
      <c s="36" t="s">
        <v>414</v>
      </c>
      <c>
        <f>(M520*21)/100</f>
      </c>
      <c t="s">
        <v>28</v>
      </c>
    </row>
    <row r="521" spans="1:5" ht="12.75">
      <c r="A521" s="35" t="s">
        <v>56</v>
      </c>
      <c r="E521" s="39" t="s">
        <v>5639</v>
      </c>
    </row>
    <row r="522" spans="1:5" ht="38.25">
      <c r="A522" s="35" t="s">
        <v>57</v>
      </c>
      <c r="E522" s="42" t="s">
        <v>5474</v>
      </c>
    </row>
    <row r="523" spans="1:5" ht="12.75">
      <c r="A523" t="s">
        <v>58</v>
      </c>
      <c r="E523" s="39" t="s">
        <v>5</v>
      </c>
    </row>
    <row r="524" spans="1:16" ht="12.75">
      <c r="A524" t="s">
        <v>50</v>
      </c>
      <c s="34" t="s">
        <v>1918</v>
      </c>
      <c s="34" t="s">
        <v>5640</v>
      </c>
      <c s="35" t="s">
        <v>5</v>
      </c>
      <c s="6" t="s">
        <v>5641</v>
      </c>
      <c s="36" t="s">
        <v>54</v>
      </c>
      <c s="37">
        <v>2</v>
      </c>
      <c s="36">
        <v>0.00057</v>
      </c>
      <c s="36">
        <f>ROUND(G524*H524,6)</f>
      </c>
      <c r="L524" s="38">
        <v>0</v>
      </c>
      <c s="32">
        <f>ROUND(ROUND(L524,2)*ROUND(G524,3),2)</f>
      </c>
      <c s="36" t="s">
        <v>414</v>
      </c>
      <c>
        <f>(M524*21)/100</f>
      </c>
      <c t="s">
        <v>28</v>
      </c>
    </row>
    <row r="525" spans="1:5" ht="12.75">
      <c r="A525" s="35" t="s">
        <v>56</v>
      </c>
      <c r="E525" s="39" t="s">
        <v>5641</v>
      </c>
    </row>
    <row r="526" spans="1:5" ht="38.25">
      <c r="A526" s="35" t="s">
        <v>57</v>
      </c>
      <c r="E526" s="42" t="s">
        <v>5642</v>
      </c>
    </row>
    <row r="527" spans="1:5" ht="12.75">
      <c r="A527" t="s">
        <v>58</v>
      </c>
      <c r="E527" s="39" t="s">
        <v>5</v>
      </c>
    </row>
    <row r="528" spans="1:16" ht="12.75">
      <c r="A528" t="s">
        <v>50</v>
      </c>
      <c s="34" t="s">
        <v>1921</v>
      </c>
      <c s="34" t="s">
        <v>5643</v>
      </c>
      <c s="35" t="s">
        <v>5</v>
      </c>
      <c s="6" t="s">
        <v>5644</v>
      </c>
      <c s="36" t="s">
        <v>54</v>
      </c>
      <c s="37">
        <v>23</v>
      </c>
      <c s="36">
        <v>0.00072</v>
      </c>
      <c s="36">
        <f>ROUND(G528*H528,6)</f>
      </c>
      <c r="L528" s="38">
        <v>0</v>
      </c>
      <c s="32">
        <f>ROUND(ROUND(L528,2)*ROUND(G528,3),2)</f>
      </c>
      <c s="36" t="s">
        <v>414</v>
      </c>
      <c>
        <f>(M528*21)/100</f>
      </c>
      <c t="s">
        <v>28</v>
      </c>
    </row>
    <row r="529" spans="1:5" ht="12.75">
      <c r="A529" s="35" t="s">
        <v>56</v>
      </c>
      <c r="E529" s="39" t="s">
        <v>5644</v>
      </c>
    </row>
    <row r="530" spans="1:5" ht="38.25">
      <c r="A530" s="35" t="s">
        <v>57</v>
      </c>
      <c r="E530" s="42" t="s">
        <v>5645</v>
      </c>
    </row>
    <row r="531" spans="1:5" ht="12.75">
      <c r="A531" t="s">
        <v>58</v>
      </c>
      <c r="E531" s="39" t="s">
        <v>5</v>
      </c>
    </row>
    <row r="532" spans="1:16" ht="12.75">
      <c r="A532" t="s">
        <v>50</v>
      </c>
      <c s="34" t="s">
        <v>1924</v>
      </c>
      <c s="34" t="s">
        <v>5646</v>
      </c>
      <c s="35" t="s">
        <v>5</v>
      </c>
      <c s="6" t="s">
        <v>5647</v>
      </c>
      <c s="36" t="s">
        <v>54</v>
      </c>
      <c s="37">
        <v>1</v>
      </c>
      <c s="36">
        <v>0.00262</v>
      </c>
      <c s="36">
        <f>ROUND(G532*H532,6)</f>
      </c>
      <c r="L532" s="38">
        <v>0</v>
      </c>
      <c s="32">
        <f>ROUND(ROUND(L532,2)*ROUND(G532,3),2)</f>
      </c>
      <c s="36" t="s">
        <v>414</v>
      </c>
      <c>
        <f>(M532*21)/100</f>
      </c>
      <c t="s">
        <v>28</v>
      </c>
    </row>
    <row r="533" spans="1:5" ht="12.75">
      <c r="A533" s="35" t="s">
        <v>56</v>
      </c>
      <c r="E533" s="39" t="s">
        <v>5647</v>
      </c>
    </row>
    <row r="534" spans="1:5" ht="38.25">
      <c r="A534" s="35" t="s">
        <v>57</v>
      </c>
      <c r="E534" s="42" t="s">
        <v>5336</v>
      </c>
    </row>
    <row r="535" spans="1:5" ht="12.75">
      <c r="A535" t="s">
        <v>58</v>
      </c>
      <c r="E535" s="39" t="s">
        <v>5</v>
      </c>
    </row>
    <row r="536" spans="1:16" ht="12.75">
      <c r="A536" t="s">
        <v>50</v>
      </c>
      <c s="34" t="s">
        <v>1927</v>
      </c>
      <c s="34" t="s">
        <v>5648</v>
      </c>
      <c s="35" t="s">
        <v>5</v>
      </c>
      <c s="6" t="s">
        <v>5649</v>
      </c>
      <c s="36" t="s">
        <v>54</v>
      </c>
      <c s="37">
        <v>23</v>
      </c>
      <c s="36">
        <v>0.00035</v>
      </c>
      <c s="36">
        <f>ROUND(G536*H536,6)</f>
      </c>
      <c r="L536" s="38">
        <v>0</v>
      </c>
      <c s="32">
        <f>ROUND(ROUND(L536,2)*ROUND(G536,3),2)</f>
      </c>
      <c s="36" t="s">
        <v>414</v>
      </c>
      <c>
        <f>(M536*21)/100</f>
      </c>
      <c t="s">
        <v>28</v>
      </c>
    </row>
    <row r="537" spans="1:5" ht="12.75">
      <c r="A537" s="35" t="s">
        <v>56</v>
      </c>
      <c r="E537" s="39" t="s">
        <v>5649</v>
      </c>
    </row>
    <row r="538" spans="1:5" ht="38.25">
      <c r="A538" s="35" t="s">
        <v>57</v>
      </c>
      <c r="E538" s="42" t="s">
        <v>5650</v>
      </c>
    </row>
    <row r="539" spans="1:5" ht="12.75">
      <c r="A539" t="s">
        <v>58</v>
      </c>
      <c r="E539" s="39" t="s">
        <v>5</v>
      </c>
    </row>
    <row r="540" spans="1:16" ht="12.75">
      <c r="A540" t="s">
        <v>50</v>
      </c>
      <c s="34" t="s">
        <v>1930</v>
      </c>
      <c s="34" t="s">
        <v>5651</v>
      </c>
      <c s="35" t="s">
        <v>5</v>
      </c>
      <c s="6" t="s">
        <v>5652</v>
      </c>
      <c s="36" t="s">
        <v>54</v>
      </c>
      <c s="37">
        <v>10</v>
      </c>
      <c s="36">
        <v>0.00057</v>
      </c>
      <c s="36">
        <f>ROUND(G540*H540,6)</f>
      </c>
      <c r="L540" s="38">
        <v>0</v>
      </c>
      <c s="32">
        <f>ROUND(ROUND(L540,2)*ROUND(G540,3),2)</f>
      </c>
      <c s="36" t="s">
        <v>414</v>
      </c>
      <c>
        <f>(M540*21)/100</f>
      </c>
      <c t="s">
        <v>28</v>
      </c>
    </row>
    <row r="541" spans="1:5" ht="12.75">
      <c r="A541" s="35" t="s">
        <v>56</v>
      </c>
      <c r="E541" s="39" t="s">
        <v>5652</v>
      </c>
    </row>
    <row r="542" spans="1:5" ht="38.25">
      <c r="A542" s="35" t="s">
        <v>57</v>
      </c>
      <c r="E542" s="42" t="s">
        <v>5653</v>
      </c>
    </row>
    <row r="543" spans="1:5" ht="12.75">
      <c r="A543" t="s">
        <v>58</v>
      </c>
      <c r="E543" s="39" t="s">
        <v>5</v>
      </c>
    </row>
    <row r="544" spans="1:16" ht="12.75">
      <c r="A544" t="s">
        <v>50</v>
      </c>
      <c s="34" t="s">
        <v>1933</v>
      </c>
      <c s="34" t="s">
        <v>5654</v>
      </c>
      <c s="35" t="s">
        <v>5</v>
      </c>
      <c s="6" t="s">
        <v>5655</v>
      </c>
      <c s="36" t="s">
        <v>54</v>
      </c>
      <c s="37">
        <v>24</v>
      </c>
      <c s="36">
        <v>0.00072</v>
      </c>
      <c s="36">
        <f>ROUND(G544*H544,6)</f>
      </c>
      <c r="L544" s="38">
        <v>0</v>
      </c>
      <c s="32">
        <f>ROUND(ROUND(L544,2)*ROUND(G544,3),2)</f>
      </c>
      <c s="36" t="s">
        <v>414</v>
      </c>
      <c>
        <f>(M544*21)/100</f>
      </c>
      <c t="s">
        <v>28</v>
      </c>
    </row>
    <row r="545" spans="1:5" ht="12.75">
      <c r="A545" s="35" t="s">
        <v>56</v>
      </c>
      <c r="E545" s="39" t="s">
        <v>5655</v>
      </c>
    </row>
    <row r="546" spans="1:5" ht="38.25">
      <c r="A546" s="35" t="s">
        <v>57</v>
      </c>
      <c r="E546" s="42" t="s">
        <v>5445</v>
      </c>
    </row>
    <row r="547" spans="1:5" ht="12.75">
      <c r="A547" t="s">
        <v>58</v>
      </c>
      <c r="E547" s="39" t="s">
        <v>5</v>
      </c>
    </row>
    <row r="548" spans="1:16" ht="12.75">
      <c r="A548" t="s">
        <v>50</v>
      </c>
      <c s="34" t="s">
        <v>1936</v>
      </c>
      <c s="34" t="s">
        <v>5656</v>
      </c>
      <c s="35" t="s">
        <v>5</v>
      </c>
      <c s="6" t="s">
        <v>5657</v>
      </c>
      <c s="36" t="s">
        <v>54</v>
      </c>
      <c s="37">
        <v>6</v>
      </c>
      <c s="36">
        <v>0.00132</v>
      </c>
      <c s="36">
        <f>ROUND(G548*H548,6)</f>
      </c>
      <c r="L548" s="38">
        <v>0</v>
      </c>
      <c s="32">
        <f>ROUND(ROUND(L548,2)*ROUND(G548,3),2)</f>
      </c>
      <c s="36" t="s">
        <v>414</v>
      </c>
      <c>
        <f>(M548*21)/100</f>
      </c>
      <c t="s">
        <v>28</v>
      </c>
    </row>
    <row r="549" spans="1:5" ht="12.75">
      <c r="A549" s="35" t="s">
        <v>56</v>
      </c>
      <c r="E549" s="39" t="s">
        <v>5657</v>
      </c>
    </row>
    <row r="550" spans="1:5" ht="38.25">
      <c r="A550" s="35" t="s">
        <v>57</v>
      </c>
      <c r="E550" s="42" t="s">
        <v>5658</v>
      </c>
    </row>
    <row r="551" spans="1:5" ht="12.75">
      <c r="A551" t="s">
        <v>58</v>
      </c>
      <c r="E551" s="39" t="s">
        <v>5</v>
      </c>
    </row>
    <row r="552" spans="1:16" ht="12.75">
      <c r="A552" t="s">
        <v>50</v>
      </c>
      <c s="34" t="s">
        <v>1940</v>
      </c>
      <c s="34" t="s">
        <v>5659</v>
      </c>
      <c s="35" t="s">
        <v>5</v>
      </c>
      <c s="6" t="s">
        <v>5660</v>
      </c>
      <c s="36" t="s">
        <v>54</v>
      </c>
      <c s="37">
        <v>4</v>
      </c>
      <c s="36">
        <v>0.00076</v>
      </c>
      <c s="36">
        <f>ROUND(G552*H552,6)</f>
      </c>
      <c r="L552" s="38">
        <v>0</v>
      </c>
      <c s="32">
        <f>ROUND(ROUND(L552,2)*ROUND(G552,3),2)</f>
      </c>
      <c s="36" t="s">
        <v>414</v>
      </c>
      <c>
        <f>(M552*21)/100</f>
      </c>
      <c t="s">
        <v>28</v>
      </c>
    </row>
    <row r="553" spans="1:5" ht="12.75">
      <c r="A553" s="35" t="s">
        <v>56</v>
      </c>
      <c r="E553" s="39" t="s">
        <v>5660</v>
      </c>
    </row>
    <row r="554" spans="1:5" ht="38.25">
      <c r="A554" s="35" t="s">
        <v>57</v>
      </c>
      <c r="E554" s="42" t="s">
        <v>5661</v>
      </c>
    </row>
    <row r="555" spans="1:5" ht="12.75">
      <c r="A555" t="s">
        <v>58</v>
      </c>
      <c r="E555" s="39" t="s">
        <v>5</v>
      </c>
    </row>
    <row r="556" spans="1:16" ht="12.75">
      <c r="A556" t="s">
        <v>50</v>
      </c>
      <c s="34" t="s">
        <v>1944</v>
      </c>
      <c s="34" t="s">
        <v>5662</v>
      </c>
      <c s="35" t="s">
        <v>5</v>
      </c>
      <c s="6" t="s">
        <v>5663</v>
      </c>
      <c s="36" t="s">
        <v>54</v>
      </c>
      <c s="37">
        <v>1</v>
      </c>
      <c s="36">
        <v>0.00321</v>
      </c>
      <c s="36">
        <f>ROUND(G556*H556,6)</f>
      </c>
      <c r="L556" s="38">
        <v>0</v>
      </c>
      <c s="32">
        <f>ROUND(ROUND(L556,2)*ROUND(G556,3),2)</f>
      </c>
      <c s="36" t="s">
        <v>414</v>
      </c>
      <c>
        <f>(M556*21)/100</f>
      </c>
      <c t="s">
        <v>28</v>
      </c>
    </row>
    <row r="557" spans="1:5" ht="12.75">
      <c r="A557" s="35" t="s">
        <v>56</v>
      </c>
      <c r="E557" s="39" t="s">
        <v>5663</v>
      </c>
    </row>
    <row r="558" spans="1:5" ht="38.25">
      <c r="A558" s="35" t="s">
        <v>57</v>
      </c>
      <c r="E558" s="42" t="s">
        <v>5336</v>
      </c>
    </row>
    <row r="559" spans="1:5" ht="12.75">
      <c r="A559" t="s">
        <v>58</v>
      </c>
      <c r="E559" s="39" t="s">
        <v>5</v>
      </c>
    </row>
    <row r="560" spans="1:16" ht="25.5">
      <c r="A560" t="s">
        <v>50</v>
      </c>
      <c s="34" t="s">
        <v>1947</v>
      </c>
      <c s="34" t="s">
        <v>5664</v>
      </c>
      <c s="35" t="s">
        <v>5</v>
      </c>
      <c s="6" t="s">
        <v>5665</v>
      </c>
      <c s="36" t="s">
        <v>54</v>
      </c>
      <c s="37">
        <v>19</v>
      </c>
      <c s="36">
        <v>0.00182</v>
      </c>
      <c s="36">
        <f>ROUND(G560*H560,6)</f>
      </c>
      <c r="L560" s="38">
        <v>0</v>
      </c>
      <c s="32">
        <f>ROUND(ROUND(L560,2)*ROUND(G560,3),2)</f>
      </c>
      <c s="36" t="s">
        <v>414</v>
      </c>
      <c>
        <f>(M560*21)/100</f>
      </c>
      <c t="s">
        <v>28</v>
      </c>
    </row>
    <row r="561" spans="1:5" ht="25.5">
      <c r="A561" s="35" t="s">
        <v>56</v>
      </c>
      <c r="E561" s="39" t="s">
        <v>5665</v>
      </c>
    </row>
    <row r="562" spans="1:5" ht="38.25">
      <c r="A562" s="35" t="s">
        <v>57</v>
      </c>
      <c r="E562" s="42" t="s">
        <v>5666</v>
      </c>
    </row>
    <row r="563" spans="1:5" ht="12.75">
      <c r="A563" t="s">
        <v>58</v>
      </c>
      <c r="E563" s="39" t="s">
        <v>5</v>
      </c>
    </row>
    <row r="564" spans="1:16" ht="12.75">
      <c r="A564" t="s">
        <v>50</v>
      </c>
      <c s="34" t="s">
        <v>1950</v>
      </c>
      <c s="34" t="s">
        <v>5667</v>
      </c>
      <c s="35" t="s">
        <v>5</v>
      </c>
      <c s="6" t="s">
        <v>5668</v>
      </c>
      <c s="36" t="s">
        <v>54</v>
      </c>
      <c s="37">
        <v>8</v>
      </c>
      <c s="36">
        <v>0.00069</v>
      </c>
      <c s="36">
        <f>ROUND(G564*H564,6)</f>
      </c>
      <c r="L564" s="38">
        <v>0</v>
      </c>
      <c s="32">
        <f>ROUND(ROUND(L564,2)*ROUND(G564,3),2)</f>
      </c>
      <c s="36" t="s">
        <v>414</v>
      </c>
      <c>
        <f>(M564*21)/100</f>
      </c>
      <c t="s">
        <v>28</v>
      </c>
    </row>
    <row r="565" spans="1:5" ht="12.75">
      <c r="A565" s="35" t="s">
        <v>56</v>
      </c>
      <c r="E565" s="39" t="s">
        <v>5668</v>
      </c>
    </row>
    <row r="566" spans="1:5" ht="63.75">
      <c r="A566" s="35" t="s">
        <v>57</v>
      </c>
      <c r="E566" s="42" t="s">
        <v>5669</v>
      </c>
    </row>
    <row r="567" spans="1:5" ht="12.75">
      <c r="A567" t="s">
        <v>58</v>
      </c>
      <c r="E567" s="39" t="s">
        <v>5</v>
      </c>
    </row>
    <row r="568" spans="1:16" ht="12.75">
      <c r="A568" t="s">
        <v>50</v>
      </c>
      <c s="34" t="s">
        <v>1953</v>
      </c>
      <c s="34" t="s">
        <v>5670</v>
      </c>
      <c s="35" t="s">
        <v>5</v>
      </c>
      <c s="6" t="s">
        <v>5671</v>
      </c>
      <c s="36" t="s">
        <v>54</v>
      </c>
      <c s="37">
        <v>4</v>
      </c>
      <c s="36">
        <v>0.00167</v>
      </c>
      <c s="36">
        <f>ROUND(G568*H568,6)</f>
      </c>
      <c r="L568" s="38">
        <v>0</v>
      </c>
      <c s="32">
        <f>ROUND(ROUND(L568,2)*ROUND(G568,3),2)</f>
      </c>
      <c s="36" t="s">
        <v>414</v>
      </c>
      <c>
        <f>(M568*21)/100</f>
      </c>
      <c t="s">
        <v>28</v>
      </c>
    </row>
    <row r="569" spans="1:5" ht="12.75">
      <c r="A569" s="35" t="s">
        <v>56</v>
      </c>
      <c r="E569" s="39" t="s">
        <v>5671</v>
      </c>
    </row>
    <row r="570" spans="1:5" ht="38.25">
      <c r="A570" s="35" t="s">
        <v>57</v>
      </c>
      <c r="E570" s="42" t="s">
        <v>5661</v>
      </c>
    </row>
    <row r="571" spans="1:5" ht="12.75">
      <c r="A571" t="s">
        <v>58</v>
      </c>
      <c r="E571" s="39" t="s">
        <v>5</v>
      </c>
    </row>
    <row r="572" spans="1:16" ht="25.5">
      <c r="A572" t="s">
        <v>50</v>
      </c>
      <c s="34" t="s">
        <v>1956</v>
      </c>
      <c s="34" t="s">
        <v>5672</v>
      </c>
      <c s="35" t="s">
        <v>5</v>
      </c>
      <c s="6" t="s">
        <v>5673</v>
      </c>
      <c s="36" t="s">
        <v>548</v>
      </c>
      <c s="37">
        <v>8</v>
      </c>
      <c s="36">
        <v>0.0292</v>
      </c>
      <c s="36">
        <f>ROUND(G572*H572,6)</f>
      </c>
      <c r="L572" s="38">
        <v>0</v>
      </c>
      <c s="32">
        <f>ROUND(ROUND(L572,2)*ROUND(G572,3),2)</f>
      </c>
      <c s="36" t="s">
        <v>414</v>
      </c>
      <c>
        <f>(M572*21)/100</f>
      </c>
      <c t="s">
        <v>28</v>
      </c>
    </row>
    <row r="573" spans="1:5" ht="25.5">
      <c r="A573" s="35" t="s">
        <v>56</v>
      </c>
      <c r="E573" s="39" t="s">
        <v>5673</v>
      </c>
    </row>
    <row r="574" spans="1:5" ht="63.75">
      <c r="A574" s="35" t="s">
        <v>57</v>
      </c>
      <c r="E574" s="42" t="s">
        <v>5669</v>
      </c>
    </row>
    <row r="575" spans="1:5" ht="12.75">
      <c r="A575" t="s">
        <v>58</v>
      </c>
      <c r="E575" s="39" t="s">
        <v>5</v>
      </c>
    </row>
    <row r="576" spans="1:16" ht="12.75">
      <c r="A576" t="s">
        <v>50</v>
      </c>
      <c s="34" t="s">
        <v>1959</v>
      </c>
      <c s="34" t="s">
        <v>5674</v>
      </c>
      <c s="35" t="s">
        <v>5</v>
      </c>
      <c s="6" t="s">
        <v>5675</v>
      </c>
      <c s="36" t="s">
        <v>54</v>
      </c>
      <c s="37">
        <v>1</v>
      </c>
      <c s="36">
        <v>0.00011</v>
      </c>
      <c s="36">
        <f>ROUND(G576*H576,6)</f>
      </c>
      <c r="L576" s="38">
        <v>0</v>
      </c>
      <c s="32">
        <f>ROUND(ROUND(L576,2)*ROUND(G576,3),2)</f>
      </c>
      <c s="36" t="s">
        <v>414</v>
      </c>
      <c>
        <f>(M576*21)/100</f>
      </c>
      <c t="s">
        <v>28</v>
      </c>
    </row>
    <row r="577" spans="1:5" ht="12.75">
      <c r="A577" s="35" t="s">
        <v>56</v>
      </c>
      <c r="E577" s="39" t="s">
        <v>5675</v>
      </c>
    </row>
    <row r="578" spans="1:5" ht="25.5">
      <c r="A578" s="35" t="s">
        <v>57</v>
      </c>
      <c r="E578" s="42" t="s">
        <v>5676</v>
      </c>
    </row>
    <row r="579" spans="1:5" ht="12.75">
      <c r="A579" t="s">
        <v>58</v>
      </c>
      <c r="E579" s="39" t="s">
        <v>5</v>
      </c>
    </row>
    <row r="580" spans="1:16" ht="25.5">
      <c r="A580" t="s">
        <v>50</v>
      </c>
      <c s="34" t="s">
        <v>1963</v>
      </c>
      <c s="34" t="s">
        <v>5677</v>
      </c>
      <c s="35" t="s">
        <v>5</v>
      </c>
      <c s="6" t="s">
        <v>5678</v>
      </c>
      <c s="36" t="s">
        <v>548</v>
      </c>
      <c s="37">
        <v>4</v>
      </c>
      <c s="36">
        <v>0.02852</v>
      </c>
      <c s="36">
        <f>ROUND(G580*H580,6)</f>
      </c>
      <c r="L580" s="38">
        <v>0</v>
      </c>
      <c s="32">
        <f>ROUND(ROUND(L580,2)*ROUND(G580,3),2)</f>
      </c>
      <c s="36" t="s">
        <v>414</v>
      </c>
      <c>
        <f>(M580*21)/100</f>
      </c>
      <c t="s">
        <v>28</v>
      </c>
    </row>
    <row r="581" spans="1:5" ht="25.5">
      <c r="A581" s="35" t="s">
        <v>56</v>
      </c>
      <c r="E581" s="39" t="s">
        <v>5678</v>
      </c>
    </row>
    <row r="582" spans="1:5" ht="38.25">
      <c r="A582" s="35" t="s">
        <v>57</v>
      </c>
      <c r="E582" s="42" t="s">
        <v>5661</v>
      </c>
    </row>
    <row r="583" spans="1:5" ht="12.75">
      <c r="A583" t="s">
        <v>58</v>
      </c>
      <c r="E583" s="39" t="s">
        <v>5</v>
      </c>
    </row>
    <row r="584" spans="1:16" ht="25.5">
      <c r="A584" t="s">
        <v>50</v>
      </c>
      <c s="34" t="s">
        <v>1967</v>
      </c>
      <c s="34" t="s">
        <v>5679</v>
      </c>
      <c s="35" t="s">
        <v>5</v>
      </c>
      <c s="6" t="s">
        <v>5680</v>
      </c>
      <c s="36" t="s">
        <v>54</v>
      </c>
      <c s="37">
        <v>31</v>
      </c>
      <c s="36">
        <v>0.00155</v>
      </c>
      <c s="36">
        <f>ROUND(G584*H584,6)</f>
      </c>
      <c r="L584" s="38">
        <v>0</v>
      </c>
      <c s="32">
        <f>ROUND(ROUND(L584,2)*ROUND(G584,3),2)</f>
      </c>
      <c s="36" t="s">
        <v>414</v>
      </c>
      <c>
        <f>(M584*21)/100</f>
      </c>
      <c t="s">
        <v>28</v>
      </c>
    </row>
    <row r="585" spans="1:5" ht="25.5">
      <c r="A585" s="35" t="s">
        <v>56</v>
      </c>
      <c r="E585" s="39" t="s">
        <v>5680</v>
      </c>
    </row>
    <row r="586" spans="1:5" ht="38.25">
      <c r="A586" s="35" t="s">
        <v>57</v>
      </c>
      <c r="E586" s="42" t="s">
        <v>5681</v>
      </c>
    </row>
    <row r="587" spans="1:5" ht="12.75">
      <c r="A587" t="s">
        <v>58</v>
      </c>
      <c r="E587" s="39" t="s">
        <v>5</v>
      </c>
    </row>
    <row r="588" spans="1:16" ht="25.5">
      <c r="A588" t="s">
        <v>50</v>
      </c>
      <c s="34" t="s">
        <v>1971</v>
      </c>
      <c s="34" t="s">
        <v>5682</v>
      </c>
      <c s="35" t="s">
        <v>5</v>
      </c>
      <c s="6" t="s">
        <v>5683</v>
      </c>
      <c s="36" t="s">
        <v>54</v>
      </c>
      <c s="37">
        <v>7</v>
      </c>
      <c s="36">
        <v>0.00829</v>
      </c>
      <c s="36">
        <f>ROUND(G588*H588,6)</f>
      </c>
      <c r="L588" s="38">
        <v>0</v>
      </c>
      <c s="32">
        <f>ROUND(ROUND(L588,2)*ROUND(G588,3),2)</f>
      </c>
      <c s="36" t="s">
        <v>414</v>
      </c>
      <c>
        <f>(M588*21)/100</f>
      </c>
      <c t="s">
        <v>28</v>
      </c>
    </row>
    <row r="589" spans="1:5" ht="25.5">
      <c r="A589" s="35" t="s">
        <v>56</v>
      </c>
      <c r="E589" s="39" t="s">
        <v>5683</v>
      </c>
    </row>
    <row r="590" spans="1:5" ht="38.25">
      <c r="A590" s="35" t="s">
        <v>57</v>
      </c>
      <c r="E590" s="42" t="s">
        <v>5518</v>
      </c>
    </row>
    <row r="591" spans="1:5" ht="12.75">
      <c r="A591" t="s">
        <v>58</v>
      </c>
      <c r="E591" s="39" t="s">
        <v>5</v>
      </c>
    </row>
    <row r="592" spans="1:16" ht="25.5">
      <c r="A592" t="s">
        <v>50</v>
      </c>
      <c s="34" t="s">
        <v>1975</v>
      </c>
      <c s="34" t="s">
        <v>5684</v>
      </c>
      <c s="35" t="s">
        <v>5</v>
      </c>
      <c s="6" t="s">
        <v>5685</v>
      </c>
      <c s="36" t="s">
        <v>548</v>
      </c>
      <c s="37">
        <v>1</v>
      </c>
      <c s="36">
        <v>0.01093</v>
      </c>
      <c s="36">
        <f>ROUND(G592*H592,6)</f>
      </c>
      <c r="L592" s="38">
        <v>0</v>
      </c>
      <c s="32">
        <f>ROUND(ROUND(L592,2)*ROUND(G592,3),2)</f>
      </c>
      <c s="36" t="s">
        <v>414</v>
      </c>
      <c>
        <f>(M592*21)/100</f>
      </c>
      <c t="s">
        <v>28</v>
      </c>
    </row>
    <row r="593" spans="1:5" ht="25.5">
      <c r="A593" s="35" t="s">
        <v>56</v>
      </c>
      <c r="E593" s="39" t="s">
        <v>5685</v>
      </c>
    </row>
    <row r="594" spans="1:5" ht="38.25">
      <c r="A594" s="35" t="s">
        <v>57</v>
      </c>
      <c r="E594" s="42" t="s">
        <v>5336</v>
      </c>
    </row>
    <row r="595" spans="1:5" ht="12.75">
      <c r="A595" t="s">
        <v>58</v>
      </c>
      <c r="E595" s="39" t="s">
        <v>5</v>
      </c>
    </row>
    <row r="596" spans="1:16" ht="25.5">
      <c r="A596" t="s">
        <v>50</v>
      </c>
      <c s="34" t="s">
        <v>1979</v>
      </c>
      <c s="34" t="s">
        <v>5686</v>
      </c>
      <c s="35" t="s">
        <v>5</v>
      </c>
      <c s="6" t="s">
        <v>5687</v>
      </c>
      <c s="36" t="s">
        <v>114</v>
      </c>
      <c s="37">
        <v>2252</v>
      </c>
      <c s="36">
        <v>0.00019</v>
      </c>
      <c s="36">
        <f>ROUND(G596*H596,6)</f>
      </c>
      <c r="L596" s="38">
        <v>0</v>
      </c>
      <c s="32">
        <f>ROUND(ROUND(L596,2)*ROUND(G596,3),2)</f>
      </c>
      <c s="36" t="s">
        <v>414</v>
      </c>
      <c>
        <f>(M596*21)/100</f>
      </c>
      <c t="s">
        <v>28</v>
      </c>
    </row>
    <row r="597" spans="1:5" ht="25.5">
      <c r="A597" s="35" t="s">
        <v>56</v>
      </c>
      <c r="E597" s="39" t="s">
        <v>5687</v>
      </c>
    </row>
    <row r="598" spans="1:5" ht="89.25">
      <c r="A598" s="35" t="s">
        <v>57</v>
      </c>
      <c r="E598" s="42" t="s">
        <v>5688</v>
      </c>
    </row>
    <row r="599" spans="1:5" ht="12.75">
      <c r="A599" t="s">
        <v>58</v>
      </c>
      <c r="E599" s="39" t="s">
        <v>5</v>
      </c>
    </row>
    <row r="600" spans="1:16" ht="25.5">
      <c r="A600" t="s">
        <v>50</v>
      </c>
      <c s="34" t="s">
        <v>1983</v>
      </c>
      <c s="34" t="s">
        <v>5689</v>
      </c>
      <c s="35" t="s">
        <v>5</v>
      </c>
      <c s="6" t="s">
        <v>5690</v>
      </c>
      <c s="36" t="s">
        <v>114</v>
      </c>
      <c s="37">
        <v>576</v>
      </c>
      <c s="36">
        <v>0.00035</v>
      </c>
      <c s="36">
        <f>ROUND(G600*H600,6)</f>
      </c>
      <c r="L600" s="38">
        <v>0</v>
      </c>
      <c s="32">
        <f>ROUND(ROUND(L600,2)*ROUND(G600,3),2)</f>
      </c>
      <c s="36" t="s">
        <v>414</v>
      </c>
      <c>
        <f>(M600*21)/100</f>
      </c>
      <c t="s">
        <v>28</v>
      </c>
    </row>
    <row r="601" spans="1:5" ht="25.5">
      <c r="A601" s="35" t="s">
        <v>56</v>
      </c>
      <c r="E601" s="39" t="s">
        <v>5690</v>
      </c>
    </row>
    <row r="602" spans="1:5" ht="38.25">
      <c r="A602" s="35" t="s">
        <v>57</v>
      </c>
      <c r="E602" s="42" t="s">
        <v>5691</v>
      </c>
    </row>
    <row r="603" spans="1:5" ht="12.75">
      <c r="A603" t="s">
        <v>58</v>
      </c>
      <c r="E603" s="39" t="s">
        <v>5</v>
      </c>
    </row>
    <row r="604" spans="1:16" ht="25.5">
      <c r="A604" t="s">
        <v>50</v>
      </c>
      <c s="34" t="s">
        <v>1987</v>
      </c>
      <c s="34" t="s">
        <v>5692</v>
      </c>
      <c s="35" t="s">
        <v>5</v>
      </c>
      <c s="6" t="s">
        <v>5693</v>
      </c>
      <c s="36" t="s">
        <v>114</v>
      </c>
      <c s="37">
        <v>2673</v>
      </c>
      <c s="36">
        <v>1E-05</v>
      </c>
      <c s="36">
        <f>ROUND(G604*H604,6)</f>
      </c>
      <c r="L604" s="38">
        <v>0</v>
      </c>
      <c s="32">
        <f>ROUND(ROUND(L604,2)*ROUND(G604,3),2)</f>
      </c>
      <c s="36" t="s">
        <v>414</v>
      </c>
      <c>
        <f>(M604*21)/100</f>
      </c>
      <c t="s">
        <v>28</v>
      </c>
    </row>
    <row r="605" spans="1:5" ht="25.5">
      <c r="A605" s="35" t="s">
        <v>56</v>
      </c>
      <c r="E605" s="39" t="s">
        <v>5693</v>
      </c>
    </row>
    <row r="606" spans="1:5" ht="89.25">
      <c r="A606" s="35" t="s">
        <v>57</v>
      </c>
      <c r="E606" s="42" t="s">
        <v>5694</v>
      </c>
    </row>
    <row r="607" spans="1:5" ht="12.75">
      <c r="A607" t="s">
        <v>58</v>
      </c>
      <c r="E607" s="39" t="s">
        <v>5</v>
      </c>
    </row>
    <row r="608" spans="1:16" ht="25.5">
      <c r="A608" t="s">
        <v>50</v>
      </c>
      <c s="34" t="s">
        <v>1991</v>
      </c>
      <c s="34" t="s">
        <v>5695</v>
      </c>
      <c s="35" t="s">
        <v>5</v>
      </c>
      <c s="6" t="s">
        <v>5696</v>
      </c>
      <c s="36" t="s">
        <v>114</v>
      </c>
      <c s="37">
        <v>155</v>
      </c>
      <c s="36">
        <v>1E-05</v>
      </c>
      <c s="36">
        <f>ROUND(G608*H608,6)</f>
      </c>
      <c r="L608" s="38">
        <v>0</v>
      </c>
      <c s="32">
        <f>ROUND(ROUND(L608,2)*ROUND(G608,3),2)</f>
      </c>
      <c s="36" t="s">
        <v>414</v>
      </c>
      <c>
        <f>(M608*21)/100</f>
      </c>
      <c t="s">
        <v>28</v>
      </c>
    </row>
    <row r="609" spans="1:5" ht="25.5">
      <c r="A609" s="35" t="s">
        <v>56</v>
      </c>
      <c r="E609" s="39" t="s">
        <v>5696</v>
      </c>
    </row>
    <row r="610" spans="1:5" ht="38.25">
      <c r="A610" s="35" t="s">
        <v>57</v>
      </c>
      <c r="E610" s="42" t="s">
        <v>5552</v>
      </c>
    </row>
    <row r="611" spans="1:5" ht="12.75">
      <c r="A611" t="s">
        <v>58</v>
      </c>
      <c r="E611" s="39" t="s">
        <v>5</v>
      </c>
    </row>
    <row r="612" spans="1:16" ht="25.5">
      <c r="A612" t="s">
        <v>50</v>
      </c>
      <c s="34" t="s">
        <v>4251</v>
      </c>
      <c s="34" t="s">
        <v>5697</v>
      </c>
      <c s="35" t="s">
        <v>5</v>
      </c>
      <c s="6" t="s">
        <v>5698</v>
      </c>
      <c s="36" t="s">
        <v>398</v>
      </c>
      <c s="37">
        <v>16.488</v>
      </c>
      <c s="36">
        <v>0</v>
      </c>
      <c s="36">
        <f>ROUND(G612*H612,6)</f>
      </c>
      <c r="L612" s="38">
        <v>0</v>
      </c>
      <c s="32">
        <f>ROUND(ROUND(L612,2)*ROUND(G612,3),2)</f>
      </c>
      <c s="36" t="s">
        <v>414</v>
      </c>
      <c>
        <f>(M612*21)/100</f>
      </c>
      <c t="s">
        <v>28</v>
      </c>
    </row>
    <row r="613" spans="1:5" ht="25.5">
      <c r="A613" s="35" t="s">
        <v>56</v>
      </c>
      <c r="E613" s="39" t="s">
        <v>5698</v>
      </c>
    </row>
    <row r="614" spans="1:5" ht="12.75">
      <c r="A614" s="35" t="s">
        <v>57</v>
      </c>
      <c r="E614" s="40" t="s">
        <v>5</v>
      </c>
    </row>
    <row r="615" spans="1:5" ht="12.75">
      <c r="A615" t="s">
        <v>58</v>
      </c>
      <c r="E615" s="39" t="s">
        <v>5</v>
      </c>
    </row>
    <row r="616" spans="1:16" ht="25.5">
      <c r="A616" t="s">
        <v>50</v>
      </c>
      <c s="34" t="s">
        <v>4254</v>
      </c>
      <c s="34" t="s">
        <v>5699</v>
      </c>
      <c s="35" t="s">
        <v>5</v>
      </c>
      <c s="6" t="s">
        <v>5700</v>
      </c>
      <c s="36" t="s">
        <v>398</v>
      </c>
      <c s="37">
        <v>16.488</v>
      </c>
      <c s="36">
        <v>0</v>
      </c>
      <c s="36">
        <f>ROUND(G616*H616,6)</f>
      </c>
      <c r="L616" s="38">
        <v>0</v>
      </c>
      <c s="32">
        <f>ROUND(ROUND(L616,2)*ROUND(G616,3),2)</f>
      </c>
      <c s="36" t="s">
        <v>414</v>
      </c>
      <c>
        <f>(M616*21)/100</f>
      </c>
      <c t="s">
        <v>28</v>
      </c>
    </row>
    <row r="617" spans="1:5" ht="38.25">
      <c r="A617" s="35" t="s">
        <v>56</v>
      </c>
      <c r="E617" s="39" t="s">
        <v>5701</v>
      </c>
    </row>
    <row r="618" spans="1:5" ht="12.75">
      <c r="A618" s="35" t="s">
        <v>57</v>
      </c>
      <c r="E618" s="40" t="s">
        <v>5</v>
      </c>
    </row>
    <row r="619" spans="1:5" ht="12.75">
      <c r="A619" t="s">
        <v>58</v>
      </c>
      <c r="E619" s="39" t="s">
        <v>5</v>
      </c>
    </row>
    <row r="620" spans="1:13" ht="12.75">
      <c r="A620" t="s">
        <v>47</v>
      </c>
      <c r="C620" s="31" t="s">
        <v>2433</v>
      </c>
      <c r="E620" s="33" t="s">
        <v>2434</v>
      </c>
      <c r="J620" s="32">
        <f>0</f>
      </c>
      <c s="32">
        <f>0</f>
      </c>
      <c s="32">
        <f>0+L621+L625+L629+L633+L637+L641+L645+L649+L653+L657+L661+L665+L669+L673+L677+L681+L685+L689+L693+L697+L701+L705+L709+L713+L717+L721+L725+L729+L733+L737+L741+L745+L749+L753+L757+L761+L765+L769+L773+L777+L781</f>
      </c>
      <c s="32">
        <f>0+M621+M625+M629+M633+M637+M641+M645+M649+M653+M657+M661+M665+M669+M673+M677+M681+M685+M689+M693+M697+M701+M705+M709+M713+M717+M721+M725+M729+M733+M737+M741+M745+M749+M753+M757+M761+M765+M769+M773+M777+M781</f>
      </c>
    </row>
    <row r="621" spans="1:16" ht="12.75">
      <c r="A621" t="s">
        <v>50</v>
      </c>
      <c s="34" t="s">
        <v>2003</v>
      </c>
      <c s="34" t="s">
        <v>5702</v>
      </c>
      <c s="35" t="s">
        <v>5</v>
      </c>
      <c s="6" t="s">
        <v>5703</v>
      </c>
      <c s="36" t="s">
        <v>548</v>
      </c>
      <c s="37">
        <v>35</v>
      </c>
      <c s="36">
        <v>0</v>
      </c>
      <c s="36">
        <f>ROUND(G621*H621,6)</f>
      </c>
      <c r="L621" s="38">
        <v>0</v>
      </c>
      <c s="32">
        <f>ROUND(ROUND(L621,2)*ROUND(G621,3),2)</f>
      </c>
      <c s="36" t="s">
        <v>414</v>
      </c>
      <c>
        <f>(M621*21)/100</f>
      </c>
      <c t="s">
        <v>28</v>
      </c>
    </row>
    <row r="622" spans="1:5" ht="12.75">
      <c r="A622" s="35" t="s">
        <v>56</v>
      </c>
      <c r="E622" s="39" t="s">
        <v>5703</v>
      </c>
    </row>
    <row r="623" spans="1:5" ht="63.75">
      <c r="A623" s="35" t="s">
        <v>57</v>
      </c>
      <c r="E623" s="42" t="s">
        <v>5704</v>
      </c>
    </row>
    <row r="624" spans="1:5" ht="12.75">
      <c r="A624" t="s">
        <v>58</v>
      </c>
      <c r="E624" s="39" t="s">
        <v>5</v>
      </c>
    </row>
    <row r="625" spans="1:16" ht="12.75">
      <c r="A625" t="s">
        <v>50</v>
      </c>
      <c s="34" t="s">
        <v>2007</v>
      </c>
      <c s="34" t="s">
        <v>5705</v>
      </c>
      <c s="35" t="s">
        <v>5</v>
      </c>
      <c s="6" t="s">
        <v>5706</v>
      </c>
      <c s="36" t="s">
        <v>54</v>
      </c>
      <c s="37">
        <v>28</v>
      </c>
      <c s="36">
        <v>0.00119</v>
      </c>
      <c s="36">
        <f>ROUND(G625*H625,6)</f>
      </c>
      <c r="L625" s="38">
        <v>0</v>
      </c>
      <c s="32">
        <f>ROUND(ROUND(L625,2)*ROUND(G625,3),2)</f>
      </c>
      <c s="36" t="s">
        <v>414</v>
      </c>
      <c>
        <f>(M625*21)/100</f>
      </c>
      <c t="s">
        <v>28</v>
      </c>
    </row>
    <row r="626" spans="1:5" ht="12.75">
      <c r="A626" s="35" t="s">
        <v>56</v>
      </c>
      <c r="E626" s="39" t="s">
        <v>5706</v>
      </c>
    </row>
    <row r="627" spans="1:5" ht="63.75">
      <c r="A627" s="35" t="s">
        <v>57</v>
      </c>
      <c r="E627" s="42" t="s">
        <v>5707</v>
      </c>
    </row>
    <row r="628" spans="1:5" ht="12.75">
      <c r="A628" t="s">
        <v>58</v>
      </c>
      <c r="E628" s="39" t="s">
        <v>5</v>
      </c>
    </row>
    <row r="629" spans="1:16" ht="12.75">
      <c r="A629" t="s">
        <v>50</v>
      </c>
      <c s="34" t="s">
        <v>2011</v>
      </c>
      <c s="34" t="s">
        <v>5708</v>
      </c>
      <c s="35" t="s">
        <v>5</v>
      </c>
      <c s="6" t="s">
        <v>5709</v>
      </c>
      <c s="36" t="s">
        <v>54</v>
      </c>
      <c s="37">
        <v>27</v>
      </c>
      <c s="36">
        <v>0.015</v>
      </c>
      <c s="36">
        <f>ROUND(G629*H629,6)</f>
      </c>
      <c r="L629" s="38">
        <v>0</v>
      </c>
      <c s="32">
        <f>ROUND(ROUND(L629,2)*ROUND(G629,3),2)</f>
      </c>
      <c s="36" t="s">
        <v>414</v>
      </c>
      <c>
        <f>(M629*21)/100</f>
      </c>
      <c t="s">
        <v>28</v>
      </c>
    </row>
    <row r="630" spans="1:5" ht="12.75">
      <c r="A630" s="35" t="s">
        <v>56</v>
      </c>
      <c r="E630" s="39" t="s">
        <v>5709</v>
      </c>
    </row>
    <row r="631" spans="1:5" ht="63.75">
      <c r="A631" s="35" t="s">
        <v>57</v>
      </c>
      <c r="E631" s="42" t="s">
        <v>5710</v>
      </c>
    </row>
    <row r="632" spans="1:5" ht="12.75">
      <c r="A632" t="s">
        <v>58</v>
      </c>
      <c r="E632" s="39" t="s">
        <v>5</v>
      </c>
    </row>
    <row r="633" spans="1:16" ht="12.75">
      <c r="A633" t="s">
        <v>50</v>
      </c>
      <c s="34" t="s">
        <v>2015</v>
      </c>
      <c s="34" t="s">
        <v>5711</v>
      </c>
      <c s="35" t="s">
        <v>5</v>
      </c>
      <c s="6" t="s">
        <v>5712</v>
      </c>
      <c s="36" t="s">
        <v>54</v>
      </c>
      <c s="37">
        <v>1</v>
      </c>
      <c s="36">
        <v>0.0219</v>
      </c>
      <c s="36">
        <f>ROUND(G633*H633,6)</f>
      </c>
      <c r="L633" s="38">
        <v>0</v>
      </c>
      <c s="32">
        <f>ROUND(ROUND(L633,2)*ROUND(G633,3),2)</f>
      </c>
      <c s="36" t="s">
        <v>414</v>
      </c>
      <c>
        <f>(M633*21)/100</f>
      </c>
      <c t="s">
        <v>28</v>
      </c>
    </row>
    <row r="634" spans="1:5" ht="12.75">
      <c r="A634" s="35" t="s">
        <v>56</v>
      </c>
      <c r="E634" s="39" t="s">
        <v>5712</v>
      </c>
    </row>
    <row r="635" spans="1:5" ht="38.25">
      <c r="A635" s="35" t="s">
        <v>57</v>
      </c>
      <c r="E635" s="42" t="s">
        <v>5466</v>
      </c>
    </row>
    <row r="636" spans="1:5" ht="12.75">
      <c r="A636" t="s">
        <v>58</v>
      </c>
      <c r="E636" s="39" t="s">
        <v>5</v>
      </c>
    </row>
    <row r="637" spans="1:16" ht="12.75">
      <c r="A637" t="s">
        <v>50</v>
      </c>
      <c s="34" t="s">
        <v>2019</v>
      </c>
      <c s="34" t="s">
        <v>5713</v>
      </c>
      <c s="35" t="s">
        <v>5</v>
      </c>
      <c s="6" t="s">
        <v>5714</v>
      </c>
      <c s="36" t="s">
        <v>548</v>
      </c>
      <c s="37">
        <v>8</v>
      </c>
      <c s="36">
        <v>0.01808</v>
      </c>
      <c s="36">
        <f>ROUND(G637*H637,6)</f>
      </c>
      <c r="L637" s="38">
        <v>0</v>
      </c>
      <c s="32">
        <f>ROUND(ROUND(L637,2)*ROUND(G637,3),2)</f>
      </c>
      <c s="36" t="s">
        <v>414</v>
      </c>
      <c>
        <f>(M637*21)/100</f>
      </c>
      <c t="s">
        <v>28</v>
      </c>
    </row>
    <row r="638" spans="1:5" ht="12.75">
      <c r="A638" s="35" t="s">
        <v>56</v>
      </c>
      <c r="E638" s="39" t="s">
        <v>5714</v>
      </c>
    </row>
    <row r="639" spans="1:5" ht="38.25">
      <c r="A639" s="35" t="s">
        <v>57</v>
      </c>
      <c r="E639" s="42" t="s">
        <v>5715</v>
      </c>
    </row>
    <row r="640" spans="1:5" ht="12.75">
      <c r="A640" t="s">
        <v>58</v>
      </c>
      <c r="E640" s="39" t="s">
        <v>5</v>
      </c>
    </row>
    <row r="641" spans="1:16" ht="12.75">
      <c r="A641" t="s">
        <v>50</v>
      </c>
      <c s="34" t="s">
        <v>2023</v>
      </c>
      <c s="34" t="s">
        <v>5716</v>
      </c>
      <c s="35" t="s">
        <v>5</v>
      </c>
      <c s="6" t="s">
        <v>5717</v>
      </c>
      <c s="36" t="s">
        <v>548</v>
      </c>
      <c s="37">
        <v>3</v>
      </c>
      <c s="36">
        <v>0</v>
      </c>
      <c s="36">
        <f>ROUND(G641*H641,6)</f>
      </c>
      <c r="L641" s="38">
        <v>0</v>
      </c>
      <c s="32">
        <f>ROUND(ROUND(L641,2)*ROUND(G641,3),2)</f>
      </c>
      <c s="36" t="s">
        <v>414</v>
      </c>
      <c>
        <f>(M641*21)/100</f>
      </c>
      <c t="s">
        <v>28</v>
      </c>
    </row>
    <row r="642" spans="1:5" ht="12.75">
      <c r="A642" s="35" t="s">
        <v>56</v>
      </c>
      <c r="E642" s="39" t="s">
        <v>5717</v>
      </c>
    </row>
    <row r="643" spans="1:5" ht="38.25">
      <c r="A643" s="35" t="s">
        <v>57</v>
      </c>
      <c r="E643" s="42" t="s">
        <v>5718</v>
      </c>
    </row>
    <row r="644" spans="1:5" ht="12.75">
      <c r="A644" t="s">
        <v>58</v>
      </c>
      <c r="E644" s="39" t="s">
        <v>5</v>
      </c>
    </row>
    <row r="645" spans="1:16" ht="12.75">
      <c r="A645" t="s">
        <v>50</v>
      </c>
      <c s="34" t="s">
        <v>2027</v>
      </c>
      <c s="34" t="s">
        <v>5719</v>
      </c>
      <c s="35" t="s">
        <v>5</v>
      </c>
      <c s="6" t="s">
        <v>5720</v>
      </c>
      <c s="36" t="s">
        <v>548</v>
      </c>
      <c s="37">
        <v>35</v>
      </c>
      <c s="36">
        <v>0</v>
      </c>
      <c s="36">
        <f>ROUND(G645*H645,6)</f>
      </c>
      <c r="L645" s="38">
        <v>0</v>
      </c>
      <c s="32">
        <f>ROUND(ROUND(L645,2)*ROUND(G645,3),2)</f>
      </c>
      <c s="36" t="s">
        <v>414</v>
      </c>
      <c>
        <f>(M645*21)/100</f>
      </c>
      <c t="s">
        <v>28</v>
      </c>
    </row>
    <row r="646" spans="1:5" ht="12.75">
      <c r="A646" s="35" t="s">
        <v>56</v>
      </c>
      <c r="E646" s="39" t="s">
        <v>5720</v>
      </c>
    </row>
    <row r="647" spans="1:5" ht="63.75">
      <c r="A647" s="35" t="s">
        <v>57</v>
      </c>
      <c r="E647" s="42" t="s">
        <v>5721</v>
      </c>
    </row>
    <row r="648" spans="1:5" ht="12.75">
      <c r="A648" t="s">
        <v>58</v>
      </c>
      <c r="E648" s="39" t="s">
        <v>5</v>
      </c>
    </row>
    <row r="649" spans="1:16" ht="25.5">
      <c r="A649" t="s">
        <v>50</v>
      </c>
      <c s="34" t="s">
        <v>2031</v>
      </c>
      <c s="34" t="s">
        <v>5722</v>
      </c>
      <c s="35" t="s">
        <v>5</v>
      </c>
      <c s="6" t="s">
        <v>5723</v>
      </c>
      <c s="36" t="s">
        <v>548</v>
      </c>
      <c s="37">
        <v>9</v>
      </c>
      <c s="36">
        <v>0.01497</v>
      </c>
      <c s="36">
        <f>ROUND(G649*H649,6)</f>
      </c>
      <c r="L649" s="38">
        <v>0</v>
      </c>
      <c s="32">
        <f>ROUND(ROUND(L649,2)*ROUND(G649,3),2)</f>
      </c>
      <c s="36" t="s">
        <v>414</v>
      </c>
      <c>
        <f>(M649*21)/100</f>
      </c>
      <c t="s">
        <v>28</v>
      </c>
    </row>
    <row r="650" spans="1:5" ht="25.5">
      <c r="A650" s="35" t="s">
        <v>56</v>
      </c>
      <c r="E650" s="39" t="s">
        <v>5723</v>
      </c>
    </row>
    <row r="651" spans="1:5" ht="63.75">
      <c r="A651" s="35" t="s">
        <v>57</v>
      </c>
      <c r="E651" s="42" t="s">
        <v>5724</v>
      </c>
    </row>
    <row r="652" spans="1:5" ht="12.75">
      <c r="A652" t="s">
        <v>58</v>
      </c>
      <c r="E652" s="39" t="s">
        <v>5</v>
      </c>
    </row>
    <row r="653" spans="1:16" ht="25.5">
      <c r="A653" t="s">
        <v>50</v>
      </c>
      <c s="34" t="s">
        <v>2035</v>
      </c>
      <c s="34" t="s">
        <v>5725</v>
      </c>
      <c s="35" t="s">
        <v>5</v>
      </c>
      <c s="6" t="s">
        <v>5726</v>
      </c>
      <c s="36" t="s">
        <v>548</v>
      </c>
      <c s="37">
        <v>9</v>
      </c>
      <c s="36">
        <v>0.01046</v>
      </c>
      <c s="36">
        <f>ROUND(G653*H653,6)</f>
      </c>
      <c r="L653" s="38">
        <v>0</v>
      </c>
      <c s="32">
        <f>ROUND(ROUND(L653,2)*ROUND(G653,3),2)</f>
      </c>
      <c s="36" t="s">
        <v>414</v>
      </c>
      <c>
        <f>(M653*21)/100</f>
      </c>
      <c t="s">
        <v>28</v>
      </c>
    </row>
    <row r="654" spans="1:5" ht="25.5">
      <c r="A654" s="35" t="s">
        <v>56</v>
      </c>
      <c r="E654" s="39" t="s">
        <v>5726</v>
      </c>
    </row>
    <row r="655" spans="1:5" ht="38.25">
      <c r="A655" s="35" t="s">
        <v>57</v>
      </c>
      <c r="E655" s="42" t="s">
        <v>5727</v>
      </c>
    </row>
    <row r="656" spans="1:5" ht="12.75">
      <c r="A656" t="s">
        <v>58</v>
      </c>
      <c r="E656" s="39" t="s">
        <v>5</v>
      </c>
    </row>
    <row r="657" spans="1:16" ht="25.5">
      <c r="A657" t="s">
        <v>50</v>
      </c>
      <c s="34" t="s">
        <v>2039</v>
      </c>
      <c s="34" t="s">
        <v>5728</v>
      </c>
      <c s="35" t="s">
        <v>5</v>
      </c>
      <c s="6" t="s">
        <v>5729</v>
      </c>
      <c s="36" t="s">
        <v>548</v>
      </c>
      <c s="37">
        <v>2</v>
      </c>
      <c s="36">
        <v>0.01046</v>
      </c>
      <c s="36">
        <f>ROUND(G657*H657,6)</f>
      </c>
      <c r="L657" s="38">
        <v>0</v>
      </c>
      <c s="32">
        <f>ROUND(ROUND(L657,2)*ROUND(G657,3),2)</f>
      </c>
      <c s="36" t="s">
        <v>414</v>
      </c>
      <c>
        <f>(M657*21)/100</f>
      </c>
      <c t="s">
        <v>28</v>
      </c>
    </row>
    <row r="658" spans="1:5" ht="25.5">
      <c r="A658" s="35" t="s">
        <v>56</v>
      </c>
      <c r="E658" s="39" t="s">
        <v>5729</v>
      </c>
    </row>
    <row r="659" spans="1:5" ht="38.25">
      <c r="A659" s="35" t="s">
        <v>57</v>
      </c>
      <c r="E659" s="42" t="s">
        <v>5642</v>
      </c>
    </row>
    <row r="660" spans="1:5" ht="12.75">
      <c r="A660" t="s">
        <v>58</v>
      </c>
      <c r="E660" s="39" t="s">
        <v>5</v>
      </c>
    </row>
    <row r="661" spans="1:16" ht="25.5">
      <c r="A661" t="s">
        <v>50</v>
      </c>
      <c s="34" t="s">
        <v>2043</v>
      </c>
      <c s="34" t="s">
        <v>5730</v>
      </c>
      <c s="35" t="s">
        <v>5</v>
      </c>
      <c s="6" t="s">
        <v>5731</v>
      </c>
      <c s="36" t="s">
        <v>548</v>
      </c>
      <c s="37">
        <v>1</v>
      </c>
      <c s="36">
        <v>0.01921</v>
      </c>
      <c s="36">
        <f>ROUND(G661*H661,6)</f>
      </c>
      <c r="L661" s="38">
        <v>0</v>
      </c>
      <c s="32">
        <f>ROUND(ROUND(L661,2)*ROUND(G661,3),2)</f>
      </c>
      <c s="36" t="s">
        <v>414</v>
      </c>
      <c>
        <f>(M661*21)/100</f>
      </c>
      <c t="s">
        <v>28</v>
      </c>
    </row>
    <row r="662" spans="1:5" ht="25.5">
      <c r="A662" s="35" t="s">
        <v>56</v>
      </c>
      <c r="E662" s="39" t="s">
        <v>5731</v>
      </c>
    </row>
    <row r="663" spans="1:5" ht="38.25">
      <c r="A663" s="35" t="s">
        <v>57</v>
      </c>
      <c r="E663" s="42" t="s">
        <v>5466</v>
      </c>
    </row>
    <row r="664" spans="1:5" ht="12.75">
      <c r="A664" t="s">
        <v>58</v>
      </c>
      <c r="E664" s="39" t="s">
        <v>5</v>
      </c>
    </row>
    <row r="665" spans="1:16" ht="25.5">
      <c r="A665" t="s">
        <v>50</v>
      </c>
      <c s="34" t="s">
        <v>2047</v>
      </c>
      <c s="34" t="s">
        <v>5732</v>
      </c>
      <c s="35" t="s">
        <v>5</v>
      </c>
      <c s="6" t="s">
        <v>5733</v>
      </c>
      <c s="36" t="s">
        <v>548</v>
      </c>
      <c s="37">
        <v>6</v>
      </c>
      <c s="36">
        <v>0.01047</v>
      </c>
      <c s="36">
        <f>ROUND(G665*H665,6)</f>
      </c>
      <c r="L665" s="38">
        <v>0</v>
      </c>
      <c s="32">
        <f>ROUND(ROUND(L665,2)*ROUND(G665,3),2)</f>
      </c>
      <c s="36" t="s">
        <v>414</v>
      </c>
      <c>
        <f>(M665*21)/100</f>
      </c>
      <c t="s">
        <v>28</v>
      </c>
    </row>
    <row r="666" spans="1:5" ht="25.5">
      <c r="A666" s="35" t="s">
        <v>56</v>
      </c>
      <c r="E666" s="39" t="s">
        <v>5733</v>
      </c>
    </row>
    <row r="667" spans="1:5" ht="63.75">
      <c r="A667" s="35" t="s">
        <v>57</v>
      </c>
      <c r="E667" s="42" t="s">
        <v>5734</v>
      </c>
    </row>
    <row r="668" spans="1:5" ht="12.75">
      <c r="A668" t="s">
        <v>58</v>
      </c>
      <c r="E668" s="39" t="s">
        <v>5</v>
      </c>
    </row>
    <row r="669" spans="1:16" ht="12.75">
      <c r="A669" t="s">
        <v>50</v>
      </c>
      <c s="34" t="s">
        <v>2051</v>
      </c>
      <c s="34" t="s">
        <v>5735</v>
      </c>
      <c s="35" t="s">
        <v>5</v>
      </c>
      <c s="6" t="s">
        <v>5736</v>
      </c>
      <c s="36" t="s">
        <v>548</v>
      </c>
      <c s="37">
        <v>2</v>
      </c>
      <c s="36">
        <v>0.03503</v>
      </c>
      <c s="36">
        <f>ROUND(G669*H669,6)</f>
      </c>
      <c r="L669" s="38">
        <v>0</v>
      </c>
      <c s="32">
        <f>ROUND(ROUND(L669,2)*ROUND(G669,3),2)</f>
      </c>
      <c s="36" t="s">
        <v>414</v>
      </c>
      <c>
        <f>(M669*21)/100</f>
      </c>
      <c t="s">
        <v>28</v>
      </c>
    </row>
    <row r="670" spans="1:5" ht="12.75">
      <c r="A670" s="35" t="s">
        <v>56</v>
      </c>
      <c r="E670" s="39" t="s">
        <v>5736</v>
      </c>
    </row>
    <row r="671" spans="1:5" ht="63.75">
      <c r="A671" s="35" t="s">
        <v>57</v>
      </c>
      <c r="E671" s="42" t="s">
        <v>5737</v>
      </c>
    </row>
    <row r="672" spans="1:5" ht="12.75">
      <c r="A672" t="s">
        <v>58</v>
      </c>
      <c r="E672" s="39" t="s">
        <v>5</v>
      </c>
    </row>
    <row r="673" spans="1:16" ht="12.75">
      <c r="A673" t="s">
        <v>50</v>
      </c>
      <c s="34" t="s">
        <v>2054</v>
      </c>
      <c s="34" t="s">
        <v>5738</v>
      </c>
      <c s="35" t="s">
        <v>5</v>
      </c>
      <c s="6" t="s">
        <v>5739</v>
      </c>
      <c s="36" t="s">
        <v>548</v>
      </c>
      <c s="37">
        <v>1</v>
      </c>
      <c s="36">
        <v>0.03468</v>
      </c>
      <c s="36">
        <f>ROUND(G673*H673,6)</f>
      </c>
      <c r="L673" s="38">
        <v>0</v>
      </c>
      <c s="32">
        <f>ROUND(ROUND(L673,2)*ROUND(G673,3),2)</f>
      </c>
      <c s="36" t="s">
        <v>414</v>
      </c>
      <c>
        <f>(M673*21)/100</f>
      </c>
      <c t="s">
        <v>28</v>
      </c>
    </row>
    <row r="674" spans="1:5" ht="12.75">
      <c r="A674" s="35" t="s">
        <v>56</v>
      </c>
      <c r="E674" s="39" t="s">
        <v>5739</v>
      </c>
    </row>
    <row r="675" spans="1:5" ht="38.25">
      <c r="A675" s="35" t="s">
        <v>57</v>
      </c>
      <c r="E675" s="42" t="s">
        <v>5466</v>
      </c>
    </row>
    <row r="676" spans="1:5" ht="12.75">
      <c r="A676" t="s">
        <v>58</v>
      </c>
      <c r="E676" s="39" t="s">
        <v>5</v>
      </c>
    </row>
    <row r="677" spans="1:16" ht="38.25">
      <c r="A677" t="s">
        <v>50</v>
      </c>
      <c s="34" t="s">
        <v>2058</v>
      </c>
      <c s="34" t="s">
        <v>5740</v>
      </c>
      <c s="35" t="s">
        <v>5</v>
      </c>
      <c s="6" t="s">
        <v>5741</v>
      </c>
      <c s="36" t="s">
        <v>548</v>
      </c>
      <c s="37">
        <v>2</v>
      </c>
      <c s="36">
        <v>0.03237</v>
      </c>
      <c s="36">
        <f>ROUND(G677*H677,6)</f>
      </c>
      <c r="L677" s="38">
        <v>0</v>
      </c>
      <c s="32">
        <f>ROUND(ROUND(L677,2)*ROUND(G677,3),2)</f>
      </c>
      <c s="36" t="s">
        <v>414</v>
      </c>
      <c>
        <f>(M677*21)/100</f>
      </c>
      <c t="s">
        <v>28</v>
      </c>
    </row>
    <row r="678" spans="1:5" ht="38.25">
      <c r="A678" s="35" t="s">
        <v>56</v>
      </c>
      <c r="E678" s="39" t="s">
        <v>5742</v>
      </c>
    </row>
    <row r="679" spans="1:5" ht="63.75">
      <c r="A679" s="35" t="s">
        <v>57</v>
      </c>
      <c r="E679" s="42" t="s">
        <v>5737</v>
      </c>
    </row>
    <row r="680" spans="1:5" ht="12.75">
      <c r="A680" t="s">
        <v>58</v>
      </c>
      <c r="E680" s="39" t="s">
        <v>5</v>
      </c>
    </row>
    <row r="681" spans="1:16" ht="38.25">
      <c r="A681" t="s">
        <v>50</v>
      </c>
      <c s="34" t="s">
        <v>2061</v>
      </c>
      <c s="34" t="s">
        <v>5743</v>
      </c>
      <c s="35" t="s">
        <v>5</v>
      </c>
      <c s="6" t="s">
        <v>5744</v>
      </c>
      <c s="36" t="s">
        <v>548</v>
      </c>
      <c s="37">
        <v>1</v>
      </c>
      <c s="36">
        <v>0.06039</v>
      </c>
      <c s="36">
        <f>ROUND(G681*H681,6)</f>
      </c>
      <c r="L681" s="38">
        <v>0</v>
      </c>
      <c s="32">
        <f>ROUND(ROUND(L681,2)*ROUND(G681,3),2)</f>
      </c>
      <c s="36" t="s">
        <v>414</v>
      </c>
      <c>
        <f>(M681*21)/100</f>
      </c>
      <c t="s">
        <v>28</v>
      </c>
    </row>
    <row r="682" spans="1:5" ht="63.75">
      <c r="A682" s="35" t="s">
        <v>56</v>
      </c>
      <c r="E682" s="39" t="s">
        <v>5745</v>
      </c>
    </row>
    <row r="683" spans="1:5" ht="38.25">
      <c r="A683" s="35" t="s">
        <v>57</v>
      </c>
      <c r="E683" s="42" t="s">
        <v>5466</v>
      </c>
    </row>
    <row r="684" spans="1:5" ht="12.75">
      <c r="A684" t="s">
        <v>58</v>
      </c>
      <c r="E684" s="39" t="s">
        <v>5</v>
      </c>
    </row>
    <row r="685" spans="1:16" ht="38.25">
      <c r="A685" t="s">
        <v>50</v>
      </c>
      <c s="34" t="s">
        <v>2065</v>
      </c>
      <c s="34" t="s">
        <v>5746</v>
      </c>
      <c s="35" t="s">
        <v>5</v>
      </c>
      <c s="6" t="s">
        <v>5747</v>
      </c>
      <c s="36" t="s">
        <v>548</v>
      </c>
      <c s="37">
        <v>1</v>
      </c>
      <c s="36">
        <v>0.05539</v>
      </c>
      <c s="36">
        <f>ROUND(G685*H685,6)</f>
      </c>
      <c r="L685" s="38">
        <v>0</v>
      </c>
      <c s="32">
        <f>ROUND(ROUND(L685,2)*ROUND(G685,3),2)</f>
      </c>
      <c s="36" t="s">
        <v>414</v>
      </c>
      <c>
        <f>(M685*21)/100</f>
      </c>
      <c t="s">
        <v>28</v>
      </c>
    </row>
    <row r="686" spans="1:5" ht="63.75">
      <c r="A686" s="35" t="s">
        <v>56</v>
      </c>
      <c r="E686" s="39" t="s">
        <v>5748</v>
      </c>
    </row>
    <row r="687" spans="1:5" ht="38.25">
      <c r="A687" s="35" t="s">
        <v>57</v>
      </c>
      <c r="E687" s="42" t="s">
        <v>5466</v>
      </c>
    </row>
    <row r="688" spans="1:5" ht="12.75">
      <c r="A688" t="s">
        <v>58</v>
      </c>
      <c r="E688" s="39" t="s">
        <v>5</v>
      </c>
    </row>
    <row r="689" spans="1:16" ht="25.5">
      <c r="A689" t="s">
        <v>50</v>
      </c>
      <c s="34" t="s">
        <v>2068</v>
      </c>
      <c s="34" t="s">
        <v>5749</v>
      </c>
      <c s="35" t="s">
        <v>5</v>
      </c>
      <c s="6" t="s">
        <v>5750</v>
      </c>
      <c s="36" t="s">
        <v>548</v>
      </c>
      <c s="37">
        <v>10</v>
      </c>
      <c s="36">
        <v>0</v>
      </c>
      <c s="36">
        <f>ROUND(G689*H689,6)</f>
      </c>
      <c r="L689" s="38">
        <v>0</v>
      </c>
      <c s="32">
        <f>ROUND(ROUND(L689,2)*ROUND(G689,3),2)</f>
      </c>
      <c s="36" t="s">
        <v>414</v>
      </c>
      <c>
        <f>(M689*21)/100</f>
      </c>
      <c t="s">
        <v>28</v>
      </c>
    </row>
    <row r="690" spans="1:5" ht="25.5">
      <c r="A690" s="35" t="s">
        <v>56</v>
      </c>
      <c r="E690" s="39" t="s">
        <v>5750</v>
      </c>
    </row>
    <row r="691" spans="1:5" ht="38.25">
      <c r="A691" s="35" t="s">
        <v>57</v>
      </c>
      <c r="E691" s="42" t="s">
        <v>5751</v>
      </c>
    </row>
    <row r="692" spans="1:5" ht="12.75">
      <c r="A692" t="s">
        <v>58</v>
      </c>
      <c r="E692" s="39" t="s">
        <v>5</v>
      </c>
    </row>
    <row r="693" spans="1:16" ht="12.75">
      <c r="A693" t="s">
        <v>50</v>
      </c>
      <c s="34" t="s">
        <v>2072</v>
      </c>
      <c s="34" t="s">
        <v>5752</v>
      </c>
      <c s="35" t="s">
        <v>5</v>
      </c>
      <c s="6" t="s">
        <v>5753</v>
      </c>
      <c s="36" t="s">
        <v>548</v>
      </c>
      <c s="37">
        <v>7</v>
      </c>
      <c s="36">
        <v>0.00043</v>
      </c>
      <c s="36">
        <f>ROUND(G693*H693,6)</f>
      </c>
      <c r="L693" s="38">
        <v>0</v>
      </c>
      <c s="32">
        <f>ROUND(ROUND(L693,2)*ROUND(G693,3),2)</f>
      </c>
      <c s="36" t="s">
        <v>414</v>
      </c>
      <c>
        <f>(M693*21)/100</f>
      </c>
      <c t="s">
        <v>28</v>
      </c>
    </row>
    <row r="694" spans="1:5" ht="12.75">
      <c r="A694" s="35" t="s">
        <v>56</v>
      </c>
      <c r="E694" s="39" t="s">
        <v>5753</v>
      </c>
    </row>
    <row r="695" spans="1:5" ht="63.75">
      <c r="A695" s="35" t="s">
        <v>57</v>
      </c>
      <c r="E695" s="42" t="s">
        <v>5754</v>
      </c>
    </row>
    <row r="696" spans="1:5" ht="12.75">
      <c r="A696" t="s">
        <v>58</v>
      </c>
      <c r="E696" s="39" t="s">
        <v>5</v>
      </c>
    </row>
    <row r="697" spans="1:16" ht="25.5">
      <c r="A697" t="s">
        <v>50</v>
      </c>
      <c s="34" t="s">
        <v>2076</v>
      </c>
      <c s="34" t="s">
        <v>5755</v>
      </c>
      <c s="35" t="s">
        <v>5</v>
      </c>
      <c s="6" t="s">
        <v>5756</v>
      </c>
      <c s="36" t="s">
        <v>54</v>
      </c>
      <c s="37">
        <v>2</v>
      </c>
      <c s="36">
        <v>0.0032</v>
      </c>
      <c s="36">
        <f>ROUND(G697*H697,6)</f>
      </c>
      <c r="L697" s="38">
        <v>0</v>
      </c>
      <c s="32">
        <f>ROUND(ROUND(L697,2)*ROUND(G697,3),2)</f>
      </c>
      <c s="36" t="s">
        <v>414</v>
      </c>
      <c>
        <f>(M697*21)/100</f>
      </c>
      <c t="s">
        <v>28</v>
      </c>
    </row>
    <row r="698" spans="1:5" ht="25.5">
      <c r="A698" s="35" t="s">
        <v>56</v>
      </c>
      <c r="E698" s="39" t="s">
        <v>5756</v>
      </c>
    </row>
    <row r="699" spans="1:5" ht="38.25">
      <c r="A699" s="35" t="s">
        <v>57</v>
      </c>
      <c r="E699" s="42" t="s">
        <v>5642</v>
      </c>
    </row>
    <row r="700" spans="1:5" ht="12.75">
      <c r="A700" t="s">
        <v>58</v>
      </c>
      <c r="E700" s="39" t="s">
        <v>5</v>
      </c>
    </row>
    <row r="701" spans="1:16" ht="25.5">
      <c r="A701" t="s">
        <v>50</v>
      </c>
      <c s="34" t="s">
        <v>2080</v>
      </c>
      <c s="34" t="s">
        <v>5757</v>
      </c>
      <c s="35" t="s">
        <v>5</v>
      </c>
      <c s="6" t="s">
        <v>5758</v>
      </c>
      <c s="36" t="s">
        <v>54</v>
      </c>
      <c s="37">
        <v>5</v>
      </c>
      <c s="36">
        <v>0.0045</v>
      </c>
      <c s="36">
        <f>ROUND(G701*H701,6)</f>
      </c>
      <c r="L701" s="38">
        <v>0</v>
      </c>
      <c s="32">
        <f>ROUND(ROUND(L701,2)*ROUND(G701,3),2)</f>
      </c>
      <c s="36" t="s">
        <v>414</v>
      </c>
      <c>
        <f>(M701*21)/100</f>
      </c>
      <c t="s">
        <v>28</v>
      </c>
    </row>
    <row r="702" spans="1:5" ht="25.5">
      <c r="A702" s="35" t="s">
        <v>56</v>
      </c>
      <c r="E702" s="39" t="s">
        <v>5758</v>
      </c>
    </row>
    <row r="703" spans="1:5" ht="63.75">
      <c r="A703" s="35" t="s">
        <v>57</v>
      </c>
      <c r="E703" s="42" t="s">
        <v>5759</v>
      </c>
    </row>
    <row r="704" spans="1:5" ht="12.75">
      <c r="A704" t="s">
        <v>58</v>
      </c>
      <c r="E704" s="39" t="s">
        <v>5</v>
      </c>
    </row>
    <row r="705" spans="1:16" ht="25.5">
      <c r="A705" t="s">
        <v>50</v>
      </c>
      <c s="34" t="s">
        <v>2084</v>
      </c>
      <c s="34" t="s">
        <v>5760</v>
      </c>
      <c s="35" t="s">
        <v>5</v>
      </c>
      <c s="6" t="s">
        <v>5761</v>
      </c>
      <c s="36" t="s">
        <v>548</v>
      </c>
      <c s="37">
        <v>6</v>
      </c>
      <c s="36">
        <v>0.01475</v>
      </c>
      <c s="36">
        <f>ROUND(G705*H705,6)</f>
      </c>
      <c r="L705" s="38">
        <v>0</v>
      </c>
      <c s="32">
        <f>ROUND(ROUND(L705,2)*ROUND(G705,3),2)</f>
      </c>
      <c s="36" t="s">
        <v>414</v>
      </c>
      <c>
        <f>(M705*21)/100</f>
      </c>
      <c t="s">
        <v>28</v>
      </c>
    </row>
    <row r="706" spans="1:5" ht="25.5">
      <c r="A706" s="35" t="s">
        <v>56</v>
      </c>
      <c r="E706" s="39" t="s">
        <v>5761</v>
      </c>
    </row>
    <row r="707" spans="1:5" ht="38.25">
      <c r="A707" s="35" t="s">
        <v>57</v>
      </c>
      <c r="E707" s="42" t="s">
        <v>5762</v>
      </c>
    </row>
    <row r="708" spans="1:5" ht="12.75">
      <c r="A708" t="s">
        <v>58</v>
      </c>
      <c r="E708" s="39" t="s">
        <v>5</v>
      </c>
    </row>
    <row r="709" spans="1:16" ht="12.75">
      <c r="A709" t="s">
        <v>50</v>
      </c>
      <c s="34" t="s">
        <v>2087</v>
      </c>
      <c s="34" t="s">
        <v>5763</v>
      </c>
      <c s="35" t="s">
        <v>5</v>
      </c>
      <c s="6" t="s">
        <v>5764</v>
      </c>
      <c s="36" t="s">
        <v>548</v>
      </c>
      <c s="37">
        <v>102</v>
      </c>
      <c s="36">
        <v>0.00024</v>
      </c>
      <c s="36">
        <f>ROUND(G709*H709,6)</f>
      </c>
      <c r="L709" s="38">
        <v>0</v>
      </c>
      <c s="32">
        <f>ROUND(ROUND(L709,2)*ROUND(G709,3),2)</f>
      </c>
      <c s="36" t="s">
        <v>414</v>
      </c>
      <c>
        <f>(M709*21)/100</f>
      </c>
      <c t="s">
        <v>28</v>
      </c>
    </row>
    <row r="710" spans="1:5" ht="12.75">
      <c r="A710" s="35" t="s">
        <v>56</v>
      </c>
      <c r="E710" s="39" t="s">
        <v>5764</v>
      </c>
    </row>
    <row r="711" spans="1:5" ht="63.75">
      <c r="A711" s="35" t="s">
        <v>57</v>
      </c>
      <c r="E711" s="42" t="s">
        <v>5631</v>
      </c>
    </row>
    <row r="712" spans="1:5" ht="12.75">
      <c r="A712" t="s">
        <v>58</v>
      </c>
      <c r="E712" s="39" t="s">
        <v>5</v>
      </c>
    </row>
    <row r="713" spans="1:16" ht="12.75">
      <c r="A713" t="s">
        <v>50</v>
      </c>
      <c s="34" t="s">
        <v>2091</v>
      </c>
      <c s="34" t="s">
        <v>5765</v>
      </c>
      <c s="35" t="s">
        <v>5</v>
      </c>
      <c s="6" t="s">
        <v>5766</v>
      </c>
      <c s="36" t="s">
        <v>548</v>
      </c>
      <c s="37">
        <v>57</v>
      </c>
      <c s="36">
        <v>0</v>
      </c>
      <c s="36">
        <f>ROUND(G713*H713,6)</f>
      </c>
      <c r="L713" s="38">
        <v>0</v>
      </c>
      <c s="32">
        <f>ROUND(ROUND(L713,2)*ROUND(G713,3),2)</f>
      </c>
      <c s="36" t="s">
        <v>414</v>
      </c>
      <c>
        <f>(M713*21)/100</f>
      </c>
      <c t="s">
        <v>28</v>
      </c>
    </row>
    <row r="714" spans="1:5" ht="12.75">
      <c r="A714" s="35" t="s">
        <v>56</v>
      </c>
      <c r="E714" s="39" t="s">
        <v>5766</v>
      </c>
    </row>
    <row r="715" spans="1:5" ht="63.75">
      <c r="A715" s="35" t="s">
        <v>57</v>
      </c>
      <c r="E715" s="42" t="s">
        <v>5767</v>
      </c>
    </row>
    <row r="716" spans="1:5" ht="12.75">
      <c r="A716" t="s">
        <v>58</v>
      </c>
      <c r="E716" s="39" t="s">
        <v>5</v>
      </c>
    </row>
    <row r="717" spans="1:16" ht="25.5">
      <c r="A717" t="s">
        <v>50</v>
      </c>
      <c s="34" t="s">
        <v>2095</v>
      </c>
      <c s="34" t="s">
        <v>5768</v>
      </c>
      <c s="35" t="s">
        <v>5</v>
      </c>
      <c s="6" t="s">
        <v>5769</v>
      </c>
      <c s="36" t="s">
        <v>548</v>
      </c>
      <c s="37">
        <v>6</v>
      </c>
      <c s="36">
        <v>0.00172</v>
      </c>
      <c s="36">
        <f>ROUND(G717*H717,6)</f>
      </c>
      <c r="L717" s="38">
        <v>0</v>
      </c>
      <c s="32">
        <f>ROUND(ROUND(L717,2)*ROUND(G717,3),2)</f>
      </c>
      <c s="36" t="s">
        <v>414</v>
      </c>
      <c>
        <f>(M717*21)/100</f>
      </c>
      <c t="s">
        <v>28</v>
      </c>
    </row>
    <row r="718" spans="1:5" ht="25.5">
      <c r="A718" s="35" t="s">
        <v>56</v>
      </c>
      <c r="E718" s="39" t="s">
        <v>5769</v>
      </c>
    </row>
    <row r="719" spans="1:5" ht="38.25">
      <c r="A719" s="35" t="s">
        <v>57</v>
      </c>
      <c r="E719" s="42" t="s">
        <v>5762</v>
      </c>
    </row>
    <row r="720" spans="1:5" ht="12.75">
      <c r="A720" t="s">
        <v>58</v>
      </c>
      <c r="E720" s="39" t="s">
        <v>5</v>
      </c>
    </row>
    <row r="721" spans="1:16" ht="12.75">
      <c r="A721" t="s">
        <v>50</v>
      </c>
      <c s="34" t="s">
        <v>2099</v>
      </c>
      <c s="34" t="s">
        <v>5770</v>
      </c>
      <c s="35" t="s">
        <v>5</v>
      </c>
      <c s="6" t="s">
        <v>5771</v>
      </c>
      <c s="36" t="s">
        <v>548</v>
      </c>
      <c s="37">
        <v>7</v>
      </c>
      <c s="36">
        <v>0.0018</v>
      </c>
      <c s="36">
        <f>ROUND(G721*H721,6)</f>
      </c>
      <c r="L721" s="38">
        <v>0</v>
      </c>
      <c s="32">
        <f>ROUND(ROUND(L721,2)*ROUND(G721,3),2)</f>
      </c>
      <c s="36" t="s">
        <v>414</v>
      </c>
      <c>
        <f>(M721*21)/100</f>
      </c>
      <c t="s">
        <v>28</v>
      </c>
    </row>
    <row r="722" spans="1:5" ht="12.75">
      <c r="A722" s="35" t="s">
        <v>56</v>
      </c>
      <c r="E722" s="39" t="s">
        <v>5771</v>
      </c>
    </row>
    <row r="723" spans="1:5" ht="63.75">
      <c r="A723" s="35" t="s">
        <v>57</v>
      </c>
      <c r="E723" s="42" t="s">
        <v>5754</v>
      </c>
    </row>
    <row r="724" spans="1:5" ht="12.75">
      <c r="A724" t="s">
        <v>58</v>
      </c>
      <c r="E724" s="39" t="s">
        <v>5</v>
      </c>
    </row>
    <row r="725" spans="1:16" ht="12.75">
      <c r="A725" t="s">
        <v>50</v>
      </c>
      <c s="34" t="s">
        <v>2103</v>
      </c>
      <c s="34" t="s">
        <v>5772</v>
      </c>
      <c s="35" t="s">
        <v>5</v>
      </c>
      <c s="6" t="s">
        <v>5773</v>
      </c>
      <c s="36" t="s">
        <v>548</v>
      </c>
      <c s="37">
        <v>26</v>
      </c>
      <c s="36">
        <v>0.0018</v>
      </c>
      <c s="36">
        <f>ROUND(G725*H725,6)</f>
      </c>
      <c r="L725" s="38">
        <v>0</v>
      </c>
      <c s="32">
        <f>ROUND(ROUND(L725,2)*ROUND(G725,3),2)</f>
      </c>
      <c s="36" t="s">
        <v>414</v>
      </c>
      <c>
        <f>(M725*21)/100</f>
      </c>
      <c t="s">
        <v>28</v>
      </c>
    </row>
    <row r="726" spans="1:5" ht="12.75">
      <c r="A726" s="35" t="s">
        <v>56</v>
      </c>
      <c r="E726" s="39" t="s">
        <v>5773</v>
      </c>
    </row>
    <row r="727" spans="1:5" ht="63.75">
      <c r="A727" s="35" t="s">
        <v>57</v>
      </c>
      <c r="E727" s="42" t="s">
        <v>5774</v>
      </c>
    </row>
    <row r="728" spans="1:5" ht="12.75">
      <c r="A728" t="s">
        <v>58</v>
      </c>
      <c r="E728" s="39" t="s">
        <v>5</v>
      </c>
    </row>
    <row r="729" spans="1:16" ht="12.75">
      <c r="A729" t="s">
        <v>50</v>
      </c>
      <c s="34" t="s">
        <v>2107</v>
      </c>
      <c s="34" t="s">
        <v>5775</v>
      </c>
      <c s="35" t="s">
        <v>5</v>
      </c>
      <c s="6" t="s">
        <v>5776</v>
      </c>
      <c s="36" t="s">
        <v>54</v>
      </c>
      <c s="37">
        <v>1</v>
      </c>
      <c s="36">
        <v>4E-05</v>
      </c>
      <c s="36">
        <f>ROUND(G729*H729,6)</f>
      </c>
      <c r="L729" s="38">
        <v>0</v>
      </c>
      <c s="32">
        <f>ROUND(ROUND(L729,2)*ROUND(G729,3),2)</f>
      </c>
      <c s="36" t="s">
        <v>414</v>
      </c>
      <c>
        <f>(M729*21)/100</f>
      </c>
      <c t="s">
        <v>28</v>
      </c>
    </row>
    <row r="730" spans="1:5" ht="12.75">
      <c r="A730" s="35" t="s">
        <v>56</v>
      </c>
      <c r="E730" s="39" t="s">
        <v>5776</v>
      </c>
    </row>
    <row r="731" spans="1:5" ht="38.25">
      <c r="A731" s="35" t="s">
        <v>57</v>
      </c>
      <c r="E731" s="42" t="s">
        <v>5466</v>
      </c>
    </row>
    <row r="732" spans="1:5" ht="12.75">
      <c r="A732" t="s">
        <v>58</v>
      </c>
      <c r="E732" s="39" t="s">
        <v>5</v>
      </c>
    </row>
    <row r="733" spans="1:16" ht="25.5">
      <c r="A733" t="s">
        <v>50</v>
      </c>
      <c s="34" t="s">
        <v>2111</v>
      </c>
      <c s="34" t="s">
        <v>5777</v>
      </c>
      <c s="35" t="s">
        <v>5</v>
      </c>
      <c s="6" t="s">
        <v>5778</v>
      </c>
      <c s="36" t="s">
        <v>54</v>
      </c>
      <c s="37">
        <v>1</v>
      </c>
      <c s="36">
        <v>0.00152</v>
      </c>
      <c s="36">
        <f>ROUND(G733*H733,6)</f>
      </c>
      <c r="L733" s="38">
        <v>0</v>
      </c>
      <c s="32">
        <f>ROUND(ROUND(L733,2)*ROUND(G733,3),2)</f>
      </c>
      <c s="36" t="s">
        <v>414</v>
      </c>
      <c>
        <f>(M733*21)/100</f>
      </c>
      <c t="s">
        <v>28</v>
      </c>
    </row>
    <row r="734" spans="1:5" ht="25.5">
      <c r="A734" s="35" t="s">
        <v>56</v>
      </c>
      <c r="E734" s="39" t="s">
        <v>5778</v>
      </c>
    </row>
    <row r="735" spans="1:5" ht="38.25">
      <c r="A735" s="35" t="s">
        <v>57</v>
      </c>
      <c r="E735" s="42" t="s">
        <v>5466</v>
      </c>
    </row>
    <row r="736" spans="1:5" ht="12.75">
      <c r="A736" t="s">
        <v>58</v>
      </c>
      <c r="E736" s="39" t="s">
        <v>5</v>
      </c>
    </row>
    <row r="737" spans="1:16" ht="12.75">
      <c r="A737" t="s">
        <v>50</v>
      </c>
      <c s="34" t="s">
        <v>2114</v>
      </c>
      <c s="34" t="s">
        <v>5779</v>
      </c>
      <c s="35" t="s">
        <v>5</v>
      </c>
      <c s="6" t="s">
        <v>5780</v>
      </c>
      <c s="36" t="s">
        <v>54</v>
      </c>
      <c s="37">
        <v>4</v>
      </c>
      <c s="36">
        <v>0.00012</v>
      </c>
      <c s="36">
        <f>ROUND(G737*H737,6)</f>
      </c>
      <c r="L737" s="38">
        <v>0</v>
      </c>
      <c s="32">
        <f>ROUND(ROUND(L737,2)*ROUND(G737,3),2)</f>
      </c>
      <c s="36" t="s">
        <v>414</v>
      </c>
      <c>
        <f>(M737*21)/100</f>
      </c>
      <c t="s">
        <v>28</v>
      </c>
    </row>
    <row r="738" spans="1:5" ht="12.75">
      <c r="A738" s="35" t="s">
        <v>56</v>
      </c>
      <c r="E738" s="39" t="s">
        <v>5780</v>
      </c>
    </row>
    <row r="739" spans="1:5" ht="63.75">
      <c r="A739" s="35" t="s">
        <v>57</v>
      </c>
      <c r="E739" s="42" t="s">
        <v>5781</v>
      </c>
    </row>
    <row r="740" spans="1:5" ht="12.75">
      <c r="A740" t="s">
        <v>58</v>
      </c>
      <c r="E740" s="39" t="s">
        <v>5</v>
      </c>
    </row>
    <row r="741" spans="1:16" ht="12.75">
      <c r="A741" t="s">
        <v>50</v>
      </c>
      <c s="34" t="s">
        <v>2118</v>
      </c>
      <c s="34" t="s">
        <v>5782</v>
      </c>
      <c s="35" t="s">
        <v>5</v>
      </c>
      <c s="6" t="s">
        <v>5783</v>
      </c>
      <c s="36" t="s">
        <v>54</v>
      </c>
      <c s="37">
        <v>3</v>
      </c>
      <c s="36">
        <v>0.00538</v>
      </c>
      <c s="36">
        <f>ROUND(G741*H741,6)</f>
      </c>
      <c r="L741" s="38">
        <v>0</v>
      </c>
      <c s="32">
        <f>ROUND(ROUND(L741,2)*ROUND(G741,3),2)</f>
      </c>
      <c s="36" t="s">
        <v>414</v>
      </c>
      <c>
        <f>(M741*21)/100</f>
      </c>
      <c t="s">
        <v>28</v>
      </c>
    </row>
    <row r="742" spans="1:5" ht="12.75">
      <c r="A742" s="35" t="s">
        <v>56</v>
      </c>
      <c r="E742" s="39" t="s">
        <v>5783</v>
      </c>
    </row>
    <row r="743" spans="1:5" ht="63.75">
      <c r="A743" s="35" t="s">
        <v>57</v>
      </c>
      <c r="E743" s="42" t="s">
        <v>5784</v>
      </c>
    </row>
    <row r="744" spans="1:5" ht="12.75">
      <c r="A744" t="s">
        <v>58</v>
      </c>
      <c r="E744" s="39" t="s">
        <v>5</v>
      </c>
    </row>
    <row r="745" spans="1:16" ht="38.25">
      <c r="A745" t="s">
        <v>50</v>
      </c>
      <c s="34" t="s">
        <v>2122</v>
      </c>
      <c s="34" t="s">
        <v>5785</v>
      </c>
      <c s="35" t="s">
        <v>5</v>
      </c>
      <c s="6" t="s">
        <v>5786</v>
      </c>
      <c s="36" t="s">
        <v>54</v>
      </c>
      <c s="37">
        <v>1</v>
      </c>
      <c s="36">
        <v>0.00538</v>
      </c>
      <c s="36">
        <f>ROUND(G745*H745,6)</f>
      </c>
      <c r="L745" s="38">
        <v>0</v>
      </c>
      <c s="32">
        <f>ROUND(ROUND(L745,2)*ROUND(G745,3),2)</f>
      </c>
      <c s="36" t="s">
        <v>414</v>
      </c>
      <c>
        <f>(M745*21)/100</f>
      </c>
      <c t="s">
        <v>28</v>
      </c>
    </row>
    <row r="746" spans="1:5" ht="63.75">
      <c r="A746" s="35" t="s">
        <v>56</v>
      </c>
      <c r="E746" s="39" t="s">
        <v>5787</v>
      </c>
    </row>
    <row r="747" spans="1:5" ht="38.25">
      <c r="A747" s="35" t="s">
        <v>57</v>
      </c>
      <c r="E747" s="42" t="s">
        <v>5466</v>
      </c>
    </row>
    <row r="748" spans="1:5" ht="12.75">
      <c r="A748" t="s">
        <v>58</v>
      </c>
      <c r="E748" s="39" t="s">
        <v>5</v>
      </c>
    </row>
    <row r="749" spans="1:16" ht="12.75">
      <c r="A749" t="s">
        <v>50</v>
      </c>
      <c s="34" t="s">
        <v>2126</v>
      </c>
      <c s="34" t="s">
        <v>5788</v>
      </c>
      <c s="35" t="s">
        <v>5</v>
      </c>
      <c s="6" t="s">
        <v>5789</v>
      </c>
      <c s="36" t="s">
        <v>54</v>
      </c>
      <c s="37">
        <v>7</v>
      </c>
      <c s="36">
        <v>0.00036</v>
      </c>
      <c s="36">
        <f>ROUND(G749*H749,6)</f>
      </c>
      <c r="L749" s="38">
        <v>0</v>
      </c>
      <c s="32">
        <f>ROUND(ROUND(L749,2)*ROUND(G749,3),2)</f>
      </c>
      <c s="36" t="s">
        <v>414</v>
      </c>
      <c>
        <f>(M749*21)/100</f>
      </c>
      <c t="s">
        <v>28</v>
      </c>
    </row>
    <row r="750" spans="1:5" ht="12.75">
      <c r="A750" s="35" t="s">
        <v>56</v>
      </c>
      <c r="E750" s="39" t="s">
        <v>5789</v>
      </c>
    </row>
    <row r="751" spans="1:5" ht="63.75">
      <c r="A751" s="35" t="s">
        <v>57</v>
      </c>
      <c r="E751" s="42" t="s">
        <v>5754</v>
      </c>
    </row>
    <row r="752" spans="1:5" ht="12.75">
      <c r="A752" t="s">
        <v>58</v>
      </c>
      <c r="E752" s="39" t="s">
        <v>5</v>
      </c>
    </row>
    <row r="753" spans="1:16" ht="12.75">
      <c r="A753" t="s">
        <v>50</v>
      </c>
      <c s="34" t="s">
        <v>2130</v>
      </c>
      <c s="34" t="s">
        <v>5790</v>
      </c>
      <c s="35" t="s">
        <v>5</v>
      </c>
      <c s="6" t="s">
        <v>5791</v>
      </c>
      <c s="36" t="s">
        <v>54</v>
      </c>
      <c s="37">
        <v>27</v>
      </c>
      <c s="36">
        <v>0.00014</v>
      </c>
      <c s="36">
        <f>ROUND(G753*H753,6)</f>
      </c>
      <c r="L753" s="38">
        <v>0</v>
      </c>
      <c s="32">
        <f>ROUND(ROUND(L753,2)*ROUND(G753,3),2)</f>
      </c>
      <c s="36" t="s">
        <v>414</v>
      </c>
      <c>
        <f>(M753*21)/100</f>
      </c>
      <c t="s">
        <v>28</v>
      </c>
    </row>
    <row r="754" spans="1:5" ht="12.75">
      <c r="A754" s="35" t="s">
        <v>56</v>
      </c>
      <c r="E754" s="39" t="s">
        <v>5791</v>
      </c>
    </row>
    <row r="755" spans="1:5" ht="63.75">
      <c r="A755" s="35" t="s">
        <v>57</v>
      </c>
      <c r="E755" s="42" t="s">
        <v>5792</v>
      </c>
    </row>
    <row r="756" spans="1:5" ht="12.75">
      <c r="A756" t="s">
        <v>58</v>
      </c>
      <c r="E756" s="39" t="s">
        <v>5</v>
      </c>
    </row>
    <row r="757" spans="1:16" ht="12.75">
      <c r="A757" t="s">
        <v>50</v>
      </c>
      <c s="34" t="s">
        <v>2133</v>
      </c>
      <c s="34" t="s">
        <v>5793</v>
      </c>
      <c s="35" t="s">
        <v>5</v>
      </c>
      <c s="6" t="s">
        <v>5794</v>
      </c>
      <c s="36" t="s">
        <v>54</v>
      </c>
      <c s="37">
        <v>26</v>
      </c>
      <c s="36">
        <v>0.00024</v>
      </c>
      <c s="36">
        <f>ROUND(G757*H757,6)</f>
      </c>
      <c r="L757" s="38">
        <v>0</v>
      </c>
      <c s="32">
        <f>ROUND(ROUND(L757,2)*ROUND(G757,3),2)</f>
      </c>
      <c s="36" t="s">
        <v>414</v>
      </c>
      <c>
        <f>(M757*21)/100</f>
      </c>
      <c t="s">
        <v>28</v>
      </c>
    </row>
    <row r="758" spans="1:5" ht="12.75">
      <c r="A758" s="35" t="s">
        <v>56</v>
      </c>
      <c r="E758" s="39" t="s">
        <v>5794</v>
      </c>
    </row>
    <row r="759" spans="1:5" ht="63.75">
      <c r="A759" s="35" t="s">
        <v>57</v>
      </c>
      <c r="E759" s="42" t="s">
        <v>5774</v>
      </c>
    </row>
    <row r="760" spans="1:5" ht="12.75">
      <c r="A760" t="s">
        <v>58</v>
      </c>
      <c r="E760" s="39" t="s">
        <v>5</v>
      </c>
    </row>
    <row r="761" spans="1:16" ht="12.75">
      <c r="A761" t="s">
        <v>50</v>
      </c>
      <c s="34" t="s">
        <v>2137</v>
      </c>
      <c s="34" t="s">
        <v>5795</v>
      </c>
      <c s="35" t="s">
        <v>5</v>
      </c>
      <c s="6" t="s">
        <v>5796</v>
      </c>
      <c s="36" t="s">
        <v>54</v>
      </c>
      <c s="37">
        <v>1</v>
      </c>
      <c s="36">
        <v>0.00055</v>
      </c>
      <c s="36">
        <f>ROUND(G761*H761,6)</f>
      </c>
      <c r="L761" s="38">
        <v>0</v>
      </c>
      <c s="32">
        <f>ROUND(ROUND(L761,2)*ROUND(G761,3),2)</f>
      </c>
      <c s="36" t="s">
        <v>414</v>
      </c>
      <c>
        <f>(M761*21)/100</f>
      </c>
      <c t="s">
        <v>28</v>
      </c>
    </row>
    <row r="762" spans="1:5" ht="12.75">
      <c r="A762" s="35" t="s">
        <v>56</v>
      </c>
      <c r="E762" s="39" t="s">
        <v>5796</v>
      </c>
    </row>
    <row r="763" spans="1:5" ht="38.25">
      <c r="A763" s="35" t="s">
        <v>57</v>
      </c>
      <c r="E763" s="42" t="s">
        <v>5466</v>
      </c>
    </row>
    <row r="764" spans="1:5" ht="12.75">
      <c r="A764" t="s">
        <v>58</v>
      </c>
      <c r="E764" s="39" t="s">
        <v>5</v>
      </c>
    </row>
    <row r="765" spans="1:16" ht="12.75">
      <c r="A765" t="s">
        <v>50</v>
      </c>
      <c s="34" t="s">
        <v>2141</v>
      </c>
      <c s="34" t="s">
        <v>5797</v>
      </c>
      <c s="35" t="s">
        <v>5</v>
      </c>
      <c s="6" t="s">
        <v>5798</v>
      </c>
      <c s="36" t="s">
        <v>54</v>
      </c>
      <c s="37">
        <v>7</v>
      </c>
      <c s="36">
        <v>0.00028</v>
      </c>
      <c s="36">
        <f>ROUND(G765*H765,6)</f>
      </c>
      <c r="L765" s="38">
        <v>0</v>
      </c>
      <c s="32">
        <f>ROUND(ROUND(L765,2)*ROUND(G765,3),2)</f>
      </c>
      <c s="36" t="s">
        <v>414</v>
      </c>
      <c>
        <f>(M765*21)/100</f>
      </c>
      <c t="s">
        <v>28</v>
      </c>
    </row>
    <row r="766" spans="1:5" ht="12.75">
      <c r="A766" s="35" t="s">
        <v>56</v>
      </c>
      <c r="E766" s="39" t="s">
        <v>5798</v>
      </c>
    </row>
    <row r="767" spans="1:5" ht="63.75">
      <c r="A767" s="35" t="s">
        <v>57</v>
      </c>
      <c r="E767" s="42" t="s">
        <v>5754</v>
      </c>
    </row>
    <row r="768" spans="1:5" ht="12.75">
      <c r="A768" t="s">
        <v>58</v>
      </c>
      <c r="E768" s="39" t="s">
        <v>5</v>
      </c>
    </row>
    <row r="769" spans="1:16" ht="25.5">
      <c r="A769" t="s">
        <v>50</v>
      </c>
      <c s="34" t="s">
        <v>5073</v>
      </c>
      <c s="34" t="s">
        <v>5799</v>
      </c>
      <c s="35" t="s">
        <v>5</v>
      </c>
      <c s="6" t="s">
        <v>5800</v>
      </c>
      <c s="36" t="s">
        <v>54</v>
      </c>
      <c s="37">
        <v>3</v>
      </c>
      <c s="36">
        <v>0.00075</v>
      </c>
      <c s="36">
        <f>ROUND(G769*H769,6)</f>
      </c>
      <c r="L769" s="38">
        <v>0</v>
      </c>
      <c s="32">
        <f>ROUND(ROUND(L769,2)*ROUND(G769,3),2)</f>
      </c>
      <c s="36" t="s">
        <v>414</v>
      </c>
      <c>
        <f>(M769*21)/100</f>
      </c>
      <c t="s">
        <v>28</v>
      </c>
    </row>
    <row r="770" spans="1:5" ht="25.5">
      <c r="A770" s="35" t="s">
        <v>56</v>
      </c>
      <c r="E770" s="39" t="s">
        <v>5800</v>
      </c>
    </row>
    <row r="771" spans="1:5" ht="63.75">
      <c r="A771" s="35" t="s">
        <v>57</v>
      </c>
      <c r="E771" s="42" t="s">
        <v>5784</v>
      </c>
    </row>
    <row r="772" spans="1:5" ht="12.75">
      <c r="A772" t="s">
        <v>58</v>
      </c>
      <c r="E772" s="39" t="s">
        <v>5</v>
      </c>
    </row>
    <row r="773" spans="1:16" ht="12.75">
      <c r="A773" t="s">
        <v>50</v>
      </c>
      <c s="34" t="s">
        <v>4134</v>
      </c>
      <c s="34" t="s">
        <v>5801</v>
      </c>
      <c s="35" t="s">
        <v>5</v>
      </c>
      <c s="6" t="s">
        <v>5802</v>
      </c>
      <c s="36" t="s">
        <v>54</v>
      </c>
      <c s="37">
        <v>5</v>
      </c>
      <c s="36">
        <v>0.00031</v>
      </c>
      <c s="36">
        <f>ROUND(G773*H773,6)</f>
      </c>
      <c r="L773" s="38">
        <v>0</v>
      </c>
      <c s="32">
        <f>ROUND(ROUND(L773,2)*ROUND(G773,3),2)</f>
      </c>
      <c s="36" t="s">
        <v>414</v>
      </c>
      <c>
        <f>(M773*21)/100</f>
      </c>
      <c t="s">
        <v>28</v>
      </c>
    </row>
    <row r="774" spans="1:5" ht="12.75">
      <c r="A774" s="35" t="s">
        <v>56</v>
      </c>
      <c r="E774" s="39" t="s">
        <v>5802</v>
      </c>
    </row>
    <row r="775" spans="1:5" ht="38.25">
      <c r="A775" s="35" t="s">
        <v>57</v>
      </c>
      <c r="E775" s="42" t="s">
        <v>5803</v>
      </c>
    </row>
    <row r="776" spans="1:5" ht="12.75">
      <c r="A776" t="s">
        <v>58</v>
      </c>
      <c r="E776" s="39" t="s">
        <v>5</v>
      </c>
    </row>
    <row r="777" spans="1:16" ht="25.5">
      <c r="A777" t="s">
        <v>50</v>
      </c>
      <c s="34" t="s">
        <v>4258</v>
      </c>
      <c s="34" t="s">
        <v>5804</v>
      </c>
      <c s="35" t="s">
        <v>5</v>
      </c>
      <c s="6" t="s">
        <v>5805</v>
      </c>
      <c s="36" t="s">
        <v>398</v>
      </c>
      <c s="37">
        <v>1.457</v>
      </c>
      <c s="36">
        <v>0</v>
      </c>
      <c s="36">
        <f>ROUND(G777*H777,6)</f>
      </c>
      <c r="L777" s="38">
        <v>0</v>
      </c>
      <c s="32">
        <f>ROUND(ROUND(L777,2)*ROUND(G777,3),2)</f>
      </c>
      <c s="36" t="s">
        <v>414</v>
      </c>
      <c>
        <f>(M777*21)/100</f>
      </c>
      <c t="s">
        <v>28</v>
      </c>
    </row>
    <row r="778" spans="1:5" ht="25.5">
      <c r="A778" s="35" t="s">
        <v>56</v>
      </c>
      <c r="E778" s="39" t="s">
        <v>5805</v>
      </c>
    </row>
    <row r="779" spans="1:5" ht="12.75">
      <c r="A779" s="35" t="s">
        <v>57</v>
      </c>
      <c r="E779" s="40" t="s">
        <v>5</v>
      </c>
    </row>
    <row r="780" spans="1:5" ht="12.75">
      <c r="A780" t="s">
        <v>58</v>
      </c>
      <c r="E780" s="39" t="s">
        <v>5</v>
      </c>
    </row>
    <row r="781" spans="1:16" ht="38.25">
      <c r="A781" t="s">
        <v>50</v>
      </c>
      <c s="34" t="s">
        <v>4262</v>
      </c>
      <c s="34" t="s">
        <v>5806</v>
      </c>
      <c s="35" t="s">
        <v>5</v>
      </c>
      <c s="6" t="s">
        <v>5807</v>
      </c>
      <c s="36" t="s">
        <v>398</v>
      </c>
      <c s="37">
        <v>1.457</v>
      </c>
      <c s="36">
        <v>0</v>
      </c>
      <c s="36">
        <f>ROUND(G781*H781,6)</f>
      </c>
      <c r="L781" s="38">
        <v>0</v>
      </c>
      <c s="32">
        <f>ROUND(ROUND(L781,2)*ROUND(G781,3),2)</f>
      </c>
      <c s="36" t="s">
        <v>414</v>
      </c>
      <c>
        <f>(M781*21)/100</f>
      </c>
      <c t="s">
        <v>28</v>
      </c>
    </row>
    <row r="782" spans="1:5" ht="38.25">
      <c r="A782" s="35" t="s">
        <v>56</v>
      </c>
      <c r="E782" s="39" t="s">
        <v>5808</v>
      </c>
    </row>
    <row r="783" spans="1:5" ht="12.75">
      <c r="A783" s="35" t="s">
        <v>57</v>
      </c>
      <c r="E783" s="40" t="s">
        <v>5</v>
      </c>
    </row>
    <row r="784" spans="1:5" ht="12.75">
      <c r="A784" t="s">
        <v>58</v>
      </c>
      <c r="E784" s="39" t="s">
        <v>5</v>
      </c>
    </row>
    <row r="785" spans="1:13" ht="12.75">
      <c r="A785" t="s">
        <v>47</v>
      </c>
      <c r="C785" s="31" t="s">
        <v>3562</v>
      </c>
      <c r="E785" s="33" t="s">
        <v>5809</v>
      </c>
      <c r="J785" s="32">
        <f>0</f>
      </c>
      <c s="32">
        <f>0</f>
      </c>
      <c s="32">
        <f>0+L786+L790+L794+L798+L802</f>
      </c>
      <c s="32">
        <f>0+M786+M790+M794+M798+M802</f>
      </c>
    </row>
    <row r="786" spans="1:16" ht="25.5">
      <c r="A786" t="s">
        <v>50</v>
      </c>
      <c s="34" t="s">
        <v>4146</v>
      </c>
      <c s="34" t="s">
        <v>5810</v>
      </c>
      <c s="35" t="s">
        <v>5</v>
      </c>
      <c s="6" t="s">
        <v>5811</v>
      </c>
      <c s="36" t="s">
        <v>548</v>
      </c>
      <c s="37">
        <v>27</v>
      </c>
      <c s="36">
        <v>0.01665</v>
      </c>
      <c s="36">
        <f>ROUND(G786*H786,6)</f>
      </c>
      <c r="L786" s="38">
        <v>0</v>
      </c>
      <c s="32">
        <f>ROUND(ROUND(L786,2)*ROUND(G786,3),2)</f>
      </c>
      <c s="36" t="s">
        <v>414</v>
      </c>
      <c>
        <f>(M786*21)/100</f>
      </c>
      <c t="s">
        <v>28</v>
      </c>
    </row>
    <row r="787" spans="1:5" ht="25.5">
      <c r="A787" s="35" t="s">
        <v>56</v>
      </c>
      <c r="E787" s="39" t="s">
        <v>5811</v>
      </c>
    </row>
    <row r="788" spans="1:5" ht="63.75">
      <c r="A788" s="35" t="s">
        <v>57</v>
      </c>
      <c r="E788" s="42" t="s">
        <v>5710</v>
      </c>
    </row>
    <row r="789" spans="1:5" ht="12.75">
      <c r="A789" t="s">
        <v>58</v>
      </c>
      <c r="E789" s="39" t="s">
        <v>5</v>
      </c>
    </row>
    <row r="790" spans="1:16" ht="25.5">
      <c r="A790" t="s">
        <v>50</v>
      </c>
      <c s="34" t="s">
        <v>4150</v>
      </c>
      <c s="34" t="s">
        <v>5812</v>
      </c>
      <c s="35" t="s">
        <v>5</v>
      </c>
      <c s="6" t="s">
        <v>5813</v>
      </c>
      <c s="36" t="s">
        <v>548</v>
      </c>
      <c s="37">
        <v>1</v>
      </c>
      <c s="36">
        <v>0.01765</v>
      </c>
      <c s="36">
        <f>ROUND(G790*H790,6)</f>
      </c>
      <c r="L790" s="38">
        <v>0</v>
      </c>
      <c s="32">
        <f>ROUND(ROUND(L790,2)*ROUND(G790,3),2)</f>
      </c>
      <c s="36" t="s">
        <v>414</v>
      </c>
      <c>
        <f>(M790*21)/100</f>
      </c>
      <c t="s">
        <v>28</v>
      </c>
    </row>
    <row r="791" spans="1:5" ht="25.5">
      <c r="A791" s="35" t="s">
        <v>56</v>
      </c>
      <c r="E791" s="39" t="s">
        <v>5813</v>
      </c>
    </row>
    <row r="792" spans="1:5" ht="38.25">
      <c r="A792" s="35" t="s">
        <v>57</v>
      </c>
      <c r="E792" s="42" t="s">
        <v>5466</v>
      </c>
    </row>
    <row r="793" spans="1:5" ht="12.75">
      <c r="A793" t="s">
        <v>58</v>
      </c>
      <c r="E793" s="39" t="s">
        <v>5</v>
      </c>
    </row>
    <row r="794" spans="1:16" ht="25.5">
      <c r="A794" t="s">
        <v>50</v>
      </c>
      <c s="34" t="s">
        <v>4151</v>
      </c>
      <c s="34" t="s">
        <v>5814</v>
      </c>
      <c s="35" t="s">
        <v>5</v>
      </c>
      <c s="6" t="s">
        <v>5815</v>
      </c>
      <c s="36" t="s">
        <v>54</v>
      </c>
      <c s="37">
        <v>28</v>
      </c>
      <c s="36">
        <v>0.001</v>
      </c>
      <c s="36">
        <f>ROUND(G794*H794,6)</f>
      </c>
      <c r="L794" s="38">
        <v>0</v>
      </c>
      <c s="32">
        <f>ROUND(ROUND(L794,2)*ROUND(G794,3),2)</f>
      </c>
      <c s="36" t="s">
        <v>414</v>
      </c>
      <c>
        <f>(M794*21)/100</f>
      </c>
      <c t="s">
        <v>28</v>
      </c>
    </row>
    <row r="795" spans="1:5" ht="25.5">
      <c r="A795" s="35" t="s">
        <v>56</v>
      </c>
      <c r="E795" s="39" t="s">
        <v>5815</v>
      </c>
    </row>
    <row r="796" spans="1:5" ht="63.75">
      <c r="A796" s="35" t="s">
        <v>57</v>
      </c>
      <c r="E796" s="42" t="s">
        <v>5707</v>
      </c>
    </row>
    <row r="797" spans="1:5" ht="12.75">
      <c r="A797" t="s">
        <v>58</v>
      </c>
      <c r="E797" s="39" t="s">
        <v>5</v>
      </c>
    </row>
    <row r="798" spans="1:16" ht="38.25">
      <c r="A798" t="s">
        <v>50</v>
      </c>
      <c s="34" t="s">
        <v>4267</v>
      </c>
      <c s="34" t="s">
        <v>5816</v>
      </c>
      <c s="35" t="s">
        <v>5</v>
      </c>
      <c s="6" t="s">
        <v>5817</v>
      </c>
      <c s="36" t="s">
        <v>398</v>
      </c>
      <c s="37">
        <v>0.495</v>
      </c>
      <c s="36">
        <v>0</v>
      </c>
      <c s="36">
        <f>ROUND(G798*H798,6)</f>
      </c>
      <c r="L798" s="38">
        <v>0</v>
      </c>
      <c s="32">
        <f>ROUND(ROUND(L798,2)*ROUND(G798,3),2)</f>
      </c>
      <c s="36" t="s">
        <v>414</v>
      </c>
      <c>
        <f>(M798*21)/100</f>
      </c>
      <c t="s">
        <v>28</v>
      </c>
    </row>
    <row r="799" spans="1:5" ht="38.25">
      <c r="A799" s="35" t="s">
        <v>56</v>
      </c>
      <c r="E799" s="39" t="s">
        <v>5817</v>
      </c>
    </row>
    <row r="800" spans="1:5" ht="12.75">
      <c r="A800" s="35" t="s">
        <v>57</v>
      </c>
      <c r="E800" s="40" t="s">
        <v>5</v>
      </c>
    </row>
    <row r="801" spans="1:5" ht="12.75">
      <c r="A801" t="s">
        <v>58</v>
      </c>
      <c r="E801" s="39" t="s">
        <v>5</v>
      </c>
    </row>
    <row r="802" spans="1:16" ht="38.25">
      <c r="A802" t="s">
        <v>50</v>
      </c>
      <c s="34" t="s">
        <v>4271</v>
      </c>
      <c s="34" t="s">
        <v>5818</v>
      </c>
      <c s="35" t="s">
        <v>5</v>
      </c>
      <c s="6" t="s">
        <v>5819</v>
      </c>
      <c s="36" t="s">
        <v>398</v>
      </c>
      <c s="37">
        <v>0.495</v>
      </c>
      <c s="36">
        <v>0</v>
      </c>
      <c s="36">
        <f>ROUND(G802*H802,6)</f>
      </c>
      <c r="L802" s="38">
        <v>0</v>
      </c>
      <c s="32">
        <f>ROUND(ROUND(L802,2)*ROUND(G802,3),2)</f>
      </c>
      <c s="36" t="s">
        <v>414</v>
      </c>
      <c>
        <f>(M802*21)/100</f>
      </c>
      <c t="s">
        <v>28</v>
      </c>
    </row>
    <row r="803" spans="1:5" ht="38.25">
      <c r="A803" s="35" t="s">
        <v>56</v>
      </c>
      <c r="E803" s="39" t="s">
        <v>5820</v>
      </c>
    </row>
    <row r="804" spans="1:5" ht="12.75">
      <c r="A804" s="35" t="s">
        <v>57</v>
      </c>
      <c r="E804" s="40" t="s">
        <v>5</v>
      </c>
    </row>
    <row r="805" spans="1:5" ht="12.75">
      <c r="A805" t="s">
        <v>58</v>
      </c>
      <c r="E805" s="39" t="s">
        <v>5</v>
      </c>
    </row>
    <row r="806" spans="1:13" ht="12.75">
      <c r="A806" t="s">
        <v>47</v>
      </c>
      <c r="C806" s="31" t="s">
        <v>3565</v>
      </c>
      <c r="E806" s="33" t="s">
        <v>5821</v>
      </c>
      <c r="J806" s="32">
        <f>0</f>
      </c>
      <c s="32">
        <f>0</f>
      </c>
      <c s="32">
        <f>0+L807+L811+L815+L819+L823+L827+L831+L835+L839+L843+L847+L851+L855</f>
      </c>
      <c s="32">
        <f>0+M807+M811+M815+M819+M823+M827+M831+M835+M839+M843+M847+M851+M855</f>
      </c>
    </row>
    <row r="807" spans="1:16" ht="25.5">
      <c r="A807" t="s">
        <v>50</v>
      </c>
      <c s="34" t="s">
        <v>4161</v>
      </c>
      <c s="34" t="s">
        <v>5822</v>
      </c>
      <c s="35" t="s">
        <v>5</v>
      </c>
      <c s="6" t="s">
        <v>5823</v>
      </c>
      <c s="36" t="s">
        <v>54</v>
      </c>
      <c s="37">
        <v>37</v>
      </c>
      <c s="36">
        <v>6E-05</v>
      </c>
      <c s="36">
        <f>ROUND(G807*H807,6)</f>
      </c>
      <c r="L807" s="38">
        <v>0</v>
      </c>
      <c s="32">
        <f>ROUND(ROUND(L807,2)*ROUND(G807,3),2)</f>
      </c>
      <c s="36" t="s">
        <v>414</v>
      </c>
      <c>
        <f>(M807*21)/100</f>
      </c>
      <c t="s">
        <v>28</v>
      </c>
    </row>
    <row r="808" spans="1:5" ht="25.5">
      <c r="A808" s="35" t="s">
        <v>56</v>
      </c>
      <c r="E808" s="39" t="s">
        <v>5823</v>
      </c>
    </row>
    <row r="809" spans="1:5" ht="38.25">
      <c r="A809" s="35" t="s">
        <v>57</v>
      </c>
      <c r="E809" s="42" t="s">
        <v>5824</v>
      </c>
    </row>
    <row r="810" spans="1:5" ht="12.75">
      <c r="A810" t="s">
        <v>58</v>
      </c>
      <c r="E810" s="39" t="s">
        <v>5</v>
      </c>
    </row>
    <row r="811" spans="1:16" ht="25.5">
      <c r="A811" t="s">
        <v>50</v>
      </c>
      <c s="34" t="s">
        <v>4165</v>
      </c>
      <c s="34" t="s">
        <v>5825</v>
      </c>
      <c s="35" t="s">
        <v>5</v>
      </c>
      <c s="6" t="s">
        <v>5826</v>
      </c>
      <c s="36" t="s">
        <v>54</v>
      </c>
      <c s="37">
        <v>14</v>
      </c>
      <c s="36">
        <v>8E-05</v>
      </c>
      <c s="36">
        <f>ROUND(G811*H811,6)</f>
      </c>
      <c r="L811" s="38">
        <v>0</v>
      </c>
      <c s="32">
        <f>ROUND(ROUND(L811,2)*ROUND(G811,3),2)</f>
      </c>
      <c s="36" t="s">
        <v>414</v>
      </c>
      <c>
        <f>(M811*21)/100</f>
      </c>
      <c t="s">
        <v>28</v>
      </c>
    </row>
    <row r="812" spans="1:5" ht="25.5">
      <c r="A812" s="35" t="s">
        <v>56</v>
      </c>
      <c r="E812" s="39" t="s">
        <v>5826</v>
      </c>
    </row>
    <row r="813" spans="1:5" ht="38.25">
      <c r="A813" s="35" t="s">
        <v>57</v>
      </c>
      <c r="E813" s="42" t="s">
        <v>5827</v>
      </c>
    </row>
    <row r="814" spans="1:5" ht="12.75">
      <c r="A814" t="s">
        <v>58</v>
      </c>
      <c r="E814" s="39" t="s">
        <v>5</v>
      </c>
    </row>
    <row r="815" spans="1:16" ht="25.5">
      <c r="A815" t="s">
        <v>50</v>
      </c>
      <c s="34" t="s">
        <v>4169</v>
      </c>
      <c s="34" t="s">
        <v>5828</v>
      </c>
      <c s="35" t="s">
        <v>5</v>
      </c>
      <c s="6" t="s">
        <v>5829</v>
      </c>
      <c s="36" t="s">
        <v>54</v>
      </c>
      <c s="37">
        <v>23</v>
      </c>
      <c s="36">
        <v>0.0001</v>
      </c>
      <c s="36">
        <f>ROUND(G815*H815,6)</f>
      </c>
      <c r="L815" s="38">
        <v>0</v>
      </c>
      <c s="32">
        <f>ROUND(ROUND(L815,2)*ROUND(G815,3),2)</f>
      </c>
      <c s="36" t="s">
        <v>414</v>
      </c>
      <c>
        <f>(M815*21)/100</f>
      </c>
      <c t="s">
        <v>28</v>
      </c>
    </row>
    <row r="816" spans="1:5" ht="25.5">
      <c r="A816" s="35" t="s">
        <v>56</v>
      </c>
      <c r="E816" s="39" t="s">
        <v>5829</v>
      </c>
    </row>
    <row r="817" spans="1:5" ht="38.25">
      <c r="A817" s="35" t="s">
        <v>57</v>
      </c>
      <c r="E817" s="42" t="s">
        <v>5650</v>
      </c>
    </row>
    <row r="818" spans="1:5" ht="12.75">
      <c r="A818" t="s">
        <v>58</v>
      </c>
      <c r="E818" s="39" t="s">
        <v>5</v>
      </c>
    </row>
    <row r="819" spans="1:16" ht="25.5">
      <c r="A819" t="s">
        <v>50</v>
      </c>
      <c s="34" t="s">
        <v>4172</v>
      </c>
      <c s="34" t="s">
        <v>5830</v>
      </c>
      <c s="35" t="s">
        <v>5</v>
      </c>
      <c s="6" t="s">
        <v>5831</v>
      </c>
      <c s="36" t="s">
        <v>54</v>
      </c>
      <c s="37">
        <v>18</v>
      </c>
      <c s="36">
        <v>0.00014</v>
      </c>
      <c s="36">
        <f>ROUND(G819*H819,6)</f>
      </c>
      <c r="L819" s="38">
        <v>0</v>
      </c>
      <c s="32">
        <f>ROUND(ROUND(L819,2)*ROUND(G819,3),2)</f>
      </c>
      <c s="36" t="s">
        <v>414</v>
      </c>
      <c>
        <f>(M819*21)/100</f>
      </c>
      <c t="s">
        <v>28</v>
      </c>
    </row>
    <row r="820" spans="1:5" ht="25.5">
      <c r="A820" s="35" t="s">
        <v>56</v>
      </c>
      <c r="E820" s="39" t="s">
        <v>5831</v>
      </c>
    </row>
    <row r="821" spans="1:5" ht="38.25">
      <c r="A821" s="35" t="s">
        <v>57</v>
      </c>
      <c r="E821" s="42" t="s">
        <v>5832</v>
      </c>
    </row>
    <row r="822" spans="1:5" ht="12.75">
      <c r="A822" t="s">
        <v>58</v>
      </c>
      <c r="E822" s="39" t="s">
        <v>5</v>
      </c>
    </row>
    <row r="823" spans="1:16" ht="25.5">
      <c r="A823" t="s">
        <v>50</v>
      </c>
      <c s="34" t="s">
        <v>4175</v>
      </c>
      <c s="34" t="s">
        <v>5833</v>
      </c>
      <c s="35" t="s">
        <v>5</v>
      </c>
      <c s="6" t="s">
        <v>5834</v>
      </c>
      <c s="36" t="s">
        <v>54</v>
      </c>
      <c s="37">
        <v>15</v>
      </c>
      <c s="36">
        <v>0.00035</v>
      </c>
      <c s="36">
        <f>ROUND(G823*H823,6)</f>
      </c>
      <c r="L823" s="38">
        <v>0</v>
      </c>
      <c s="32">
        <f>ROUND(ROUND(L823,2)*ROUND(G823,3),2)</f>
      </c>
      <c s="36" t="s">
        <v>414</v>
      </c>
      <c>
        <f>(M823*21)/100</f>
      </c>
      <c t="s">
        <v>28</v>
      </c>
    </row>
    <row r="824" spans="1:5" ht="25.5">
      <c r="A824" s="35" t="s">
        <v>56</v>
      </c>
      <c r="E824" s="39" t="s">
        <v>5834</v>
      </c>
    </row>
    <row r="825" spans="1:5" ht="63.75">
      <c r="A825" s="35" t="s">
        <v>57</v>
      </c>
      <c r="E825" s="42" t="s">
        <v>5835</v>
      </c>
    </row>
    <row r="826" spans="1:5" ht="12.75">
      <c r="A826" t="s">
        <v>58</v>
      </c>
      <c r="E826" s="39" t="s">
        <v>5</v>
      </c>
    </row>
    <row r="827" spans="1:16" ht="25.5">
      <c r="A827" t="s">
        <v>50</v>
      </c>
      <c s="34" t="s">
        <v>4178</v>
      </c>
      <c s="34" t="s">
        <v>5836</v>
      </c>
      <c s="35" t="s">
        <v>5</v>
      </c>
      <c s="6" t="s">
        <v>5837</v>
      </c>
      <c s="36" t="s">
        <v>54</v>
      </c>
      <c s="37">
        <v>29</v>
      </c>
      <c s="36">
        <v>0.00047</v>
      </c>
      <c s="36">
        <f>ROUND(G827*H827,6)</f>
      </c>
      <c r="L827" s="38">
        <v>0</v>
      </c>
      <c s="32">
        <f>ROUND(ROUND(L827,2)*ROUND(G827,3),2)</f>
      </c>
      <c s="36" t="s">
        <v>414</v>
      </c>
      <c>
        <f>(M827*21)/100</f>
      </c>
      <c t="s">
        <v>28</v>
      </c>
    </row>
    <row r="828" spans="1:5" ht="25.5">
      <c r="A828" s="35" t="s">
        <v>56</v>
      </c>
      <c r="E828" s="39" t="s">
        <v>5837</v>
      </c>
    </row>
    <row r="829" spans="1:5" ht="38.25">
      <c r="A829" s="35" t="s">
        <v>57</v>
      </c>
      <c r="E829" s="42" t="s">
        <v>5838</v>
      </c>
    </row>
    <row r="830" spans="1:5" ht="12.75">
      <c r="A830" t="s">
        <v>58</v>
      </c>
      <c r="E830" s="39" t="s">
        <v>5</v>
      </c>
    </row>
    <row r="831" spans="1:16" ht="25.5">
      <c r="A831" t="s">
        <v>50</v>
      </c>
      <c s="34" t="s">
        <v>4181</v>
      </c>
      <c s="34" t="s">
        <v>5839</v>
      </c>
      <c s="35" t="s">
        <v>5</v>
      </c>
      <c s="6" t="s">
        <v>5840</v>
      </c>
      <c s="36" t="s">
        <v>54</v>
      </c>
      <c s="37">
        <v>5</v>
      </c>
      <c s="36">
        <v>0.0011</v>
      </c>
      <c s="36">
        <f>ROUND(G831*H831,6)</f>
      </c>
      <c r="L831" s="38">
        <v>0</v>
      </c>
      <c s="32">
        <f>ROUND(ROUND(L831,2)*ROUND(G831,3),2)</f>
      </c>
      <c s="36" t="s">
        <v>414</v>
      </c>
      <c>
        <f>(M831*21)/100</f>
      </c>
      <c t="s">
        <v>28</v>
      </c>
    </row>
    <row r="832" spans="1:5" ht="25.5">
      <c r="A832" s="35" t="s">
        <v>56</v>
      </c>
      <c r="E832" s="39" t="s">
        <v>5840</v>
      </c>
    </row>
    <row r="833" spans="1:5" ht="38.25">
      <c r="A833" s="35" t="s">
        <v>57</v>
      </c>
      <c r="E833" s="42" t="s">
        <v>5841</v>
      </c>
    </row>
    <row r="834" spans="1:5" ht="12.75">
      <c r="A834" t="s">
        <v>58</v>
      </c>
      <c r="E834" s="39" t="s">
        <v>5</v>
      </c>
    </row>
    <row r="835" spans="1:16" ht="25.5">
      <c r="A835" t="s">
        <v>50</v>
      </c>
      <c s="34" t="s">
        <v>4184</v>
      </c>
      <c s="34" t="s">
        <v>5842</v>
      </c>
      <c s="35" t="s">
        <v>5</v>
      </c>
      <c s="6" t="s">
        <v>5843</v>
      </c>
      <c s="36" t="s">
        <v>54</v>
      </c>
      <c s="37">
        <v>55</v>
      </c>
      <c s="36">
        <v>3E-05</v>
      </c>
      <c s="36">
        <f>ROUND(G835*H835,6)</f>
      </c>
      <c r="L835" s="38">
        <v>0</v>
      </c>
      <c s="32">
        <f>ROUND(ROUND(L835,2)*ROUND(G835,3),2)</f>
      </c>
      <c s="36" t="s">
        <v>414</v>
      </c>
      <c>
        <f>(M835*21)/100</f>
      </c>
      <c t="s">
        <v>28</v>
      </c>
    </row>
    <row r="836" spans="1:5" ht="25.5">
      <c r="A836" s="35" t="s">
        <v>56</v>
      </c>
      <c r="E836" s="39" t="s">
        <v>5843</v>
      </c>
    </row>
    <row r="837" spans="1:5" ht="63.75">
      <c r="A837" s="35" t="s">
        <v>57</v>
      </c>
      <c r="E837" s="42" t="s">
        <v>5844</v>
      </c>
    </row>
    <row r="838" spans="1:5" ht="12.75">
      <c r="A838" t="s">
        <v>58</v>
      </c>
      <c r="E838" s="39" t="s">
        <v>5</v>
      </c>
    </row>
    <row r="839" spans="1:16" ht="25.5">
      <c r="A839" t="s">
        <v>50</v>
      </c>
      <c s="34" t="s">
        <v>4187</v>
      </c>
      <c s="34" t="s">
        <v>5845</v>
      </c>
      <c s="35" t="s">
        <v>5</v>
      </c>
      <c s="6" t="s">
        <v>5846</v>
      </c>
      <c s="36" t="s">
        <v>54</v>
      </c>
      <c s="37">
        <v>10</v>
      </c>
      <c s="36">
        <v>4E-05</v>
      </c>
      <c s="36">
        <f>ROUND(G839*H839,6)</f>
      </c>
      <c r="L839" s="38">
        <v>0</v>
      </c>
      <c s="32">
        <f>ROUND(ROUND(L839,2)*ROUND(G839,3),2)</f>
      </c>
      <c s="36" t="s">
        <v>414</v>
      </c>
      <c>
        <f>(M839*21)/100</f>
      </c>
      <c t="s">
        <v>28</v>
      </c>
    </row>
    <row r="840" spans="1:5" ht="25.5">
      <c r="A840" s="35" t="s">
        <v>56</v>
      </c>
      <c r="E840" s="39" t="s">
        <v>5846</v>
      </c>
    </row>
    <row r="841" spans="1:5" ht="38.25">
      <c r="A841" s="35" t="s">
        <v>57</v>
      </c>
      <c r="E841" s="42" t="s">
        <v>5653</v>
      </c>
    </row>
    <row r="842" spans="1:5" ht="12.75">
      <c r="A842" t="s">
        <v>58</v>
      </c>
      <c r="E842" s="39" t="s">
        <v>5</v>
      </c>
    </row>
    <row r="843" spans="1:16" ht="25.5">
      <c r="A843" t="s">
        <v>50</v>
      </c>
      <c s="34" t="s">
        <v>4191</v>
      </c>
      <c s="34" t="s">
        <v>5847</v>
      </c>
      <c s="35" t="s">
        <v>5</v>
      </c>
      <c s="6" t="s">
        <v>5848</v>
      </c>
      <c s="36" t="s">
        <v>54</v>
      </c>
      <c s="37">
        <v>2</v>
      </c>
      <c s="36">
        <v>5E-05</v>
      </c>
      <c s="36">
        <f>ROUND(G843*H843,6)</f>
      </c>
      <c r="L843" s="38">
        <v>0</v>
      </c>
      <c s="32">
        <f>ROUND(ROUND(L843,2)*ROUND(G843,3),2)</f>
      </c>
      <c s="36" t="s">
        <v>414</v>
      </c>
      <c>
        <f>(M843*21)/100</f>
      </c>
      <c t="s">
        <v>28</v>
      </c>
    </row>
    <row r="844" spans="1:5" ht="25.5">
      <c r="A844" s="35" t="s">
        <v>56</v>
      </c>
      <c r="E844" s="39" t="s">
        <v>5848</v>
      </c>
    </row>
    <row r="845" spans="1:5" ht="38.25">
      <c r="A845" s="35" t="s">
        <v>57</v>
      </c>
      <c r="E845" s="42" t="s">
        <v>5340</v>
      </c>
    </row>
    <row r="846" spans="1:5" ht="12.75">
      <c r="A846" t="s">
        <v>58</v>
      </c>
      <c r="E846" s="39" t="s">
        <v>5</v>
      </c>
    </row>
    <row r="847" spans="1:16" ht="25.5">
      <c r="A847" t="s">
        <v>50</v>
      </c>
      <c s="34" t="s">
        <v>4194</v>
      </c>
      <c s="34" t="s">
        <v>5849</v>
      </c>
      <c s="35" t="s">
        <v>5</v>
      </c>
      <c s="6" t="s">
        <v>5850</v>
      </c>
      <c s="36" t="s">
        <v>54</v>
      </c>
      <c s="37">
        <v>6</v>
      </c>
      <c s="36">
        <v>7E-05</v>
      </c>
      <c s="36">
        <f>ROUND(G847*H847,6)</f>
      </c>
      <c r="L847" s="38">
        <v>0</v>
      </c>
      <c s="32">
        <f>ROUND(ROUND(L847,2)*ROUND(G847,3),2)</f>
      </c>
      <c s="36" t="s">
        <v>414</v>
      </c>
      <c>
        <f>(M847*21)/100</f>
      </c>
      <c t="s">
        <v>28</v>
      </c>
    </row>
    <row r="848" spans="1:5" ht="25.5">
      <c r="A848" s="35" t="s">
        <v>56</v>
      </c>
      <c r="E848" s="39" t="s">
        <v>5850</v>
      </c>
    </row>
    <row r="849" spans="1:5" ht="38.25">
      <c r="A849" s="35" t="s">
        <v>57</v>
      </c>
      <c r="E849" s="42" t="s">
        <v>5658</v>
      </c>
    </row>
    <row r="850" spans="1:5" ht="12.75">
      <c r="A850" t="s">
        <v>58</v>
      </c>
      <c r="E850" s="39" t="s">
        <v>5</v>
      </c>
    </row>
    <row r="851" spans="1:16" ht="25.5">
      <c r="A851" t="s">
        <v>50</v>
      </c>
      <c s="34" t="s">
        <v>4197</v>
      </c>
      <c s="34" t="s">
        <v>5851</v>
      </c>
      <c s="35" t="s">
        <v>5</v>
      </c>
      <c s="6" t="s">
        <v>5852</v>
      </c>
      <c s="36" t="s">
        <v>54</v>
      </c>
      <c s="37">
        <v>2</v>
      </c>
      <c s="36">
        <v>0.00017</v>
      </c>
      <c s="36">
        <f>ROUND(G851*H851,6)</f>
      </c>
      <c r="L851" s="38">
        <v>0</v>
      </c>
      <c s="32">
        <f>ROUND(ROUND(L851,2)*ROUND(G851,3),2)</f>
      </c>
      <c s="36" t="s">
        <v>414</v>
      </c>
      <c>
        <f>(M851*21)/100</f>
      </c>
      <c t="s">
        <v>28</v>
      </c>
    </row>
    <row r="852" spans="1:5" ht="25.5">
      <c r="A852" s="35" t="s">
        <v>56</v>
      </c>
      <c r="E852" s="39" t="s">
        <v>5852</v>
      </c>
    </row>
    <row r="853" spans="1:5" ht="63.75">
      <c r="A853" s="35" t="s">
        <v>57</v>
      </c>
      <c r="E853" s="42" t="s">
        <v>5737</v>
      </c>
    </row>
    <row r="854" spans="1:5" ht="12.75">
      <c r="A854" t="s">
        <v>58</v>
      </c>
      <c r="E854" s="39" t="s">
        <v>5</v>
      </c>
    </row>
    <row r="855" spans="1:16" ht="25.5">
      <c r="A855" t="s">
        <v>50</v>
      </c>
      <c s="34" t="s">
        <v>4200</v>
      </c>
      <c s="34" t="s">
        <v>5853</v>
      </c>
      <c s="35" t="s">
        <v>5</v>
      </c>
      <c s="6" t="s">
        <v>5854</v>
      </c>
      <c s="36" t="s">
        <v>54</v>
      </c>
      <c s="37">
        <v>95</v>
      </c>
      <c s="36">
        <v>0.00021</v>
      </c>
      <c s="36">
        <f>ROUND(G855*H855,6)</f>
      </c>
      <c r="L855" s="38">
        <v>0</v>
      </c>
      <c s="32">
        <f>ROUND(ROUND(L855,2)*ROUND(G855,3),2)</f>
      </c>
      <c s="36" t="s">
        <v>414</v>
      </c>
      <c>
        <f>(M855*21)/100</f>
      </c>
      <c t="s">
        <v>28</v>
      </c>
    </row>
    <row r="856" spans="1:5" ht="25.5">
      <c r="A856" s="35" t="s">
        <v>56</v>
      </c>
      <c r="E856" s="39" t="s">
        <v>5854</v>
      </c>
    </row>
    <row r="857" spans="1:5" ht="89.25">
      <c r="A857" s="35" t="s">
        <v>57</v>
      </c>
      <c r="E857" s="42" t="s">
        <v>5855</v>
      </c>
    </row>
    <row r="858" spans="1:5" ht="12.75">
      <c r="A858" t="s">
        <v>58</v>
      </c>
      <c r="E858" s="39" t="s">
        <v>5</v>
      </c>
    </row>
    <row r="859" spans="1:13" ht="12.75">
      <c r="A859" t="s">
        <v>47</v>
      </c>
      <c r="C859" s="31" t="s">
        <v>3712</v>
      </c>
      <c r="E859" s="33" t="s">
        <v>3713</v>
      </c>
      <c r="J859" s="32">
        <f>0</f>
      </c>
      <c s="32">
        <f>0</f>
      </c>
      <c s="32">
        <f>0+L860+L864+L868+L872+L876</f>
      </c>
      <c s="32">
        <f>0+M860+M864+M868+M872+M876</f>
      </c>
    </row>
    <row r="860" spans="1:16" ht="12.75">
      <c r="A860" t="s">
        <v>50</v>
      </c>
      <c s="34" t="s">
        <v>4204</v>
      </c>
      <c s="34" t="s">
        <v>5856</v>
      </c>
      <c s="35" t="s">
        <v>5</v>
      </c>
      <c s="6" t="s">
        <v>5857</v>
      </c>
      <c s="36" t="s">
        <v>54</v>
      </c>
      <c s="37">
        <v>2</v>
      </c>
      <c s="36">
        <v>0.00017</v>
      </c>
      <c s="36">
        <f>ROUND(G860*H860,6)</f>
      </c>
      <c r="L860" s="38">
        <v>0</v>
      </c>
      <c s="32">
        <f>ROUND(ROUND(L860,2)*ROUND(G860,3),2)</f>
      </c>
      <c s="36" t="s">
        <v>414</v>
      </c>
      <c>
        <f>(M860*21)/100</f>
      </c>
      <c t="s">
        <v>28</v>
      </c>
    </row>
    <row r="861" spans="1:5" ht="12.75">
      <c r="A861" s="35" t="s">
        <v>56</v>
      </c>
      <c r="E861" s="39" t="s">
        <v>5857</v>
      </c>
    </row>
    <row r="862" spans="1:5" ht="38.25">
      <c r="A862" s="35" t="s">
        <v>57</v>
      </c>
      <c r="E862" s="42" t="s">
        <v>5340</v>
      </c>
    </row>
    <row r="863" spans="1:5" ht="12.75">
      <c r="A863" t="s">
        <v>58</v>
      </c>
      <c r="E863" s="39" t="s">
        <v>5</v>
      </c>
    </row>
    <row r="864" spans="1:16" ht="25.5">
      <c r="A864" t="s">
        <v>50</v>
      </c>
      <c s="34" t="s">
        <v>4208</v>
      </c>
      <c s="34" t="s">
        <v>5858</v>
      </c>
      <c s="35" t="s">
        <v>5</v>
      </c>
      <c s="6" t="s">
        <v>5859</v>
      </c>
      <c s="36" t="s">
        <v>54</v>
      </c>
      <c s="37">
        <v>1</v>
      </c>
      <c s="36">
        <v>0.0002</v>
      </c>
      <c s="36">
        <f>ROUND(G864*H864,6)</f>
      </c>
      <c r="L864" s="38">
        <v>0</v>
      </c>
      <c s="32">
        <f>ROUND(ROUND(L864,2)*ROUND(G864,3),2)</f>
      </c>
      <c s="36" t="s">
        <v>414</v>
      </c>
      <c>
        <f>(M864*21)/100</f>
      </c>
      <c t="s">
        <v>28</v>
      </c>
    </row>
    <row r="865" spans="1:5" ht="25.5">
      <c r="A865" s="35" t="s">
        <v>56</v>
      </c>
      <c r="E865" s="39" t="s">
        <v>5859</v>
      </c>
    </row>
    <row r="866" spans="1:5" ht="38.25">
      <c r="A866" s="35" t="s">
        <v>57</v>
      </c>
      <c r="E866" s="42" t="s">
        <v>5336</v>
      </c>
    </row>
    <row r="867" spans="1:5" ht="12.75">
      <c r="A867" t="s">
        <v>58</v>
      </c>
      <c r="E867" s="39" t="s">
        <v>5</v>
      </c>
    </row>
    <row r="868" spans="1:16" ht="12.75">
      <c r="A868" t="s">
        <v>50</v>
      </c>
      <c s="34" t="s">
        <v>4212</v>
      </c>
      <c s="34" t="s">
        <v>5860</v>
      </c>
      <c s="35" t="s">
        <v>5</v>
      </c>
      <c s="6" t="s">
        <v>5861</v>
      </c>
      <c s="36" t="s">
        <v>54</v>
      </c>
      <c s="37">
        <v>1</v>
      </c>
      <c s="36">
        <v>0.0002</v>
      </c>
      <c s="36">
        <f>ROUND(G868*H868,6)</f>
      </c>
      <c r="L868" s="38">
        <v>0</v>
      </c>
      <c s="32">
        <f>ROUND(ROUND(L868,2)*ROUND(G868,3),2)</f>
      </c>
      <c s="36" t="s">
        <v>414</v>
      </c>
      <c>
        <f>(M868*21)/100</f>
      </c>
      <c t="s">
        <v>28</v>
      </c>
    </row>
    <row r="869" spans="1:5" ht="12.75">
      <c r="A869" s="35" t="s">
        <v>56</v>
      </c>
      <c r="E869" s="39" t="s">
        <v>5861</v>
      </c>
    </row>
    <row r="870" spans="1:5" ht="38.25">
      <c r="A870" s="35" t="s">
        <v>57</v>
      </c>
      <c r="E870" s="42" t="s">
        <v>5336</v>
      </c>
    </row>
    <row r="871" spans="1:5" ht="12.75">
      <c r="A871" t="s">
        <v>58</v>
      </c>
      <c r="E871" s="39" t="s">
        <v>5</v>
      </c>
    </row>
    <row r="872" spans="1:16" ht="25.5">
      <c r="A872" t="s">
        <v>50</v>
      </c>
      <c s="34" t="s">
        <v>4275</v>
      </c>
      <c s="34" t="s">
        <v>3787</v>
      </c>
      <c s="35" t="s">
        <v>5</v>
      </c>
      <c s="6" t="s">
        <v>3788</v>
      </c>
      <c s="36" t="s">
        <v>398</v>
      </c>
      <c s="37">
        <v>0.001</v>
      </c>
      <c s="36">
        <v>0</v>
      </c>
      <c s="36">
        <f>ROUND(G872*H872,6)</f>
      </c>
      <c r="L872" s="38">
        <v>0</v>
      </c>
      <c s="32">
        <f>ROUND(ROUND(L872,2)*ROUND(G872,3),2)</f>
      </c>
      <c s="36" t="s">
        <v>414</v>
      </c>
      <c>
        <f>(M872*21)/100</f>
      </c>
      <c t="s">
        <v>28</v>
      </c>
    </row>
    <row r="873" spans="1:5" ht="25.5">
      <c r="A873" s="35" t="s">
        <v>56</v>
      </c>
      <c r="E873" s="39" t="s">
        <v>3788</v>
      </c>
    </row>
    <row r="874" spans="1:5" ht="12.75">
      <c r="A874" s="35" t="s">
        <v>57</v>
      </c>
      <c r="E874" s="40" t="s">
        <v>5</v>
      </c>
    </row>
    <row r="875" spans="1:5" ht="12.75">
      <c r="A875" t="s">
        <v>58</v>
      </c>
      <c r="E875" s="39" t="s">
        <v>5</v>
      </c>
    </row>
    <row r="876" spans="1:16" ht="25.5">
      <c r="A876" t="s">
        <v>50</v>
      </c>
      <c s="34" t="s">
        <v>4279</v>
      </c>
      <c s="34" t="s">
        <v>5862</v>
      </c>
      <c s="35" t="s">
        <v>5</v>
      </c>
      <c s="6" t="s">
        <v>5863</v>
      </c>
      <c s="36" t="s">
        <v>398</v>
      </c>
      <c s="37">
        <v>0.001</v>
      </c>
      <c s="36">
        <v>0</v>
      </c>
      <c s="36">
        <f>ROUND(G876*H876,6)</f>
      </c>
      <c r="L876" s="38">
        <v>0</v>
      </c>
      <c s="32">
        <f>ROUND(ROUND(L876,2)*ROUND(G876,3),2)</f>
      </c>
      <c s="36" t="s">
        <v>414</v>
      </c>
      <c>
        <f>(M876*21)/100</f>
      </c>
      <c t="s">
        <v>28</v>
      </c>
    </row>
    <row r="877" spans="1:5" ht="38.25">
      <c r="A877" s="35" t="s">
        <v>56</v>
      </c>
      <c r="E877" s="39" t="s">
        <v>5864</v>
      </c>
    </row>
    <row r="878" spans="1:5" ht="12.75">
      <c r="A878" s="35" t="s">
        <v>57</v>
      </c>
      <c r="E878" s="40" t="s">
        <v>5</v>
      </c>
    </row>
    <row r="879" spans="1:5" ht="12.75">
      <c r="A879" t="s">
        <v>58</v>
      </c>
      <c r="E879" s="39" t="s">
        <v>5</v>
      </c>
    </row>
    <row r="880" spans="1:13" ht="12.75">
      <c r="A880" t="s">
        <v>47</v>
      </c>
      <c r="C880" s="31" t="s">
        <v>81</v>
      </c>
      <c r="E880" s="33" t="s">
        <v>1407</v>
      </c>
      <c r="J880" s="32">
        <f>0</f>
      </c>
      <c s="32">
        <f>0</f>
      </c>
      <c s="32">
        <f>0+L881+L885+L889+L893+L897+L901+L905+L909+L913+L917</f>
      </c>
      <c s="32">
        <f>0+M881+M885+M889+M893+M897+M901+M905+M909+M913+M917</f>
      </c>
    </row>
    <row r="881" spans="1:16" ht="25.5">
      <c r="A881" t="s">
        <v>50</v>
      </c>
      <c s="34" t="s">
        <v>242</v>
      </c>
      <c s="34" t="s">
        <v>5865</v>
      </c>
      <c s="35" t="s">
        <v>5</v>
      </c>
      <c s="6" t="s">
        <v>5866</v>
      </c>
      <c s="36" t="s">
        <v>114</v>
      </c>
      <c s="37">
        <v>12.9</v>
      </c>
      <c s="36">
        <v>4E-05</v>
      </c>
      <c s="36">
        <f>ROUND(G881*H881,6)</f>
      </c>
      <c r="L881" s="38">
        <v>0</v>
      </c>
      <c s="32">
        <f>ROUND(ROUND(L881,2)*ROUND(G881,3),2)</f>
      </c>
      <c s="36" t="s">
        <v>414</v>
      </c>
      <c>
        <f>(M881*21)/100</f>
      </c>
      <c t="s">
        <v>28</v>
      </c>
    </row>
    <row r="882" spans="1:5" ht="25.5">
      <c r="A882" s="35" t="s">
        <v>56</v>
      </c>
      <c r="E882" s="39" t="s">
        <v>5866</v>
      </c>
    </row>
    <row r="883" spans="1:5" ht="38.25">
      <c r="A883" s="35" t="s">
        <v>57</v>
      </c>
      <c r="E883" s="42" t="s">
        <v>5867</v>
      </c>
    </row>
    <row r="884" spans="1:5" ht="12.75">
      <c r="A884" t="s">
        <v>58</v>
      </c>
      <c r="E884" s="39" t="s">
        <v>5</v>
      </c>
    </row>
    <row r="885" spans="1:16" ht="12.75">
      <c r="A885" t="s">
        <v>50</v>
      </c>
      <c s="34" t="s">
        <v>245</v>
      </c>
      <c s="34" t="s">
        <v>5868</v>
      </c>
      <c s="35" t="s">
        <v>5</v>
      </c>
      <c s="6" t="s">
        <v>5869</v>
      </c>
      <c s="36" t="s">
        <v>114</v>
      </c>
      <c s="37">
        <v>13.094</v>
      </c>
      <c s="36">
        <v>0.043</v>
      </c>
      <c s="36">
        <f>ROUND(G885*H885,6)</f>
      </c>
      <c r="L885" s="38">
        <v>0</v>
      </c>
      <c s="32">
        <f>ROUND(ROUND(L885,2)*ROUND(G885,3),2)</f>
      </c>
      <c s="36" t="s">
        <v>414</v>
      </c>
      <c>
        <f>(M885*21)/100</f>
      </c>
      <c t="s">
        <v>28</v>
      </c>
    </row>
    <row r="886" spans="1:5" ht="12.75">
      <c r="A886" s="35" t="s">
        <v>56</v>
      </c>
      <c r="E886" s="39" t="s">
        <v>5869</v>
      </c>
    </row>
    <row r="887" spans="1:5" ht="51">
      <c r="A887" s="35" t="s">
        <v>57</v>
      </c>
      <c r="E887" s="42" t="s">
        <v>5870</v>
      </c>
    </row>
    <row r="888" spans="1:5" ht="12.75">
      <c r="A888" t="s">
        <v>58</v>
      </c>
      <c r="E888" s="39" t="s">
        <v>5</v>
      </c>
    </row>
    <row r="889" spans="1:16" ht="25.5">
      <c r="A889" t="s">
        <v>50</v>
      </c>
      <c s="34" t="s">
        <v>248</v>
      </c>
      <c s="34" t="s">
        <v>5871</v>
      </c>
      <c s="35" t="s">
        <v>5</v>
      </c>
      <c s="6" t="s">
        <v>5872</v>
      </c>
      <c s="36" t="s">
        <v>114</v>
      </c>
      <c s="37">
        <v>12.9</v>
      </c>
      <c s="36">
        <v>8E-05</v>
      </c>
      <c s="36">
        <f>ROUND(G889*H889,6)</f>
      </c>
      <c r="L889" s="38">
        <v>0</v>
      </c>
      <c s="32">
        <f>ROUND(ROUND(L889,2)*ROUND(G889,3),2)</f>
      </c>
      <c s="36" t="s">
        <v>414</v>
      </c>
      <c>
        <f>(M889*21)/100</f>
      </c>
      <c t="s">
        <v>28</v>
      </c>
    </row>
    <row r="890" spans="1:5" ht="25.5">
      <c r="A890" s="35" t="s">
        <v>56</v>
      </c>
      <c r="E890" s="39" t="s">
        <v>5872</v>
      </c>
    </row>
    <row r="891" spans="1:5" ht="38.25">
      <c r="A891" s="35" t="s">
        <v>57</v>
      </c>
      <c r="E891" s="42" t="s">
        <v>5867</v>
      </c>
    </row>
    <row r="892" spans="1:5" ht="12.75">
      <c r="A892" t="s">
        <v>58</v>
      </c>
      <c r="E892" s="39" t="s">
        <v>5</v>
      </c>
    </row>
    <row r="893" spans="1:16" ht="12.75">
      <c r="A893" t="s">
        <v>50</v>
      </c>
      <c s="34" t="s">
        <v>251</v>
      </c>
      <c s="34" t="s">
        <v>5873</v>
      </c>
      <c s="35" t="s">
        <v>5</v>
      </c>
      <c s="6" t="s">
        <v>5874</v>
      </c>
      <c s="36" t="s">
        <v>114</v>
      </c>
      <c s="37">
        <v>13.094</v>
      </c>
      <c s="36">
        <v>0.1</v>
      </c>
      <c s="36">
        <f>ROUND(G893*H893,6)</f>
      </c>
      <c r="L893" s="38">
        <v>0</v>
      </c>
      <c s="32">
        <f>ROUND(ROUND(L893,2)*ROUND(G893,3),2)</f>
      </c>
      <c s="36" t="s">
        <v>414</v>
      </c>
      <c>
        <f>(M893*21)/100</f>
      </c>
      <c t="s">
        <v>28</v>
      </c>
    </row>
    <row r="894" spans="1:5" ht="12.75">
      <c r="A894" s="35" t="s">
        <v>56</v>
      </c>
      <c r="E894" s="39" t="s">
        <v>5874</v>
      </c>
    </row>
    <row r="895" spans="1:5" ht="51">
      <c r="A895" s="35" t="s">
        <v>57</v>
      </c>
      <c r="E895" s="42" t="s">
        <v>5870</v>
      </c>
    </row>
    <row r="896" spans="1:5" ht="12.75">
      <c r="A896" t="s">
        <v>58</v>
      </c>
      <c r="E896" s="39" t="s">
        <v>5</v>
      </c>
    </row>
    <row r="897" spans="1:16" ht="25.5">
      <c r="A897" t="s">
        <v>50</v>
      </c>
      <c s="34" t="s">
        <v>254</v>
      </c>
      <c s="34" t="s">
        <v>5875</v>
      </c>
      <c s="35" t="s">
        <v>5</v>
      </c>
      <c s="6" t="s">
        <v>5876</v>
      </c>
      <c s="36" t="s">
        <v>114</v>
      </c>
      <c s="37">
        <v>112</v>
      </c>
      <c s="36">
        <v>0.00276</v>
      </c>
      <c s="36">
        <f>ROUND(G897*H897,6)</f>
      </c>
      <c r="L897" s="38">
        <v>0</v>
      </c>
      <c s="32">
        <f>ROUND(ROUND(L897,2)*ROUND(G897,3),2)</f>
      </c>
      <c s="36" t="s">
        <v>414</v>
      </c>
      <c>
        <f>(M897*21)/100</f>
      </c>
      <c t="s">
        <v>28</v>
      </c>
    </row>
    <row r="898" spans="1:5" ht="25.5">
      <c r="A898" s="35" t="s">
        <v>56</v>
      </c>
      <c r="E898" s="39" t="s">
        <v>5876</v>
      </c>
    </row>
    <row r="899" spans="1:5" ht="38.25">
      <c r="A899" s="35" t="s">
        <v>57</v>
      </c>
      <c r="E899" s="42" t="s">
        <v>5877</v>
      </c>
    </row>
    <row r="900" spans="1:5" ht="12.75">
      <c r="A900" t="s">
        <v>58</v>
      </c>
      <c r="E900" s="39" t="s">
        <v>5</v>
      </c>
    </row>
    <row r="901" spans="1:16" ht="25.5">
      <c r="A901" t="s">
        <v>50</v>
      </c>
      <c s="34" t="s">
        <v>257</v>
      </c>
      <c s="34" t="s">
        <v>5878</v>
      </c>
      <c s="35" t="s">
        <v>5</v>
      </c>
      <c s="6" t="s">
        <v>5879</v>
      </c>
      <c s="36" t="s">
        <v>114</v>
      </c>
      <c s="37">
        <v>16</v>
      </c>
      <c s="36">
        <v>0.0044</v>
      </c>
      <c s="36">
        <f>ROUND(G901*H901,6)</f>
      </c>
      <c r="L901" s="38">
        <v>0</v>
      </c>
      <c s="32">
        <f>ROUND(ROUND(L901,2)*ROUND(G901,3),2)</f>
      </c>
      <c s="36" t="s">
        <v>414</v>
      </c>
      <c>
        <f>(M901*21)/100</f>
      </c>
      <c t="s">
        <v>28</v>
      </c>
    </row>
    <row r="902" spans="1:5" ht="25.5">
      <c r="A902" s="35" t="s">
        <v>56</v>
      </c>
      <c r="E902" s="39" t="s">
        <v>5879</v>
      </c>
    </row>
    <row r="903" spans="1:5" ht="38.25">
      <c r="A903" s="35" t="s">
        <v>57</v>
      </c>
      <c r="E903" s="42" t="s">
        <v>5880</v>
      </c>
    </row>
    <row r="904" spans="1:5" ht="12.75">
      <c r="A904" t="s">
        <v>58</v>
      </c>
      <c r="E904" s="39" t="s">
        <v>5</v>
      </c>
    </row>
    <row r="905" spans="1:16" ht="12.75">
      <c r="A905" t="s">
        <v>50</v>
      </c>
      <c s="34" t="s">
        <v>260</v>
      </c>
      <c s="34" t="s">
        <v>5881</v>
      </c>
      <c s="35" t="s">
        <v>5</v>
      </c>
      <c s="6" t="s">
        <v>5882</v>
      </c>
      <c s="36" t="s">
        <v>114</v>
      </c>
      <c s="37">
        <v>140.9</v>
      </c>
      <c s="36">
        <v>0</v>
      </c>
      <c s="36">
        <f>ROUND(G905*H905,6)</f>
      </c>
      <c r="L905" s="38">
        <v>0</v>
      </c>
      <c s="32">
        <f>ROUND(ROUND(L905,2)*ROUND(G905,3),2)</f>
      </c>
      <c s="36" t="s">
        <v>414</v>
      </c>
      <c>
        <f>(M905*21)/100</f>
      </c>
      <c t="s">
        <v>28</v>
      </c>
    </row>
    <row r="906" spans="1:5" ht="12.75">
      <c r="A906" s="35" t="s">
        <v>56</v>
      </c>
      <c r="E906" s="39" t="s">
        <v>5882</v>
      </c>
    </row>
    <row r="907" spans="1:5" ht="38.25">
      <c r="A907" s="35" t="s">
        <v>57</v>
      </c>
      <c r="E907" s="42" t="s">
        <v>5883</v>
      </c>
    </row>
    <row r="908" spans="1:5" ht="12.75">
      <c r="A908" t="s">
        <v>58</v>
      </c>
      <c r="E908" s="39" t="s">
        <v>5</v>
      </c>
    </row>
    <row r="909" spans="1:16" ht="12.75">
      <c r="A909" t="s">
        <v>50</v>
      </c>
      <c s="34" t="s">
        <v>263</v>
      </c>
      <c s="34" t="s">
        <v>5884</v>
      </c>
      <c s="35" t="s">
        <v>5</v>
      </c>
      <c s="6" t="s">
        <v>5885</v>
      </c>
      <c s="36" t="s">
        <v>114</v>
      </c>
      <c s="37">
        <v>12.9</v>
      </c>
      <c s="36">
        <v>0</v>
      </c>
      <c s="36">
        <f>ROUND(G909*H909,6)</f>
      </c>
      <c r="L909" s="38">
        <v>0</v>
      </c>
      <c s="32">
        <f>ROUND(ROUND(L909,2)*ROUND(G909,3),2)</f>
      </c>
      <c s="36" t="s">
        <v>414</v>
      </c>
      <c>
        <f>(M909*21)/100</f>
      </c>
      <c t="s">
        <v>28</v>
      </c>
    </row>
    <row r="910" spans="1:5" ht="12.75">
      <c r="A910" s="35" t="s">
        <v>56</v>
      </c>
      <c r="E910" s="39" t="s">
        <v>5885</v>
      </c>
    </row>
    <row r="911" spans="1:5" ht="38.25">
      <c r="A911" s="35" t="s">
        <v>57</v>
      </c>
      <c r="E911" s="42" t="s">
        <v>5867</v>
      </c>
    </row>
    <row r="912" spans="1:5" ht="12.75">
      <c r="A912" t="s">
        <v>58</v>
      </c>
      <c r="E912" s="39" t="s">
        <v>5</v>
      </c>
    </row>
    <row r="913" spans="1:16" ht="25.5">
      <c r="A913" t="s">
        <v>50</v>
      </c>
      <c s="34" t="s">
        <v>266</v>
      </c>
      <c s="34" t="s">
        <v>5886</v>
      </c>
      <c s="35" t="s">
        <v>5</v>
      </c>
      <c s="6" t="s">
        <v>5887</v>
      </c>
      <c s="36" t="s">
        <v>54</v>
      </c>
      <c s="37">
        <v>1</v>
      </c>
      <c s="36">
        <v>0.00158</v>
      </c>
      <c s="36">
        <f>ROUND(G913*H913,6)</f>
      </c>
      <c r="L913" s="38">
        <v>0</v>
      </c>
      <c s="32">
        <f>ROUND(ROUND(L913,2)*ROUND(G913,3),2)</f>
      </c>
      <c s="36" t="s">
        <v>414</v>
      </c>
      <c>
        <f>(M913*21)/100</f>
      </c>
      <c t="s">
        <v>28</v>
      </c>
    </row>
    <row r="914" spans="1:5" ht="25.5">
      <c r="A914" s="35" t="s">
        <v>56</v>
      </c>
      <c r="E914" s="39" t="s">
        <v>5887</v>
      </c>
    </row>
    <row r="915" spans="1:5" ht="25.5">
      <c r="A915" s="35" t="s">
        <v>57</v>
      </c>
      <c r="E915" s="42" t="s">
        <v>5888</v>
      </c>
    </row>
    <row r="916" spans="1:5" ht="12.75">
      <c r="A916" t="s">
        <v>58</v>
      </c>
      <c r="E916" s="39" t="s">
        <v>5</v>
      </c>
    </row>
    <row r="917" spans="1:16" ht="12.75">
      <c r="A917" t="s">
        <v>50</v>
      </c>
      <c s="34" t="s">
        <v>269</v>
      </c>
      <c s="34" t="s">
        <v>5889</v>
      </c>
      <c s="35" t="s">
        <v>5</v>
      </c>
      <c s="6" t="s">
        <v>5890</v>
      </c>
      <c s="36" t="s">
        <v>54</v>
      </c>
      <c s="37">
        <v>1</v>
      </c>
      <c s="36">
        <v>0.014</v>
      </c>
      <c s="36">
        <f>ROUND(G917*H917,6)</f>
      </c>
      <c r="L917" s="38">
        <v>0</v>
      </c>
      <c s="32">
        <f>ROUND(ROUND(L917,2)*ROUND(G917,3),2)</f>
      </c>
      <c s="36" t="s">
        <v>414</v>
      </c>
      <c>
        <f>(M917*21)/100</f>
      </c>
      <c t="s">
        <v>28</v>
      </c>
    </row>
    <row r="918" spans="1:5" ht="12.75">
      <c r="A918" s="35" t="s">
        <v>56</v>
      </c>
      <c r="E918" s="39" t="s">
        <v>5890</v>
      </c>
    </row>
    <row r="919" spans="1:5" ht="38.25">
      <c r="A919" s="35" t="s">
        <v>57</v>
      </c>
      <c r="E919" s="42" t="s">
        <v>5336</v>
      </c>
    </row>
    <row r="920" spans="1:5" ht="12.75">
      <c r="A920" t="s">
        <v>58</v>
      </c>
      <c r="E920" s="39" t="s">
        <v>5</v>
      </c>
    </row>
    <row r="921" spans="1:13" ht="12.75">
      <c r="A921" t="s">
        <v>47</v>
      </c>
      <c r="C921" s="31" t="s">
        <v>89</v>
      </c>
      <c r="E921" s="33" t="s">
        <v>1185</v>
      </c>
      <c r="J921" s="32">
        <f>0</f>
      </c>
      <c s="32">
        <f>0</f>
      </c>
      <c s="32">
        <f>0+L922+L926+L930+L934+L938+L942+L946+L950+L954+L958+L962</f>
      </c>
      <c s="32">
        <f>0+M922+M926+M930+M934+M938+M942+M946+M950+M954+M958+M962</f>
      </c>
    </row>
    <row r="922" spans="1:16" ht="25.5">
      <c r="A922" t="s">
        <v>50</v>
      </c>
      <c s="34" t="s">
        <v>272</v>
      </c>
      <c s="34" t="s">
        <v>5891</v>
      </c>
      <c s="35" t="s">
        <v>5</v>
      </c>
      <c s="6" t="s">
        <v>5892</v>
      </c>
      <c s="36" t="s">
        <v>114</v>
      </c>
      <c s="37">
        <v>450</v>
      </c>
      <c s="36">
        <v>0</v>
      </c>
      <c s="36">
        <f>ROUND(G922*H922,6)</f>
      </c>
      <c r="L922" s="38">
        <v>0</v>
      </c>
      <c s="32">
        <f>ROUND(ROUND(L922,2)*ROUND(G922,3),2)</f>
      </c>
      <c s="36" t="s">
        <v>414</v>
      </c>
      <c>
        <f>(M922*21)/100</f>
      </c>
      <c t="s">
        <v>28</v>
      </c>
    </row>
    <row r="923" spans="1:5" ht="25.5">
      <c r="A923" s="35" t="s">
        <v>56</v>
      </c>
      <c r="E923" s="39" t="s">
        <v>5892</v>
      </c>
    </row>
    <row r="924" spans="1:5" ht="38.25">
      <c r="A924" s="35" t="s">
        <v>57</v>
      </c>
      <c r="E924" s="42" t="s">
        <v>5893</v>
      </c>
    </row>
    <row r="925" spans="1:5" ht="12.75">
      <c r="A925" t="s">
        <v>58</v>
      </c>
      <c r="E925" s="39" t="s">
        <v>5</v>
      </c>
    </row>
    <row r="926" spans="1:16" ht="25.5">
      <c r="A926" t="s">
        <v>50</v>
      </c>
      <c s="34" t="s">
        <v>276</v>
      </c>
      <c s="34" t="s">
        <v>5894</v>
      </c>
      <c s="35" t="s">
        <v>5</v>
      </c>
      <c s="6" t="s">
        <v>5895</v>
      </c>
      <c s="36" t="s">
        <v>114</v>
      </c>
      <c s="37">
        <v>75</v>
      </c>
      <c s="36">
        <v>0</v>
      </c>
      <c s="36">
        <f>ROUND(G926*H926,6)</f>
      </c>
      <c r="L926" s="38">
        <v>0</v>
      </c>
      <c s="32">
        <f>ROUND(ROUND(L926,2)*ROUND(G926,3),2)</f>
      </c>
      <c s="36" t="s">
        <v>414</v>
      </c>
      <c>
        <f>(M926*21)/100</f>
      </c>
      <c t="s">
        <v>28</v>
      </c>
    </row>
    <row r="927" spans="1:5" ht="25.5">
      <c r="A927" s="35" t="s">
        <v>56</v>
      </c>
      <c r="E927" s="39" t="s">
        <v>5895</v>
      </c>
    </row>
    <row r="928" spans="1:5" ht="38.25">
      <c r="A928" s="35" t="s">
        <v>57</v>
      </c>
      <c r="E928" s="42" t="s">
        <v>5896</v>
      </c>
    </row>
    <row r="929" spans="1:5" ht="12.75">
      <c r="A929" t="s">
        <v>58</v>
      </c>
      <c r="E929" s="39" t="s">
        <v>5</v>
      </c>
    </row>
    <row r="930" spans="1:16" ht="25.5">
      <c r="A930" t="s">
        <v>50</v>
      </c>
      <c s="34" t="s">
        <v>279</v>
      </c>
      <c s="34" t="s">
        <v>5897</v>
      </c>
      <c s="35" t="s">
        <v>5</v>
      </c>
      <c s="6" t="s">
        <v>5898</v>
      </c>
      <c s="36" t="s">
        <v>114</v>
      </c>
      <c s="37">
        <v>348</v>
      </c>
      <c s="36">
        <v>0</v>
      </c>
      <c s="36">
        <f>ROUND(G930*H930,6)</f>
      </c>
      <c r="L930" s="38">
        <v>0</v>
      </c>
      <c s="32">
        <f>ROUND(ROUND(L930,2)*ROUND(G930,3),2)</f>
      </c>
      <c s="36" t="s">
        <v>414</v>
      </c>
      <c>
        <f>(M930*21)/100</f>
      </c>
      <c t="s">
        <v>28</v>
      </c>
    </row>
    <row r="931" spans="1:5" ht="25.5">
      <c r="A931" s="35" t="s">
        <v>56</v>
      </c>
      <c r="E931" s="39" t="s">
        <v>5898</v>
      </c>
    </row>
    <row r="932" spans="1:5" ht="63.75">
      <c r="A932" s="35" t="s">
        <v>57</v>
      </c>
      <c r="E932" s="42" t="s">
        <v>5899</v>
      </c>
    </row>
    <row r="933" spans="1:5" ht="12.75">
      <c r="A933" t="s">
        <v>58</v>
      </c>
      <c r="E933" s="39" t="s">
        <v>5</v>
      </c>
    </row>
    <row r="934" spans="1:16" ht="25.5">
      <c r="A934" t="s">
        <v>50</v>
      </c>
      <c s="34" t="s">
        <v>282</v>
      </c>
      <c s="34" t="s">
        <v>5900</v>
      </c>
      <c s="35" t="s">
        <v>5</v>
      </c>
      <c s="6" t="s">
        <v>5901</v>
      </c>
      <c s="36" t="s">
        <v>114</v>
      </c>
      <c s="37">
        <v>49</v>
      </c>
      <c s="36">
        <v>0.00076</v>
      </c>
      <c s="36">
        <f>ROUND(G934*H934,6)</f>
      </c>
      <c r="L934" s="38">
        <v>0</v>
      </c>
      <c s="32">
        <f>ROUND(ROUND(L934,2)*ROUND(G934,3),2)</f>
      </c>
      <c s="36" t="s">
        <v>414</v>
      </c>
      <c>
        <f>(M934*21)/100</f>
      </c>
      <c t="s">
        <v>28</v>
      </c>
    </row>
    <row r="935" spans="1:5" ht="25.5">
      <c r="A935" s="35" t="s">
        <v>56</v>
      </c>
      <c r="E935" s="39" t="s">
        <v>5901</v>
      </c>
    </row>
    <row r="936" spans="1:5" ht="63.75">
      <c r="A936" s="35" t="s">
        <v>57</v>
      </c>
      <c r="E936" s="42" t="s">
        <v>5902</v>
      </c>
    </row>
    <row r="937" spans="1:5" ht="12.75">
      <c r="A937" t="s">
        <v>58</v>
      </c>
      <c r="E937" s="39" t="s">
        <v>5</v>
      </c>
    </row>
    <row r="938" spans="1:16" ht="25.5">
      <c r="A938" t="s">
        <v>50</v>
      </c>
      <c s="34" t="s">
        <v>394</v>
      </c>
      <c s="34" t="s">
        <v>5903</v>
      </c>
      <c s="35" t="s">
        <v>5</v>
      </c>
      <c s="6" t="s">
        <v>5904</v>
      </c>
      <c s="36" t="s">
        <v>114</v>
      </c>
      <c s="37">
        <v>9</v>
      </c>
      <c s="36">
        <v>0.00097</v>
      </c>
      <c s="36">
        <f>ROUND(G938*H938,6)</f>
      </c>
      <c r="L938" s="38">
        <v>0</v>
      </c>
      <c s="32">
        <f>ROUND(ROUND(L938,2)*ROUND(G938,3),2)</f>
      </c>
      <c s="36" t="s">
        <v>414</v>
      </c>
      <c>
        <f>(M938*21)/100</f>
      </c>
      <c t="s">
        <v>28</v>
      </c>
    </row>
    <row r="939" spans="1:5" ht="25.5">
      <c r="A939" s="35" t="s">
        <v>56</v>
      </c>
      <c r="E939" s="39" t="s">
        <v>5904</v>
      </c>
    </row>
    <row r="940" spans="1:5" ht="38.25">
      <c r="A940" s="35" t="s">
        <v>57</v>
      </c>
      <c r="E940" s="42" t="s">
        <v>5511</v>
      </c>
    </row>
    <row r="941" spans="1:5" ht="12.75">
      <c r="A941" t="s">
        <v>58</v>
      </c>
      <c r="E941" s="39" t="s">
        <v>5</v>
      </c>
    </row>
    <row r="942" spans="1:16" ht="25.5">
      <c r="A942" t="s">
        <v>50</v>
      </c>
      <c s="34" t="s">
        <v>401</v>
      </c>
      <c s="34" t="s">
        <v>5905</v>
      </c>
      <c s="35" t="s">
        <v>5</v>
      </c>
      <c s="6" t="s">
        <v>5906</v>
      </c>
      <c s="36" t="s">
        <v>114</v>
      </c>
      <c s="37">
        <v>7</v>
      </c>
      <c s="36">
        <v>0.00108</v>
      </c>
      <c s="36">
        <f>ROUND(G942*H942,6)</f>
      </c>
      <c r="L942" s="38">
        <v>0</v>
      </c>
      <c s="32">
        <f>ROUND(ROUND(L942,2)*ROUND(G942,3),2)</f>
      </c>
      <c s="36" t="s">
        <v>414</v>
      </c>
      <c>
        <f>(M942*21)/100</f>
      </c>
      <c t="s">
        <v>28</v>
      </c>
    </row>
    <row r="943" spans="1:5" ht="25.5">
      <c r="A943" s="35" t="s">
        <v>56</v>
      </c>
      <c r="E943" s="39" t="s">
        <v>5906</v>
      </c>
    </row>
    <row r="944" spans="1:5" ht="38.25">
      <c r="A944" s="35" t="s">
        <v>57</v>
      </c>
      <c r="E944" s="42" t="s">
        <v>5518</v>
      </c>
    </row>
    <row r="945" spans="1:5" ht="12.75">
      <c r="A945" t="s">
        <v>58</v>
      </c>
      <c r="E945" s="39" t="s">
        <v>5</v>
      </c>
    </row>
    <row r="946" spans="1:16" ht="25.5">
      <c r="A946" t="s">
        <v>50</v>
      </c>
      <c s="34" t="s">
        <v>735</v>
      </c>
      <c s="34" t="s">
        <v>5907</v>
      </c>
      <c s="35" t="s">
        <v>5</v>
      </c>
      <c s="6" t="s">
        <v>5908</v>
      </c>
      <c s="36" t="s">
        <v>114</v>
      </c>
      <c s="37">
        <v>14</v>
      </c>
      <c s="36">
        <v>0.00113</v>
      </c>
      <c s="36">
        <f>ROUND(G946*H946,6)</f>
      </c>
      <c r="L946" s="38">
        <v>0</v>
      </c>
      <c s="32">
        <f>ROUND(ROUND(L946,2)*ROUND(G946,3),2)</f>
      </c>
      <c s="36" t="s">
        <v>414</v>
      </c>
      <c>
        <f>(M946*21)/100</f>
      </c>
      <c t="s">
        <v>28</v>
      </c>
    </row>
    <row r="947" spans="1:5" ht="25.5">
      <c r="A947" s="35" t="s">
        <v>56</v>
      </c>
      <c r="E947" s="39" t="s">
        <v>5908</v>
      </c>
    </row>
    <row r="948" spans="1:5" ht="63.75">
      <c r="A948" s="35" t="s">
        <v>57</v>
      </c>
      <c r="E948" s="42" t="s">
        <v>5909</v>
      </c>
    </row>
    <row r="949" spans="1:5" ht="12.75">
      <c r="A949" t="s">
        <v>58</v>
      </c>
      <c r="E949" s="39" t="s">
        <v>5</v>
      </c>
    </row>
    <row r="950" spans="1:16" ht="25.5">
      <c r="A950" t="s">
        <v>50</v>
      </c>
      <c s="34" t="s">
        <v>739</v>
      </c>
      <c s="34" t="s">
        <v>5910</v>
      </c>
      <c s="35" t="s">
        <v>5</v>
      </c>
      <c s="6" t="s">
        <v>5911</v>
      </c>
      <c s="36" t="s">
        <v>114</v>
      </c>
      <c s="37">
        <v>12.5</v>
      </c>
      <c s="36">
        <v>0.00142</v>
      </c>
      <c s="36">
        <f>ROUND(G950*H950,6)</f>
      </c>
      <c r="L950" s="38">
        <v>0</v>
      </c>
      <c s="32">
        <f>ROUND(ROUND(L950,2)*ROUND(G950,3),2)</f>
      </c>
      <c s="36" t="s">
        <v>414</v>
      </c>
      <c>
        <f>(M950*21)/100</f>
      </c>
      <c t="s">
        <v>28</v>
      </c>
    </row>
    <row r="951" spans="1:5" ht="25.5">
      <c r="A951" s="35" t="s">
        <v>56</v>
      </c>
      <c r="E951" s="39" t="s">
        <v>5911</v>
      </c>
    </row>
    <row r="952" spans="1:5" ht="89.25">
      <c r="A952" s="35" t="s">
        <v>57</v>
      </c>
      <c r="E952" s="42" t="s">
        <v>5912</v>
      </c>
    </row>
    <row r="953" spans="1:5" ht="12.75">
      <c r="A953" t="s">
        <v>58</v>
      </c>
      <c r="E953" s="39" t="s">
        <v>5</v>
      </c>
    </row>
    <row r="954" spans="1:16" ht="25.5">
      <c r="A954" t="s">
        <v>50</v>
      </c>
      <c s="34" t="s">
        <v>743</v>
      </c>
      <c s="34" t="s">
        <v>937</v>
      </c>
      <c s="35" t="s">
        <v>5</v>
      </c>
      <c s="6" t="s">
        <v>938</v>
      </c>
      <c s="36" t="s">
        <v>114</v>
      </c>
      <c s="37">
        <v>1.6</v>
      </c>
      <c s="36">
        <v>0.00279</v>
      </c>
      <c s="36">
        <f>ROUND(G954*H954,6)</f>
      </c>
      <c r="L954" s="38">
        <v>0</v>
      </c>
      <c s="32">
        <f>ROUND(ROUND(L954,2)*ROUND(G954,3),2)</f>
      </c>
      <c s="36" t="s">
        <v>414</v>
      </c>
      <c>
        <f>(M954*21)/100</f>
      </c>
      <c t="s">
        <v>28</v>
      </c>
    </row>
    <row r="955" spans="1:5" ht="25.5">
      <c r="A955" s="35" t="s">
        <v>56</v>
      </c>
      <c r="E955" s="39" t="s">
        <v>938</v>
      </c>
    </row>
    <row r="956" spans="1:5" ht="25.5">
      <c r="A956" s="35" t="s">
        <v>57</v>
      </c>
      <c r="E956" s="42" t="s">
        <v>5913</v>
      </c>
    </row>
    <row r="957" spans="1:5" ht="12.75">
      <c r="A957" t="s">
        <v>58</v>
      </c>
      <c r="E957" s="39" t="s">
        <v>5</v>
      </c>
    </row>
    <row r="958" spans="1:16" ht="25.5">
      <c r="A958" t="s">
        <v>50</v>
      </c>
      <c s="34" t="s">
        <v>747</v>
      </c>
      <c s="34" t="s">
        <v>5914</v>
      </c>
      <c s="35" t="s">
        <v>5</v>
      </c>
      <c s="6" t="s">
        <v>5915</v>
      </c>
      <c s="36" t="s">
        <v>114</v>
      </c>
      <c s="37">
        <v>4</v>
      </c>
      <c s="36">
        <v>0.00365</v>
      </c>
      <c s="36">
        <f>ROUND(G958*H958,6)</f>
      </c>
      <c r="L958" s="38">
        <v>0</v>
      </c>
      <c s="32">
        <f>ROUND(ROUND(L958,2)*ROUND(G958,3),2)</f>
      </c>
      <c s="36" t="s">
        <v>414</v>
      </c>
      <c>
        <f>(M958*21)/100</f>
      </c>
      <c t="s">
        <v>28</v>
      </c>
    </row>
    <row r="959" spans="1:5" ht="25.5">
      <c r="A959" s="35" t="s">
        <v>56</v>
      </c>
      <c r="E959" s="39" t="s">
        <v>5915</v>
      </c>
    </row>
    <row r="960" spans="1:5" ht="25.5">
      <c r="A960" s="35" t="s">
        <v>57</v>
      </c>
      <c r="E960" s="42" t="s">
        <v>5916</v>
      </c>
    </row>
    <row r="961" spans="1:5" ht="12.75">
      <c r="A961" t="s">
        <v>58</v>
      </c>
      <c r="E961" s="39" t="s">
        <v>5</v>
      </c>
    </row>
    <row r="962" spans="1:16" ht="25.5">
      <c r="A962" t="s">
        <v>50</v>
      </c>
      <c s="34" t="s">
        <v>751</v>
      </c>
      <c s="34" t="s">
        <v>5917</v>
      </c>
      <c s="35" t="s">
        <v>5</v>
      </c>
      <c s="6" t="s">
        <v>5918</v>
      </c>
      <c s="36" t="s">
        <v>114</v>
      </c>
      <c s="37">
        <v>1</v>
      </c>
      <c s="36">
        <v>0.00423</v>
      </c>
      <c s="36">
        <f>ROUND(G962*H962,6)</f>
      </c>
      <c r="L962" s="38">
        <v>0</v>
      </c>
      <c s="32">
        <f>ROUND(ROUND(L962,2)*ROUND(G962,3),2)</f>
      </c>
      <c s="36" t="s">
        <v>414</v>
      </c>
      <c>
        <f>(M962*21)/100</f>
      </c>
      <c t="s">
        <v>28</v>
      </c>
    </row>
    <row r="963" spans="1:5" ht="25.5">
      <c r="A963" s="35" t="s">
        <v>56</v>
      </c>
      <c r="E963" s="39" t="s">
        <v>5918</v>
      </c>
    </row>
    <row r="964" spans="1:5" ht="38.25">
      <c r="A964" s="35" t="s">
        <v>57</v>
      </c>
      <c r="E964" s="42" t="s">
        <v>5336</v>
      </c>
    </row>
    <row r="965" spans="1:5" ht="12.75">
      <c r="A965" t="s">
        <v>58</v>
      </c>
      <c r="E965" s="39" t="s">
        <v>5</v>
      </c>
    </row>
    <row r="966" spans="1:13" ht="12.75">
      <c r="A966" t="s">
        <v>47</v>
      </c>
      <c r="C966" s="31" t="s">
        <v>4596</v>
      </c>
      <c r="E966" s="33" t="s">
        <v>4597</v>
      </c>
      <c r="J966" s="32">
        <f>0</f>
      </c>
      <c s="32">
        <f>0</f>
      </c>
      <c s="32">
        <f>0+L967</f>
      </c>
      <c s="32">
        <f>0+M967</f>
      </c>
    </row>
    <row r="967" spans="1:16" ht="25.5">
      <c r="A967" t="s">
        <v>50</v>
      </c>
      <c s="34" t="s">
        <v>4232</v>
      </c>
      <c s="34" t="s">
        <v>4598</v>
      </c>
      <c s="35" t="s">
        <v>5</v>
      </c>
      <c s="6" t="s">
        <v>4599</v>
      </c>
      <c s="36" t="s">
        <v>398</v>
      </c>
      <c s="37">
        <v>46.893</v>
      </c>
      <c s="36">
        <v>0</v>
      </c>
      <c s="36">
        <f>ROUND(G967*H967,6)</f>
      </c>
      <c r="L967" s="38">
        <v>0</v>
      </c>
      <c s="32">
        <f>ROUND(ROUND(L967,2)*ROUND(G967,3),2)</f>
      </c>
      <c s="36" t="s">
        <v>414</v>
      </c>
      <c>
        <f>(M967*21)/100</f>
      </c>
      <c t="s">
        <v>28</v>
      </c>
    </row>
    <row r="968" spans="1:5" ht="25.5">
      <c r="A968" s="35" t="s">
        <v>56</v>
      </c>
      <c r="E968" s="39" t="s">
        <v>4599</v>
      </c>
    </row>
    <row r="969" spans="1:5" ht="12.75">
      <c r="A969" s="35" t="s">
        <v>57</v>
      </c>
      <c r="E969" s="40" t="s">
        <v>5</v>
      </c>
    </row>
    <row r="970" spans="1:5" ht="12.75">
      <c r="A970" t="s">
        <v>58</v>
      </c>
      <c r="E970" s="39" t="s">
        <v>5</v>
      </c>
    </row>
    <row r="971" spans="1:13" ht="12.75">
      <c r="A971" t="s">
        <v>47</v>
      </c>
      <c r="C971" s="31" t="s">
        <v>1208</v>
      </c>
      <c r="E971" s="33" t="s">
        <v>1209</v>
      </c>
      <c r="J971" s="32">
        <f>0</f>
      </c>
      <c s="32">
        <f>0</f>
      </c>
      <c s="32">
        <f>0+L972+L976</f>
      </c>
      <c s="32">
        <f>0+M972+M976</f>
      </c>
    </row>
    <row r="972" spans="1:16" ht="38.25">
      <c r="A972" t="s">
        <v>50</v>
      </c>
      <c s="34" t="s">
        <v>4236</v>
      </c>
      <c s="34" t="s">
        <v>5919</v>
      </c>
      <c s="35" t="s">
        <v>5</v>
      </c>
      <c s="6" t="s">
        <v>5920</v>
      </c>
      <c s="36" t="s">
        <v>398</v>
      </c>
      <c s="37">
        <v>320.266</v>
      </c>
      <c s="36">
        <v>0</v>
      </c>
      <c s="36">
        <f>ROUND(G972*H972,6)</f>
      </c>
      <c r="L972" s="38">
        <v>0</v>
      </c>
      <c s="32">
        <f>ROUND(ROUND(L972,2)*ROUND(G972,3),2)</f>
      </c>
      <c s="36" t="s">
        <v>414</v>
      </c>
      <c>
        <f>(M972*21)/100</f>
      </c>
      <c t="s">
        <v>28</v>
      </c>
    </row>
    <row r="973" spans="1:5" ht="38.25">
      <c r="A973" s="35" t="s">
        <v>56</v>
      </c>
      <c r="E973" s="39" t="s">
        <v>5921</v>
      </c>
    </row>
    <row r="974" spans="1:5" ht="12.75">
      <c r="A974" s="35" t="s">
        <v>57</v>
      </c>
      <c r="E974" s="40" t="s">
        <v>5</v>
      </c>
    </row>
    <row r="975" spans="1:5" ht="12.75">
      <c r="A975" t="s">
        <v>58</v>
      </c>
      <c r="E975" s="39" t="s">
        <v>5</v>
      </c>
    </row>
    <row r="976" spans="1:16" ht="38.25">
      <c r="A976" t="s">
        <v>50</v>
      </c>
      <c s="34" t="s">
        <v>4240</v>
      </c>
      <c s="34" t="s">
        <v>5922</v>
      </c>
      <c s="35" t="s">
        <v>5</v>
      </c>
      <c s="6" t="s">
        <v>5923</v>
      </c>
      <c s="36" t="s">
        <v>398</v>
      </c>
      <c s="37">
        <v>320.266</v>
      </c>
      <c s="36">
        <v>0</v>
      </c>
      <c s="36">
        <f>ROUND(G976*H976,6)</f>
      </c>
      <c r="L976" s="38">
        <v>0</v>
      </c>
      <c s="32">
        <f>ROUND(ROUND(L976,2)*ROUND(G976,3),2)</f>
      </c>
      <c s="36" t="s">
        <v>414</v>
      </c>
      <c>
        <f>(M976*21)/100</f>
      </c>
      <c t="s">
        <v>28</v>
      </c>
    </row>
    <row r="977" spans="1:5" ht="38.25">
      <c r="A977" s="35" t="s">
        <v>56</v>
      </c>
      <c r="E977" s="39" t="s">
        <v>5924</v>
      </c>
    </row>
    <row r="978" spans="1:5" ht="12.75">
      <c r="A978" s="35" t="s">
        <v>57</v>
      </c>
      <c r="E978" s="40" t="s">
        <v>5</v>
      </c>
    </row>
    <row r="979" spans="1:5" ht="12.75">
      <c r="A979" t="s">
        <v>58</v>
      </c>
      <c r="E979" s="39" t="s">
        <v>5</v>
      </c>
    </row>
    <row r="980" spans="1:13" ht="12.75">
      <c r="A980" t="s">
        <v>47</v>
      </c>
      <c r="C980" s="31" t="s">
        <v>512</v>
      </c>
      <c r="E980" s="33" t="s">
        <v>513</v>
      </c>
      <c r="J980" s="32">
        <f>0</f>
      </c>
      <c s="32">
        <f>0</f>
      </c>
      <c s="32">
        <f>0+L981+L985</f>
      </c>
      <c s="32">
        <f>0+M981+M985</f>
      </c>
    </row>
    <row r="981" spans="1:16" ht="12.75">
      <c r="A981" t="s">
        <v>50</v>
      </c>
      <c s="34" t="s">
        <v>4221</v>
      </c>
      <c s="34" t="s">
        <v>90</v>
      </c>
      <c s="35" t="s">
        <v>5</v>
      </c>
      <c s="6" t="s">
        <v>648</v>
      </c>
      <c s="36" t="s">
        <v>92</v>
      </c>
      <c s="37">
        <v>100</v>
      </c>
      <c s="36">
        <v>0</v>
      </c>
      <c s="36">
        <f>ROUND(G981*H981,6)</f>
      </c>
      <c r="L981" s="38">
        <v>0</v>
      </c>
      <c s="32">
        <f>ROUND(ROUND(L981,2)*ROUND(G981,3),2)</f>
      </c>
      <c s="36" t="s">
        <v>414</v>
      </c>
      <c>
        <f>(M981*21)/100</f>
      </c>
      <c t="s">
        <v>28</v>
      </c>
    </row>
    <row r="982" spans="1:5" ht="12.75">
      <c r="A982" s="35" t="s">
        <v>56</v>
      </c>
      <c r="E982" s="39" t="s">
        <v>648</v>
      </c>
    </row>
    <row r="983" spans="1:5" ht="12.75">
      <c r="A983" s="35" t="s">
        <v>57</v>
      </c>
      <c r="E983" s="40" t="s">
        <v>5</v>
      </c>
    </row>
    <row r="984" spans="1:5" ht="140.25">
      <c r="A984" t="s">
        <v>58</v>
      </c>
      <c r="E984" s="39" t="s">
        <v>5925</v>
      </c>
    </row>
    <row r="985" spans="1:16" ht="25.5">
      <c r="A985" t="s">
        <v>50</v>
      </c>
      <c s="34" t="s">
        <v>4225</v>
      </c>
      <c s="34" t="s">
        <v>95</v>
      </c>
      <c s="35" t="s">
        <v>5</v>
      </c>
      <c s="6" t="s">
        <v>651</v>
      </c>
      <c s="36" t="s">
        <v>97</v>
      </c>
      <c s="37">
        <v>99</v>
      </c>
      <c s="36">
        <v>0</v>
      </c>
      <c s="36">
        <f>ROUND(G985*H985,6)</f>
      </c>
      <c r="L985" s="38">
        <v>0</v>
      </c>
      <c s="32">
        <f>ROUND(ROUND(L985,2)*ROUND(G985,3),2)</f>
      </c>
      <c s="36" t="s">
        <v>414</v>
      </c>
      <c>
        <f>(M985*21)/100</f>
      </c>
      <c t="s">
        <v>28</v>
      </c>
    </row>
    <row r="986" spans="1:5" ht="25.5">
      <c r="A986" s="35" t="s">
        <v>56</v>
      </c>
      <c r="E986" s="39" t="s">
        <v>651</v>
      </c>
    </row>
    <row r="987" spans="1:5" ht="12.75">
      <c r="A987" s="35" t="s">
        <v>57</v>
      </c>
      <c r="E987" s="40" t="s">
        <v>5</v>
      </c>
    </row>
    <row r="988" spans="1:5" ht="102">
      <c r="A988" t="s">
        <v>58</v>
      </c>
      <c r="E988" s="39" t="s">
        <v>5926</v>
      </c>
    </row>
    <row r="989" spans="1:13" ht="12.75">
      <c r="A989" t="s">
        <v>47</v>
      </c>
      <c r="C989" s="31" t="s">
        <v>532</v>
      </c>
      <c r="E989" s="33" t="s">
        <v>533</v>
      </c>
      <c r="J989" s="32">
        <f>0</f>
      </c>
      <c s="32">
        <f>0</f>
      </c>
      <c s="32">
        <f>0+L990</f>
      </c>
      <c s="32">
        <f>0+M990</f>
      </c>
    </row>
    <row r="990" spans="1:16" ht="12.75">
      <c r="A990" t="s">
        <v>50</v>
      </c>
      <c s="34" t="s">
        <v>4283</v>
      </c>
      <c s="34" t="s">
        <v>4609</v>
      </c>
      <c s="35" t="s">
        <v>5</v>
      </c>
      <c s="6" t="s">
        <v>4610</v>
      </c>
      <c s="36" t="s">
        <v>84</v>
      </c>
      <c s="37">
        <v>1</v>
      </c>
      <c s="36">
        <v>0</v>
      </c>
      <c s="36">
        <f>ROUND(G990*H990,6)</f>
      </c>
      <c r="L990" s="38">
        <v>0</v>
      </c>
      <c s="32">
        <f>ROUND(ROUND(L990,2)*ROUND(G990,3),2)</f>
      </c>
      <c s="36" t="s">
        <v>166</v>
      </c>
      <c>
        <f>(M990*21)/100</f>
      </c>
      <c t="s">
        <v>28</v>
      </c>
    </row>
    <row r="991" spans="1:5" ht="12.75">
      <c r="A991" s="35" t="s">
        <v>56</v>
      </c>
      <c r="E991" s="39" t="s">
        <v>4610</v>
      </c>
    </row>
    <row r="992" spans="1:5" ht="38.25">
      <c r="A992" s="35" t="s">
        <v>57</v>
      </c>
      <c r="E992" s="40" t="s">
        <v>4611</v>
      </c>
    </row>
    <row r="993" spans="1:5" ht="38.25">
      <c r="A993" t="s">
        <v>58</v>
      </c>
      <c r="E993" s="39" t="s">
        <v>4612</v>
      </c>
    </row>
    <row r="994" spans="1:13" ht="12.75">
      <c r="A994" t="s">
        <v>47</v>
      </c>
      <c r="C994" s="31" t="s">
        <v>392</v>
      </c>
      <c r="E994" s="33" t="s">
        <v>393</v>
      </c>
      <c r="J994" s="32">
        <f>0</f>
      </c>
      <c s="32">
        <f>0</f>
      </c>
      <c s="32">
        <f>0+L995+L999</f>
      </c>
      <c s="32">
        <f>0+M995+M999</f>
      </c>
    </row>
    <row r="995" spans="1:16" ht="25.5">
      <c r="A995" t="s">
        <v>50</v>
      </c>
      <c s="34" t="s">
        <v>4227</v>
      </c>
      <c s="34" t="s">
        <v>1256</v>
      </c>
      <c s="35" t="s">
        <v>1257</v>
      </c>
      <c s="6" t="s">
        <v>1258</v>
      </c>
      <c s="36" t="s">
        <v>398</v>
      </c>
      <c s="37">
        <v>146.14</v>
      </c>
      <c s="36">
        <v>0</v>
      </c>
      <c s="36">
        <f>ROUND(G995*H995,6)</f>
      </c>
      <c r="L995" s="38">
        <v>0</v>
      </c>
      <c s="32">
        <f>ROUND(ROUND(L995,2)*ROUND(G995,3),2)</f>
      </c>
      <c s="36" t="s">
        <v>166</v>
      </c>
      <c>
        <f>(M995*21)/100</f>
      </c>
      <c t="s">
        <v>28</v>
      </c>
    </row>
    <row r="996" spans="1:5" ht="25.5">
      <c r="A996" s="35" t="s">
        <v>56</v>
      </c>
      <c r="E996" s="39" t="s">
        <v>1259</v>
      </c>
    </row>
    <row r="997" spans="1:5" ht="12.75">
      <c r="A997" s="35" t="s">
        <v>57</v>
      </c>
      <c r="E997" s="40" t="s">
        <v>5</v>
      </c>
    </row>
    <row r="998" spans="1:5" ht="63.75">
      <c r="A998" t="s">
        <v>58</v>
      </c>
      <c r="E998" s="39" t="s">
        <v>5927</v>
      </c>
    </row>
    <row r="999" spans="1:16" ht="38.25">
      <c r="A999" t="s">
        <v>50</v>
      </c>
      <c s="34" t="s">
        <v>4229</v>
      </c>
      <c s="34" t="s">
        <v>4620</v>
      </c>
      <c s="35" t="s">
        <v>4614</v>
      </c>
      <c s="6" t="s">
        <v>4621</v>
      </c>
      <c s="36" t="s">
        <v>398</v>
      </c>
      <c s="37">
        <v>46.89</v>
      </c>
      <c s="36">
        <v>0</v>
      </c>
      <c s="36">
        <f>ROUND(G999*H999,6)</f>
      </c>
      <c r="L999" s="38">
        <v>0</v>
      </c>
      <c s="32">
        <f>ROUND(ROUND(L999,2)*ROUND(G999,3),2)</f>
      </c>
      <c s="36" t="s">
        <v>4622</v>
      </c>
      <c>
        <f>(M999*21)/100</f>
      </c>
      <c t="s">
        <v>28</v>
      </c>
    </row>
    <row r="1000" spans="1:5" ht="25.5">
      <c r="A1000" s="35" t="s">
        <v>56</v>
      </c>
      <c r="E1000" s="39" t="s">
        <v>4623</v>
      </c>
    </row>
    <row r="1001" spans="1:5" ht="12.75">
      <c r="A1001" s="35" t="s">
        <v>57</v>
      </c>
      <c r="E1001" s="40" t="s">
        <v>5</v>
      </c>
    </row>
    <row r="1002" spans="1:5" ht="12.75">
      <c r="A1002" t="s">
        <v>58</v>
      </c>
      <c r="E10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COUNTIFS(L8:L523,"=0",A8:A523,"P")+COUNTIFS(L8:L523,"",A8:A523,"P")+SUM(Q8:Q523)</f>
      </c>
    </row>
    <row r="8" spans="1:13" ht="12.75">
      <c r="A8" t="s">
        <v>45</v>
      </c>
      <c r="C8" s="28" t="s">
        <v>5930</v>
      </c>
      <c r="E8" s="30" t="s">
        <v>5929</v>
      </c>
      <c r="J8" s="29">
        <f>0+J9+J110+J239+J356+J417+J522</f>
      </c>
      <c s="29">
        <f>0+K9+K110+K239+K356+K417+K522</f>
      </c>
      <c s="29">
        <f>0+L9+L110+L239+L356+L417+L522</f>
      </c>
      <c s="29">
        <f>0+M9+M110+M239+M356+M417+M522</f>
      </c>
    </row>
    <row r="9" spans="1:13" ht="12.75">
      <c r="A9" t="s">
        <v>47</v>
      </c>
      <c r="C9" s="31" t="s">
        <v>51</v>
      </c>
      <c r="E9" s="33" t="s">
        <v>5931</v>
      </c>
      <c r="J9" s="32">
        <f>0</f>
      </c>
      <c s="32">
        <f>0</f>
      </c>
      <c s="32">
        <f>0+L10+L14+L18+L22+L26+L30+L34+L38+L42+L46+L50+L54+L58+L62+L66+L70+L74+L78+L82+L86+L90+L94+L98+L102+L106</f>
      </c>
      <c s="32">
        <f>0+M10+M14+M18+M22+M26+M30+M34+M38+M42+M46+M50+M54+M58+M62+M66+M70+M74+M78+M82+M86+M90+M94+M98+M102+M106</f>
      </c>
    </row>
    <row r="10" spans="1:16" ht="12.75">
      <c r="A10" t="s">
        <v>50</v>
      </c>
      <c s="34" t="s">
        <v>51</v>
      </c>
      <c s="34" t="s">
        <v>5932</v>
      </c>
      <c s="35" t="s">
        <v>5</v>
      </c>
      <c s="6" t="s">
        <v>5933</v>
      </c>
      <c s="36" t="s">
        <v>54</v>
      </c>
      <c s="37">
        <v>1</v>
      </c>
      <c s="36">
        <v>0</v>
      </c>
      <c s="36">
        <f>ROUND(G10*H10,6)</f>
      </c>
      <c r="L10" s="38">
        <v>0</v>
      </c>
      <c s="32">
        <f>ROUND(ROUND(L10,2)*ROUND(G10,3),2)</f>
      </c>
      <c s="36" t="s">
        <v>295</v>
      </c>
      <c>
        <f>(M10*21)/100</f>
      </c>
      <c t="s">
        <v>28</v>
      </c>
    </row>
    <row r="11" spans="1:5" ht="12.75">
      <c r="A11" s="35" t="s">
        <v>56</v>
      </c>
      <c r="E11" s="39" t="s">
        <v>5933</v>
      </c>
    </row>
    <row r="12" spans="1:5" ht="12.75">
      <c r="A12" s="35" t="s">
        <v>57</v>
      </c>
      <c r="E12" s="40" t="s">
        <v>5</v>
      </c>
    </row>
    <row r="13" spans="1:5" ht="114.75">
      <c r="A13" t="s">
        <v>58</v>
      </c>
      <c r="E13" s="39" t="s">
        <v>5934</v>
      </c>
    </row>
    <row r="14" spans="1:16" ht="12.75">
      <c r="A14" t="s">
        <v>50</v>
      </c>
      <c s="34" t="s">
        <v>28</v>
      </c>
      <c s="34" t="s">
        <v>5935</v>
      </c>
      <c s="35" t="s">
        <v>5</v>
      </c>
      <c s="6" t="s">
        <v>5936</v>
      </c>
      <c s="36" t="s">
        <v>54</v>
      </c>
      <c s="37">
        <v>1</v>
      </c>
      <c s="36">
        <v>0</v>
      </c>
      <c s="36">
        <f>ROUND(G14*H14,6)</f>
      </c>
      <c r="L14" s="38">
        <v>0</v>
      </c>
      <c s="32">
        <f>ROUND(ROUND(L14,2)*ROUND(G14,3),2)</f>
      </c>
      <c s="36" t="s">
        <v>295</v>
      </c>
      <c>
        <f>(M14*21)/100</f>
      </c>
      <c t="s">
        <v>28</v>
      </c>
    </row>
    <row r="15" spans="1:5" ht="12.75">
      <c r="A15" s="35" t="s">
        <v>56</v>
      </c>
      <c r="E15" s="39" t="s">
        <v>5936</v>
      </c>
    </row>
    <row r="16" spans="1:5" ht="25.5">
      <c r="A16" s="35" t="s">
        <v>57</v>
      </c>
      <c r="E16" s="40" t="s">
        <v>5937</v>
      </c>
    </row>
    <row r="17" spans="1:5" ht="76.5">
      <c r="A17" t="s">
        <v>58</v>
      </c>
      <c r="E17" s="39" t="s">
        <v>5938</v>
      </c>
    </row>
    <row r="18" spans="1:16" ht="12.75">
      <c r="A18" t="s">
        <v>50</v>
      </c>
      <c s="34" t="s">
        <v>26</v>
      </c>
      <c s="34" t="s">
        <v>5939</v>
      </c>
      <c s="35" t="s">
        <v>5</v>
      </c>
      <c s="6" t="s">
        <v>5940</v>
      </c>
      <c s="36" t="s">
        <v>54</v>
      </c>
      <c s="37">
        <v>2</v>
      </c>
      <c s="36">
        <v>0</v>
      </c>
      <c s="36">
        <f>ROUND(G18*H18,6)</f>
      </c>
      <c r="L18" s="38">
        <v>0</v>
      </c>
      <c s="32">
        <f>ROUND(ROUND(L18,2)*ROUND(G18,3),2)</f>
      </c>
      <c s="36" t="s">
        <v>85</v>
      </c>
      <c>
        <f>(M18*21)/100</f>
      </c>
      <c t="s">
        <v>28</v>
      </c>
    </row>
    <row r="19" spans="1:5" ht="12.75">
      <c r="A19" s="35" t="s">
        <v>56</v>
      </c>
      <c r="E19" s="39" t="s">
        <v>5940</v>
      </c>
    </row>
    <row r="20" spans="1:5" ht="12.75">
      <c r="A20" s="35" t="s">
        <v>57</v>
      </c>
      <c r="E20" s="40" t="s">
        <v>5</v>
      </c>
    </row>
    <row r="21" spans="1:5" ht="89.25">
      <c r="A21" t="s">
        <v>58</v>
      </c>
      <c r="E21" s="39" t="s">
        <v>5941</v>
      </c>
    </row>
    <row r="22" spans="1:16" ht="12.75">
      <c r="A22" t="s">
        <v>50</v>
      </c>
      <c s="34" t="s">
        <v>66</v>
      </c>
      <c s="34" t="s">
        <v>5942</v>
      </c>
      <c s="35" t="s">
        <v>5</v>
      </c>
      <c s="6" t="s">
        <v>5943</v>
      </c>
      <c s="36" t="s">
        <v>54</v>
      </c>
      <c s="37">
        <v>3</v>
      </c>
      <c s="36">
        <v>0</v>
      </c>
      <c s="36">
        <f>ROUND(G22*H22,6)</f>
      </c>
      <c r="L22" s="38">
        <v>0</v>
      </c>
      <c s="32">
        <f>ROUND(ROUND(L22,2)*ROUND(G22,3),2)</f>
      </c>
      <c s="36" t="s">
        <v>85</v>
      </c>
      <c>
        <f>(M22*21)/100</f>
      </c>
      <c t="s">
        <v>28</v>
      </c>
    </row>
    <row r="23" spans="1:5" ht="12.75">
      <c r="A23" s="35" t="s">
        <v>56</v>
      </c>
      <c r="E23" s="39" t="s">
        <v>5943</v>
      </c>
    </row>
    <row r="24" spans="1:5" ht="12.75">
      <c r="A24" s="35" t="s">
        <v>57</v>
      </c>
      <c r="E24" s="40" t="s">
        <v>5</v>
      </c>
    </row>
    <row r="25" spans="1:5" ht="89.25">
      <c r="A25" t="s">
        <v>58</v>
      </c>
      <c r="E25" s="39" t="s">
        <v>5941</v>
      </c>
    </row>
    <row r="26" spans="1:16" ht="12.75">
      <c r="A26" t="s">
        <v>50</v>
      </c>
      <c s="34" t="s">
        <v>69</v>
      </c>
      <c s="34" t="s">
        <v>5944</v>
      </c>
      <c s="35" t="s">
        <v>5</v>
      </c>
      <c s="6" t="s">
        <v>5945</v>
      </c>
      <c s="36" t="s">
        <v>54</v>
      </c>
      <c s="37">
        <v>1</v>
      </c>
      <c s="36">
        <v>0</v>
      </c>
      <c s="36">
        <f>ROUND(G26*H26,6)</f>
      </c>
      <c r="L26" s="38">
        <v>0</v>
      </c>
      <c s="32">
        <f>ROUND(ROUND(L26,2)*ROUND(G26,3),2)</f>
      </c>
      <c s="36" t="s">
        <v>85</v>
      </c>
      <c>
        <f>(M26*21)/100</f>
      </c>
      <c t="s">
        <v>28</v>
      </c>
    </row>
    <row r="27" spans="1:5" ht="12.75">
      <c r="A27" s="35" t="s">
        <v>56</v>
      </c>
      <c r="E27" s="39" t="s">
        <v>5945</v>
      </c>
    </row>
    <row r="28" spans="1:5" ht="12.75">
      <c r="A28" s="35" t="s">
        <v>57</v>
      </c>
      <c r="E28" s="40" t="s">
        <v>5</v>
      </c>
    </row>
    <row r="29" spans="1:5" ht="89.25">
      <c r="A29" t="s">
        <v>58</v>
      </c>
      <c r="E29" s="39" t="s">
        <v>5941</v>
      </c>
    </row>
    <row r="30" spans="1:16" ht="12.75">
      <c r="A30" t="s">
        <v>50</v>
      </c>
      <c s="34" t="s">
        <v>27</v>
      </c>
      <c s="34" t="s">
        <v>5946</v>
      </c>
      <c s="35" t="s">
        <v>5</v>
      </c>
      <c s="6" t="s">
        <v>5947</v>
      </c>
      <c s="36" t="s">
        <v>54</v>
      </c>
      <c s="37">
        <v>3</v>
      </c>
      <c s="36">
        <v>0</v>
      </c>
      <c s="36">
        <f>ROUND(G30*H30,6)</f>
      </c>
      <c r="L30" s="38">
        <v>0</v>
      </c>
      <c s="32">
        <f>ROUND(ROUND(L30,2)*ROUND(G30,3),2)</f>
      </c>
      <c s="36" t="s">
        <v>85</v>
      </c>
      <c>
        <f>(M30*21)/100</f>
      </c>
      <c t="s">
        <v>28</v>
      </c>
    </row>
    <row r="31" spans="1:5" ht="12.75">
      <c r="A31" s="35" t="s">
        <v>56</v>
      </c>
      <c r="E31" s="39" t="s">
        <v>5947</v>
      </c>
    </row>
    <row r="32" spans="1:5" ht="12.75">
      <c r="A32" s="35" t="s">
        <v>57</v>
      </c>
      <c r="E32" s="40" t="s">
        <v>5</v>
      </c>
    </row>
    <row r="33" spans="1:5" ht="89.25">
      <c r="A33" t="s">
        <v>58</v>
      </c>
      <c r="E33" s="39" t="s">
        <v>5941</v>
      </c>
    </row>
    <row r="34" spans="1:16" ht="12.75">
      <c r="A34" t="s">
        <v>50</v>
      </c>
      <c s="34" t="s">
        <v>77</v>
      </c>
      <c s="34" t="s">
        <v>5948</v>
      </c>
      <c s="35" t="s">
        <v>5</v>
      </c>
      <c s="6" t="s">
        <v>5949</v>
      </c>
      <c s="36" t="s">
        <v>54</v>
      </c>
      <c s="37">
        <v>1</v>
      </c>
      <c s="36">
        <v>0</v>
      </c>
      <c s="36">
        <f>ROUND(G34*H34,6)</f>
      </c>
      <c r="L34" s="38">
        <v>0</v>
      </c>
      <c s="32">
        <f>ROUND(ROUND(L34,2)*ROUND(G34,3),2)</f>
      </c>
      <c s="36" t="s">
        <v>295</v>
      </c>
      <c>
        <f>(M34*21)/100</f>
      </c>
      <c t="s">
        <v>28</v>
      </c>
    </row>
    <row r="35" spans="1:5" ht="12.75">
      <c r="A35" s="35" t="s">
        <v>56</v>
      </c>
      <c r="E35" s="39" t="s">
        <v>5949</v>
      </c>
    </row>
    <row r="36" spans="1:5" ht="25.5">
      <c r="A36" s="35" t="s">
        <v>57</v>
      </c>
      <c r="E36" s="40" t="s">
        <v>5937</v>
      </c>
    </row>
    <row r="37" spans="1:5" ht="102">
      <c r="A37" t="s">
        <v>58</v>
      </c>
      <c r="E37" s="39" t="s">
        <v>5950</v>
      </c>
    </row>
    <row r="38" spans="1:16" ht="12.75">
      <c r="A38" t="s">
        <v>50</v>
      </c>
      <c s="34" t="s">
        <v>81</v>
      </c>
      <c s="34" t="s">
        <v>5951</v>
      </c>
      <c s="35" t="s">
        <v>5</v>
      </c>
      <c s="6" t="s">
        <v>5952</v>
      </c>
      <c s="36" t="s">
        <v>54</v>
      </c>
      <c s="37">
        <v>1</v>
      </c>
      <c s="36">
        <v>0</v>
      </c>
      <c s="36">
        <f>ROUND(G38*H38,6)</f>
      </c>
      <c r="L38" s="38">
        <v>0</v>
      </c>
      <c s="32">
        <f>ROUND(ROUND(L38,2)*ROUND(G38,3),2)</f>
      </c>
      <c s="36" t="s">
        <v>295</v>
      </c>
      <c>
        <f>(M38*21)/100</f>
      </c>
      <c t="s">
        <v>28</v>
      </c>
    </row>
    <row r="39" spans="1:5" ht="12.75">
      <c r="A39" s="35" t="s">
        <v>56</v>
      </c>
      <c r="E39" s="39" t="s">
        <v>5952</v>
      </c>
    </row>
    <row r="40" spans="1:5" ht="25.5">
      <c r="A40" s="35" t="s">
        <v>57</v>
      </c>
      <c r="E40" s="40" t="s">
        <v>5937</v>
      </c>
    </row>
    <row r="41" spans="1:5" ht="76.5">
      <c r="A41" t="s">
        <v>58</v>
      </c>
      <c r="E41" s="39" t="s">
        <v>5938</v>
      </c>
    </row>
    <row r="42" spans="1:16" ht="12.75">
      <c r="A42" t="s">
        <v>50</v>
      </c>
      <c s="34" t="s">
        <v>89</v>
      </c>
      <c s="34" t="s">
        <v>5953</v>
      </c>
      <c s="35" t="s">
        <v>5</v>
      </c>
      <c s="6" t="s">
        <v>5954</v>
      </c>
      <c s="36" t="s">
        <v>54</v>
      </c>
      <c s="37">
        <v>268</v>
      </c>
      <c s="36">
        <v>0</v>
      </c>
      <c s="36">
        <f>ROUND(G42*H42,6)</f>
      </c>
      <c r="L42" s="38">
        <v>0</v>
      </c>
      <c s="32">
        <f>ROUND(ROUND(L42,2)*ROUND(G42,3),2)</f>
      </c>
      <c s="36" t="s">
        <v>295</v>
      </c>
      <c>
        <f>(M42*21)/100</f>
      </c>
      <c t="s">
        <v>28</v>
      </c>
    </row>
    <row r="43" spans="1:5" ht="12.75">
      <c r="A43" s="35" t="s">
        <v>56</v>
      </c>
      <c r="E43" s="39" t="s">
        <v>5954</v>
      </c>
    </row>
    <row r="44" spans="1:5" ht="25.5">
      <c r="A44" s="35" t="s">
        <v>57</v>
      </c>
      <c r="E44" s="40" t="s">
        <v>5955</v>
      </c>
    </row>
    <row r="45" spans="1:5" ht="127.5">
      <c r="A45" t="s">
        <v>58</v>
      </c>
      <c r="E45" s="39" t="s">
        <v>5956</v>
      </c>
    </row>
    <row r="46" spans="1:16" ht="12.75">
      <c r="A46" t="s">
        <v>50</v>
      </c>
      <c s="34" t="s">
        <v>94</v>
      </c>
      <c s="34" t="s">
        <v>5957</v>
      </c>
      <c s="35" t="s">
        <v>5</v>
      </c>
      <c s="6" t="s">
        <v>5958</v>
      </c>
      <c s="36" t="s">
        <v>54</v>
      </c>
      <c s="37">
        <v>305</v>
      </c>
      <c s="36">
        <v>0</v>
      </c>
      <c s="36">
        <f>ROUND(G46*H46,6)</f>
      </c>
      <c r="L46" s="38">
        <v>0</v>
      </c>
      <c s="32">
        <f>ROUND(ROUND(L46,2)*ROUND(G46,3),2)</f>
      </c>
      <c s="36" t="s">
        <v>295</v>
      </c>
      <c>
        <f>(M46*21)/100</f>
      </c>
      <c t="s">
        <v>28</v>
      </c>
    </row>
    <row r="47" spans="1:5" ht="12.75">
      <c r="A47" s="35" t="s">
        <v>56</v>
      </c>
      <c r="E47" s="39" t="s">
        <v>5958</v>
      </c>
    </row>
    <row r="48" spans="1:5" ht="25.5">
      <c r="A48" s="35" t="s">
        <v>57</v>
      </c>
      <c r="E48" s="40" t="s">
        <v>5959</v>
      </c>
    </row>
    <row r="49" spans="1:5" ht="76.5">
      <c r="A49" t="s">
        <v>58</v>
      </c>
      <c r="E49" s="39" t="s">
        <v>5938</v>
      </c>
    </row>
    <row r="50" spans="1:16" ht="12.75">
      <c r="A50" t="s">
        <v>50</v>
      </c>
      <c s="34" t="s">
        <v>99</v>
      </c>
      <c s="34" t="s">
        <v>5960</v>
      </c>
      <c s="35" t="s">
        <v>5</v>
      </c>
      <c s="6" t="s">
        <v>5961</v>
      </c>
      <c s="36" t="s">
        <v>54</v>
      </c>
      <c s="37">
        <v>37</v>
      </c>
      <c s="36">
        <v>0</v>
      </c>
      <c s="36">
        <f>ROUND(G50*H50,6)</f>
      </c>
      <c r="L50" s="38">
        <v>0</v>
      </c>
      <c s="32">
        <f>ROUND(ROUND(L50,2)*ROUND(G50,3),2)</f>
      </c>
      <c s="36" t="s">
        <v>295</v>
      </c>
      <c>
        <f>(M50*21)/100</f>
      </c>
      <c t="s">
        <v>28</v>
      </c>
    </row>
    <row r="51" spans="1:5" ht="12.75">
      <c r="A51" s="35" t="s">
        <v>56</v>
      </c>
      <c r="E51" s="39" t="s">
        <v>5961</v>
      </c>
    </row>
    <row r="52" spans="1:5" ht="25.5">
      <c r="A52" s="35" t="s">
        <v>57</v>
      </c>
      <c r="E52" s="40" t="s">
        <v>5962</v>
      </c>
    </row>
    <row r="53" spans="1:5" ht="102">
      <c r="A53" t="s">
        <v>58</v>
      </c>
      <c r="E53" s="39" t="s">
        <v>5963</v>
      </c>
    </row>
    <row r="54" spans="1:16" ht="12.75">
      <c r="A54" t="s">
        <v>50</v>
      </c>
      <c s="34" t="s">
        <v>103</v>
      </c>
      <c s="34" t="s">
        <v>5964</v>
      </c>
      <c s="35" t="s">
        <v>5</v>
      </c>
      <c s="6" t="s">
        <v>5965</v>
      </c>
      <c s="36" t="s">
        <v>84</v>
      </c>
      <c s="37">
        <v>1</v>
      </c>
      <c s="36">
        <v>0</v>
      </c>
      <c s="36">
        <f>ROUND(G54*H54,6)</f>
      </c>
      <c r="L54" s="38">
        <v>0</v>
      </c>
      <c s="32">
        <f>ROUND(ROUND(L54,2)*ROUND(G54,3),2)</f>
      </c>
      <c s="36" t="s">
        <v>85</v>
      </c>
      <c>
        <f>(M54*21)/100</f>
      </c>
      <c t="s">
        <v>28</v>
      </c>
    </row>
    <row r="55" spans="1:5" ht="12.75">
      <c r="A55" s="35" t="s">
        <v>56</v>
      </c>
      <c r="E55" s="39" t="s">
        <v>5965</v>
      </c>
    </row>
    <row r="56" spans="1:5" ht="12.75">
      <c r="A56" s="35" t="s">
        <v>57</v>
      </c>
      <c r="E56" s="40" t="s">
        <v>5</v>
      </c>
    </row>
    <row r="57" spans="1:5" ht="89.25">
      <c r="A57" t="s">
        <v>58</v>
      </c>
      <c r="E57" s="39" t="s">
        <v>5941</v>
      </c>
    </row>
    <row r="58" spans="1:16" ht="12.75">
      <c r="A58" t="s">
        <v>50</v>
      </c>
      <c s="34" t="s">
        <v>107</v>
      </c>
      <c s="34" t="s">
        <v>5966</v>
      </c>
      <c s="35" t="s">
        <v>5</v>
      </c>
      <c s="6" t="s">
        <v>5967</v>
      </c>
      <c s="36" t="s">
        <v>54</v>
      </c>
      <c s="37">
        <v>6</v>
      </c>
      <c s="36">
        <v>0</v>
      </c>
      <c s="36">
        <f>ROUND(G58*H58,6)</f>
      </c>
      <c r="L58" s="38">
        <v>0</v>
      </c>
      <c s="32">
        <f>ROUND(ROUND(L58,2)*ROUND(G58,3),2)</f>
      </c>
      <c s="36" t="s">
        <v>85</v>
      </c>
      <c>
        <f>(M58*21)/100</f>
      </c>
      <c t="s">
        <v>28</v>
      </c>
    </row>
    <row r="59" spans="1:5" ht="12.75">
      <c r="A59" s="35" t="s">
        <v>56</v>
      </c>
      <c r="E59" s="39" t="s">
        <v>5967</v>
      </c>
    </row>
    <row r="60" spans="1:5" ht="12.75">
      <c r="A60" s="35" t="s">
        <v>57</v>
      </c>
      <c r="E60" s="40" t="s">
        <v>5</v>
      </c>
    </row>
    <row r="61" spans="1:5" ht="89.25">
      <c r="A61" t="s">
        <v>58</v>
      </c>
      <c r="E61" s="39" t="s">
        <v>5941</v>
      </c>
    </row>
    <row r="62" spans="1:16" ht="12.75">
      <c r="A62" t="s">
        <v>50</v>
      </c>
      <c s="34" t="s">
        <v>111</v>
      </c>
      <c s="34" t="s">
        <v>5968</v>
      </c>
      <c s="35" t="s">
        <v>5</v>
      </c>
      <c s="6" t="s">
        <v>5969</v>
      </c>
      <c s="36" t="s">
        <v>114</v>
      </c>
      <c s="37">
        <v>1190</v>
      </c>
      <c s="36">
        <v>0</v>
      </c>
      <c s="36">
        <f>ROUND(G62*H62,6)</f>
      </c>
      <c r="L62" s="38">
        <v>0</v>
      </c>
      <c s="32">
        <f>ROUND(ROUND(L62,2)*ROUND(G62,3),2)</f>
      </c>
      <c s="36" t="s">
        <v>85</v>
      </c>
      <c>
        <f>(M62*21)/100</f>
      </c>
      <c t="s">
        <v>28</v>
      </c>
    </row>
    <row r="63" spans="1:5" ht="12.75">
      <c r="A63" s="35" t="s">
        <v>56</v>
      </c>
      <c r="E63" s="39" t="s">
        <v>5969</v>
      </c>
    </row>
    <row r="64" spans="1:5" ht="12.75">
      <c r="A64" s="35" t="s">
        <v>57</v>
      </c>
      <c r="E64" s="40" t="s">
        <v>5</v>
      </c>
    </row>
    <row r="65" spans="1:5" ht="76.5">
      <c r="A65" t="s">
        <v>58</v>
      </c>
      <c r="E65" s="39" t="s">
        <v>5970</v>
      </c>
    </row>
    <row r="66" spans="1:16" ht="25.5">
      <c r="A66" t="s">
        <v>50</v>
      </c>
      <c s="34" t="s">
        <v>116</v>
      </c>
      <c s="34" t="s">
        <v>5971</v>
      </c>
      <c s="35" t="s">
        <v>5</v>
      </c>
      <c s="6" t="s">
        <v>5972</v>
      </c>
      <c s="36" t="s">
        <v>54</v>
      </c>
      <c s="37">
        <v>1</v>
      </c>
      <c s="36">
        <v>0</v>
      </c>
      <c s="36">
        <f>ROUND(G66*H66,6)</f>
      </c>
      <c r="L66" s="38">
        <v>0</v>
      </c>
      <c s="32">
        <f>ROUND(ROUND(L66,2)*ROUND(G66,3),2)</f>
      </c>
      <c s="36" t="s">
        <v>85</v>
      </c>
      <c>
        <f>(M66*21)/100</f>
      </c>
      <c t="s">
        <v>28</v>
      </c>
    </row>
    <row r="67" spans="1:5" ht="25.5">
      <c r="A67" s="35" t="s">
        <v>56</v>
      </c>
      <c r="E67" s="39" t="s">
        <v>5972</v>
      </c>
    </row>
    <row r="68" spans="1:5" ht="12.75">
      <c r="A68" s="35" t="s">
        <v>57</v>
      </c>
      <c r="E68" s="40" t="s">
        <v>5</v>
      </c>
    </row>
    <row r="69" spans="1:5" ht="89.25">
      <c r="A69" t="s">
        <v>58</v>
      </c>
      <c r="E69" s="39" t="s">
        <v>5941</v>
      </c>
    </row>
    <row r="70" spans="1:16" ht="12.75">
      <c r="A70" t="s">
        <v>50</v>
      </c>
      <c s="34" t="s">
        <v>120</v>
      </c>
      <c s="34" t="s">
        <v>5973</v>
      </c>
      <c s="35" t="s">
        <v>5</v>
      </c>
      <c s="6" t="s">
        <v>5974</v>
      </c>
      <c s="36" t="s">
        <v>54</v>
      </c>
      <c s="37">
        <v>4</v>
      </c>
      <c s="36">
        <v>0</v>
      </c>
      <c s="36">
        <f>ROUND(G70*H70,6)</f>
      </c>
      <c r="L70" s="38">
        <v>0</v>
      </c>
      <c s="32">
        <f>ROUND(ROUND(L70,2)*ROUND(G70,3),2)</f>
      </c>
      <c s="36" t="s">
        <v>85</v>
      </c>
      <c>
        <f>(M70*21)/100</f>
      </c>
      <c t="s">
        <v>28</v>
      </c>
    </row>
    <row r="71" spans="1:5" ht="12.75">
      <c r="A71" s="35" t="s">
        <v>56</v>
      </c>
      <c r="E71" s="39" t="s">
        <v>5974</v>
      </c>
    </row>
    <row r="72" spans="1:5" ht="12.75">
      <c r="A72" s="35" t="s">
        <v>57</v>
      </c>
      <c r="E72" s="40" t="s">
        <v>5</v>
      </c>
    </row>
    <row r="73" spans="1:5" ht="114.75">
      <c r="A73" t="s">
        <v>58</v>
      </c>
      <c r="E73" s="39" t="s">
        <v>132</v>
      </c>
    </row>
    <row r="74" spans="1:16" ht="12.75">
      <c r="A74" t="s">
        <v>50</v>
      </c>
      <c s="34" t="s">
        <v>125</v>
      </c>
      <c s="34" t="s">
        <v>5975</v>
      </c>
      <c s="35" t="s">
        <v>5</v>
      </c>
      <c s="6" t="s">
        <v>5976</v>
      </c>
      <c s="36" t="s">
        <v>54</v>
      </c>
      <c s="37">
        <v>1</v>
      </c>
      <c s="36">
        <v>0</v>
      </c>
      <c s="36">
        <f>ROUND(G74*H74,6)</f>
      </c>
      <c r="L74" s="38">
        <v>0</v>
      </c>
      <c s="32">
        <f>ROUND(ROUND(L74,2)*ROUND(G74,3),2)</f>
      </c>
      <c s="36" t="s">
        <v>85</v>
      </c>
      <c>
        <f>(M74*21)/100</f>
      </c>
      <c t="s">
        <v>28</v>
      </c>
    </row>
    <row r="75" spans="1:5" ht="12.75">
      <c r="A75" s="35" t="s">
        <v>56</v>
      </c>
      <c r="E75" s="39" t="s">
        <v>5976</v>
      </c>
    </row>
    <row r="76" spans="1:5" ht="12.75">
      <c r="A76" s="35" t="s">
        <v>57</v>
      </c>
      <c r="E76" s="40" t="s">
        <v>5</v>
      </c>
    </row>
    <row r="77" spans="1:5" ht="114.75">
      <c r="A77" t="s">
        <v>58</v>
      </c>
      <c r="E77" s="39" t="s">
        <v>132</v>
      </c>
    </row>
    <row r="78" spans="1:16" ht="12.75">
      <c r="A78" t="s">
        <v>50</v>
      </c>
      <c s="34" t="s">
        <v>129</v>
      </c>
      <c s="34" t="s">
        <v>5977</v>
      </c>
      <c s="35" t="s">
        <v>5</v>
      </c>
      <c s="6" t="s">
        <v>5978</v>
      </c>
      <c s="36" t="s">
        <v>54</v>
      </c>
      <c s="37">
        <v>131</v>
      </c>
      <c s="36">
        <v>0</v>
      </c>
      <c s="36">
        <f>ROUND(G78*H78,6)</f>
      </c>
      <c r="L78" s="38">
        <v>0</v>
      </c>
      <c s="32">
        <f>ROUND(ROUND(L78,2)*ROUND(G78,3),2)</f>
      </c>
      <c s="36" t="s">
        <v>295</v>
      </c>
      <c>
        <f>(M78*21)/100</f>
      </c>
      <c t="s">
        <v>28</v>
      </c>
    </row>
    <row r="79" spans="1:5" ht="12.75">
      <c r="A79" s="35" t="s">
        <v>56</v>
      </c>
      <c r="E79" s="39" t="s">
        <v>5978</v>
      </c>
    </row>
    <row r="80" spans="1:5" ht="25.5">
      <c r="A80" s="35" t="s">
        <v>57</v>
      </c>
      <c r="E80" s="40" t="s">
        <v>5979</v>
      </c>
    </row>
    <row r="81" spans="1:5" ht="114.75">
      <c r="A81" t="s">
        <v>58</v>
      </c>
      <c r="E81" s="39" t="s">
        <v>5980</v>
      </c>
    </row>
    <row r="82" spans="1:16" ht="12.75">
      <c r="A82" t="s">
        <v>50</v>
      </c>
      <c s="34" t="s">
        <v>133</v>
      </c>
      <c s="34" t="s">
        <v>5981</v>
      </c>
      <c s="35" t="s">
        <v>5</v>
      </c>
      <c s="6" t="s">
        <v>5982</v>
      </c>
      <c s="36" t="s">
        <v>54</v>
      </c>
      <c s="37">
        <v>131</v>
      </c>
      <c s="36">
        <v>0</v>
      </c>
      <c s="36">
        <f>ROUND(G82*H82,6)</f>
      </c>
      <c r="L82" s="38">
        <v>0</v>
      </c>
      <c s="32">
        <f>ROUND(ROUND(L82,2)*ROUND(G82,3),2)</f>
      </c>
      <c s="36" t="s">
        <v>295</v>
      </c>
      <c>
        <f>(M82*21)/100</f>
      </c>
      <c t="s">
        <v>28</v>
      </c>
    </row>
    <row r="83" spans="1:5" ht="12.75">
      <c r="A83" s="35" t="s">
        <v>56</v>
      </c>
      <c r="E83" s="39" t="s">
        <v>5982</v>
      </c>
    </row>
    <row r="84" spans="1:5" ht="25.5">
      <c r="A84" s="35" t="s">
        <v>57</v>
      </c>
      <c r="E84" s="40" t="s">
        <v>5979</v>
      </c>
    </row>
    <row r="85" spans="1:5" ht="76.5">
      <c r="A85" t="s">
        <v>58</v>
      </c>
      <c r="E85" s="39" t="s">
        <v>5983</v>
      </c>
    </row>
    <row r="86" spans="1:16" ht="25.5">
      <c r="A86" t="s">
        <v>50</v>
      </c>
      <c s="34" t="s">
        <v>137</v>
      </c>
      <c s="34" t="s">
        <v>5984</v>
      </c>
      <c s="35" t="s">
        <v>5</v>
      </c>
      <c s="6" t="s">
        <v>5985</v>
      </c>
      <c s="36" t="s">
        <v>54</v>
      </c>
      <c s="37">
        <v>22</v>
      </c>
      <c s="36">
        <v>0</v>
      </c>
      <c s="36">
        <f>ROUND(G86*H86,6)</f>
      </c>
      <c r="L86" s="38">
        <v>0</v>
      </c>
      <c s="32">
        <f>ROUND(ROUND(L86,2)*ROUND(G86,3),2)</f>
      </c>
      <c s="36" t="s">
        <v>85</v>
      </c>
      <c>
        <f>(M86*21)/100</f>
      </c>
      <c t="s">
        <v>28</v>
      </c>
    </row>
    <row r="87" spans="1:5" ht="25.5">
      <c r="A87" s="35" t="s">
        <v>56</v>
      </c>
      <c r="E87" s="39" t="s">
        <v>5985</v>
      </c>
    </row>
    <row r="88" spans="1:5" ht="25.5">
      <c r="A88" s="35" t="s">
        <v>57</v>
      </c>
      <c r="E88" s="40" t="s">
        <v>5986</v>
      </c>
    </row>
    <row r="89" spans="1:5" ht="114.75">
      <c r="A89" t="s">
        <v>58</v>
      </c>
      <c r="E89" s="39" t="s">
        <v>132</v>
      </c>
    </row>
    <row r="90" spans="1:16" ht="25.5">
      <c r="A90" t="s">
        <v>50</v>
      </c>
      <c s="34" t="s">
        <v>141</v>
      </c>
      <c s="34" t="s">
        <v>5987</v>
      </c>
      <c s="35" t="s">
        <v>5</v>
      </c>
      <c s="6" t="s">
        <v>5988</v>
      </c>
      <c s="36" t="s">
        <v>54</v>
      </c>
      <c s="37">
        <v>55</v>
      </c>
      <c s="36">
        <v>0</v>
      </c>
      <c s="36">
        <f>ROUND(G90*H90,6)</f>
      </c>
      <c r="L90" s="38">
        <v>0</v>
      </c>
      <c s="32">
        <f>ROUND(ROUND(L90,2)*ROUND(G90,3),2)</f>
      </c>
      <c s="36" t="s">
        <v>295</v>
      </c>
      <c>
        <f>(M90*21)/100</f>
      </c>
      <c t="s">
        <v>28</v>
      </c>
    </row>
    <row r="91" spans="1:5" ht="25.5">
      <c r="A91" s="35" t="s">
        <v>56</v>
      </c>
      <c r="E91" s="39" t="s">
        <v>5988</v>
      </c>
    </row>
    <row r="92" spans="1:5" ht="25.5">
      <c r="A92" s="35" t="s">
        <v>57</v>
      </c>
      <c r="E92" s="40" t="s">
        <v>5989</v>
      </c>
    </row>
    <row r="93" spans="1:5" ht="51">
      <c r="A93" t="s">
        <v>58</v>
      </c>
      <c r="E93" s="39" t="s">
        <v>5990</v>
      </c>
    </row>
    <row r="94" spans="1:16" ht="12.75">
      <c r="A94" t="s">
        <v>50</v>
      </c>
      <c s="34" t="s">
        <v>144</v>
      </c>
      <c s="34" t="s">
        <v>5991</v>
      </c>
      <c s="35" t="s">
        <v>5</v>
      </c>
      <c s="6" t="s">
        <v>5992</v>
      </c>
      <c s="36" t="s">
        <v>84</v>
      </c>
      <c s="37">
        <v>1</v>
      </c>
      <c s="36">
        <v>0</v>
      </c>
      <c s="36">
        <f>ROUND(G94*H94,6)</f>
      </c>
      <c r="L94" s="38">
        <v>0</v>
      </c>
      <c s="32">
        <f>ROUND(ROUND(L94,2)*ROUND(G94,3),2)</f>
      </c>
      <c s="36" t="s">
        <v>85</v>
      </c>
      <c>
        <f>(M94*21)/100</f>
      </c>
      <c t="s">
        <v>28</v>
      </c>
    </row>
    <row r="95" spans="1:5" ht="12.75">
      <c r="A95" s="35" t="s">
        <v>56</v>
      </c>
      <c r="E95" s="39" t="s">
        <v>5992</v>
      </c>
    </row>
    <row r="96" spans="1:5" ht="12.75">
      <c r="A96" s="35" t="s">
        <v>57</v>
      </c>
      <c r="E96" s="40" t="s">
        <v>5</v>
      </c>
    </row>
    <row r="97" spans="1:5" ht="38.25">
      <c r="A97" t="s">
        <v>58</v>
      </c>
      <c r="E97" s="39" t="s">
        <v>5993</v>
      </c>
    </row>
    <row r="98" spans="1:16" ht="12.75">
      <c r="A98" t="s">
        <v>50</v>
      </c>
      <c s="34" t="s">
        <v>148</v>
      </c>
      <c s="34" t="s">
        <v>60</v>
      </c>
      <c s="35" t="s">
        <v>5</v>
      </c>
      <c s="6" t="s">
        <v>61</v>
      </c>
      <c s="36" t="s">
        <v>54</v>
      </c>
      <c s="37">
        <v>80</v>
      </c>
      <c s="36">
        <v>0</v>
      </c>
      <c s="36">
        <f>ROUND(G98*H98,6)</f>
      </c>
      <c r="L98" s="38">
        <v>0</v>
      </c>
      <c s="32">
        <f>ROUND(ROUND(L98,2)*ROUND(G98,3),2)</f>
      </c>
      <c s="36" t="s">
        <v>55</v>
      </c>
      <c>
        <f>(M98*21)/100</f>
      </c>
      <c t="s">
        <v>28</v>
      </c>
    </row>
    <row r="99" spans="1:5" ht="12.75">
      <c r="A99" s="35" t="s">
        <v>56</v>
      </c>
      <c r="E99" s="39" t="s">
        <v>61</v>
      </c>
    </row>
    <row r="100" spans="1:5" ht="12.75">
      <c r="A100" s="35" t="s">
        <v>57</v>
      </c>
      <c r="E100" s="40" t="s">
        <v>5</v>
      </c>
    </row>
    <row r="101" spans="1:5" ht="38.25">
      <c r="A101" t="s">
        <v>58</v>
      </c>
      <c r="E101" s="39" t="s">
        <v>62</v>
      </c>
    </row>
    <row r="102" spans="1:16" ht="25.5">
      <c r="A102" t="s">
        <v>50</v>
      </c>
      <c s="34" t="s">
        <v>152</v>
      </c>
      <c s="34" t="s">
        <v>63</v>
      </c>
      <c s="35" t="s">
        <v>5</v>
      </c>
      <c s="6" t="s">
        <v>64</v>
      </c>
      <c s="36" t="s">
        <v>54</v>
      </c>
      <c s="37">
        <v>80</v>
      </c>
      <c s="36">
        <v>0</v>
      </c>
      <c s="36">
        <f>ROUND(G102*H102,6)</f>
      </c>
      <c r="L102" s="38">
        <v>0</v>
      </c>
      <c s="32">
        <f>ROUND(ROUND(L102,2)*ROUND(G102,3),2)</f>
      </c>
      <c s="36" t="s">
        <v>55</v>
      </c>
      <c>
        <f>(M102*21)/100</f>
      </c>
      <c t="s">
        <v>28</v>
      </c>
    </row>
    <row r="103" spans="1:5" ht="25.5">
      <c r="A103" s="35" t="s">
        <v>56</v>
      </c>
      <c r="E103" s="39" t="s">
        <v>64</v>
      </c>
    </row>
    <row r="104" spans="1:5" ht="12.75">
      <c r="A104" s="35" t="s">
        <v>57</v>
      </c>
      <c r="E104" s="40" t="s">
        <v>5</v>
      </c>
    </row>
    <row r="105" spans="1:5" ht="51">
      <c r="A105" t="s">
        <v>58</v>
      </c>
      <c r="E105" s="39" t="s">
        <v>5994</v>
      </c>
    </row>
    <row r="106" spans="1:16" ht="12.75">
      <c r="A106" t="s">
        <v>50</v>
      </c>
      <c s="34" t="s">
        <v>156</v>
      </c>
      <c s="34" t="s">
        <v>67</v>
      </c>
      <c s="35" t="s">
        <v>5</v>
      </c>
      <c s="6" t="s">
        <v>68</v>
      </c>
      <c s="36" t="s">
        <v>54</v>
      </c>
      <c s="37">
        <v>10</v>
      </c>
      <c s="36">
        <v>0</v>
      </c>
      <c s="36">
        <f>ROUND(G106*H106,6)</f>
      </c>
      <c r="L106" s="38">
        <v>0</v>
      </c>
      <c s="32">
        <f>ROUND(ROUND(L106,2)*ROUND(G106,3),2)</f>
      </c>
      <c s="36" t="s">
        <v>55</v>
      </c>
      <c>
        <f>(M106*21)/100</f>
      </c>
      <c t="s">
        <v>28</v>
      </c>
    </row>
    <row r="107" spans="1:5" ht="12.75">
      <c r="A107" s="35" t="s">
        <v>56</v>
      </c>
      <c r="E107" s="39" t="s">
        <v>68</v>
      </c>
    </row>
    <row r="108" spans="1:5" ht="12.75">
      <c r="A108" s="35" t="s">
        <v>57</v>
      </c>
      <c r="E108" s="40" t="s">
        <v>5</v>
      </c>
    </row>
    <row r="109" spans="1:5" ht="51">
      <c r="A109" t="s">
        <v>58</v>
      </c>
      <c r="E109" s="39" t="s">
        <v>65</v>
      </c>
    </row>
    <row r="110" spans="1:13" ht="12.75">
      <c r="A110" t="s">
        <v>47</v>
      </c>
      <c r="C110" s="31" t="s">
        <v>28</v>
      </c>
      <c r="E110" s="33" t="s">
        <v>5995</v>
      </c>
      <c r="J110" s="32">
        <f>0</f>
      </c>
      <c s="32">
        <f>0</f>
      </c>
      <c s="32">
        <f>0+L111+L115+L119+L123+L127+L131+L135+L139+L143+L147+L151+L155+L159+L163+L167+L171+L175+L179+L183+L187+L191+L195+L199+L203+L207+L211+L215+L219+L223+L227+L231+L235</f>
      </c>
      <c s="32">
        <f>0+M111+M115+M119+M123+M127+M131+M135+M139+M143+M147+M151+M155+M159+M163+M167+M171+M175+M179+M183+M187+M191+M195+M199+M203+M207+M211+M215+M219+M223+M227+M231+M235</f>
      </c>
    </row>
    <row r="111" spans="1:16" ht="12.75">
      <c r="A111" t="s">
        <v>50</v>
      </c>
      <c s="34" t="s">
        <v>212</v>
      </c>
      <c s="34" t="s">
        <v>5996</v>
      </c>
      <c s="35" t="s">
        <v>5</v>
      </c>
      <c s="6" t="s">
        <v>5997</v>
      </c>
      <c s="36" t="s">
        <v>114</v>
      </c>
      <c s="37">
        <v>2560</v>
      </c>
      <c s="36">
        <v>0</v>
      </c>
      <c s="36">
        <f>ROUND(G111*H111,6)</f>
      </c>
      <c r="L111" s="38">
        <v>0</v>
      </c>
      <c s="32">
        <f>ROUND(ROUND(L111,2)*ROUND(G111,3),2)</f>
      </c>
      <c s="36" t="s">
        <v>85</v>
      </c>
      <c>
        <f>(M111*21)/100</f>
      </c>
      <c t="s">
        <v>28</v>
      </c>
    </row>
    <row r="112" spans="1:5" ht="12.75">
      <c r="A112" s="35" t="s">
        <v>56</v>
      </c>
      <c r="E112" s="39" t="s">
        <v>5997</v>
      </c>
    </row>
    <row r="113" spans="1:5" ht="12.75">
      <c r="A113" s="35" t="s">
        <v>57</v>
      </c>
      <c r="E113" s="40" t="s">
        <v>5</v>
      </c>
    </row>
    <row r="114" spans="1:5" ht="76.5">
      <c r="A114" t="s">
        <v>58</v>
      </c>
      <c r="E114" s="39" t="s">
        <v>5998</v>
      </c>
    </row>
    <row r="115" spans="1:16" ht="12.75">
      <c r="A115" t="s">
        <v>50</v>
      </c>
      <c s="34" t="s">
        <v>215</v>
      </c>
      <c s="34" t="s">
        <v>5999</v>
      </c>
      <c s="35" t="s">
        <v>5</v>
      </c>
      <c s="6" t="s">
        <v>6000</v>
      </c>
      <c s="36" t="s">
        <v>114</v>
      </c>
      <c s="37">
        <v>2310</v>
      </c>
      <c s="36">
        <v>0</v>
      </c>
      <c s="36">
        <f>ROUND(G115*H115,6)</f>
      </c>
      <c r="L115" s="38">
        <v>0</v>
      </c>
      <c s="32">
        <f>ROUND(ROUND(L115,2)*ROUND(G115,3),2)</f>
      </c>
      <c s="36" t="s">
        <v>85</v>
      </c>
      <c>
        <f>(M115*21)/100</f>
      </c>
      <c t="s">
        <v>28</v>
      </c>
    </row>
    <row r="116" spans="1:5" ht="12.75">
      <c r="A116" s="35" t="s">
        <v>56</v>
      </c>
      <c r="E116" s="39" t="s">
        <v>6000</v>
      </c>
    </row>
    <row r="117" spans="1:5" ht="12.75">
      <c r="A117" s="35" t="s">
        <v>57</v>
      </c>
      <c r="E117" s="40" t="s">
        <v>5</v>
      </c>
    </row>
    <row r="118" spans="1:5" ht="76.5">
      <c r="A118" t="s">
        <v>58</v>
      </c>
      <c r="E118" s="39" t="s">
        <v>6001</v>
      </c>
    </row>
    <row r="119" spans="1:16" ht="25.5">
      <c r="A119" t="s">
        <v>50</v>
      </c>
      <c s="34" t="s">
        <v>218</v>
      </c>
      <c s="34" t="s">
        <v>6002</v>
      </c>
      <c s="35" t="s">
        <v>5</v>
      </c>
      <c s="6" t="s">
        <v>6003</v>
      </c>
      <c s="36" t="s">
        <v>114</v>
      </c>
      <c s="37">
        <v>560</v>
      </c>
      <c s="36">
        <v>0</v>
      </c>
      <c s="36">
        <f>ROUND(G119*H119,6)</f>
      </c>
      <c r="L119" s="38">
        <v>0</v>
      </c>
      <c s="32">
        <f>ROUND(ROUND(L119,2)*ROUND(G119,3),2)</f>
      </c>
      <c s="36" t="s">
        <v>85</v>
      </c>
      <c>
        <f>(M119*21)/100</f>
      </c>
      <c t="s">
        <v>28</v>
      </c>
    </row>
    <row r="120" spans="1:5" ht="25.5">
      <c r="A120" s="35" t="s">
        <v>56</v>
      </c>
      <c r="E120" s="39" t="s">
        <v>6003</v>
      </c>
    </row>
    <row r="121" spans="1:5" ht="12.75">
      <c r="A121" s="35" t="s">
        <v>57</v>
      </c>
      <c r="E121" s="40" t="s">
        <v>5</v>
      </c>
    </row>
    <row r="122" spans="1:5" ht="63.75">
      <c r="A122" t="s">
        <v>58</v>
      </c>
      <c r="E122" s="39" t="s">
        <v>6004</v>
      </c>
    </row>
    <row r="123" spans="1:16" ht="25.5">
      <c r="A123" t="s">
        <v>50</v>
      </c>
      <c s="34" t="s">
        <v>221</v>
      </c>
      <c s="34" t="s">
        <v>6005</v>
      </c>
      <c s="35" t="s">
        <v>5</v>
      </c>
      <c s="6" t="s">
        <v>6006</v>
      </c>
      <c s="36" t="s">
        <v>114</v>
      </c>
      <c s="37">
        <v>3930</v>
      </c>
      <c s="36">
        <v>0</v>
      </c>
      <c s="36">
        <f>ROUND(G123*H123,6)</f>
      </c>
      <c r="L123" s="38">
        <v>0</v>
      </c>
      <c s="32">
        <f>ROUND(ROUND(L123,2)*ROUND(G123,3),2)</f>
      </c>
      <c s="36" t="s">
        <v>85</v>
      </c>
      <c>
        <f>(M123*21)/100</f>
      </c>
      <c t="s">
        <v>28</v>
      </c>
    </row>
    <row r="124" spans="1:5" ht="25.5">
      <c r="A124" s="35" t="s">
        <v>56</v>
      </c>
      <c r="E124" s="39" t="s">
        <v>6006</v>
      </c>
    </row>
    <row r="125" spans="1:5" ht="12.75">
      <c r="A125" s="35" t="s">
        <v>57</v>
      </c>
      <c r="E125" s="40" t="s">
        <v>5</v>
      </c>
    </row>
    <row r="126" spans="1:5" ht="63.75">
      <c r="A126" t="s">
        <v>58</v>
      </c>
      <c r="E126" s="39" t="s">
        <v>6004</v>
      </c>
    </row>
    <row r="127" spans="1:16" ht="25.5">
      <c r="A127" t="s">
        <v>50</v>
      </c>
      <c s="34" t="s">
        <v>224</v>
      </c>
      <c s="34" t="s">
        <v>6007</v>
      </c>
      <c s="35" t="s">
        <v>5</v>
      </c>
      <c s="6" t="s">
        <v>6008</v>
      </c>
      <c s="36" t="s">
        <v>114</v>
      </c>
      <c s="37">
        <v>150</v>
      </c>
      <c s="36">
        <v>0</v>
      </c>
      <c s="36">
        <f>ROUND(G127*H127,6)</f>
      </c>
      <c r="L127" s="38">
        <v>0</v>
      </c>
      <c s="32">
        <f>ROUND(ROUND(L127,2)*ROUND(G127,3),2)</f>
      </c>
      <c s="36" t="s">
        <v>85</v>
      </c>
      <c>
        <f>(M127*21)/100</f>
      </c>
      <c t="s">
        <v>28</v>
      </c>
    </row>
    <row r="128" spans="1:5" ht="25.5">
      <c r="A128" s="35" t="s">
        <v>56</v>
      </c>
      <c r="E128" s="39" t="s">
        <v>6008</v>
      </c>
    </row>
    <row r="129" spans="1:5" ht="12.75">
      <c r="A129" s="35" t="s">
        <v>57</v>
      </c>
      <c r="E129" s="40" t="s">
        <v>5</v>
      </c>
    </row>
    <row r="130" spans="1:5" ht="89.25">
      <c r="A130" t="s">
        <v>58</v>
      </c>
      <c r="E130" s="39" t="s">
        <v>6009</v>
      </c>
    </row>
    <row r="131" spans="1:16" ht="25.5">
      <c r="A131" t="s">
        <v>50</v>
      </c>
      <c s="34" t="s">
        <v>227</v>
      </c>
      <c s="34" t="s">
        <v>6010</v>
      </c>
      <c s="35" t="s">
        <v>5</v>
      </c>
      <c s="6" t="s">
        <v>6011</v>
      </c>
      <c s="36" t="s">
        <v>114</v>
      </c>
      <c s="37">
        <v>230</v>
      </c>
      <c s="36">
        <v>0</v>
      </c>
      <c s="36">
        <f>ROUND(G131*H131,6)</f>
      </c>
      <c r="L131" s="38">
        <v>0</v>
      </c>
      <c s="32">
        <f>ROUND(ROUND(L131,2)*ROUND(G131,3),2)</f>
      </c>
      <c s="36" t="s">
        <v>85</v>
      </c>
      <c>
        <f>(M131*21)/100</f>
      </c>
      <c t="s">
        <v>28</v>
      </c>
    </row>
    <row r="132" spans="1:5" ht="25.5">
      <c r="A132" s="35" t="s">
        <v>56</v>
      </c>
      <c r="E132" s="39" t="s">
        <v>6011</v>
      </c>
    </row>
    <row r="133" spans="1:5" ht="12.75">
      <c r="A133" s="35" t="s">
        <v>57</v>
      </c>
      <c r="E133" s="40" t="s">
        <v>5</v>
      </c>
    </row>
    <row r="134" spans="1:5" ht="89.25">
      <c r="A134" t="s">
        <v>58</v>
      </c>
      <c r="E134" s="39" t="s">
        <v>6009</v>
      </c>
    </row>
    <row r="135" spans="1:16" ht="25.5">
      <c r="A135" t="s">
        <v>50</v>
      </c>
      <c s="34" t="s">
        <v>230</v>
      </c>
      <c s="34" t="s">
        <v>6012</v>
      </c>
      <c s="35" t="s">
        <v>5</v>
      </c>
      <c s="6" t="s">
        <v>6013</v>
      </c>
      <c s="36" t="s">
        <v>114</v>
      </c>
      <c s="37">
        <v>2340</v>
      </c>
      <c s="36">
        <v>0</v>
      </c>
      <c s="36">
        <f>ROUND(G135*H135,6)</f>
      </c>
      <c r="L135" s="38">
        <v>0</v>
      </c>
      <c s="32">
        <f>ROUND(ROUND(L135,2)*ROUND(G135,3),2)</f>
      </c>
      <c s="36" t="s">
        <v>85</v>
      </c>
      <c>
        <f>(M135*21)/100</f>
      </c>
      <c t="s">
        <v>28</v>
      </c>
    </row>
    <row r="136" spans="1:5" ht="25.5">
      <c r="A136" s="35" t="s">
        <v>56</v>
      </c>
      <c r="E136" s="39" t="s">
        <v>6013</v>
      </c>
    </row>
    <row r="137" spans="1:5" ht="12.75">
      <c r="A137" s="35" t="s">
        <v>57</v>
      </c>
      <c r="E137" s="40" t="s">
        <v>5</v>
      </c>
    </row>
    <row r="138" spans="1:5" ht="89.25">
      <c r="A138" t="s">
        <v>58</v>
      </c>
      <c r="E138" s="39" t="s">
        <v>6009</v>
      </c>
    </row>
    <row r="139" spans="1:16" ht="25.5">
      <c r="A139" t="s">
        <v>50</v>
      </c>
      <c s="34" t="s">
        <v>233</v>
      </c>
      <c s="34" t="s">
        <v>756</v>
      </c>
      <c s="35" t="s">
        <v>5</v>
      </c>
      <c s="6" t="s">
        <v>757</v>
      </c>
      <c s="36" t="s">
        <v>114</v>
      </c>
      <c s="37">
        <v>8560</v>
      </c>
      <c s="36">
        <v>0</v>
      </c>
      <c s="36">
        <f>ROUND(G139*H139,6)</f>
      </c>
      <c r="L139" s="38">
        <v>0</v>
      </c>
      <c s="32">
        <f>ROUND(ROUND(L139,2)*ROUND(G139,3),2)</f>
      </c>
      <c s="36" t="s">
        <v>55</v>
      </c>
      <c>
        <f>(M139*21)/100</f>
      </c>
      <c t="s">
        <v>28</v>
      </c>
    </row>
    <row r="140" spans="1:5" ht="25.5">
      <c r="A140" s="35" t="s">
        <v>56</v>
      </c>
      <c r="E140" s="39" t="s">
        <v>757</v>
      </c>
    </row>
    <row r="141" spans="1:5" ht="12.75">
      <c r="A141" s="35" t="s">
        <v>57</v>
      </c>
      <c r="E141" s="40" t="s">
        <v>5</v>
      </c>
    </row>
    <row r="142" spans="1:5" ht="114.75">
      <c r="A142" t="s">
        <v>58</v>
      </c>
      <c r="E142" s="39" t="s">
        <v>6014</v>
      </c>
    </row>
    <row r="143" spans="1:16" ht="25.5">
      <c r="A143" t="s">
        <v>50</v>
      </c>
      <c s="34" t="s">
        <v>236</v>
      </c>
      <c s="34" t="s">
        <v>302</v>
      </c>
      <c s="35" t="s">
        <v>5</v>
      </c>
      <c s="6" t="s">
        <v>303</v>
      </c>
      <c s="36" t="s">
        <v>54</v>
      </c>
      <c s="37">
        <v>12400</v>
      </c>
      <c s="36">
        <v>0</v>
      </c>
      <c s="36">
        <f>ROUND(G143*H143,6)</f>
      </c>
      <c r="L143" s="38">
        <v>0</v>
      </c>
      <c s="32">
        <f>ROUND(ROUND(L143,2)*ROUND(G143,3),2)</f>
      </c>
      <c s="36" t="s">
        <v>55</v>
      </c>
      <c>
        <f>(M143*21)/100</f>
      </c>
      <c t="s">
        <v>28</v>
      </c>
    </row>
    <row r="144" spans="1:5" ht="25.5">
      <c r="A144" s="35" t="s">
        <v>56</v>
      </c>
      <c r="E144" s="39" t="s">
        <v>303</v>
      </c>
    </row>
    <row r="145" spans="1:5" ht="25.5">
      <c r="A145" s="35" t="s">
        <v>57</v>
      </c>
      <c r="E145" s="40" t="s">
        <v>6015</v>
      </c>
    </row>
    <row r="146" spans="1:5" ht="76.5">
      <c r="A146" t="s">
        <v>58</v>
      </c>
      <c r="E146" s="39" t="s">
        <v>6016</v>
      </c>
    </row>
    <row r="147" spans="1:16" ht="25.5">
      <c r="A147" t="s">
        <v>50</v>
      </c>
      <c s="34" t="s">
        <v>239</v>
      </c>
      <c s="34" t="s">
        <v>6017</v>
      </c>
      <c s="35" t="s">
        <v>5</v>
      </c>
      <c s="6" t="s">
        <v>6018</v>
      </c>
      <c s="36" t="s">
        <v>54</v>
      </c>
      <c s="37">
        <v>2060</v>
      </c>
      <c s="36">
        <v>0</v>
      </c>
      <c s="36">
        <f>ROUND(G147*H147,6)</f>
      </c>
      <c r="L147" s="38">
        <v>0</v>
      </c>
      <c s="32">
        <f>ROUND(ROUND(L147,2)*ROUND(G147,3),2)</f>
      </c>
      <c s="36" t="s">
        <v>55</v>
      </c>
      <c>
        <f>(M147*21)/100</f>
      </c>
      <c t="s">
        <v>28</v>
      </c>
    </row>
    <row r="148" spans="1:5" ht="25.5">
      <c r="A148" s="35" t="s">
        <v>56</v>
      </c>
      <c r="E148" s="39" t="s">
        <v>6018</v>
      </c>
    </row>
    <row r="149" spans="1:5" ht="12.75">
      <c r="A149" s="35" t="s">
        <v>57</v>
      </c>
      <c r="E149" s="40" t="s">
        <v>5</v>
      </c>
    </row>
    <row r="150" spans="1:5" ht="76.5">
      <c r="A150" t="s">
        <v>58</v>
      </c>
      <c r="E150" s="39" t="s">
        <v>6019</v>
      </c>
    </row>
    <row r="151" spans="1:16" ht="25.5">
      <c r="A151" t="s">
        <v>50</v>
      </c>
      <c s="34" t="s">
        <v>242</v>
      </c>
      <c s="34" t="s">
        <v>6020</v>
      </c>
      <c s="35" t="s">
        <v>5</v>
      </c>
      <c s="6" t="s">
        <v>6021</v>
      </c>
      <c s="36" t="s">
        <v>54</v>
      </c>
      <c s="37">
        <v>600</v>
      </c>
      <c s="36">
        <v>0</v>
      </c>
      <c s="36">
        <f>ROUND(G151*H151,6)</f>
      </c>
      <c r="L151" s="38">
        <v>0</v>
      </c>
      <c s="32">
        <f>ROUND(ROUND(L151,2)*ROUND(G151,3),2)</f>
      </c>
      <c s="36" t="s">
        <v>55</v>
      </c>
      <c>
        <f>(M151*21)/100</f>
      </c>
      <c t="s">
        <v>28</v>
      </c>
    </row>
    <row r="152" spans="1:5" ht="25.5">
      <c r="A152" s="35" t="s">
        <v>56</v>
      </c>
      <c r="E152" s="39" t="s">
        <v>6021</v>
      </c>
    </row>
    <row r="153" spans="1:5" ht="12.75">
      <c r="A153" s="35" t="s">
        <v>57</v>
      </c>
      <c r="E153" s="40" t="s">
        <v>5</v>
      </c>
    </row>
    <row r="154" spans="1:5" ht="76.5">
      <c r="A154" t="s">
        <v>58</v>
      </c>
      <c r="E154" s="39" t="s">
        <v>6022</v>
      </c>
    </row>
    <row r="155" spans="1:16" ht="25.5">
      <c r="A155" t="s">
        <v>50</v>
      </c>
      <c s="34" t="s">
        <v>245</v>
      </c>
      <c s="34" t="s">
        <v>6023</v>
      </c>
      <c s="35" t="s">
        <v>5</v>
      </c>
      <c s="6" t="s">
        <v>6024</v>
      </c>
      <c s="36" t="s">
        <v>54</v>
      </c>
      <c s="37">
        <v>500</v>
      </c>
      <c s="36">
        <v>0</v>
      </c>
      <c s="36">
        <f>ROUND(G155*H155,6)</f>
      </c>
      <c r="L155" s="38">
        <v>0</v>
      </c>
      <c s="32">
        <f>ROUND(ROUND(L155,2)*ROUND(G155,3),2)</f>
      </c>
      <c s="36" t="s">
        <v>55</v>
      </c>
      <c>
        <f>(M155*21)/100</f>
      </c>
      <c t="s">
        <v>28</v>
      </c>
    </row>
    <row r="156" spans="1:5" ht="25.5">
      <c r="A156" s="35" t="s">
        <v>56</v>
      </c>
      <c r="E156" s="39" t="s">
        <v>6024</v>
      </c>
    </row>
    <row r="157" spans="1:5" ht="12.75">
      <c r="A157" s="35" t="s">
        <v>57</v>
      </c>
      <c r="E157" s="40" t="s">
        <v>5</v>
      </c>
    </row>
    <row r="158" spans="1:5" ht="76.5">
      <c r="A158" t="s">
        <v>58</v>
      </c>
      <c r="E158" s="39" t="s">
        <v>6025</v>
      </c>
    </row>
    <row r="159" spans="1:16" ht="12.75">
      <c r="A159" t="s">
        <v>50</v>
      </c>
      <c s="34" t="s">
        <v>248</v>
      </c>
      <c s="34" t="s">
        <v>6026</v>
      </c>
      <c s="35" t="s">
        <v>5</v>
      </c>
      <c s="6" t="s">
        <v>6027</v>
      </c>
      <c s="36" t="s">
        <v>54</v>
      </c>
      <c s="37">
        <v>1620</v>
      </c>
      <c s="36">
        <v>0</v>
      </c>
      <c s="36">
        <f>ROUND(G159*H159,6)</f>
      </c>
      <c r="L159" s="38">
        <v>0</v>
      </c>
      <c s="32">
        <f>ROUND(ROUND(L159,2)*ROUND(G159,3),2)</f>
      </c>
      <c s="36" t="s">
        <v>55</v>
      </c>
      <c>
        <f>(M159*21)/100</f>
      </c>
      <c t="s">
        <v>28</v>
      </c>
    </row>
    <row r="160" spans="1:5" ht="12.75">
      <c r="A160" s="35" t="s">
        <v>56</v>
      </c>
      <c r="E160" s="39" t="s">
        <v>6027</v>
      </c>
    </row>
    <row r="161" spans="1:5" ht="12.75">
      <c r="A161" s="35" t="s">
        <v>57</v>
      </c>
      <c r="E161" s="40" t="s">
        <v>5</v>
      </c>
    </row>
    <row r="162" spans="1:5" ht="51">
      <c r="A162" t="s">
        <v>58</v>
      </c>
      <c r="E162" s="39" t="s">
        <v>6028</v>
      </c>
    </row>
    <row r="163" spans="1:16" ht="25.5">
      <c r="A163" t="s">
        <v>50</v>
      </c>
      <c s="34" t="s">
        <v>251</v>
      </c>
      <c s="34" t="s">
        <v>6029</v>
      </c>
      <c s="35" t="s">
        <v>5</v>
      </c>
      <c s="6" t="s">
        <v>6030</v>
      </c>
      <c s="36" t="s">
        <v>114</v>
      </c>
      <c s="37">
        <v>330</v>
      </c>
      <c s="36">
        <v>0</v>
      </c>
      <c s="36">
        <f>ROUND(G163*H163,6)</f>
      </c>
      <c r="L163" s="38">
        <v>0</v>
      </c>
      <c s="32">
        <f>ROUND(ROUND(L163,2)*ROUND(G163,3),2)</f>
      </c>
      <c s="36" t="s">
        <v>85</v>
      </c>
      <c>
        <f>(M163*21)/100</f>
      </c>
      <c t="s">
        <v>28</v>
      </c>
    </row>
    <row r="164" spans="1:5" ht="25.5">
      <c r="A164" s="35" t="s">
        <v>56</v>
      </c>
      <c r="E164" s="39" t="s">
        <v>6030</v>
      </c>
    </row>
    <row r="165" spans="1:5" ht="12.75">
      <c r="A165" s="35" t="s">
        <v>57</v>
      </c>
      <c r="E165" s="40" t="s">
        <v>5</v>
      </c>
    </row>
    <row r="166" spans="1:5" ht="25.5">
      <c r="A166" t="s">
        <v>58</v>
      </c>
      <c r="E166" s="39" t="s">
        <v>6031</v>
      </c>
    </row>
    <row r="167" spans="1:16" ht="25.5">
      <c r="A167" t="s">
        <v>50</v>
      </c>
      <c s="34" t="s">
        <v>254</v>
      </c>
      <c s="34" t="s">
        <v>6032</v>
      </c>
      <c s="35" t="s">
        <v>5</v>
      </c>
      <c s="6" t="s">
        <v>6033</v>
      </c>
      <c s="36" t="s">
        <v>114</v>
      </c>
      <c s="37">
        <v>192</v>
      </c>
      <c s="36">
        <v>0</v>
      </c>
      <c s="36">
        <f>ROUND(G167*H167,6)</f>
      </c>
      <c r="L167" s="38">
        <v>0</v>
      </c>
      <c s="32">
        <f>ROUND(ROUND(L167,2)*ROUND(G167,3),2)</f>
      </c>
      <c s="36" t="s">
        <v>55</v>
      </c>
      <c>
        <f>(M167*21)/100</f>
      </c>
      <c t="s">
        <v>28</v>
      </c>
    </row>
    <row r="168" spans="1:5" ht="25.5">
      <c r="A168" s="35" t="s">
        <v>56</v>
      </c>
      <c r="E168" s="39" t="s">
        <v>6033</v>
      </c>
    </row>
    <row r="169" spans="1:5" ht="12.75">
      <c r="A169" s="35" t="s">
        <v>57</v>
      </c>
      <c r="E169" s="40" t="s">
        <v>5</v>
      </c>
    </row>
    <row r="170" spans="1:5" ht="51">
      <c r="A170" t="s">
        <v>58</v>
      </c>
      <c r="E170" s="39" t="s">
        <v>6034</v>
      </c>
    </row>
    <row r="171" spans="1:16" ht="25.5">
      <c r="A171" t="s">
        <v>50</v>
      </c>
      <c s="34" t="s">
        <v>257</v>
      </c>
      <c s="34" t="s">
        <v>748</v>
      </c>
      <c s="35" t="s">
        <v>5</v>
      </c>
      <c s="6" t="s">
        <v>749</v>
      </c>
      <c s="36" t="s">
        <v>114</v>
      </c>
      <c s="37">
        <v>270</v>
      </c>
      <c s="36">
        <v>0</v>
      </c>
      <c s="36">
        <f>ROUND(G171*H171,6)</f>
      </c>
      <c r="L171" s="38">
        <v>0</v>
      </c>
      <c s="32">
        <f>ROUND(ROUND(L171,2)*ROUND(G171,3),2)</f>
      </c>
      <c s="36" t="s">
        <v>55</v>
      </c>
      <c>
        <f>(M171*21)/100</f>
      </c>
      <c t="s">
        <v>28</v>
      </c>
    </row>
    <row r="172" spans="1:5" ht="25.5">
      <c r="A172" s="35" t="s">
        <v>56</v>
      </c>
      <c r="E172" s="39" t="s">
        <v>749</v>
      </c>
    </row>
    <row r="173" spans="1:5" ht="12.75">
      <c r="A173" s="35" t="s">
        <v>57</v>
      </c>
      <c r="E173" s="40" t="s">
        <v>5</v>
      </c>
    </row>
    <row r="174" spans="1:5" ht="51">
      <c r="A174" t="s">
        <v>58</v>
      </c>
      <c r="E174" s="39" t="s">
        <v>6034</v>
      </c>
    </row>
    <row r="175" spans="1:16" ht="12.75">
      <c r="A175" t="s">
        <v>50</v>
      </c>
      <c s="34" t="s">
        <v>260</v>
      </c>
      <c s="34" t="s">
        <v>117</v>
      </c>
      <c s="35" t="s">
        <v>5</v>
      </c>
      <c s="6" t="s">
        <v>118</v>
      </c>
      <c s="36" t="s">
        <v>54</v>
      </c>
      <c s="37">
        <v>2</v>
      </c>
      <c s="36">
        <v>0</v>
      </c>
      <c s="36">
        <f>ROUND(G175*H175,6)</f>
      </c>
      <c r="L175" s="38">
        <v>0</v>
      </c>
      <c s="32">
        <f>ROUND(ROUND(L175,2)*ROUND(G175,3),2)</f>
      </c>
      <c s="36" t="s">
        <v>55</v>
      </c>
      <c>
        <f>(M175*21)/100</f>
      </c>
      <c t="s">
        <v>28</v>
      </c>
    </row>
    <row r="176" spans="1:5" ht="12.75">
      <c r="A176" s="35" t="s">
        <v>56</v>
      </c>
      <c r="E176" s="39" t="s">
        <v>118</v>
      </c>
    </row>
    <row r="177" spans="1:5" ht="12.75">
      <c r="A177" s="35" t="s">
        <v>57</v>
      </c>
      <c r="E177" s="40" t="s">
        <v>5</v>
      </c>
    </row>
    <row r="178" spans="1:5" ht="165.75">
      <c r="A178" t="s">
        <v>58</v>
      </c>
      <c r="E178" s="39" t="s">
        <v>6035</v>
      </c>
    </row>
    <row r="179" spans="1:16" ht="12.75">
      <c r="A179" t="s">
        <v>50</v>
      </c>
      <c s="34" t="s">
        <v>263</v>
      </c>
      <c s="34" t="s">
        <v>145</v>
      </c>
      <c s="35" t="s">
        <v>5</v>
      </c>
      <c s="6" t="s">
        <v>146</v>
      </c>
      <c s="36" t="s">
        <v>54</v>
      </c>
      <c s="37">
        <v>1</v>
      </c>
      <c s="36">
        <v>0</v>
      </c>
      <c s="36">
        <f>ROUND(G179*H179,6)</f>
      </c>
      <c r="L179" s="38">
        <v>0</v>
      </c>
      <c s="32">
        <f>ROUND(ROUND(L179,2)*ROUND(G179,3),2)</f>
      </c>
      <c s="36" t="s">
        <v>55</v>
      </c>
      <c>
        <f>(M179*21)/100</f>
      </c>
      <c t="s">
        <v>28</v>
      </c>
    </row>
    <row r="180" spans="1:5" ht="12.75">
      <c r="A180" s="35" t="s">
        <v>56</v>
      </c>
      <c r="E180" s="39" t="s">
        <v>146</v>
      </c>
    </row>
    <row r="181" spans="1:5" ht="12.75">
      <c r="A181" s="35" t="s">
        <v>57</v>
      </c>
      <c r="E181" s="40" t="s">
        <v>5</v>
      </c>
    </row>
    <row r="182" spans="1:5" ht="191.25">
      <c r="A182" t="s">
        <v>58</v>
      </c>
      <c r="E182" s="39" t="s">
        <v>6036</v>
      </c>
    </row>
    <row r="183" spans="1:16" ht="25.5">
      <c r="A183" t="s">
        <v>50</v>
      </c>
      <c s="34" t="s">
        <v>266</v>
      </c>
      <c s="34" t="s">
        <v>149</v>
      </c>
      <c s="35" t="s">
        <v>5</v>
      </c>
      <c s="6" t="s">
        <v>150</v>
      </c>
      <c s="36" t="s">
        <v>54</v>
      </c>
      <c s="37">
        <v>1</v>
      </c>
      <c s="36">
        <v>0</v>
      </c>
      <c s="36">
        <f>ROUND(G183*H183,6)</f>
      </c>
      <c r="L183" s="38">
        <v>0</v>
      </c>
      <c s="32">
        <f>ROUND(ROUND(L183,2)*ROUND(G183,3),2)</f>
      </c>
      <c s="36" t="s">
        <v>55</v>
      </c>
      <c>
        <f>(M183*21)/100</f>
      </c>
      <c t="s">
        <v>28</v>
      </c>
    </row>
    <row r="184" spans="1:5" ht="25.5">
      <c r="A184" s="35" t="s">
        <v>56</v>
      </c>
      <c r="E184" s="39" t="s">
        <v>150</v>
      </c>
    </row>
    <row r="185" spans="1:5" ht="12.75">
      <c r="A185" s="35" t="s">
        <v>57</v>
      </c>
      <c r="E185" s="40" t="s">
        <v>5</v>
      </c>
    </row>
    <row r="186" spans="1:5" ht="89.25">
      <c r="A186" t="s">
        <v>58</v>
      </c>
      <c r="E186" s="39" t="s">
        <v>151</v>
      </c>
    </row>
    <row r="187" spans="1:16" ht="12.75">
      <c r="A187" t="s">
        <v>50</v>
      </c>
      <c s="34" t="s">
        <v>269</v>
      </c>
      <c s="34" t="s">
        <v>142</v>
      </c>
      <c s="35" t="s">
        <v>5</v>
      </c>
      <c s="6" t="s">
        <v>143</v>
      </c>
      <c s="36" t="s">
        <v>54</v>
      </c>
      <c s="37">
        <v>2</v>
      </c>
      <c s="36">
        <v>0</v>
      </c>
      <c s="36">
        <f>ROUND(G187*H187,6)</f>
      </c>
      <c r="L187" s="38">
        <v>0</v>
      </c>
      <c s="32">
        <f>ROUND(ROUND(L187,2)*ROUND(G187,3),2)</f>
      </c>
      <c s="36" t="s">
        <v>55</v>
      </c>
      <c>
        <f>(M187*21)/100</f>
      </c>
      <c t="s">
        <v>28</v>
      </c>
    </row>
    <row r="188" spans="1:5" ht="12.75">
      <c r="A188" s="35" t="s">
        <v>56</v>
      </c>
      <c r="E188" s="39" t="s">
        <v>143</v>
      </c>
    </row>
    <row r="189" spans="1:5" ht="12.75">
      <c r="A189" s="35" t="s">
        <v>57</v>
      </c>
      <c r="E189" s="40" t="s">
        <v>5</v>
      </c>
    </row>
    <row r="190" spans="1:5" ht="51">
      <c r="A190" t="s">
        <v>58</v>
      </c>
      <c r="E190" s="39" t="s">
        <v>140</v>
      </c>
    </row>
    <row r="191" spans="1:16" ht="12.75">
      <c r="A191" t="s">
        <v>50</v>
      </c>
      <c s="34" t="s">
        <v>272</v>
      </c>
      <c s="34" t="s">
        <v>104</v>
      </c>
      <c s="35" t="s">
        <v>5</v>
      </c>
      <c s="6" t="s">
        <v>105</v>
      </c>
      <c s="36" t="s">
        <v>92</v>
      </c>
      <c s="37">
        <v>40</v>
      </c>
      <c s="36">
        <v>0</v>
      </c>
      <c s="36">
        <f>ROUND(G191*H191,6)</f>
      </c>
      <c r="L191" s="38">
        <v>0</v>
      </c>
      <c s="32">
        <f>ROUND(ROUND(L191,2)*ROUND(G191,3),2)</f>
      </c>
      <c s="36" t="s">
        <v>295</v>
      </c>
      <c>
        <f>(M191*21)/100</f>
      </c>
      <c t="s">
        <v>28</v>
      </c>
    </row>
    <row r="192" spans="1:5" ht="12.75">
      <c r="A192" s="35" t="s">
        <v>56</v>
      </c>
      <c r="E192" s="39" t="s">
        <v>105</v>
      </c>
    </row>
    <row r="193" spans="1:5" ht="12.75">
      <c r="A193" s="35" t="s">
        <v>57</v>
      </c>
      <c r="E193" s="40" t="s">
        <v>5</v>
      </c>
    </row>
    <row r="194" spans="1:5" ht="25.5">
      <c r="A194" t="s">
        <v>58</v>
      </c>
      <c r="E194" s="39" t="s">
        <v>106</v>
      </c>
    </row>
    <row r="195" spans="1:16" ht="12.75">
      <c r="A195" t="s">
        <v>50</v>
      </c>
      <c s="34" t="s">
        <v>276</v>
      </c>
      <c s="34" t="s">
        <v>6037</v>
      </c>
      <c s="35" t="s">
        <v>5</v>
      </c>
      <c s="6" t="s">
        <v>154</v>
      </c>
      <c s="36" t="s">
        <v>84</v>
      </c>
      <c s="37">
        <v>1</v>
      </c>
      <c s="36">
        <v>0</v>
      </c>
      <c s="36">
        <f>ROUND(G195*H195,6)</f>
      </c>
      <c r="L195" s="38">
        <v>0</v>
      </c>
      <c s="32">
        <f>ROUND(ROUND(L195,2)*ROUND(G195,3),2)</f>
      </c>
      <c s="36" t="s">
        <v>85</v>
      </c>
      <c>
        <f>(M195*21)/100</f>
      </c>
      <c t="s">
        <v>28</v>
      </c>
    </row>
    <row r="196" spans="1:5" ht="12.75">
      <c r="A196" s="35" t="s">
        <v>56</v>
      </c>
      <c r="E196" s="39" t="s">
        <v>154</v>
      </c>
    </row>
    <row r="197" spans="1:5" ht="12.75">
      <c r="A197" s="35" t="s">
        <v>57</v>
      </c>
      <c r="E197" s="40" t="s">
        <v>5</v>
      </c>
    </row>
    <row r="198" spans="1:5" ht="25.5">
      <c r="A198" t="s">
        <v>58</v>
      </c>
      <c r="E198" s="39" t="s">
        <v>155</v>
      </c>
    </row>
    <row r="199" spans="1:16" ht="12.75">
      <c r="A199" t="s">
        <v>50</v>
      </c>
      <c s="34" t="s">
        <v>279</v>
      </c>
      <c s="34" t="s">
        <v>90</v>
      </c>
      <c s="35" t="s">
        <v>5</v>
      </c>
      <c s="6" t="s">
        <v>91</v>
      </c>
      <c s="36" t="s">
        <v>92</v>
      </c>
      <c s="37">
        <v>600</v>
      </c>
      <c s="36">
        <v>0</v>
      </c>
      <c s="36">
        <f>ROUND(G199*H199,6)</f>
      </c>
      <c r="L199" s="38">
        <v>0</v>
      </c>
      <c s="32">
        <f>ROUND(ROUND(L199,2)*ROUND(G199,3),2)</f>
      </c>
      <c s="36" t="s">
        <v>85</v>
      </c>
      <c>
        <f>(M199*21)/100</f>
      </c>
      <c t="s">
        <v>28</v>
      </c>
    </row>
    <row r="200" spans="1:5" ht="12.75">
      <c r="A200" s="35" t="s">
        <v>56</v>
      </c>
      <c r="E200" s="39" t="s">
        <v>91</v>
      </c>
    </row>
    <row r="201" spans="1:5" ht="12.75">
      <c r="A201" s="35" t="s">
        <v>57</v>
      </c>
      <c r="E201" s="40" t="s">
        <v>5</v>
      </c>
    </row>
    <row r="202" spans="1:5" ht="102">
      <c r="A202" t="s">
        <v>58</v>
      </c>
      <c r="E202" s="39" t="s">
        <v>6038</v>
      </c>
    </row>
    <row r="203" spans="1:16" ht="25.5">
      <c r="A203" t="s">
        <v>50</v>
      </c>
      <c s="34" t="s">
        <v>282</v>
      </c>
      <c s="34" t="s">
        <v>95</v>
      </c>
      <c s="35" t="s">
        <v>5</v>
      </c>
      <c s="6" t="s">
        <v>96</v>
      </c>
      <c s="36" t="s">
        <v>97</v>
      </c>
      <c s="37">
        <v>350</v>
      </c>
      <c s="36">
        <v>0</v>
      </c>
      <c s="36">
        <f>ROUND(G203*H203,6)</f>
      </c>
      <c r="L203" s="38">
        <v>0</v>
      </c>
      <c s="32">
        <f>ROUND(ROUND(L203,2)*ROUND(G203,3),2)</f>
      </c>
      <c s="36" t="s">
        <v>85</v>
      </c>
      <c>
        <f>(M203*21)/100</f>
      </c>
      <c t="s">
        <v>28</v>
      </c>
    </row>
    <row r="204" spans="1:5" ht="25.5">
      <c r="A204" s="35" t="s">
        <v>56</v>
      </c>
      <c r="E204" s="39" t="s">
        <v>96</v>
      </c>
    </row>
    <row r="205" spans="1:5" ht="12.75">
      <c r="A205" s="35" t="s">
        <v>57</v>
      </c>
      <c r="E205" s="40" t="s">
        <v>5</v>
      </c>
    </row>
    <row r="206" spans="1:5" ht="63.75">
      <c r="A206" t="s">
        <v>58</v>
      </c>
      <c r="E206" s="39" t="s">
        <v>98</v>
      </c>
    </row>
    <row r="207" spans="1:16" ht="12.75">
      <c r="A207" t="s">
        <v>50</v>
      </c>
      <c s="34" t="s">
        <v>394</v>
      </c>
      <c s="34" t="s">
        <v>100</v>
      </c>
      <c s="35" t="s">
        <v>5</v>
      </c>
      <c s="6" t="s">
        <v>101</v>
      </c>
      <c s="36" t="s">
        <v>92</v>
      </c>
      <c s="37">
        <v>160</v>
      </c>
      <c s="36">
        <v>0</v>
      </c>
      <c s="36">
        <f>ROUND(G207*H207,6)</f>
      </c>
      <c r="L207" s="38">
        <v>0</v>
      </c>
      <c s="32">
        <f>ROUND(ROUND(L207,2)*ROUND(G207,3),2)</f>
      </c>
      <c s="36" t="s">
        <v>85</v>
      </c>
      <c>
        <f>(M207*21)/100</f>
      </c>
      <c t="s">
        <v>28</v>
      </c>
    </row>
    <row r="208" spans="1:5" ht="12.75">
      <c r="A208" s="35" t="s">
        <v>56</v>
      </c>
      <c r="E208" s="39" t="s">
        <v>101</v>
      </c>
    </row>
    <row r="209" spans="1:5" ht="12.75">
      <c r="A209" s="35" t="s">
        <v>57</v>
      </c>
      <c r="E209" s="40" t="s">
        <v>5</v>
      </c>
    </row>
    <row r="210" spans="1:5" ht="12.75">
      <c r="A210" t="s">
        <v>58</v>
      </c>
      <c r="E210" s="39" t="s">
        <v>5</v>
      </c>
    </row>
    <row r="211" spans="1:16" ht="12.75">
      <c r="A211" t="s">
        <v>50</v>
      </c>
      <c s="34" t="s">
        <v>401</v>
      </c>
      <c s="34" t="s">
        <v>6039</v>
      </c>
      <c s="35" t="s">
        <v>5</v>
      </c>
      <c s="6" t="s">
        <v>6040</v>
      </c>
      <c s="36" t="s">
        <v>114</v>
      </c>
      <c s="37">
        <v>15950</v>
      </c>
      <c s="36">
        <v>0</v>
      </c>
      <c s="36">
        <f>ROUND(G211*H211,6)</f>
      </c>
      <c r="L211" s="38">
        <v>0</v>
      </c>
      <c s="32">
        <f>ROUND(ROUND(L211,2)*ROUND(G211,3),2)</f>
      </c>
      <c s="36" t="s">
        <v>85</v>
      </c>
      <c>
        <f>(M211*21)/100</f>
      </c>
      <c t="s">
        <v>28</v>
      </c>
    </row>
    <row r="212" spans="1:5" ht="12.75">
      <c r="A212" s="35" t="s">
        <v>56</v>
      </c>
      <c r="E212" s="39" t="s">
        <v>6040</v>
      </c>
    </row>
    <row r="213" spans="1:5" ht="12.75">
      <c r="A213" s="35" t="s">
        <v>57</v>
      </c>
      <c r="E213" s="40" t="s">
        <v>5</v>
      </c>
    </row>
    <row r="214" spans="1:5" ht="63.75">
      <c r="A214" t="s">
        <v>58</v>
      </c>
      <c r="E214" s="39" t="s">
        <v>6004</v>
      </c>
    </row>
    <row r="215" spans="1:16" ht="12.75">
      <c r="A215" t="s">
        <v>50</v>
      </c>
      <c s="34" t="s">
        <v>735</v>
      </c>
      <c s="34" t="s">
        <v>6041</v>
      </c>
      <c s="35" t="s">
        <v>5</v>
      </c>
      <c s="6" t="s">
        <v>6042</v>
      </c>
      <c s="36" t="s">
        <v>114</v>
      </c>
      <c s="37">
        <v>380</v>
      </c>
      <c s="36">
        <v>0</v>
      </c>
      <c s="36">
        <f>ROUND(G215*H215,6)</f>
      </c>
      <c r="L215" s="38">
        <v>0</v>
      </c>
      <c s="32">
        <f>ROUND(ROUND(L215,2)*ROUND(G215,3),2)</f>
      </c>
      <c s="36" t="s">
        <v>85</v>
      </c>
      <c>
        <f>(M215*21)/100</f>
      </c>
      <c t="s">
        <v>28</v>
      </c>
    </row>
    <row r="216" spans="1:5" ht="12.75">
      <c r="A216" s="35" t="s">
        <v>56</v>
      </c>
      <c r="E216" s="39" t="s">
        <v>6042</v>
      </c>
    </row>
    <row r="217" spans="1:5" ht="12.75">
      <c r="A217" s="35" t="s">
        <v>57</v>
      </c>
      <c r="E217" s="40" t="s">
        <v>5</v>
      </c>
    </row>
    <row r="218" spans="1:5" ht="63.75">
      <c r="A218" t="s">
        <v>58</v>
      </c>
      <c r="E218" s="39" t="s">
        <v>6004</v>
      </c>
    </row>
    <row r="219" spans="1:16" ht="12.75">
      <c r="A219" t="s">
        <v>50</v>
      </c>
      <c s="34" t="s">
        <v>739</v>
      </c>
      <c s="34" t="s">
        <v>6043</v>
      </c>
      <c s="35" t="s">
        <v>5</v>
      </c>
      <c s="6" t="s">
        <v>6044</v>
      </c>
      <c s="36" t="s">
        <v>114</v>
      </c>
      <c s="37">
        <v>55</v>
      </c>
      <c s="36">
        <v>0</v>
      </c>
      <c s="36">
        <f>ROUND(G219*H219,6)</f>
      </c>
      <c r="L219" s="38">
        <v>0</v>
      </c>
      <c s="32">
        <f>ROUND(ROUND(L219,2)*ROUND(G219,3),2)</f>
      </c>
      <c s="36" t="s">
        <v>85</v>
      </c>
      <c>
        <f>(M219*21)/100</f>
      </c>
      <c t="s">
        <v>28</v>
      </c>
    </row>
    <row r="220" spans="1:5" ht="12.75">
      <c r="A220" s="35" t="s">
        <v>56</v>
      </c>
      <c r="E220" s="39" t="s">
        <v>6044</v>
      </c>
    </row>
    <row r="221" spans="1:5" ht="12.75">
      <c r="A221" s="35" t="s">
        <v>57</v>
      </c>
      <c r="E221" s="40" t="s">
        <v>5</v>
      </c>
    </row>
    <row r="222" spans="1:5" ht="63.75">
      <c r="A222" t="s">
        <v>58</v>
      </c>
      <c r="E222" s="39" t="s">
        <v>6004</v>
      </c>
    </row>
    <row r="223" spans="1:16" ht="12.75">
      <c r="A223" t="s">
        <v>50</v>
      </c>
      <c s="34" t="s">
        <v>743</v>
      </c>
      <c s="34" t="s">
        <v>6045</v>
      </c>
      <c s="35" t="s">
        <v>5</v>
      </c>
      <c s="6" t="s">
        <v>6046</v>
      </c>
      <c s="36" t="s">
        <v>114</v>
      </c>
      <c s="37">
        <v>1730</v>
      </c>
      <c s="36">
        <v>0</v>
      </c>
      <c s="36">
        <f>ROUND(G223*H223,6)</f>
      </c>
      <c r="L223" s="38">
        <v>0</v>
      </c>
      <c s="32">
        <f>ROUND(ROUND(L223,2)*ROUND(G223,3),2)</f>
      </c>
      <c s="36" t="s">
        <v>85</v>
      </c>
      <c>
        <f>(M223*21)/100</f>
      </c>
      <c t="s">
        <v>28</v>
      </c>
    </row>
    <row r="224" spans="1:5" ht="12.75">
      <c r="A224" s="35" t="s">
        <v>56</v>
      </c>
      <c r="E224" s="39" t="s">
        <v>6046</v>
      </c>
    </row>
    <row r="225" spans="1:5" ht="12.75">
      <c r="A225" s="35" t="s">
        <v>57</v>
      </c>
      <c r="E225" s="40" t="s">
        <v>5</v>
      </c>
    </row>
    <row r="226" spans="1:5" ht="63.75">
      <c r="A226" t="s">
        <v>58</v>
      </c>
      <c r="E226" s="39" t="s">
        <v>6004</v>
      </c>
    </row>
    <row r="227" spans="1:16" ht="12.75">
      <c r="A227" t="s">
        <v>50</v>
      </c>
      <c s="34" t="s">
        <v>747</v>
      </c>
      <c s="34" t="s">
        <v>723</v>
      </c>
      <c s="35" t="s">
        <v>5</v>
      </c>
      <c s="6" t="s">
        <v>724</v>
      </c>
      <c s="36" t="s">
        <v>114</v>
      </c>
      <c s="37">
        <v>6110</v>
      </c>
      <c s="36">
        <v>0</v>
      </c>
      <c s="36">
        <f>ROUND(G227*H227,6)</f>
      </c>
      <c r="L227" s="38">
        <v>0</v>
      </c>
      <c s="32">
        <f>ROUND(ROUND(L227,2)*ROUND(G227,3),2)</f>
      </c>
      <c s="36" t="s">
        <v>295</v>
      </c>
      <c>
        <f>(M227*21)/100</f>
      </c>
      <c t="s">
        <v>28</v>
      </c>
    </row>
    <row r="228" spans="1:5" ht="12.75">
      <c r="A228" s="35" t="s">
        <v>56</v>
      </c>
      <c r="E228" s="39" t="s">
        <v>724</v>
      </c>
    </row>
    <row r="229" spans="1:5" ht="12.75">
      <c r="A229" s="35" t="s">
        <v>57</v>
      </c>
      <c r="E229" s="40" t="s">
        <v>5</v>
      </c>
    </row>
    <row r="230" spans="1:5" ht="76.5">
      <c r="A230" t="s">
        <v>58</v>
      </c>
      <c r="E230" s="39" t="s">
        <v>6047</v>
      </c>
    </row>
    <row r="231" spans="1:16" ht="12.75">
      <c r="A231" t="s">
        <v>50</v>
      </c>
      <c s="34" t="s">
        <v>751</v>
      </c>
      <c s="34" t="s">
        <v>6048</v>
      </c>
      <c s="35" t="s">
        <v>5</v>
      </c>
      <c s="6" t="s">
        <v>6049</v>
      </c>
      <c s="36" t="s">
        <v>114</v>
      </c>
      <c s="37">
        <v>430</v>
      </c>
      <c s="36">
        <v>0</v>
      </c>
      <c s="36">
        <f>ROUND(G231*H231,6)</f>
      </c>
      <c r="L231" s="38">
        <v>0</v>
      </c>
      <c s="32">
        <f>ROUND(ROUND(L231,2)*ROUND(G231,3),2)</f>
      </c>
      <c s="36" t="s">
        <v>85</v>
      </c>
      <c>
        <f>(M231*21)/100</f>
      </c>
      <c t="s">
        <v>28</v>
      </c>
    </row>
    <row r="232" spans="1:5" ht="12.75">
      <c r="A232" s="35" t="s">
        <v>56</v>
      </c>
      <c r="E232" s="39" t="s">
        <v>6049</v>
      </c>
    </row>
    <row r="233" spans="1:5" ht="12.75">
      <c r="A233" s="35" t="s">
        <v>57</v>
      </c>
      <c r="E233" s="40" t="s">
        <v>5</v>
      </c>
    </row>
    <row r="234" spans="1:5" ht="63.75">
      <c r="A234" t="s">
        <v>58</v>
      </c>
      <c r="E234" s="39" t="s">
        <v>6004</v>
      </c>
    </row>
    <row r="235" spans="1:16" ht="12.75">
      <c r="A235" t="s">
        <v>50</v>
      </c>
      <c s="34" t="s">
        <v>755</v>
      </c>
      <c s="34" t="s">
        <v>6050</v>
      </c>
      <c s="35" t="s">
        <v>5</v>
      </c>
      <c s="6" t="s">
        <v>6051</v>
      </c>
      <c s="36" t="s">
        <v>114</v>
      </c>
      <c s="37">
        <v>630</v>
      </c>
      <c s="36">
        <v>0</v>
      </c>
      <c s="36">
        <f>ROUND(G235*H235,6)</f>
      </c>
      <c r="L235" s="38">
        <v>0</v>
      </c>
      <c s="32">
        <f>ROUND(ROUND(L235,2)*ROUND(G235,3),2)</f>
      </c>
      <c s="36" t="s">
        <v>85</v>
      </c>
      <c>
        <f>(M235*21)/100</f>
      </c>
      <c t="s">
        <v>28</v>
      </c>
    </row>
    <row r="236" spans="1:5" ht="12.75">
      <c r="A236" s="35" t="s">
        <v>56</v>
      </c>
      <c r="E236" s="39" t="s">
        <v>6051</v>
      </c>
    </row>
    <row r="237" spans="1:5" ht="12.75">
      <c r="A237" s="35" t="s">
        <v>57</v>
      </c>
      <c r="E237" s="40" t="s">
        <v>5</v>
      </c>
    </row>
    <row r="238" spans="1:5" ht="63.75">
      <c r="A238" t="s">
        <v>58</v>
      </c>
      <c r="E238" s="39" t="s">
        <v>6004</v>
      </c>
    </row>
    <row r="239" spans="1:13" ht="12.75">
      <c r="A239" t="s">
        <v>47</v>
      </c>
      <c r="C239" s="31" t="s">
        <v>26</v>
      </c>
      <c r="E239" s="33" t="s">
        <v>6052</v>
      </c>
      <c r="J239" s="32">
        <f>0</f>
      </c>
      <c s="32">
        <f>0</f>
      </c>
      <c s="32">
        <f>0+L240+L244+L248+L252+L256+L260+L264+L268+L272+L276+L280+L284+L288+L292+L296+L300+L304+L308+L312+L316+L320+L324+L328+L332+L336+L340+L344+L348+L352</f>
      </c>
      <c s="32">
        <f>0+M240+M244+M248+M252+M256+M260+M264+M268+M272+M276+M280+M284+M288+M292+M296+M300+M304+M308+M312+M316+M320+M324+M328+M332+M336+M340+M344+M348+M352</f>
      </c>
    </row>
    <row r="240" spans="1:16" ht="12.75">
      <c r="A240" t="s">
        <v>50</v>
      </c>
      <c s="34" t="s">
        <v>759</v>
      </c>
      <c s="34" t="s">
        <v>6053</v>
      </c>
      <c s="35" t="s">
        <v>5</v>
      </c>
      <c s="6" t="s">
        <v>6054</v>
      </c>
      <c s="36" t="s">
        <v>54</v>
      </c>
      <c s="37">
        <v>1</v>
      </c>
      <c s="36">
        <v>0</v>
      </c>
      <c s="36">
        <f>ROUND(G240*H240,6)</f>
      </c>
      <c r="L240" s="38">
        <v>0</v>
      </c>
      <c s="32">
        <f>ROUND(ROUND(L240,2)*ROUND(G240,3),2)</f>
      </c>
      <c s="36" t="s">
        <v>55</v>
      </c>
      <c>
        <f>(M240*21)/100</f>
      </c>
      <c t="s">
        <v>28</v>
      </c>
    </row>
    <row r="241" spans="1:5" ht="12.75">
      <c r="A241" s="35" t="s">
        <v>56</v>
      </c>
      <c r="E241" s="39" t="s">
        <v>6054</v>
      </c>
    </row>
    <row r="242" spans="1:5" ht="12.75">
      <c r="A242" s="35" t="s">
        <v>57</v>
      </c>
      <c r="E242" s="40" t="s">
        <v>5</v>
      </c>
    </row>
    <row r="243" spans="1:5" ht="102">
      <c r="A243" t="s">
        <v>58</v>
      </c>
      <c r="E243" s="39" t="s">
        <v>6055</v>
      </c>
    </row>
    <row r="244" spans="1:16" ht="12.75">
      <c r="A244" t="s">
        <v>50</v>
      </c>
      <c s="34" t="s">
        <v>761</v>
      </c>
      <c s="34" t="s">
        <v>6056</v>
      </c>
      <c s="35" t="s">
        <v>5</v>
      </c>
      <c s="6" t="s">
        <v>6057</v>
      </c>
      <c s="36" t="s">
        <v>54</v>
      </c>
      <c s="37">
        <v>22</v>
      </c>
      <c s="36">
        <v>0</v>
      </c>
      <c s="36">
        <f>ROUND(G244*H244,6)</f>
      </c>
      <c r="L244" s="38">
        <v>0</v>
      </c>
      <c s="32">
        <f>ROUND(ROUND(L244,2)*ROUND(G244,3),2)</f>
      </c>
      <c s="36" t="s">
        <v>85</v>
      </c>
      <c>
        <f>(M244*21)/100</f>
      </c>
      <c t="s">
        <v>28</v>
      </c>
    </row>
    <row r="245" spans="1:5" ht="12.75">
      <c r="A245" s="35" t="s">
        <v>56</v>
      </c>
      <c r="E245" s="39" t="s">
        <v>6057</v>
      </c>
    </row>
    <row r="246" spans="1:5" ht="25.5">
      <c r="A246" s="35" t="s">
        <v>57</v>
      </c>
      <c r="E246" s="40" t="s">
        <v>5986</v>
      </c>
    </row>
    <row r="247" spans="1:5" ht="89.25">
      <c r="A247" t="s">
        <v>58</v>
      </c>
      <c r="E247" s="39" t="s">
        <v>5941</v>
      </c>
    </row>
    <row r="248" spans="1:16" ht="12.75">
      <c r="A248" t="s">
        <v>50</v>
      </c>
      <c s="34" t="s">
        <v>765</v>
      </c>
      <c s="34" t="s">
        <v>6058</v>
      </c>
      <c s="35" t="s">
        <v>5</v>
      </c>
      <c s="6" t="s">
        <v>6059</v>
      </c>
      <c s="36" t="s">
        <v>54</v>
      </c>
      <c s="37">
        <v>10</v>
      </c>
      <c s="36">
        <v>0</v>
      </c>
      <c s="36">
        <f>ROUND(G248*H248,6)</f>
      </c>
      <c r="L248" s="38">
        <v>0</v>
      </c>
      <c s="32">
        <f>ROUND(ROUND(L248,2)*ROUND(G248,3),2)</f>
      </c>
      <c s="36" t="s">
        <v>295</v>
      </c>
      <c>
        <f>(M248*21)/100</f>
      </c>
      <c t="s">
        <v>28</v>
      </c>
    </row>
    <row r="249" spans="1:5" ht="12.75">
      <c r="A249" s="35" t="s">
        <v>56</v>
      </c>
      <c r="E249" s="39" t="s">
        <v>6059</v>
      </c>
    </row>
    <row r="250" spans="1:5" ht="25.5">
      <c r="A250" s="35" t="s">
        <v>57</v>
      </c>
      <c r="E250" s="40" t="s">
        <v>6060</v>
      </c>
    </row>
    <row r="251" spans="1:5" ht="102">
      <c r="A251" t="s">
        <v>58</v>
      </c>
      <c r="E251" s="39" t="s">
        <v>6061</v>
      </c>
    </row>
    <row r="252" spans="1:16" ht="12.75">
      <c r="A252" t="s">
        <v>50</v>
      </c>
      <c s="34" t="s">
        <v>769</v>
      </c>
      <c s="34" t="s">
        <v>6062</v>
      </c>
      <c s="35" t="s">
        <v>5</v>
      </c>
      <c s="6" t="s">
        <v>6063</v>
      </c>
      <c s="36" t="s">
        <v>54</v>
      </c>
      <c s="37">
        <v>10</v>
      </c>
      <c s="36">
        <v>0</v>
      </c>
      <c s="36">
        <f>ROUND(G252*H252,6)</f>
      </c>
      <c r="L252" s="38">
        <v>0</v>
      </c>
      <c s="32">
        <f>ROUND(ROUND(L252,2)*ROUND(G252,3),2)</f>
      </c>
      <c s="36" t="s">
        <v>295</v>
      </c>
      <c>
        <f>(M252*21)/100</f>
      </c>
      <c t="s">
        <v>28</v>
      </c>
    </row>
    <row r="253" spans="1:5" ht="12.75">
      <c r="A253" s="35" t="s">
        <v>56</v>
      </c>
      <c r="E253" s="39" t="s">
        <v>6063</v>
      </c>
    </row>
    <row r="254" spans="1:5" ht="25.5">
      <c r="A254" s="35" t="s">
        <v>57</v>
      </c>
      <c r="E254" s="40" t="s">
        <v>6060</v>
      </c>
    </row>
    <row r="255" spans="1:5" ht="76.5">
      <c r="A255" t="s">
        <v>58</v>
      </c>
      <c r="E255" s="39" t="s">
        <v>6064</v>
      </c>
    </row>
    <row r="256" spans="1:16" ht="12.75">
      <c r="A256" t="s">
        <v>50</v>
      </c>
      <c s="34" t="s">
        <v>771</v>
      </c>
      <c s="34" t="s">
        <v>6065</v>
      </c>
      <c s="35" t="s">
        <v>5</v>
      </c>
      <c s="6" t="s">
        <v>6066</v>
      </c>
      <c s="36" t="s">
        <v>54</v>
      </c>
      <c s="37">
        <v>2</v>
      </c>
      <c s="36">
        <v>0</v>
      </c>
      <c s="36">
        <f>ROUND(G256*H256,6)</f>
      </c>
      <c r="L256" s="38">
        <v>0</v>
      </c>
      <c s="32">
        <f>ROUND(ROUND(L256,2)*ROUND(G256,3),2)</f>
      </c>
      <c s="36" t="s">
        <v>85</v>
      </c>
      <c>
        <f>(M256*21)/100</f>
      </c>
      <c t="s">
        <v>28</v>
      </c>
    </row>
    <row r="257" spans="1:5" ht="12.75">
      <c r="A257" s="35" t="s">
        <v>56</v>
      </c>
      <c r="E257" s="39" t="s">
        <v>6066</v>
      </c>
    </row>
    <row r="258" spans="1:5" ht="12.75">
      <c r="A258" s="35" t="s">
        <v>57</v>
      </c>
      <c r="E258" s="40" t="s">
        <v>5</v>
      </c>
    </row>
    <row r="259" spans="1:5" ht="89.25">
      <c r="A259" t="s">
        <v>58</v>
      </c>
      <c r="E259" s="39" t="s">
        <v>5941</v>
      </c>
    </row>
    <row r="260" spans="1:16" ht="12.75">
      <c r="A260" t="s">
        <v>50</v>
      </c>
      <c s="34" t="s">
        <v>773</v>
      </c>
      <c s="34" t="s">
        <v>6067</v>
      </c>
      <c s="35" t="s">
        <v>5</v>
      </c>
      <c s="6" t="s">
        <v>6068</v>
      </c>
      <c s="36" t="s">
        <v>54</v>
      </c>
      <c s="37">
        <v>4</v>
      </c>
      <c s="36">
        <v>0</v>
      </c>
      <c s="36">
        <f>ROUND(G260*H260,6)</f>
      </c>
      <c r="L260" s="38">
        <v>0</v>
      </c>
      <c s="32">
        <f>ROUND(ROUND(L260,2)*ROUND(G260,3),2)</f>
      </c>
      <c s="36" t="s">
        <v>85</v>
      </c>
      <c>
        <f>(M260*21)/100</f>
      </c>
      <c t="s">
        <v>28</v>
      </c>
    </row>
    <row r="261" spans="1:5" ht="12.75">
      <c r="A261" s="35" t="s">
        <v>56</v>
      </c>
      <c r="E261" s="39" t="s">
        <v>6068</v>
      </c>
    </row>
    <row r="262" spans="1:5" ht="12.75">
      <c r="A262" s="35" t="s">
        <v>57</v>
      </c>
      <c r="E262" s="40" t="s">
        <v>5</v>
      </c>
    </row>
    <row r="263" spans="1:5" ht="89.25">
      <c r="A263" t="s">
        <v>58</v>
      </c>
      <c r="E263" s="39" t="s">
        <v>5941</v>
      </c>
    </row>
    <row r="264" spans="1:16" ht="12.75">
      <c r="A264" t="s">
        <v>50</v>
      </c>
      <c s="34" t="s">
        <v>776</v>
      </c>
      <c s="34" t="s">
        <v>6069</v>
      </c>
      <c s="35" t="s">
        <v>5</v>
      </c>
      <c s="6" t="s">
        <v>6070</v>
      </c>
      <c s="36" t="s">
        <v>54</v>
      </c>
      <c s="37">
        <v>4</v>
      </c>
      <c s="36">
        <v>0</v>
      </c>
      <c s="36">
        <f>ROUND(G264*H264,6)</f>
      </c>
      <c r="L264" s="38">
        <v>0</v>
      </c>
      <c s="32">
        <f>ROUND(ROUND(L264,2)*ROUND(G264,3),2)</f>
      </c>
      <c s="36" t="s">
        <v>85</v>
      </c>
      <c>
        <f>(M264*21)/100</f>
      </c>
      <c t="s">
        <v>28</v>
      </c>
    </row>
    <row r="265" spans="1:5" ht="12.75">
      <c r="A265" s="35" t="s">
        <v>56</v>
      </c>
      <c r="E265" s="39" t="s">
        <v>6070</v>
      </c>
    </row>
    <row r="266" spans="1:5" ht="12.75">
      <c r="A266" s="35" t="s">
        <v>57</v>
      </c>
      <c r="E266" s="40" t="s">
        <v>5</v>
      </c>
    </row>
    <row r="267" spans="1:5" ht="89.25">
      <c r="A267" t="s">
        <v>58</v>
      </c>
      <c r="E267" s="39" t="s">
        <v>5941</v>
      </c>
    </row>
    <row r="268" spans="1:16" ht="12.75">
      <c r="A268" t="s">
        <v>50</v>
      </c>
      <c s="34" t="s">
        <v>780</v>
      </c>
      <c s="34" t="s">
        <v>6071</v>
      </c>
      <c s="35" t="s">
        <v>5</v>
      </c>
      <c s="6" t="s">
        <v>6072</v>
      </c>
      <c s="36" t="s">
        <v>54</v>
      </c>
      <c s="37">
        <v>4</v>
      </c>
      <c s="36">
        <v>0</v>
      </c>
      <c s="36">
        <f>ROUND(G268*H268,6)</f>
      </c>
      <c r="L268" s="38">
        <v>0</v>
      </c>
      <c s="32">
        <f>ROUND(ROUND(L268,2)*ROUND(G268,3),2)</f>
      </c>
      <c s="36" t="s">
        <v>85</v>
      </c>
      <c>
        <f>(M268*21)/100</f>
      </c>
      <c t="s">
        <v>28</v>
      </c>
    </row>
    <row r="269" spans="1:5" ht="12.75">
      <c r="A269" s="35" t="s">
        <v>56</v>
      </c>
      <c r="E269" s="39" t="s">
        <v>6072</v>
      </c>
    </row>
    <row r="270" spans="1:5" ht="12.75">
      <c r="A270" s="35" t="s">
        <v>57</v>
      </c>
      <c r="E270" s="40" t="s">
        <v>5</v>
      </c>
    </row>
    <row r="271" spans="1:5" ht="89.25">
      <c r="A271" t="s">
        <v>58</v>
      </c>
      <c r="E271" s="39" t="s">
        <v>5941</v>
      </c>
    </row>
    <row r="272" spans="1:16" ht="12.75">
      <c r="A272" t="s">
        <v>50</v>
      </c>
      <c s="34" t="s">
        <v>784</v>
      </c>
      <c s="34" t="s">
        <v>6073</v>
      </c>
      <c s="35" t="s">
        <v>5</v>
      </c>
      <c s="6" t="s">
        <v>6074</v>
      </c>
      <c s="36" t="s">
        <v>54</v>
      </c>
      <c s="37">
        <v>4</v>
      </c>
      <c s="36">
        <v>0</v>
      </c>
      <c s="36">
        <f>ROUND(G272*H272,6)</f>
      </c>
      <c r="L272" s="38">
        <v>0</v>
      </c>
      <c s="32">
        <f>ROUND(ROUND(L272,2)*ROUND(G272,3),2)</f>
      </c>
      <c s="36" t="s">
        <v>85</v>
      </c>
      <c>
        <f>(M272*21)/100</f>
      </c>
      <c t="s">
        <v>28</v>
      </c>
    </row>
    <row r="273" spans="1:5" ht="12.75">
      <c r="A273" s="35" t="s">
        <v>56</v>
      </c>
      <c r="E273" s="39" t="s">
        <v>6074</v>
      </c>
    </row>
    <row r="274" spans="1:5" ht="12.75">
      <c r="A274" s="35" t="s">
        <v>57</v>
      </c>
      <c r="E274" s="40" t="s">
        <v>5</v>
      </c>
    </row>
    <row r="275" spans="1:5" ht="89.25">
      <c r="A275" t="s">
        <v>58</v>
      </c>
      <c r="E275" s="39" t="s">
        <v>5941</v>
      </c>
    </row>
    <row r="276" spans="1:16" ht="25.5">
      <c r="A276" t="s">
        <v>50</v>
      </c>
      <c s="34" t="s">
        <v>788</v>
      </c>
      <c s="34" t="s">
        <v>6075</v>
      </c>
      <c s="35" t="s">
        <v>5</v>
      </c>
      <c s="6" t="s">
        <v>6076</v>
      </c>
      <c s="36" t="s">
        <v>54</v>
      </c>
      <c s="37">
        <v>6</v>
      </c>
      <c s="36">
        <v>0</v>
      </c>
      <c s="36">
        <f>ROUND(G276*H276,6)</f>
      </c>
      <c r="L276" s="38">
        <v>0</v>
      </c>
      <c s="32">
        <f>ROUND(ROUND(L276,2)*ROUND(G276,3),2)</f>
      </c>
      <c s="36" t="s">
        <v>85</v>
      </c>
      <c>
        <f>(M276*21)/100</f>
      </c>
      <c t="s">
        <v>28</v>
      </c>
    </row>
    <row r="277" spans="1:5" ht="25.5">
      <c r="A277" s="35" t="s">
        <v>56</v>
      </c>
      <c r="E277" s="39" t="s">
        <v>6076</v>
      </c>
    </row>
    <row r="278" spans="1:5" ht="12.75">
      <c r="A278" s="35" t="s">
        <v>57</v>
      </c>
      <c r="E278" s="40" t="s">
        <v>5</v>
      </c>
    </row>
    <row r="279" spans="1:5" ht="89.25">
      <c r="A279" t="s">
        <v>58</v>
      </c>
      <c r="E279" s="39" t="s">
        <v>5941</v>
      </c>
    </row>
    <row r="280" spans="1:16" ht="12.75">
      <c r="A280" t="s">
        <v>50</v>
      </c>
      <c s="34" t="s">
        <v>792</v>
      </c>
      <c s="34" t="s">
        <v>6077</v>
      </c>
      <c s="35" t="s">
        <v>5</v>
      </c>
      <c s="6" t="s">
        <v>6078</v>
      </c>
      <c s="36" t="s">
        <v>54</v>
      </c>
      <c s="37">
        <v>432</v>
      </c>
      <c s="36">
        <v>0</v>
      </c>
      <c s="36">
        <f>ROUND(G280*H280,6)</f>
      </c>
      <c r="L280" s="38">
        <v>0</v>
      </c>
      <c s="32">
        <f>ROUND(ROUND(L280,2)*ROUND(G280,3),2)</f>
      </c>
      <c s="36" t="s">
        <v>85</v>
      </c>
      <c>
        <f>(M280*21)/100</f>
      </c>
      <c t="s">
        <v>28</v>
      </c>
    </row>
    <row r="281" spans="1:5" ht="12.75">
      <c r="A281" s="35" t="s">
        <v>56</v>
      </c>
      <c r="E281" s="39" t="s">
        <v>6078</v>
      </c>
    </row>
    <row r="282" spans="1:5" ht="12.75">
      <c r="A282" s="35" t="s">
        <v>57</v>
      </c>
      <c r="E282" s="40" t="s">
        <v>5</v>
      </c>
    </row>
    <row r="283" spans="1:5" ht="89.25">
      <c r="A283" t="s">
        <v>58</v>
      </c>
      <c r="E283" s="39" t="s">
        <v>5941</v>
      </c>
    </row>
    <row r="284" spans="1:16" ht="12.75">
      <c r="A284" t="s">
        <v>50</v>
      </c>
      <c s="34" t="s">
        <v>794</v>
      </c>
      <c s="34" t="s">
        <v>6079</v>
      </c>
      <c s="35" t="s">
        <v>5</v>
      </c>
      <c s="6" t="s">
        <v>6080</v>
      </c>
      <c s="36" t="s">
        <v>54</v>
      </c>
      <c s="37">
        <v>90</v>
      </c>
      <c s="36">
        <v>0</v>
      </c>
      <c s="36">
        <f>ROUND(G284*H284,6)</f>
      </c>
      <c r="L284" s="38">
        <v>0</v>
      </c>
      <c s="32">
        <f>ROUND(ROUND(L284,2)*ROUND(G284,3),2)</f>
      </c>
      <c s="36" t="s">
        <v>295</v>
      </c>
      <c>
        <f>(M284*21)/100</f>
      </c>
      <c t="s">
        <v>28</v>
      </c>
    </row>
    <row r="285" spans="1:5" ht="12.75">
      <c r="A285" s="35" t="s">
        <v>56</v>
      </c>
      <c r="E285" s="39" t="s">
        <v>6080</v>
      </c>
    </row>
    <row r="286" spans="1:5" ht="25.5">
      <c r="A286" s="35" t="s">
        <v>57</v>
      </c>
      <c r="E286" s="40" t="s">
        <v>6081</v>
      </c>
    </row>
    <row r="287" spans="1:5" ht="114.75">
      <c r="A287" t="s">
        <v>58</v>
      </c>
      <c r="E287" s="39" t="s">
        <v>6082</v>
      </c>
    </row>
    <row r="288" spans="1:16" ht="12.75">
      <c r="A288" t="s">
        <v>50</v>
      </c>
      <c s="34" t="s">
        <v>293</v>
      </c>
      <c s="34" t="s">
        <v>6083</v>
      </c>
      <c s="35" t="s">
        <v>5</v>
      </c>
      <c s="6" t="s">
        <v>6084</v>
      </c>
      <c s="36" t="s">
        <v>54</v>
      </c>
      <c s="37">
        <v>90</v>
      </c>
      <c s="36">
        <v>0</v>
      </c>
      <c s="36">
        <f>ROUND(G288*H288,6)</f>
      </c>
      <c r="L288" s="38">
        <v>0</v>
      </c>
      <c s="32">
        <f>ROUND(ROUND(L288,2)*ROUND(G288,3),2)</f>
      </c>
      <c s="36" t="s">
        <v>295</v>
      </c>
      <c>
        <f>(M288*21)/100</f>
      </c>
      <c t="s">
        <v>28</v>
      </c>
    </row>
    <row r="289" spans="1:5" ht="12.75">
      <c r="A289" s="35" t="s">
        <v>56</v>
      </c>
      <c r="E289" s="39" t="s">
        <v>6084</v>
      </c>
    </row>
    <row r="290" spans="1:5" ht="25.5">
      <c r="A290" s="35" t="s">
        <v>57</v>
      </c>
      <c r="E290" s="40" t="s">
        <v>6081</v>
      </c>
    </row>
    <row r="291" spans="1:5" ht="76.5">
      <c r="A291" t="s">
        <v>58</v>
      </c>
      <c r="E291" s="39" t="s">
        <v>6064</v>
      </c>
    </row>
    <row r="292" spans="1:16" ht="25.5">
      <c r="A292" t="s">
        <v>50</v>
      </c>
      <c s="34" t="s">
        <v>798</v>
      </c>
      <c s="34" t="s">
        <v>6085</v>
      </c>
      <c s="35" t="s">
        <v>5</v>
      </c>
      <c s="6" t="s">
        <v>6086</v>
      </c>
      <c s="36" t="s">
        <v>54</v>
      </c>
      <c s="37">
        <v>4</v>
      </c>
      <c s="36">
        <v>0</v>
      </c>
      <c s="36">
        <f>ROUND(G292*H292,6)</f>
      </c>
      <c r="L292" s="38">
        <v>0</v>
      </c>
      <c s="32">
        <f>ROUND(ROUND(L292,2)*ROUND(G292,3),2)</f>
      </c>
      <c s="36" t="s">
        <v>85</v>
      </c>
      <c>
        <f>(M292*21)/100</f>
      </c>
      <c t="s">
        <v>28</v>
      </c>
    </row>
    <row r="293" spans="1:5" ht="25.5">
      <c r="A293" s="35" t="s">
        <v>56</v>
      </c>
      <c r="E293" s="39" t="s">
        <v>6086</v>
      </c>
    </row>
    <row r="294" spans="1:5" ht="12.75">
      <c r="A294" s="35" t="s">
        <v>57</v>
      </c>
      <c r="E294" s="40" t="s">
        <v>5</v>
      </c>
    </row>
    <row r="295" spans="1:5" ht="89.25">
      <c r="A295" t="s">
        <v>58</v>
      </c>
      <c r="E295" s="39" t="s">
        <v>5941</v>
      </c>
    </row>
    <row r="296" spans="1:16" ht="12.75">
      <c r="A296" t="s">
        <v>50</v>
      </c>
      <c s="34" t="s">
        <v>1171</v>
      </c>
      <c s="34" t="s">
        <v>6087</v>
      </c>
      <c s="35" t="s">
        <v>5</v>
      </c>
      <c s="6" t="s">
        <v>6088</v>
      </c>
      <c s="36" t="s">
        <v>54</v>
      </c>
      <c s="37">
        <v>8</v>
      </c>
      <c s="36">
        <v>0</v>
      </c>
      <c s="36">
        <f>ROUND(G296*H296,6)</f>
      </c>
      <c r="L296" s="38">
        <v>0</v>
      </c>
      <c s="32">
        <f>ROUND(ROUND(L296,2)*ROUND(G296,3),2)</f>
      </c>
      <c s="36" t="s">
        <v>295</v>
      </c>
      <c>
        <f>(M296*21)/100</f>
      </c>
      <c t="s">
        <v>28</v>
      </c>
    </row>
    <row r="297" spans="1:5" ht="12.75">
      <c r="A297" s="35" t="s">
        <v>56</v>
      </c>
      <c r="E297" s="39" t="s">
        <v>6088</v>
      </c>
    </row>
    <row r="298" spans="1:5" ht="25.5">
      <c r="A298" s="35" t="s">
        <v>57</v>
      </c>
      <c r="E298" s="40" t="s">
        <v>6089</v>
      </c>
    </row>
    <row r="299" spans="1:5" ht="114.75">
      <c r="A299" t="s">
        <v>58</v>
      </c>
      <c r="E299" s="39" t="s">
        <v>6090</v>
      </c>
    </row>
    <row r="300" spans="1:16" ht="12.75">
      <c r="A300" t="s">
        <v>50</v>
      </c>
      <c s="34" t="s">
        <v>1177</v>
      </c>
      <c s="34" t="s">
        <v>6091</v>
      </c>
      <c s="35" t="s">
        <v>5</v>
      </c>
      <c s="6" t="s">
        <v>6092</v>
      </c>
      <c s="36" t="s">
        <v>54</v>
      </c>
      <c s="37">
        <v>8</v>
      </c>
      <c s="36">
        <v>0</v>
      </c>
      <c s="36">
        <f>ROUND(G300*H300,6)</f>
      </c>
      <c r="L300" s="38">
        <v>0</v>
      </c>
      <c s="32">
        <f>ROUND(ROUND(L300,2)*ROUND(G300,3),2)</f>
      </c>
      <c s="36" t="s">
        <v>295</v>
      </c>
      <c>
        <f>(M300*21)/100</f>
      </c>
      <c t="s">
        <v>28</v>
      </c>
    </row>
    <row r="301" spans="1:5" ht="12.75">
      <c r="A301" s="35" t="s">
        <v>56</v>
      </c>
      <c r="E301" s="39" t="s">
        <v>6092</v>
      </c>
    </row>
    <row r="302" spans="1:5" ht="25.5">
      <c r="A302" s="35" t="s">
        <v>57</v>
      </c>
      <c r="E302" s="40" t="s">
        <v>6089</v>
      </c>
    </row>
    <row r="303" spans="1:5" ht="76.5">
      <c r="A303" t="s">
        <v>58</v>
      </c>
      <c r="E303" s="39" t="s">
        <v>6064</v>
      </c>
    </row>
    <row r="304" spans="1:16" ht="12.75">
      <c r="A304" t="s">
        <v>50</v>
      </c>
      <c s="34" t="s">
        <v>309</v>
      </c>
      <c s="34" t="s">
        <v>6093</v>
      </c>
      <c s="35" t="s">
        <v>5</v>
      </c>
      <c s="6" t="s">
        <v>6094</v>
      </c>
      <c s="36" t="s">
        <v>54</v>
      </c>
      <c s="37">
        <v>30</v>
      </c>
      <c s="36">
        <v>0</v>
      </c>
      <c s="36">
        <f>ROUND(G304*H304,6)</f>
      </c>
      <c r="L304" s="38">
        <v>0</v>
      </c>
      <c s="32">
        <f>ROUND(ROUND(L304,2)*ROUND(G304,3),2)</f>
      </c>
      <c s="36" t="s">
        <v>295</v>
      </c>
      <c>
        <f>(M304*21)/100</f>
      </c>
      <c t="s">
        <v>28</v>
      </c>
    </row>
    <row r="305" spans="1:5" ht="12.75">
      <c r="A305" s="35" t="s">
        <v>56</v>
      </c>
      <c r="E305" s="39" t="s">
        <v>6094</v>
      </c>
    </row>
    <row r="306" spans="1:5" ht="12.75">
      <c r="A306" s="35" t="s">
        <v>57</v>
      </c>
      <c r="E306" s="40" t="s">
        <v>5</v>
      </c>
    </row>
    <row r="307" spans="1:5" ht="51">
      <c r="A307" t="s">
        <v>58</v>
      </c>
      <c r="E307" s="39" t="s">
        <v>6095</v>
      </c>
    </row>
    <row r="308" spans="1:16" ht="25.5">
      <c r="A308" t="s">
        <v>50</v>
      </c>
      <c s="34" t="s">
        <v>87</v>
      </c>
      <c s="34" t="s">
        <v>6096</v>
      </c>
      <c s="35" t="s">
        <v>5</v>
      </c>
      <c s="6" t="s">
        <v>6097</v>
      </c>
      <c s="36" t="s">
        <v>54</v>
      </c>
      <c s="37">
        <v>4</v>
      </c>
      <c s="36">
        <v>0</v>
      </c>
      <c s="36">
        <f>ROUND(G308*H308,6)</f>
      </c>
      <c r="L308" s="38">
        <v>0</v>
      </c>
      <c s="32">
        <f>ROUND(ROUND(L308,2)*ROUND(G308,3),2)</f>
      </c>
      <c s="36" t="s">
        <v>85</v>
      </c>
      <c>
        <f>(M308*21)/100</f>
      </c>
      <c t="s">
        <v>28</v>
      </c>
    </row>
    <row r="309" spans="1:5" ht="25.5">
      <c r="A309" s="35" t="s">
        <v>56</v>
      </c>
      <c r="E309" s="39" t="s">
        <v>6097</v>
      </c>
    </row>
    <row r="310" spans="1:5" ht="12.75">
      <c r="A310" s="35" t="s">
        <v>57</v>
      </c>
      <c r="E310" s="40" t="s">
        <v>5</v>
      </c>
    </row>
    <row r="311" spans="1:5" ht="89.25">
      <c r="A311" t="s">
        <v>58</v>
      </c>
      <c r="E311" s="39" t="s">
        <v>5941</v>
      </c>
    </row>
    <row r="312" spans="1:16" ht="12.75">
      <c r="A312" t="s">
        <v>50</v>
      </c>
      <c s="34" t="s">
        <v>1649</v>
      </c>
      <c s="34" t="s">
        <v>6098</v>
      </c>
      <c s="35" t="s">
        <v>5</v>
      </c>
      <c s="6" t="s">
        <v>6099</v>
      </c>
      <c s="36" t="s">
        <v>54</v>
      </c>
      <c s="37">
        <v>4</v>
      </c>
      <c s="36">
        <v>0</v>
      </c>
      <c s="36">
        <f>ROUND(G312*H312,6)</f>
      </c>
      <c r="L312" s="38">
        <v>0</v>
      </c>
      <c s="32">
        <f>ROUND(ROUND(L312,2)*ROUND(G312,3),2)</f>
      </c>
      <c s="36" t="s">
        <v>85</v>
      </c>
      <c>
        <f>(M312*21)/100</f>
      </c>
      <c t="s">
        <v>28</v>
      </c>
    </row>
    <row r="313" spans="1:5" ht="12.75">
      <c r="A313" s="35" t="s">
        <v>56</v>
      </c>
      <c r="E313" s="39" t="s">
        <v>6099</v>
      </c>
    </row>
    <row r="314" spans="1:5" ht="12.75">
      <c r="A314" s="35" t="s">
        <v>57</v>
      </c>
      <c r="E314" s="40" t="s">
        <v>5</v>
      </c>
    </row>
    <row r="315" spans="1:5" ht="63.75">
      <c r="A315" t="s">
        <v>58</v>
      </c>
      <c r="E315" s="39" t="s">
        <v>6100</v>
      </c>
    </row>
    <row r="316" spans="1:16" ht="12.75">
      <c r="A316" t="s">
        <v>50</v>
      </c>
      <c s="34" t="s">
        <v>1652</v>
      </c>
      <c s="34" t="s">
        <v>6101</v>
      </c>
      <c s="35" t="s">
        <v>5</v>
      </c>
      <c s="6" t="s">
        <v>6102</v>
      </c>
      <c s="36" t="s">
        <v>54</v>
      </c>
      <c s="37">
        <v>5</v>
      </c>
      <c s="36">
        <v>0</v>
      </c>
      <c s="36">
        <f>ROUND(G316*H316,6)</f>
      </c>
      <c r="L316" s="38">
        <v>0</v>
      </c>
      <c s="32">
        <f>ROUND(ROUND(L316,2)*ROUND(G316,3),2)</f>
      </c>
      <c s="36" t="s">
        <v>85</v>
      </c>
      <c>
        <f>(M316*21)/100</f>
      </c>
      <c t="s">
        <v>28</v>
      </c>
    </row>
    <row r="317" spans="1:5" ht="12.75">
      <c r="A317" s="35" t="s">
        <v>56</v>
      </c>
      <c r="E317" s="39" t="s">
        <v>6102</v>
      </c>
    </row>
    <row r="318" spans="1:5" ht="25.5">
      <c r="A318" s="35" t="s">
        <v>57</v>
      </c>
      <c r="E318" s="40" t="s">
        <v>6103</v>
      </c>
    </row>
    <row r="319" spans="1:5" ht="102">
      <c r="A319" t="s">
        <v>58</v>
      </c>
      <c r="E319" s="39" t="s">
        <v>6104</v>
      </c>
    </row>
    <row r="320" spans="1:16" ht="12.75">
      <c r="A320" t="s">
        <v>50</v>
      </c>
      <c s="34" t="s">
        <v>1655</v>
      </c>
      <c s="34" t="s">
        <v>6105</v>
      </c>
      <c s="35" t="s">
        <v>5</v>
      </c>
      <c s="6" t="s">
        <v>6106</v>
      </c>
      <c s="36" t="s">
        <v>54</v>
      </c>
      <c s="37">
        <v>3</v>
      </c>
      <c s="36">
        <v>0</v>
      </c>
      <c s="36">
        <f>ROUND(G320*H320,6)</f>
      </c>
      <c r="L320" s="38">
        <v>0</v>
      </c>
      <c s="32">
        <f>ROUND(ROUND(L320,2)*ROUND(G320,3),2)</f>
      </c>
      <c s="36" t="s">
        <v>85</v>
      </c>
      <c>
        <f>(M320*21)/100</f>
      </c>
      <c t="s">
        <v>28</v>
      </c>
    </row>
    <row r="321" spans="1:5" ht="12.75">
      <c r="A321" s="35" t="s">
        <v>56</v>
      </c>
      <c r="E321" s="39" t="s">
        <v>6106</v>
      </c>
    </row>
    <row r="322" spans="1:5" ht="12.75">
      <c r="A322" s="35" t="s">
        <v>57</v>
      </c>
      <c r="E322" s="40" t="s">
        <v>5</v>
      </c>
    </row>
    <row r="323" spans="1:5" ht="89.25">
      <c r="A323" t="s">
        <v>58</v>
      </c>
      <c r="E323" s="39" t="s">
        <v>5941</v>
      </c>
    </row>
    <row r="324" spans="1:16" ht="12.75">
      <c r="A324" t="s">
        <v>50</v>
      </c>
      <c s="34" t="s">
        <v>1659</v>
      </c>
      <c s="34" t="s">
        <v>6107</v>
      </c>
      <c s="35" t="s">
        <v>5</v>
      </c>
      <c s="6" t="s">
        <v>6108</v>
      </c>
      <c s="36" t="s">
        <v>54</v>
      </c>
      <c s="37">
        <v>10</v>
      </c>
      <c s="36">
        <v>0</v>
      </c>
      <c s="36">
        <f>ROUND(G324*H324,6)</f>
      </c>
      <c r="L324" s="38">
        <v>0</v>
      </c>
      <c s="32">
        <f>ROUND(ROUND(L324,2)*ROUND(G324,3),2)</f>
      </c>
      <c s="36" t="s">
        <v>85</v>
      </c>
      <c>
        <f>(M324*21)/100</f>
      </c>
      <c t="s">
        <v>28</v>
      </c>
    </row>
    <row r="325" spans="1:5" ht="12.75">
      <c r="A325" s="35" t="s">
        <v>56</v>
      </c>
      <c r="E325" s="39" t="s">
        <v>6108</v>
      </c>
    </row>
    <row r="326" spans="1:5" ht="25.5">
      <c r="A326" s="35" t="s">
        <v>57</v>
      </c>
      <c r="E326" s="40" t="s">
        <v>6060</v>
      </c>
    </row>
    <row r="327" spans="1:5" ht="89.25">
      <c r="A327" t="s">
        <v>58</v>
      </c>
      <c r="E327" s="39" t="s">
        <v>5941</v>
      </c>
    </row>
    <row r="328" spans="1:16" ht="12.75">
      <c r="A328" t="s">
        <v>50</v>
      </c>
      <c s="34" t="s">
        <v>1663</v>
      </c>
      <c s="34" t="s">
        <v>6109</v>
      </c>
      <c s="35" t="s">
        <v>5</v>
      </c>
      <c s="6" t="s">
        <v>6110</v>
      </c>
      <c s="36" t="s">
        <v>54</v>
      </c>
      <c s="37">
        <v>10</v>
      </c>
      <c s="36">
        <v>0</v>
      </c>
      <c s="36">
        <f>ROUND(G328*H328,6)</f>
      </c>
      <c r="L328" s="38">
        <v>0</v>
      </c>
      <c s="32">
        <f>ROUND(ROUND(L328,2)*ROUND(G328,3),2)</f>
      </c>
      <c s="36" t="s">
        <v>85</v>
      </c>
      <c>
        <f>(M328*21)/100</f>
      </c>
      <c t="s">
        <v>28</v>
      </c>
    </row>
    <row r="329" spans="1:5" ht="12.75">
      <c r="A329" s="35" t="s">
        <v>56</v>
      </c>
      <c r="E329" s="39" t="s">
        <v>6110</v>
      </c>
    </row>
    <row r="330" spans="1:5" ht="12.75">
      <c r="A330" s="35" t="s">
        <v>57</v>
      </c>
      <c r="E330" s="40" t="s">
        <v>5</v>
      </c>
    </row>
    <row r="331" spans="1:5" ht="89.25">
      <c r="A331" t="s">
        <v>58</v>
      </c>
      <c r="E331" s="39" t="s">
        <v>5941</v>
      </c>
    </row>
    <row r="332" spans="1:16" ht="12.75">
      <c r="A332" t="s">
        <v>50</v>
      </c>
      <c s="34" t="s">
        <v>1665</v>
      </c>
      <c s="34" t="s">
        <v>6111</v>
      </c>
      <c s="35" t="s">
        <v>5</v>
      </c>
      <c s="6" t="s">
        <v>6112</v>
      </c>
      <c s="36" t="s">
        <v>54</v>
      </c>
      <c s="37">
        <v>184</v>
      </c>
      <c s="36">
        <v>0</v>
      </c>
      <c s="36">
        <f>ROUND(G332*H332,6)</f>
      </c>
      <c r="L332" s="38">
        <v>0</v>
      </c>
      <c s="32">
        <f>ROUND(ROUND(L332,2)*ROUND(G332,3),2)</f>
      </c>
      <c s="36" t="s">
        <v>85</v>
      </c>
      <c>
        <f>(M332*21)/100</f>
      </c>
      <c t="s">
        <v>28</v>
      </c>
    </row>
    <row r="333" spans="1:5" ht="12.75">
      <c r="A333" s="35" t="s">
        <v>56</v>
      </c>
      <c r="E333" s="39" t="s">
        <v>6112</v>
      </c>
    </row>
    <row r="334" spans="1:5" ht="12.75">
      <c r="A334" s="35" t="s">
        <v>57</v>
      </c>
      <c r="E334" s="40" t="s">
        <v>5</v>
      </c>
    </row>
    <row r="335" spans="1:5" ht="89.25">
      <c r="A335" t="s">
        <v>58</v>
      </c>
      <c r="E335" s="39" t="s">
        <v>5941</v>
      </c>
    </row>
    <row r="336" spans="1:16" ht="12.75">
      <c r="A336" t="s">
        <v>50</v>
      </c>
      <c s="34" t="s">
        <v>1666</v>
      </c>
      <c s="34" t="s">
        <v>6113</v>
      </c>
      <c s="35" t="s">
        <v>5</v>
      </c>
      <c s="6" t="s">
        <v>6114</v>
      </c>
      <c s="36" t="s">
        <v>84</v>
      </c>
      <c s="37">
        <v>5</v>
      </c>
      <c s="36">
        <v>0</v>
      </c>
      <c s="36">
        <f>ROUND(G336*H336,6)</f>
      </c>
      <c r="L336" s="38">
        <v>0</v>
      </c>
      <c s="32">
        <f>ROUND(ROUND(L336,2)*ROUND(G336,3),2)</f>
      </c>
      <c s="36" t="s">
        <v>85</v>
      </c>
      <c>
        <f>(M336*21)/100</f>
      </c>
      <c t="s">
        <v>28</v>
      </c>
    </row>
    <row r="337" spans="1:5" ht="12.75">
      <c r="A337" s="35" t="s">
        <v>56</v>
      </c>
      <c r="E337" s="39" t="s">
        <v>6114</v>
      </c>
    </row>
    <row r="338" spans="1:5" ht="12.75">
      <c r="A338" s="35" t="s">
        <v>57</v>
      </c>
      <c r="E338" s="40" t="s">
        <v>5</v>
      </c>
    </row>
    <row r="339" spans="1:5" ht="63.75">
      <c r="A339" t="s">
        <v>58</v>
      </c>
      <c r="E339" s="39" t="s">
        <v>6100</v>
      </c>
    </row>
    <row r="340" spans="1:16" ht="12.75">
      <c r="A340" t="s">
        <v>50</v>
      </c>
      <c s="34" t="s">
        <v>1670</v>
      </c>
      <c s="34" t="s">
        <v>6115</v>
      </c>
      <c s="35" t="s">
        <v>5</v>
      </c>
      <c s="6" t="s">
        <v>6116</v>
      </c>
      <c s="36" t="s">
        <v>84</v>
      </c>
      <c s="37">
        <v>1</v>
      </c>
      <c s="36">
        <v>0</v>
      </c>
      <c s="36">
        <f>ROUND(G340*H340,6)</f>
      </c>
      <c r="L340" s="38">
        <v>0</v>
      </c>
      <c s="32">
        <f>ROUND(ROUND(L340,2)*ROUND(G340,3),2)</f>
      </c>
      <c s="36" t="s">
        <v>85</v>
      </c>
      <c>
        <f>(M340*21)/100</f>
      </c>
      <c t="s">
        <v>28</v>
      </c>
    </row>
    <row r="341" spans="1:5" ht="12.75">
      <c r="A341" s="35" t="s">
        <v>56</v>
      </c>
      <c r="E341" s="39" t="s">
        <v>6116</v>
      </c>
    </row>
    <row r="342" spans="1:5" ht="12.75">
      <c r="A342" s="35" t="s">
        <v>57</v>
      </c>
      <c r="E342" s="40" t="s">
        <v>5</v>
      </c>
    </row>
    <row r="343" spans="1:5" ht="63.75">
      <c r="A343" t="s">
        <v>58</v>
      </c>
      <c r="E343" s="39" t="s">
        <v>6100</v>
      </c>
    </row>
    <row r="344" spans="1:16" ht="25.5">
      <c r="A344" t="s">
        <v>50</v>
      </c>
      <c s="34" t="s">
        <v>1673</v>
      </c>
      <c s="34" t="s">
        <v>6117</v>
      </c>
      <c s="35" t="s">
        <v>5</v>
      </c>
      <c s="6" t="s">
        <v>6118</v>
      </c>
      <c s="36" t="s">
        <v>54</v>
      </c>
      <c s="37">
        <v>2</v>
      </c>
      <c s="36">
        <v>0</v>
      </c>
      <c s="36">
        <f>ROUND(G344*H344,6)</f>
      </c>
      <c r="L344" s="38">
        <v>0</v>
      </c>
      <c s="32">
        <f>ROUND(ROUND(L344,2)*ROUND(G344,3),2)</f>
      </c>
      <c s="36" t="s">
        <v>85</v>
      </c>
      <c>
        <f>(M344*21)/100</f>
      </c>
      <c t="s">
        <v>28</v>
      </c>
    </row>
    <row r="345" spans="1:5" ht="25.5">
      <c r="A345" s="35" t="s">
        <v>56</v>
      </c>
      <c r="E345" s="39" t="s">
        <v>6118</v>
      </c>
    </row>
    <row r="346" spans="1:5" ht="12.75">
      <c r="A346" s="35" t="s">
        <v>57</v>
      </c>
      <c r="E346" s="40" t="s">
        <v>5</v>
      </c>
    </row>
    <row r="347" spans="1:5" ht="89.25">
      <c r="A347" t="s">
        <v>58</v>
      </c>
      <c r="E347" s="39" t="s">
        <v>5941</v>
      </c>
    </row>
    <row r="348" spans="1:16" ht="25.5">
      <c r="A348" t="s">
        <v>50</v>
      </c>
      <c s="34" t="s">
        <v>1678</v>
      </c>
      <c s="34" t="s">
        <v>6119</v>
      </c>
      <c s="35" t="s">
        <v>5</v>
      </c>
      <c s="6" t="s">
        <v>6120</v>
      </c>
      <c s="36" t="s">
        <v>54</v>
      </c>
      <c s="37">
        <v>3</v>
      </c>
      <c s="36">
        <v>0</v>
      </c>
      <c s="36">
        <f>ROUND(G348*H348,6)</f>
      </c>
      <c r="L348" s="38">
        <v>0</v>
      </c>
      <c s="32">
        <f>ROUND(ROUND(L348,2)*ROUND(G348,3),2)</f>
      </c>
      <c s="36" t="s">
        <v>85</v>
      </c>
      <c>
        <f>(M348*21)/100</f>
      </c>
      <c t="s">
        <v>28</v>
      </c>
    </row>
    <row r="349" spans="1:5" ht="25.5">
      <c r="A349" s="35" t="s">
        <v>56</v>
      </c>
      <c r="E349" s="39" t="s">
        <v>6120</v>
      </c>
    </row>
    <row r="350" spans="1:5" ht="12.75">
      <c r="A350" s="35" t="s">
        <v>57</v>
      </c>
      <c r="E350" s="40" t="s">
        <v>5</v>
      </c>
    </row>
    <row r="351" spans="1:5" ht="102">
      <c r="A351" t="s">
        <v>58</v>
      </c>
      <c r="E351" s="39" t="s">
        <v>6121</v>
      </c>
    </row>
    <row r="352" spans="1:16" ht="12.75">
      <c r="A352" t="s">
        <v>50</v>
      </c>
      <c s="34" t="s">
        <v>1682</v>
      </c>
      <c s="34" t="s">
        <v>6122</v>
      </c>
      <c s="35" t="s">
        <v>5</v>
      </c>
      <c s="6" t="s">
        <v>6066</v>
      </c>
      <c s="36" t="s">
        <v>54</v>
      </c>
      <c s="37">
        <v>2</v>
      </c>
      <c s="36">
        <v>0</v>
      </c>
      <c s="36">
        <f>ROUND(G352*H352,6)</f>
      </c>
      <c r="L352" s="38">
        <v>0</v>
      </c>
      <c s="32">
        <f>ROUND(ROUND(L352,2)*ROUND(G352,3),2)</f>
      </c>
      <c s="36" t="s">
        <v>85</v>
      </c>
      <c>
        <f>(M352*21)/100</f>
      </c>
      <c t="s">
        <v>28</v>
      </c>
    </row>
    <row r="353" spans="1:5" ht="12.75">
      <c r="A353" s="35" t="s">
        <v>56</v>
      </c>
      <c r="E353" s="39" t="s">
        <v>6066</v>
      </c>
    </row>
    <row r="354" spans="1:5" ht="12.75">
      <c r="A354" s="35" t="s">
        <v>57</v>
      </c>
      <c r="E354" s="40" t="s">
        <v>5</v>
      </c>
    </row>
    <row r="355" spans="1:5" ht="102">
      <c r="A355" t="s">
        <v>58</v>
      </c>
      <c r="E355" s="39" t="s">
        <v>6123</v>
      </c>
    </row>
    <row r="356" spans="1:13" ht="12.75">
      <c r="A356" t="s">
        <v>47</v>
      </c>
      <c r="C356" s="31" t="s">
        <v>6124</v>
      </c>
      <c r="E356" s="33" t="s">
        <v>6125</v>
      </c>
      <c r="J356" s="32">
        <f>0</f>
      </c>
      <c s="32">
        <f>0</f>
      </c>
      <c s="32">
        <f>0+L357+L361+L365+L369+L373+L377+L381+L385+L389+L393+L397+L401+L405+L409+L413</f>
      </c>
      <c s="32">
        <f>0+M357+M361+M365+M369+M373+M377+M381+M385+M389+M393+M397+M401+M405+M409+M413</f>
      </c>
    </row>
    <row r="357" spans="1:16" ht="12.75">
      <c r="A357" t="s">
        <v>50</v>
      </c>
      <c s="34" t="s">
        <v>1687</v>
      </c>
      <c s="34" t="s">
        <v>6126</v>
      </c>
      <c s="35" t="s">
        <v>5</v>
      </c>
      <c s="6" t="s">
        <v>6127</v>
      </c>
      <c s="36" t="s">
        <v>54</v>
      </c>
      <c s="37">
        <v>10</v>
      </c>
      <c s="36">
        <v>0</v>
      </c>
      <c s="36">
        <f>ROUND(G357*H357,6)</f>
      </c>
      <c r="L357" s="38">
        <v>0</v>
      </c>
      <c s="32">
        <f>ROUND(ROUND(L357,2)*ROUND(G357,3),2)</f>
      </c>
      <c s="36" t="s">
        <v>295</v>
      </c>
      <c>
        <f>(M357*21)/100</f>
      </c>
      <c t="s">
        <v>28</v>
      </c>
    </row>
    <row r="358" spans="1:5" ht="12.75">
      <c r="A358" s="35" t="s">
        <v>56</v>
      </c>
      <c r="E358" s="39" t="s">
        <v>6127</v>
      </c>
    </row>
    <row r="359" spans="1:5" ht="25.5">
      <c r="A359" s="35" t="s">
        <v>57</v>
      </c>
      <c r="E359" s="40" t="s">
        <v>6060</v>
      </c>
    </row>
    <row r="360" spans="1:5" ht="114.75">
      <c r="A360" t="s">
        <v>58</v>
      </c>
      <c r="E360" s="39" t="s">
        <v>6128</v>
      </c>
    </row>
    <row r="361" spans="1:16" ht="12.75">
      <c r="A361" t="s">
        <v>50</v>
      </c>
      <c s="34" t="s">
        <v>1691</v>
      </c>
      <c s="34" t="s">
        <v>6126</v>
      </c>
      <c s="35" t="s">
        <v>51</v>
      </c>
      <c s="6" t="s">
        <v>6127</v>
      </c>
      <c s="36" t="s">
        <v>54</v>
      </c>
      <c s="37">
        <v>10</v>
      </c>
      <c s="36">
        <v>0</v>
      </c>
      <c s="36">
        <f>ROUND(G361*H361,6)</f>
      </c>
      <c r="L361" s="38">
        <v>0</v>
      </c>
      <c s="32">
        <f>ROUND(ROUND(L361,2)*ROUND(G361,3),2)</f>
      </c>
      <c s="36" t="s">
        <v>295</v>
      </c>
      <c>
        <f>(M361*21)/100</f>
      </c>
      <c t="s">
        <v>28</v>
      </c>
    </row>
    <row r="362" spans="1:5" ht="12.75">
      <c r="A362" s="35" t="s">
        <v>56</v>
      </c>
      <c r="E362" s="39" t="s">
        <v>6127</v>
      </c>
    </row>
    <row r="363" spans="1:5" ht="25.5">
      <c r="A363" s="35" t="s">
        <v>57</v>
      </c>
      <c r="E363" s="40" t="s">
        <v>6060</v>
      </c>
    </row>
    <row r="364" spans="1:5" ht="114.75">
      <c r="A364" t="s">
        <v>58</v>
      </c>
      <c r="E364" s="39" t="s">
        <v>6129</v>
      </c>
    </row>
    <row r="365" spans="1:16" ht="12.75">
      <c r="A365" t="s">
        <v>50</v>
      </c>
      <c s="34" t="s">
        <v>1694</v>
      </c>
      <c s="34" t="s">
        <v>6130</v>
      </c>
      <c s="35" t="s">
        <v>5</v>
      </c>
      <c s="6" t="s">
        <v>6131</v>
      </c>
      <c s="36" t="s">
        <v>54</v>
      </c>
      <c s="37">
        <v>20</v>
      </c>
      <c s="36">
        <v>0</v>
      </c>
      <c s="36">
        <f>ROUND(G365*H365,6)</f>
      </c>
      <c r="L365" s="38">
        <v>0</v>
      </c>
      <c s="32">
        <f>ROUND(ROUND(L365,2)*ROUND(G365,3),2)</f>
      </c>
      <c s="36" t="s">
        <v>295</v>
      </c>
      <c>
        <f>(M365*21)/100</f>
      </c>
      <c t="s">
        <v>28</v>
      </c>
    </row>
    <row r="366" spans="1:5" ht="12.75">
      <c r="A366" s="35" t="s">
        <v>56</v>
      </c>
      <c r="E366" s="39" t="s">
        <v>6131</v>
      </c>
    </row>
    <row r="367" spans="1:5" ht="25.5">
      <c r="A367" s="35" t="s">
        <v>57</v>
      </c>
      <c r="E367" s="40" t="s">
        <v>6132</v>
      </c>
    </row>
    <row r="368" spans="1:5" ht="76.5">
      <c r="A368" t="s">
        <v>58</v>
      </c>
      <c r="E368" s="39" t="s">
        <v>5938</v>
      </c>
    </row>
    <row r="369" spans="1:16" ht="25.5">
      <c r="A369" t="s">
        <v>50</v>
      </c>
      <c s="34" t="s">
        <v>1698</v>
      </c>
      <c s="34" t="s">
        <v>6133</v>
      </c>
      <c s="35" t="s">
        <v>5</v>
      </c>
      <c s="6" t="s">
        <v>6134</v>
      </c>
      <c s="36" t="s">
        <v>54</v>
      </c>
      <c s="37">
        <v>7</v>
      </c>
      <c s="36">
        <v>0</v>
      </c>
      <c s="36">
        <f>ROUND(G369*H369,6)</f>
      </c>
      <c r="L369" s="38">
        <v>0</v>
      </c>
      <c s="32">
        <f>ROUND(ROUND(L369,2)*ROUND(G369,3),2)</f>
      </c>
      <c s="36" t="s">
        <v>85</v>
      </c>
      <c>
        <f>(M369*21)/100</f>
      </c>
      <c t="s">
        <v>28</v>
      </c>
    </row>
    <row r="370" spans="1:5" ht="25.5">
      <c r="A370" s="35" t="s">
        <v>56</v>
      </c>
      <c r="E370" s="39" t="s">
        <v>6134</v>
      </c>
    </row>
    <row r="371" spans="1:5" ht="12.75">
      <c r="A371" s="35" t="s">
        <v>57</v>
      </c>
      <c r="E371" s="40" t="s">
        <v>5</v>
      </c>
    </row>
    <row r="372" spans="1:5" ht="89.25">
      <c r="A372" t="s">
        <v>58</v>
      </c>
      <c r="E372" s="39" t="s">
        <v>5941</v>
      </c>
    </row>
    <row r="373" spans="1:16" ht="25.5">
      <c r="A373" t="s">
        <v>50</v>
      </c>
      <c s="34" t="s">
        <v>1701</v>
      </c>
      <c s="34" t="s">
        <v>6135</v>
      </c>
      <c s="35" t="s">
        <v>5</v>
      </c>
      <c s="6" t="s">
        <v>6136</v>
      </c>
      <c s="36" t="s">
        <v>54</v>
      </c>
      <c s="37">
        <v>2</v>
      </c>
      <c s="36">
        <v>0</v>
      </c>
      <c s="36">
        <f>ROUND(G373*H373,6)</f>
      </c>
      <c r="L373" s="38">
        <v>0</v>
      </c>
      <c s="32">
        <f>ROUND(ROUND(L373,2)*ROUND(G373,3),2)</f>
      </c>
      <c s="36" t="s">
        <v>85</v>
      </c>
      <c>
        <f>(M373*21)/100</f>
      </c>
      <c t="s">
        <v>28</v>
      </c>
    </row>
    <row r="374" spans="1:5" ht="25.5">
      <c r="A374" s="35" t="s">
        <v>56</v>
      </c>
      <c r="E374" s="39" t="s">
        <v>6136</v>
      </c>
    </row>
    <row r="375" spans="1:5" ht="12.75">
      <c r="A375" s="35" t="s">
        <v>57</v>
      </c>
      <c r="E375" s="40" t="s">
        <v>5</v>
      </c>
    </row>
    <row r="376" spans="1:5" ht="89.25">
      <c r="A376" t="s">
        <v>58</v>
      </c>
      <c r="E376" s="39" t="s">
        <v>5941</v>
      </c>
    </row>
    <row r="377" spans="1:16" ht="25.5">
      <c r="A377" t="s">
        <v>50</v>
      </c>
      <c s="34" t="s">
        <v>1703</v>
      </c>
      <c s="34" t="s">
        <v>6137</v>
      </c>
      <c s="35" t="s">
        <v>5</v>
      </c>
      <c s="6" t="s">
        <v>6138</v>
      </c>
      <c s="36" t="s">
        <v>54</v>
      </c>
      <c s="37">
        <v>1</v>
      </c>
      <c s="36">
        <v>0</v>
      </c>
      <c s="36">
        <f>ROUND(G377*H377,6)</f>
      </c>
      <c r="L377" s="38">
        <v>0</v>
      </c>
      <c s="32">
        <f>ROUND(ROUND(L377,2)*ROUND(G377,3),2)</f>
      </c>
      <c s="36" t="s">
        <v>295</v>
      </c>
      <c>
        <f>(M377*21)/100</f>
      </c>
      <c t="s">
        <v>28</v>
      </c>
    </row>
    <row r="378" spans="1:5" ht="25.5">
      <c r="A378" s="35" t="s">
        <v>56</v>
      </c>
      <c r="E378" s="39" t="s">
        <v>6138</v>
      </c>
    </row>
    <row r="379" spans="1:5" ht="25.5">
      <c r="A379" s="35" t="s">
        <v>57</v>
      </c>
      <c r="E379" s="40" t="s">
        <v>5937</v>
      </c>
    </row>
    <row r="380" spans="1:5" ht="127.5">
      <c r="A380" t="s">
        <v>58</v>
      </c>
      <c r="E380" s="39" t="s">
        <v>6139</v>
      </c>
    </row>
    <row r="381" spans="1:16" ht="12.75">
      <c r="A381" t="s">
        <v>50</v>
      </c>
      <c s="34" t="s">
        <v>1707</v>
      </c>
      <c s="34" t="s">
        <v>6140</v>
      </c>
      <c s="35" t="s">
        <v>5</v>
      </c>
      <c s="6" t="s">
        <v>6141</v>
      </c>
      <c s="36" t="s">
        <v>54</v>
      </c>
      <c s="37">
        <v>3</v>
      </c>
      <c s="36">
        <v>0</v>
      </c>
      <c s="36">
        <f>ROUND(G381*H381,6)</f>
      </c>
      <c r="L381" s="38">
        <v>0</v>
      </c>
      <c s="32">
        <f>ROUND(ROUND(L381,2)*ROUND(G381,3),2)</f>
      </c>
      <c s="36" t="s">
        <v>85</v>
      </c>
      <c>
        <f>(M381*21)/100</f>
      </c>
      <c t="s">
        <v>28</v>
      </c>
    </row>
    <row r="382" spans="1:5" ht="12.75">
      <c r="A382" s="35" t="s">
        <v>56</v>
      </c>
      <c r="E382" s="39" t="s">
        <v>6141</v>
      </c>
    </row>
    <row r="383" spans="1:5" ht="12.75">
      <c r="A383" s="35" t="s">
        <v>57</v>
      </c>
      <c r="E383" s="40" t="s">
        <v>5</v>
      </c>
    </row>
    <row r="384" spans="1:5" ht="89.25">
      <c r="A384" t="s">
        <v>58</v>
      </c>
      <c r="E384" s="39" t="s">
        <v>5941</v>
      </c>
    </row>
    <row r="385" spans="1:16" ht="12.75">
      <c r="A385" t="s">
        <v>50</v>
      </c>
      <c s="34" t="s">
        <v>1711</v>
      </c>
      <c s="34" t="s">
        <v>6142</v>
      </c>
      <c s="35" t="s">
        <v>5</v>
      </c>
      <c s="6" t="s">
        <v>6143</v>
      </c>
      <c s="36" t="s">
        <v>54</v>
      </c>
      <c s="37">
        <v>30</v>
      </c>
      <c s="36">
        <v>0</v>
      </c>
      <c s="36">
        <f>ROUND(G385*H385,6)</f>
      </c>
      <c r="L385" s="38">
        <v>0</v>
      </c>
      <c s="32">
        <f>ROUND(ROUND(L385,2)*ROUND(G385,3),2)</f>
      </c>
      <c s="36" t="s">
        <v>85</v>
      </c>
      <c>
        <f>(M385*21)/100</f>
      </c>
      <c t="s">
        <v>28</v>
      </c>
    </row>
    <row r="386" spans="1:5" ht="12.75">
      <c r="A386" s="35" t="s">
        <v>56</v>
      </c>
      <c r="E386" s="39" t="s">
        <v>6143</v>
      </c>
    </row>
    <row r="387" spans="1:5" ht="12.75">
      <c r="A387" s="35" t="s">
        <v>57</v>
      </c>
      <c r="E387" s="40" t="s">
        <v>5</v>
      </c>
    </row>
    <row r="388" spans="1:5" ht="63.75">
      <c r="A388" t="s">
        <v>58</v>
      </c>
      <c r="E388" s="39" t="s">
        <v>6100</v>
      </c>
    </row>
    <row r="389" spans="1:16" ht="12.75">
      <c r="A389" t="s">
        <v>50</v>
      </c>
      <c s="34" t="s">
        <v>550</v>
      </c>
      <c s="34" t="s">
        <v>6144</v>
      </c>
      <c s="35" t="s">
        <v>5</v>
      </c>
      <c s="6" t="s">
        <v>6145</v>
      </c>
      <c s="36" t="s">
        <v>54</v>
      </c>
      <c s="37">
        <v>30</v>
      </c>
      <c s="36">
        <v>0</v>
      </c>
      <c s="36">
        <f>ROUND(G389*H389,6)</f>
      </c>
      <c r="L389" s="38">
        <v>0</v>
      </c>
      <c s="32">
        <f>ROUND(ROUND(L389,2)*ROUND(G389,3),2)</f>
      </c>
      <c s="36" t="s">
        <v>55</v>
      </c>
      <c>
        <f>(M389*21)/100</f>
      </c>
      <c t="s">
        <v>28</v>
      </c>
    </row>
    <row r="390" spans="1:5" ht="12.75">
      <c r="A390" s="35" t="s">
        <v>56</v>
      </c>
      <c r="E390" s="39" t="s">
        <v>6145</v>
      </c>
    </row>
    <row r="391" spans="1:5" ht="12.75">
      <c r="A391" s="35" t="s">
        <v>57</v>
      </c>
      <c r="E391" s="40" t="s">
        <v>5</v>
      </c>
    </row>
    <row r="392" spans="1:5" ht="89.25">
      <c r="A392" t="s">
        <v>58</v>
      </c>
      <c r="E392" s="39" t="s">
        <v>6146</v>
      </c>
    </row>
    <row r="393" spans="1:16" ht="12.75">
      <c r="A393" t="s">
        <v>50</v>
      </c>
      <c s="34" t="s">
        <v>1719</v>
      </c>
      <c s="34" t="s">
        <v>6147</v>
      </c>
      <c s="35" t="s">
        <v>5</v>
      </c>
      <c s="6" t="s">
        <v>6148</v>
      </c>
      <c s="36" t="s">
        <v>84</v>
      </c>
      <c s="37">
        <v>1</v>
      </c>
      <c s="36">
        <v>0</v>
      </c>
      <c s="36">
        <f>ROUND(G393*H393,6)</f>
      </c>
      <c r="L393" s="38">
        <v>0</v>
      </c>
      <c s="32">
        <f>ROUND(ROUND(L393,2)*ROUND(G393,3),2)</f>
      </c>
      <c s="36" t="s">
        <v>85</v>
      </c>
      <c>
        <f>(M393*21)/100</f>
      </c>
      <c t="s">
        <v>28</v>
      </c>
    </row>
    <row r="394" spans="1:5" ht="12.75">
      <c r="A394" s="35" t="s">
        <v>56</v>
      </c>
      <c r="E394" s="39" t="s">
        <v>6148</v>
      </c>
    </row>
    <row r="395" spans="1:5" ht="12.75">
      <c r="A395" s="35" t="s">
        <v>57</v>
      </c>
      <c r="E395" s="40" t="s">
        <v>5</v>
      </c>
    </row>
    <row r="396" spans="1:5" ht="89.25">
      <c r="A396" t="s">
        <v>58</v>
      </c>
      <c r="E396" s="39" t="s">
        <v>6149</v>
      </c>
    </row>
    <row r="397" spans="1:16" ht="12.75">
      <c r="A397" t="s">
        <v>50</v>
      </c>
      <c s="34" t="s">
        <v>1722</v>
      </c>
      <c s="34" t="s">
        <v>6150</v>
      </c>
      <c s="35" t="s">
        <v>5</v>
      </c>
      <c s="6" t="s">
        <v>6151</v>
      </c>
      <c s="36" t="s">
        <v>84</v>
      </c>
      <c s="37">
        <v>1</v>
      </c>
      <c s="36">
        <v>0</v>
      </c>
      <c s="36">
        <f>ROUND(G397*H397,6)</f>
      </c>
      <c r="L397" s="38">
        <v>0</v>
      </c>
      <c s="32">
        <f>ROUND(ROUND(L397,2)*ROUND(G397,3),2)</f>
      </c>
      <c s="36" t="s">
        <v>85</v>
      </c>
      <c>
        <f>(M397*21)/100</f>
      </c>
      <c t="s">
        <v>28</v>
      </c>
    </row>
    <row r="398" spans="1:5" ht="12.75">
      <c r="A398" s="35" t="s">
        <v>56</v>
      </c>
      <c r="E398" s="39" t="s">
        <v>6151</v>
      </c>
    </row>
    <row r="399" spans="1:5" ht="12.75">
      <c r="A399" s="35" t="s">
        <v>57</v>
      </c>
      <c r="E399" s="40" t="s">
        <v>5</v>
      </c>
    </row>
    <row r="400" spans="1:5" ht="89.25">
      <c r="A400" t="s">
        <v>58</v>
      </c>
      <c r="E400" s="39" t="s">
        <v>6149</v>
      </c>
    </row>
    <row r="401" spans="1:16" ht="12.75">
      <c r="A401" t="s">
        <v>50</v>
      </c>
      <c s="34" t="s">
        <v>1726</v>
      </c>
      <c s="34" t="s">
        <v>6152</v>
      </c>
      <c s="35" t="s">
        <v>5</v>
      </c>
      <c s="6" t="s">
        <v>6153</v>
      </c>
      <c s="36" t="s">
        <v>84</v>
      </c>
      <c s="37">
        <v>1</v>
      </c>
      <c s="36">
        <v>0</v>
      </c>
      <c s="36">
        <f>ROUND(G401*H401,6)</f>
      </c>
      <c r="L401" s="38">
        <v>0</v>
      </c>
      <c s="32">
        <f>ROUND(ROUND(L401,2)*ROUND(G401,3),2)</f>
      </c>
      <c s="36" t="s">
        <v>85</v>
      </c>
      <c>
        <f>(M401*21)/100</f>
      </c>
      <c t="s">
        <v>28</v>
      </c>
    </row>
    <row r="402" spans="1:5" ht="12.75">
      <c r="A402" s="35" t="s">
        <v>56</v>
      </c>
      <c r="E402" s="39" t="s">
        <v>6153</v>
      </c>
    </row>
    <row r="403" spans="1:5" ht="12.75">
      <c r="A403" s="35" t="s">
        <v>57</v>
      </c>
      <c r="E403" s="40" t="s">
        <v>5</v>
      </c>
    </row>
    <row r="404" spans="1:5" ht="89.25">
      <c r="A404" t="s">
        <v>58</v>
      </c>
      <c r="E404" s="39" t="s">
        <v>6149</v>
      </c>
    </row>
    <row r="405" spans="1:16" ht="12.75">
      <c r="A405" t="s">
        <v>50</v>
      </c>
      <c s="34" t="s">
        <v>1728</v>
      </c>
      <c s="34" t="s">
        <v>6154</v>
      </c>
      <c s="35" t="s">
        <v>5</v>
      </c>
      <c s="6" t="s">
        <v>6155</v>
      </c>
      <c s="36" t="s">
        <v>84</v>
      </c>
      <c s="37">
        <v>1</v>
      </c>
      <c s="36">
        <v>0</v>
      </c>
      <c s="36">
        <f>ROUND(G405*H405,6)</f>
      </c>
      <c r="L405" s="38">
        <v>0</v>
      </c>
      <c s="32">
        <f>ROUND(ROUND(L405,2)*ROUND(G405,3),2)</f>
      </c>
      <c s="36" t="s">
        <v>85</v>
      </c>
      <c>
        <f>(M405*21)/100</f>
      </c>
      <c t="s">
        <v>28</v>
      </c>
    </row>
    <row r="406" spans="1:5" ht="12.75">
      <c r="A406" s="35" t="s">
        <v>56</v>
      </c>
      <c r="E406" s="39" t="s">
        <v>6155</v>
      </c>
    </row>
    <row r="407" spans="1:5" ht="12.75">
      <c r="A407" s="35" t="s">
        <v>57</v>
      </c>
      <c r="E407" s="40" t="s">
        <v>5</v>
      </c>
    </row>
    <row r="408" spans="1:5" ht="89.25">
      <c r="A408" t="s">
        <v>58</v>
      </c>
      <c r="E408" s="39" t="s">
        <v>6149</v>
      </c>
    </row>
    <row r="409" spans="1:16" ht="12.75">
      <c r="A409" t="s">
        <v>50</v>
      </c>
      <c s="34" t="s">
        <v>1730</v>
      </c>
      <c s="34" t="s">
        <v>6156</v>
      </c>
      <c s="35" t="s">
        <v>5</v>
      </c>
      <c s="6" t="s">
        <v>6157</v>
      </c>
      <c s="36" t="s">
        <v>84</v>
      </c>
      <c s="37">
        <v>1</v>
      </c>
      <c s="36">
        <v>0</v>
      </c>
      <c s="36">
        <f>ROUND(G409*H409,6)</f>
      </c>
      <c r="L409" s="38">
        <v>0</v>
      </c>
      <c s="32">
        <f>ROUND(ROUND(L409,2)*ROUND(G409,3),2)</f>
      </c>
      <c s="36" t="s">
        <v>85</v>
      </c>
      <c>
        <f>(M409*21)/100</f>
      </c>
      <c t="s">
        <v>28</v>
      </c>
    </row>
    <row r="410" spans="1:5" ht="12.75">
      <c r="A410" s="35" t="s">
        <v>56</v>
      </c>
      <c r="E410" s="39" t="s">
        <v>6157</v>
      </c>
    </row>
    <row r="411" spans="1:5" ht="12.75">
      <c r="A411" s="35" t="s">
        <v>57</v>
      </c>
      <c r="E411" s="40" t="s">
        <v>5</v>
      </c>
    </row>
    <row r="412" spans="1:5" ht="89.25">
      <c r="A412" t="s">
        <v>58</v>
      </c>
      <c r="E412" s="39" t="s">
        <v>6149</v>
      </c>
    </row>
    <row r="413" spans="1:16" ht="12.75">
      <c r="A413" t="s">
        <v>50</v>
      </c>
      <c s="34" t="s">
        <v>1734</v>
      </c>
      <c s="34" t="s">
        <v>6158</v>
      </c>
      <c s="35" t="s">
        <v>5</v>
      </c>
      <c s="6" t="s">
        <v>6159</v>
      </c>
      <c s="36" t="s">
        <v>84</v>
      </c>
      <c s="37">
        <v>1</v>
      </c>
      <c s="36">
        <v>0</v>
      </c>
      <c s="36">
        <f>ROUND(G413*H413,6)</f>
      </c>
      <c r="L413" s="38">
        <v>0</v>
      </c>
      <c s="32">
        <f>ROUND(ROUND(L413,2)*ROUND(G413,3),2)</f>
      </c>
      <c s="36" t="s">
        <v>85</v>
      </c>
      <c>
        <f>(M413*21)/100</f>
      </c>
      <c t="s">
        <v>28</v>
      </c>
    </row>
    <row r="414" spans="1:5" ht="12.75">
      <c r="A414" s="35" t="s">
        <v>56</v>
      </c>
      <c r="E414" s="39" t="s">
        <v>6159</v>
      </c>
    </row>
    <row r="415" spans="1:5" ht="12.75">
      <c r="A415" s="35" t="s">
        <v>57</v>
      </c>
      <c r="E415" s="40" t="s">
        <v>5</v>
      </c>
    </row>
    <row r="416" spans="1:5" ht="89.25">
      <c r="A416" t="s">
        <v>58</v>
      </c>
      <c r="E416" s="39" t="s">
        <v>6149</v>
      </c>
    </row>
    <row r="417" spans="1:13" ht="12.75">
      <c r="A417" t="s">
        <v>47</v>
      </c>
      <c r="C417" s="31" t="s">
        <v>66</v>
      </c>
      <c r="E417" s="33" t="s">
        <v>6160</v>
      </c>
      <c r="J417" s="32">
        <f>0</f>
      </c>
      <c s="32">
        <f>0</f>
      </c>
      <c s="32">
        <f>0+L418+L422+L426+L430+L434+L438+L442+L446+L450+L454+L458+L462+L466+L470+L474+L478+L482+L486+L490+L494+L498+L502+L506+L510+L514+L518</f>
      </c>
      <c s="32">
        <f>0+M418+M422+M426+M430+M434+M438+M442+M446+M450+M454+M458+M462+M466+M470+M474+M478+M482+M486+M490+M494+M498+M502+M506+M510+M514+M518</f>
      </c>
    </row>
    <row r="418" spans="1:16" ht="12.75">
      <c r="A418" t="s">
        <v>50</v>
      </c>
      <c s="34" t="s">
        <v>1736</v>
      </c>
      <c s="34" t="s">
        <v>6161</v>
      </c>
      <c s="35" t="s">
        <v>5</v>
      </c>
      <c s="6" t="s">
        <v>6162</v>
      </c>
      <c s="36" t="s">
        <v>54</v>
      </c>
      <c s="37">
        <v>1</v>
      </c>
      <c s="36">
        <v>0</v>
      </c>
      <c s="36">
        <f>ROUND(G418*H418,6)</f>
      </c>
      <c r="L418" s="38">
        <v>0</v>
      </c>
      <c s="32">
        <f>ROUND(ROUND(L418,2)*ROUND(G418,3),2)</f>
      </c>
      <c s="36" t="s">
        <v>295</v>
      </c>
      <c>
        <f>(M418*21)/100</f>
      </c>
      <c t="s">
        <v>28</v>
      </c>
    </row>
    <row r="419" spans="1:5" ht="12.75">
      <c r="A419" s="35" t="s">
        <v>56</v>
      </c>
      <c r="E419" s="39" t="s">
        <v>6162</v>
      </c>
    </row>
    <row r="420" spans="1:5" ht="25.5">
      <c r="A420" s="35" t="s">
        <v>57</v>
      </c>
      <c r="E420" s="40" t="s">
        <v>5937</v>
      </c>
    </row>
    <row r="421" spans="1:5" ht="114.75">
      <c r="A421" t="s">
        <v>58</v>
      </c>
      <c r="E421" s="39" t="s">
        <v>6163</v>
      </c>
    </row>
    <row r="422" spans="1:16" ht="25.5">
      <c r="A422" t="s">
        <v>50</v>
      </c>
      <c s="34" t="s">
        <v>1740</v>
      </c>
      <c s="34" t="s">
        <v>6164</v>
      </c>
      <c s="35" t="s">
        <v>5</v>
      </c>
      <c s="6" t="s">
        <v>6165</v>
      </c>
      <c s="36" t="s">
        <v>54</v>
      </c>
      <c s="37">
        <v>15</v>
      </c>
      <c s="36">
        <v>0</v>
      </c>
      <c s="36">
        <f>ROUND(G422*H422,6)</f>
      </c>
      <c r="L422" s="38">
        <v>0</v>
      </c>
      <c s="32">
        <f>ROUND(ROUND(L422,2)*ROUND(G422,3),2)</f>
      </c>
      <c s="36" t="s">
        <v>85</v>
      </c>
      <c>
        <f>(M422*21)/100</f>
      </c>
      <c t="s">
        <v>28</v>
      </c>
    </row>
    <row r="423" spans="1:5" ht="25.5">
      <c r="A423" s="35" t="s">
        <v>56</v>
      </c>
      <c r="E423" s="39" t="s">
        <v>6165</v>
      </c>
    </row>
    <row r="424" spans="1:5" ht="12.75">
      <c r="A424" s="35" t="s">
        <v>57</v>
      </c>
      <c r="E424" s="40" t="s">
        <v>5</v>
      </c>
    </row>
    <row r="425" spans="1:5" ht="89.25">
      <c r="A425" t="s">
        <v>58</v>
      </c>
      <c r="E425" s="39" t="s">
        <v>5941</v>
      </c>
    </row>
    <row r="426" spans="1:16" ht="25.5">
      <c r="A426" t="s">
        <v>50</v>
      </c>
      <c s="34" t="s">
        <v>1744</v>
      </c>
      <c s="34" t="s">
        <v>6166</v>
      </c>
      <c s="35" t="s">
        <v>5</v>
      </c>
      <c s="6" t="s">
        <v>6167</v>
      </c>
      <c s="36" t="s">
        <v>54</v>
      </c>
      <c s="37">
        <v>22</v>
      </c>
      <c s="36">
        <v>0</v>
      </c>
      <c s="36">
        <f>ROUND(G426*H426,6)</f>
      </c>
      <c r="L426" s="38">
        <v>0</v>
      </c>
      <c s="32">
        <f>ROUND(ROUND(L426,2)*ROUND(G426,3),2)</f>
      </c>
      <c s="36" t="s">
        <v>85</v>
      </c>
      <c>
        <f>(M426*21)/100</f>
      </c>
      <c t="s">
        <v>28</v>
      </c>
    </row>
    <row r="427" spans="1:5" ht="25.5">
      <c r="A427" s="35" t="s">
        <v>56</v>
      </c>
      <c r="E427" s="39" t="s">
        <v>6167</v>
      </c>
    </row>
    <row r="428" spans="1:5" ht="12.75">
      <c r="A428" s="35" t="s">
        <v>57</v>
      </c>
      <c r="E428" s="40" t="s">
        <v>5</v>
      </c>
    </row>
    <row r="429" spans="1:5" ht="89.25">
      <c r="A429" t="s">
        <v>58</v>
      </c>
      <c r="E429" s="39" t="s">
        <v>5941</v>
      </c>
    </row>
    <row r="430" spans="1:16" ht="25.5">
      <c r="A430" t="s">
        <v>50</v>
      </c>
      <c s="34" t="s">
        <v>1748</v>
      </c>
      <c s="34" t="s">
        <v>6168</v>
      </c>
      <c s="35" t="s">
        <v>5</v>
      </c>
      <c s="6" t="s">
        <v>6169</v>
      </c>
      <c s="36" t="s">
        <v>54</v>
      </c>
      <c s="37">
        <v>1</v>
      </c>
      <c s="36">
        <v>0</v>
      </c>
      <c s="36">
        <f>ROUND(G430*H430,6)</f>
      </c>
      <c r="L430" s="38">
        <v>0</v>
      </c>
      <c s="32">
        <f>ROUND(ROUND(L430,2)*ROUND(G430,3),2)</f>
      </c>
      <c s="36" t="s">
        <v>85</v>
      </c>
      <c>
        <f>(M430*21)/100</f>
      </c>
      <c t="s">
        <v>28</v>
      </c>
    </row>
    <row r="431" spans="1:5" ht="25.5">
      <c r="A431" s="35" t="s">
        <v>56</v>
      </c>
      <c r="E431" s="39" t="s">
        <v>6169</v>
      </c>
    </row>
    <row r="432" spans="1:5" ht="12.75">
      <c r="A432" s="35" t="s">
        <v>57</v>
      </c>
      <c r="E432" s="40" t="s">
        <v>5</v>
      </c>
    </row>
    <row r="433" spans="1:5" ht="89.25">
      <c r="A433" t="s">
        <v>58</v>
      </c>
      <c r="E433" s="39" t="s">
        <v>5941</v>
      </c>
    </row>
    <row r="434" spans="1:16" ht="25.5">
      <c r="A434" t="s">
        <v>50</v>
      </c>
      <c s="34" t="s">
        <v>1752</v>
      </c>
      <c s="34" t="s">
        <v>6170</v>
      </c>
      <c s="35" t="s">
        <v>5</v>
      </c>
      <c s="6" t="s">
        <v>6171</v>
      </c>
      <c s="36" t="s">
        <v>54</v>
      </c>
      <c s="37">
        <v>3</v>
      </c>
      <c s="36">
        <v>0</v>
      </c>
      <c s="36">
        <f>ROUND(G434*H434,6)</f>
      </c>
      <c r="L434" s="38">
        <v>0</v>
      </c>
      <c s="32">
        <f>ROUND(ROUND(L434,2)*ROUND(G434,3),2)</f>
      </c>
      <c s="36" t="s">
        <v>295</v>
      </c>
      <c>
        <f>(M434*21)/100</f>
      </c>
      <c t="s">
        <v>28</v>
      </c>
    </row>
    <row r="435" spans="1:5" ht="25.5">
      <c r="A435" s="35" t="s">
        <v>56</v>
      </c>
      <c r="E435" s="39" t="s">
        <v>6171</v>
      </c>
    </row>
    <row r="436" spans="1:5" ht="25.5">
      <c r="A436" s="35" t="s">
        <v>57</v>
      </c>
      <c r="E436" s="40" t="s">
        <v>6172</v>
      </c>
    </row>
    <row r="437" spans="1:5" ht="114.75">
      <c r="A437" t="s">
        <v>58</v>
      </c>
      <c r="E437" s="39" t="s">
        <v>6173</v>
      </c>
    </row>
    <row r="438" spans="1:16" ht="12.75">
      <c r="A438" t="s">
        <v>50</v>
      </c>
      <c s="34" t="s">
        <v>1755</v>
      </c>
      <c s="34" t="s">
        <v>6174</v>
      </c>
      <c s="35" t="s">
        <v>5</v>
      </c>
      <c s="6" t="s">
        <v>6175</v>
      </c>
      <c s="36" t="s">
        <v>54</v>
      </c>
      <c s="37">
        <v>3</v>
      </c>
      <c s="36">
        <v>0</v>
      </c>
      <c s="36">
        <f>ROUND(G438*H438,6)</f>
      </c>
      <c r="L438" s="38">
        <v>0</v>
      </c>
      <c s="32">
        <f>ROUND(ROUND(L438,2)*ROUND(G438,3),2)</f>
      </c>
      <c s="36" t="s">
        <v>295</v>
      </c>
      <c>
        <f>(M438*21)/100</f>
      </c>
      <c t="s">
        <v>28</v>
      </c>
    </row>
    <row r="439" spans="1:5" ht="12.75">
      <c r="A439" s="35" t="s">
        <v>56</v>
      </c>
      <c r="E439" s="39" t="s">
        <v>6175</v>
      </c>
    </row>
    <row r="440" spans="1:5" ht="12.75">
      <c r="A440" s="35" t="s">
        <v>57</v>
      </c>
      <c r="E440" s="40" t="s">
        <v>5</v>
      </c>
    </row>
    <row r="441" spans="1:5" ht="89.25">
      <c r="A441" t="s">
        <v>58</v>
      </c>
      <c r="E441" s="39" t="s">
        <v>6176</v>
      </c>
    </row>
    <row r="442" spans="1:16" ht="12.75">
      <c r="A442" t="s">
        <v>50</v>
      </c>
      <c s="34" t="s">
        <v>1759</v>
      </c>
      <c s="34" t="s">
        <v>6177</v>
      </c>
      <c s="35" t="s">
        <v>5</v>
      </c>
      <c s="6" t="s">
        <v>6178</v>
      </c>
      <c s="36" t="s">
        <v>54</v>
      </c>
      <c s="37">
        <v>26</v>
      </c>
      <c s="36">
        <v>0</v>
      </c>
      <c s="36">
        <f>ROUND(G442*H442,6)</f>
      </c>
      <c r="L442" s="38">
        <v>0</v>
      </c>
      <c s="32">
        <f>ROUND(ROUND(L442,2)*ROUND(G442,3),2)</f>
      </c>
      <c s="36" t="s">
        <v>295</v>
      </c>
      <c>
        <f>(M442*21)/100</f>
      </c>
      <c t="s">
        <v>28</v>
      </c>
    </row>
    <row r="443" spans="1:5" ht="12.75">
      <c r="A443" s="35" t="s">
        <v>56</v>
      </c>
      <c r="E443" s="39" t="s">
        <v>6178</v>
      </c>
    </row>
    <row r="444" spans="1:5" ht="12.75">
      <c r="A444" s="35" t="s">
        <v>57</v>
      </c>
      <c r="E444" s="40" t="s">
        <v>5</v>
      </c>
    </row>
    <row r="445" spans="1:5" ht="102">
      <c r="A445" t="s">
        <v>58</v>
      </c>
      <c r="E445" s="39" t="s">
        <v>6179</v>
      </c>
    </row>
    <row r="446" spans="1:16" ht="12.75">
      <c r="A446" t="s">
        <v>50</v>
      </c>
      <c s="34" t="s">
        <v>1763</v>
      </c>
      <c s="34" t="s">
        <v>6180</v>
      </c>
      <c s="35" t="s">
        <v>5</v>
      </c>
      <c s="6" t="s">
        <v>6181</v>
      </c>
      <c s="36" t="s">
        <v>54</v>
      </c>
      <c s="37">
        <v>26</v>
      </c>
      <c s="36">
        <v>0</v>
      </c>
      <c s="36">
        <f>ROUND(G446*H446,6)</f>
      </c>
      <c r="L446" s="38">
        <v>0</v>
      </c>
      <c s="32">
        <f>ROUND(ROUND(L446,2)*ROUND(G446,3),2)</f>
      </c>
      <c s="36" t="s">
        <v>295</v>
      </c>
      <c>
        <f>(M446*21)/100</f>
      </c>
      <c t="s">
        <v>28</v>
      </c>
    </row>
    <row r="447" spans="1:5" ht="12.75">
      <c r="A447" s="35" t="s">
        <v>56</v>
      </c>
      <c r="E447" s="39" t="s">
        <v>6181</v>
      </c>
    </row>
    <row r="448" spans="1:5" ht="12.75">
      <c r="A448" s="35" t="s">
        <v>57</v>
      </c>
      <c r="E448" s="40" t="s">
        <v>5</v>
      </c>
    </row>
    <row r="449" spans="1:5" ht="89.25">
      <c r="A449" t="s">
        <v>58</v>
      </c>
      <c r="E449" s="39" t="s">
        <v>6182</v>
      </c>
    </row>
    <row r="450" spans="1:16" ht="12.75">
      <c r="A450" t="s">
        <v>50</v>
      </c>
      <c s="34" t="s">
        <v>1767</v>
      </c>
      <c s="34" t="s">
        <v>6183</v>
      </c>
      <c s="35" t="s">
        <v>5</v>
      </c>
      <c s="6" t="s">
        <v>6184</v>
      </c>
      <c s="36" t="s">
        <v>54</v>
      </c>
      <c s="37">
        <v>6</v>
      </c>
      <c s="36">
        <v>0</v>
      </c>
      <c s="36">
        <f>ROUND(G450*H450,6)</f>
      </c>
      <c r="L450" s="38">
        <v>0</v>
      </c>
      <c s="32">
        <f>ROUND(ROUND(L450,2)*ROUND(G450,3),2)</f>
      </c>
      <c s="36" t="s">
        <v>85</v>
      </c>
      <c>
        <f>(M450*21)/100</f>
      </c>
      <c t="s">
        <v>28</v>
      </c>
    </row>
    <row r="451" spans="1:5" ht="12.75">
      <c r="A451" s="35" t="s">
        <v>56</v>
      </c>
      <c r="E451" s="39" t="s">
        <v>6184</v>
      </c>
    </row>
    <row r="452" spans="1:5" ht="12.75">
      <c r="A452" s="35" t="s">
        <v>57</v>
      </c>
      <c r="E452" s="40" t="s">
        <v>5</v>
      </c>
    </row>
    <row r="453" spans="1:5" ht="89.25">
      <c r="A453" t="s">
        <v>58</v>
      </c>
      <c r="E453" s="39" t="s">
        <v>5941</v>
      </c>
    </row>
    <row r="454" spans="1:16" ht="12.75">
      <c r="A454" t="s">
        <v>50</v>
      </c>
      <c s="34" t="s">
        <v>1771</v>
      </c>
      <c s="34" t="s">
        <v>6185</v>
      </c>
      <c s="35" t="s">
        <v>5</v>
      </c>
      <c s="6" t="s">
        <v>6186</v>
      </c>
      <c s="36" t="s">
        <v>54</v>
      </c>
      <c s="37">
        <v>6</v>
      </c>
      <c s="36">
        <v>0</v>
      </c>
      <c s="36">
        <f>ROUND(G454*H454,6)</f>
      </c>
      <c r="L454" s="38">
        <v>0</v>
      </c>
      <c s="32">
        <f>ROUND(ROUND(L454,2)*ROUND(G454,3),2)</f>
      </c>
      <c s="36" t="s">
        <v>85</v>
      </c>
      <c>
        <f>(M454*21)/100</f>
      </c>
      <c t="s">
        <v>28</v>
      </c>
    </row>
    <row r="455" spans="1:5" ht="12.75">
      <c r="A455" s="35" t="s">
        <v>56</v>
      </c>
      <c r="E455" s="39" t="s">
        <v>6186</v>
      </c>
    </row>
    <row r="456" spans="1:5" ht="12.75">
      <c r="A456" s="35" t="s">
        <v>57</v>
      </c>
      <c r="E456" s="40" t="s">
        <v>5</v>
      </c>
    </row>
    <row r="457" spans="1:5" ht="89.25">
      <c r="A457" t="s">
        <v>58</v>
      </c>
      <c r="E457" s="39" t="s">
        <v>5941</v>
      </c>
    </row>
    <row r="458" spans="1:16" ht="25.5">
      <c r="A458" t="s">
        <v>50</v>
      </c>
      <c s="34" t="s">
        <v>1774</v>
      </c>
      <c s="34" t="s">
        <v>6187</v>
      </c>
      <c s="35" t="s">
        <v>5</v>
      </c>
      <c s="6" t="s">
        <v>6188</v>
      </c>
      <c s="36" t="s">
        <v>54</v>
      </c>
      <c s="37">
        <v>1</v>
      </c>
      <c s="36">
        <v>0</v>
      </c>
      <c s="36">
        <f>ROUND(G458*H458,6)</f>
      </c>
      <c r="L458" s="38">
        <v>0</v>
      </c>
      <c s="32">
        <f>ROUND(ROUND(L458,2)*ROUND(G458,3),2)</f>
      </c>
      <c s="36" t="s">
        <v>85</v>
      </c>
      <c>
        <f>(M458*21)/100</f>
      </c>
      <c t="s">
        <v>28</v>
      </c>
    </row>
    <row r="459" spans="1:5" ht="25.5">
      <c r="A459" s="35" t="s">
        <v>56</v>
      </c>
      <c r="E459" s="39" t="s">
        <v>6188</v>
      </c>
    </row>
    <row r="460" spans="1:5" ht="12.75">
      <c r="A460" s="35" t="s">
        <v>57</v>
      </c>
      <c r="E460" s="40" t="s">
        <v>5</v>
      </c>
    </row>
    <row r="461" spans="1:5" ht="89.25">
      <c r="A461" t="s">
        <v>58</v>
      </c>
      <c r="E461" s="39" t="s">
        <v>5941</v>
      </c>
    </row>
    <row r="462" spans="1:16" ht="25.5">
      <c r="A462" t="s">
        <v>50</v>
      </c>
      <c s="34" t="s">
        <v>1778</v>
      </c>
      <c s="34" t="s">
        <v>6189</v>
      </c>
      <c s="35" t="s">
        <v>5</v>
      </c>
      <c s="6" t="s">
        <v>6190</v>
      </c>
      <c s="36" t="s">
        <v>54</v>
      </c>
      <c s="37">
        <v>5</v>
      </c>
      <c s="36">
        <v>0</v>
      </c>
      <c s="36">
        <f>ROUND(G462*H462,6)</f>
      </c>
      <c r="L462" s="38">
        <v>0</v>
      </c>
      <c s="32">
        <f>ROUND(ROUND(L462,2)*ROUND(G462,3),2)</f>
      </c>
      <c s="36" t="s">
        <v>85</v>
      </c>
      <c>
        <f>(M462*21)/100</f>
      </c>
      <c t="s">
        <v>28</v>
      </c>
    </row>
    <row r="463" spans="1:5" ht="25.5">
      <c r="A463" s="35" t="s">
        <v>56</v>
      </c>
      <c r="E463" s="39" t="s">
        <v>6190</v>
      </c>
    </row>
    <row r="464" spans="1:5" ht="12.75">
      <c r="A464" s="35" t="s">
        <v>57</v>
      </c>
      <c r="E464" s="40" t="s">
        <v>5</v>
      </c>
    </row>
    <row r="465" spans="1:5" ht="89.25">
      <c r="A465" t="s">
        <v>58</v>
      </c>
      <c r="E465" s="39" t="s">
        <v>5941</v>
      </c>
    </row>
    <row r="466" spans="1:16" ht="25.5">
      <c r="A466" t="s">
        <v>50</v>
      </c>
      <c s="34" t="s">
        <v>1781</v>
      </c>
      <c s="34" t="s">
        <v>6191</v>
      </c>
      <c s="35" t="s">
        <v>5</v>
      </c>
      <c s="6" t="s">
        <v>6192</v>
      </c>
      <c s="36" t="s">
        <v>54</v>
      </c>
      <c s="37">
        <v>48</v>
      </c>
      <c s="36">
        <v>0</v>
      </c>
      <c s="36">
        <f>ROUND(G466*H466,6)</f>
      </c>
      <c r="L466" s="38">
        <v>0</v>
      </c>
      <c s="32">
        <f>ROUND(ROUND(L466,2)*ROUND(G466,3),2)</f>
      </c>
      <c s="36" t="s">
        <v>85</v>
      </c>
      <c>
        <f>(M466*21)/100</f>
      </c>
      <c t="s">
        <v>28</v>
      </c>
    </row>
    <row r="467" spans="1:5" ht="25.5">
      <c r="A467" s="35" t="s">
        <v>56</v>
      </c>
      <c r="E467" s="39" t="s">
        <v>6192</v>
      </c>
    </row>
    <row r="468" spans="1:5" ht="12.75">
      <c r="A468" s="35" t="s">
        <v>57</v>
      </c>
      <c r="E468" s="40" t="s">
        <v>5</v>
      </c>
    </row>
    <row r="469" spans="1:5" ht="89.25">
      <c r="A469" t="s">
        <v>58</v>
      </c>
      <c r="E469" s="39" t="s">
        <v>5941</v>
      </c>
    </row>
    <row r="470" spans="1:16" ht="25.5">
      <c r="A470" t="s">
        <v>50</v>
      </c>
      <c s="34" t="s">
        <v>1785</v>
      </c>
      <c s="34" t="s">
        <v>6193</v>
      </c>
      <c s="35" t="s">
        <v>5</v>
      </c>
      <c s="6" t="s">
        <v>6194</v>
      </c>
      <c s="36" t="s">
        <v>54</v>
      </c>
      <c s="37">
        <v>6</v>
      </c>
      <c s="36">
        <v>0</v>
      </c>
      <c s="36">
        <f>ROUND(G470*H470,6)</f>
      </c>
      <c r="L470" s="38">
        <v>0</v>
      </c>
      <c s="32">
        <f>ROUND(ROUND(L470,2)*ROUND(G470,3),2)</f>
      </c>
      <c s="36" t="s">
        <v>85</v>
      </c>
      <c>
        <f>(M470*21)/100</f>
      </c>
      <c t="s">
        <v>28</v>
      </c>
    </row>
    <row r="471" spans="1:5" ht="25.5">
      <c r="A471" s="35" t="s">
        <v>56</v>
      </c>
      <c r="E471" s="39" t="s">
        <v>6194</v>
      </c>
    </row>
    <row r="472" spans="1:5" ht="12.75">
      <c r="A472" s="35" t="s">
        <v>57</v>
      </c>
      <c r="E472" s="40" t="s">
        <v>5</v>
      </c>
    </row>
    <row r="473" spans="1:5" ht="89.25">
      <c r="A473" t="s">
        <v>58</v>
      </c>
      <c r="E473" s="39" t="s">
        <v>5941</v>
      </c>
    </row>
    <row r="474" spans="1:16" ht="12.75">
      <c r="A474" t="s">
        <v>50</v>
      </c>
      <c s="34" t="s">
        <v>1788</v>
      </c>
      <c s="34" t="s">
        <v>6195</v>
      </c>
      <c s="35" t="s">
        <v>5</v>
      </c>
      <c s="6" t="s">
        <v>6196</v>
      </c>
      <c s="36" t="s">
        <v>54</v>
      </c>
      <c s="37">
        <v>12</v>
      </c>
      <c s="36">
        <v>0</v>
      </c>
      <c s="36">
        <f>ROUND(G474*H474,6)</f>
      </c>
      <c r="L474" s="38">
        <v>0</v>
      </c>
      <c s="32">
        <f>ROUND(ROUND(L474,2)*ROUND(G474,3),2)</f>
      </c>
      <c s="36" t="s">
        <v>85</v>
      </c>
      <c>
        <f>(M474*21)/100</f>
      </c>
      <c t="s">
        <v>28</v>
      </c>
    </row>
    <row r="475" spans="1:5" ht="12.75">
      <c r="A475" s="35" t="s">
        <v>56</v>
      </c>
      <c r="E475" s="39" t="s">
        <v>6196</v>
      </c>
    </row>
    <row r="476" spans="1:5" ht="12.75">
      <c r="A476" s="35" t="s">
        <v>57</v>
      </c>
      <c r="E476" s="40" t="s">
        <v>5</v>
      </c>
    </row>
    <row r="477" spans="1:5" ht="89.25">
      <c r="A477" t="s">
        <v>58</v>
      </c>
      <c r="E477" s="39" t="s">
        <v>5941</v>
      </c>
    </row>
    <row r="478" spans="1:16" ht="25.5">
      <c r="A478" t="s">
        <v>50</v>
      </c>
      <c s="34" t="s">
        <v>1792</v>
      </c>
      <c s="34" t="s">
        <v>6197</v>
      </c>
      <c s="35" t="s">
        <v>5</v>
      </c>
      <c s="6" t="s">
        <v>6198</v>
      </c>
      <c s="36" t="s">
        <v>54</v>
      </c>
      <c s="37">
        <v>3</v>
      </c>
      <c s="36">
        <v>0</v>
      </c>
      <c s="36">
        <f>ROUND(G478*H478,6)</f>
      </c>
      <c r="L478" s="38">
        <v>0</v>
      </c>
      <c s="32">
        <f>ROUND(ROUND(L478,2)*ROUND(G478,3),2)</f>
      </c>
      <c s="36" t="s">
        <v>85</v>
      </c>
      <c>
        <f>(M478*21)/100</f>
      </c>
      <c t="s">
        <v>28</v>
      </c>
    </row>
    <row r="479" spans="1:5" ht="25.5">
      <c r="A479" s="35" t="s">
        <v>56</v>
      </c>
      <c r="E479" s="39" t="s">
        <v>6198</v>
      </c>
    </row>
    <row r="480" spans="1:5" ht="12.75">
      <c r="A480" s="35" t="s">
        <v>57</v>
      </c>
      <c r="E480" s="40" t="s">
        <v>5</v>
      </c>
    </row>
    <row r="481" spans="1:5" ht="89.25">
      <c r="A481" t="s">
        <v>58</v>
      </c>
      <c r="E481" s="39" t="s">
        <v>5941</v>
      </c>
    </row>
    <row r="482" spans="1:16" ht="12.75">
      <c r="A482" t="s">
        <v>50</v>
      </c>
      <c s="34" t="s">
        <v>1797</v>
      </c>
      <c s="34" t="s">
        <v>6199</v>
      </c>
      <c s="35" t="s">
        <v>5</v>
      </c>
      <c s="6" t="s">
        <v>6200</v>
      </c>
      <c s="36" t="s">
        <v>54</v>
      </c>
      <c s="37">
        <v>3</v>
      </c>
      <c s="36">
        <v>0</v>
      </c>
      <c s="36">
        <f>ROUND(G482*H482,6)</f>
      </c>
      <c r="L482" s="38">
        <v>0</v>
      </c>
      <c s="32">
        <f>ROUND(ROUND(L482,2)*ROUND(G482,3),2)</f>
      </c>
      <c s="36" t="s">
        <v>85</v>
      </c>
      <c>
        <f>(M482*21)/100</f>
      </c>
      <c t="s">
        <v>28</v>
      </c>
    </row>
    <row r="483" spans="1:5" ht="12.75">
      <c r="A483" s="35" t="s">
        <v>56</v>
      </c>
      <c r="E483" s="39" t="s">
        <v>6200</v>
      </c>
    </row>
    <row r="484" spans="1:5" ht="25.5">
      <c r="A484" s="35" t="s">
        <v>57</v>
      </c>
      <c r="E484" s="40" t="s">
        <v>6172</v>
      </c>
    </row>
    <row r="485" spans="1:5" ht="89.25">
      <c r="A485" t="s">
        <v>58</v>
      </c>
      <c r="E485" s="39" t="s">
        <v>5941</v>
      </c>
    </row>
    <row r="486" spans="1:16" ht="12.75">
      <c r="A486" t="s">
        <v>50</v>
      </c>
      <c s="34" t="s">
        <v>1800</v>
      </c>
      <c s="34" t="s">
        <v>6201</v>
      </c>
      <c s="35" t="s">
        <v>5</v>
      </c>
      <c s="6" t="s">
        <v>6202</v>
      </c>
      <c s="36" t="s">
        <v>54</v>
      </c>
      <c s="37">
        <v>1</v>
      </c>
      <c s="36">
        <v>0</v>
      </c>
      <c s="36">
        <f>ROUND(G486*H486,6)</f>
      </c>
      <c r="L486" s="38">
        <v>0</v>
      </c>
      <c s="32">
        <f>ROUND(ROUND(L486,2)*ROUND(G486,3),2)</f>
      </c>
      <c s="36" t="s">
        <v>85</v>
      </c>
      <c>
        <f>(M486*21)/100</f>
      </c>
      <c t="s">
        <v>28</v>
      </c>
    </row>
    <row r="487" spans="1:5" ht="12.75">
      <c r="A487" s="35" t="s">
        <v>56</v>
      </c>
      <c r="E487" s="39" t="s">
        <v>6202</v>
      </c>
    </row>
    <row r="488" spans="1:5" ht="25.5">
      <c r="A488" s="35" t="s">
        <v>57</v>
      </c>
      <c r="E488" s="40" t="s">
        <v>5937</v>
      </c>
    </row>
    <row r="489" spans="1:5" ht="89.25">
      <c r="A489" t="s">
        <v>58</v>
      </c>
      <c r="E489" s="39" t="s">
        <v>5941</v>
      </c>
    </row>
    <row r="490" spans="1:16" ht="12.75">
      <c r="A490" t="s">
        <v>50</v>
      </c>
      <c s="34" t="s">
        <v>1803</v>
      </c>
      <c s="34" t="s">
        <v>6203</v>
      </c>
      <c s="35" t="s">
        <v>5</v>
      </c>
      <c s="6" t="s">
        <v>6204</v>
      </c>
      <c s="36" t="s">
        <v>84</v>
      </c>
      <c s="37">
        <v>1</v>
      </c>
      <c s="36">
        <v>0</v>
      </c>
      <c s="36">
        <f>ROUND(G490*H490,6)</f>
      </c>
      <c r="L490" s="38">
        <v>0</v>
      </c>
      <c s="32">
        <f>ROUND(ROUND(L490,2)*ROUND(G490,3),2)</f>
      </c>
      <c s="36" t="s">
        <v>85</v>
      </c>
      <c>
        <f>(M490*21)/100</f>
      </c>
      <c t="s">
        <v>28</v>
      </c>
    </row>
    <row r="491" spans="1:5" ht="12.75">
      <c r="A491" s="35" t="s">
        <v>56</v>
      </c>
      <c r="E491" s="39" t="s">
        <v>6204</v>
      </c>
    </row>
    <row r="492" spans="1:5" ht="25.5">
      <c r="A492" s="35" t="s">
        <v>57</v>
      </c>
      <c r="E492" s="40" t="s">
        <v>5937</v>
      </c>
    </row>
    <row r="493" spans="1:5" ht="89.25">
      <c r="A493" t="s">
        <v>58</v>
      </c>
      <c r="E493" s="39" t="s">
        <v>5941</v>
      </c>
    </row>
    <row r="494" spans="1:16" ht="12.75">
      <c r="A494" t="s">
        <v>50</v>
      </c>
      <c s="34" t="s">
        <v>1807</v>
      </c>
      <c s="34" t="s">
        <v>6205</v>
      </c>
      <c s="35" t="s">
        <v>5</v>
      </c>
      <c s="6" t="s">
        <v>6206</v>
      </c>
      <c s="36" t="s">
        <v>84</v>
      </c>
      <c s="37">
        <v>1</v>
      </c>
      <c s="36">
        <v>0</v>
      </c>
      <c s="36">
        <f>ROUND(G494*H494,6)</f>
      </c>
      <c r="L494" s="38">
        <v>0</v>
      </c>
      <c s="32">
        <f>ROUND(ROUND(L494,2)*ROUND(G494,3),2)</f>
      </c>
      <c s="36" t="s">
        <v>85</v>
      </c>
      <c>
        <f>(M494*21)/100</f>
      </c>
      <c t="s">
        <v>28</v>
      </c>
    </row>
    <row r="495" spans="1:5" ht="12.75">
      <c r="A495" s="35" t="s">
        <v>56</v>
      </c>
      <c r="E495" s="39" t="s">
        <v>6206</v>
      </c>
    </row>
    <row r="496" spans="1:5" ht="25.5">
      <c r="A496" s="35" t="s">
        <v>57</v>
      </c>
      <c r="E496" s="40" t="s">
        <v>5937</v>
      </c>
    </row>
    <row r="497" spans="1:5" ht="89.25">
      <c r="A497" t="s">
        <v>58</v>
      </c>
      <c r="E497" s="39" t="s">
        <v>5941</v>
      </c>
    </row>
    <row r="498" spans="1:16" ht="12.75">
      <c r="A498" t="s">
        <v>50</v>
      </c>
      <c s="34" t="s">
        <v>1810</v>
      </c>
      <c s="34" t="s">
        <v>6207</v>
      </c>
      <c s="35" t="s">
        <v>5</v>
      </c>
      <c s="6" t="s">
        <v>6208</v>
      </c>
      <c s="36" t="s">
        <v>92</v>
      </c>
      <c s="37">
        <v>26</v>
      </c>
      <c s="36">
        <v>0</v>
      </c>
      <c s="36">
        <f>ROUND(G498*H498,6)</f>
      </c>
      <c r="L498" s="38">
        <v>0</v>
      </c>
      <c s="32">
        <f>ROUND(ROUND(L498,2)*ROUND(G498,3),2)</f>
      </c>
      <c s="36" t="s">
        <v>55</v>
      </c>
      <c>
        <f>(M498*21)/100</f>
      </c>
      <c t="s">
        <v>28</v>
      </c>
    </row>
    <row r="499" spans="1:5" ht="12.75">
      <c r="A499" s="35" t="s">
        <v>56</v>
      </c>
      <c r="E499" s="39" t="s">
        <v>6208</v>
      </c>
    </row>
    <row r="500" spans="1:5" ht="12.75">
      <c r="A500" s="35" t="s">
        <v>57</v>
      </c>
      <c r="E500" s="40" t="s">
        <v>5</v>
      </c>
    </row>
    <row r="501" spans="1:5" ht="89.25">
      <c r="A501" t="s">
        <v>58</v>
      </c>
      <c r="E501" s="39" t="s">
        <v>6209</v>
      </c>
    </row>
    <row r="502" spans="1:16" ht="25.5">
      <c r="A502" t="s">
        <v>50</v>
      </c>
      <c s="34" t="s">
        <v>1813</v>
      </c>
      <c s="34" t="s">
        <v>6210</v>
      </c>
      <c s="35" t="s">
        <v>5</v>
      </c>
      <c s="6" t="s">
        <v>6211</v>
      </c>
      <c s="36" t="s">
        <v>54</v>
      </c>
      <c s="37">
        <v>1</v>
      </c>
      <c s="36">
        <v>0</v>
      </c>
      <c s="36">
        <f>ROUND(G502*H502,6)</f>
      </c>
      <c r="L502" s="38">
        <v>0</v>
      </c>
      <c s="32">
        <f>ROUND(ROUND(L502,2)*ROUND(G502,3),2)</f>
      </c>
      <c s="36" t="s">
        <v>55</v>
      </c>
      <c>
        <f>(M502*21)/100</f>
      </c>
      <c t="s">
        <v>28</v>
      </c>
    </row>
    <row r="503" spans="1:5" ht="25.5">
      <c r="A503" s="35" t="s">
        <v>56</v>
      </c>
      <c r="E503" s="39" t="s">
        <v>6211</v>
      </c>
    </row>
    <row r="504" spans="1:5" ht="25.5">
      <c r="A504" s="35" t="s">
        <v>57</v>
      </c>
      <c r="E504" s="40" t="s">
        <v>5937</v>
      </c>
    </row>
    <row r="505" spans="1:5" ht="102">
      <c r="A505" t="s">
        <v>58</v>
      </c>
      <c r="E505" s="39" t="s">
        <v>6212</v>
      </c>
    </row>
    <row r="506" spans="1:16" ht="12.75">
      <c r="A506" t="s">
        <v>50</v>
      </c>
      <c s="34" t="s">
        <v>1817</v>
      </c>
      <c s="34" t="s">
        <v>6213</v>
      </c>
      <c s="35" t="s">
        <v>5</v>
      </c>
      <c s="6" t="s">
        <v>6214</v>
      </c>
      <c s="36" t="s">
        <v>54</v>
      </c>
      <c s="37">
        <v>1</v>
      </c>
      <c s="36">
        <v>0</v>
      </c>
      <c s="36">
        <f>ROUND(G506*H506,6)</f>
      </c>
      <c r="L506" s="38">
        <v>0</v>
      </c>
      <c s="32">
        <f>ROUND(ROUND(L506,2)*ROUND(G506,3),2)</f>
      </c>
      <c s="36" t="s">
        <v>55</v>
      </c>
      <c>
        <f>(M506*21)/100</f>
      </c>
      <c t="s">
        <v>28</v>
      </c>
    </row>
    <row r="507" spans="1:5" ht="12.75">
      <c r="A507" s="35" t="s">
        <v>56</v>
      </c>
      <c r="E507" s="39" t="s">
        <v>6214</v>
      </c>
    </row>
    <row r="508" spans="1:5" ht="25.5">
      <c r="A508" s="35" t="s">
        <v>57</v>
      </c>
      <c r="E508" s="40" t="s">
        <v>5937</v>
      </c>
    </row>
    <row r="509" spans="1:5" ht="102">
      <c r="A509" t="s">
        <v>58</v>
      </c>
      <c r="E509" s="39" t="s">
        <v>6215</v>
      </c>
    </row>
    <row r="510" spans="1:16" ht="12.75">
      <c r="A510" t="s">
        <v>50</v>
      </c>
      <c s="34" t="s">
        <v>1821</v>
      </c>
      <c s="34" t="s">
        <v>6216</v>
      </c>
      <c s="35" t="s">
        <v>5</v>
      </c>
      <c s="6" t="s">
        <v>6217</v>
      </c>
      <c s="36" t="s">
        <v>54</v>
      </c>
      <c s="37">
        <v>1</v>
      </c>
      <c s="36">
        <v>0</v>
      </c>
      <c s="36">
        <f>ROUND(G510*H510,6)</f>
      </c>
      <c r="L510" s="38">
        <v>0</v>
      </c>
      <c s="32">
        <f>ROUND(ROUND(L510,2)*ROUND(G510,3),2)</f>
      </c>
      <c s="36" t="s">
        <v>55</v>
      </c>
      <c>
        <f>(M510*21)/100</f>
      </c>
      <c t="s">
        <v>28</v>
      </c>
    </row>
    <row r="511" spans="1:5" ht="12.75">
      <c r="A511" s="35" t="s">
        <v>56</v>
      </c>
      <c r="E511" s="39" t="s">
        <v>6217</v>
      </c>
    </row>
    <row r="512" spans="1:5" ht="25.5">
      <c r="A512" s="35" t="s">
        <v>57</v>
      </c>
      <c r="E512" s="40" t="s">
        <v>5937</v>
      </c>
    </row>
    <row r="513" spans="1:5" ht="89.25">
      <c r="A513" t="s">
        <v>58</v>
      </c>
      <c r="E513" s="39" t="s">
        <v>6149</v>
      </c>
    </row>
    <row r="514" spans="1:16" ht="12.75">
      <c r="A514" t="s">
        <v>50</v>
      </c>
      <c s="34" t="s">
        <v>1825</v>
      </c>
      <c s="34" t="s">
        <v>6218</v>
      </c>
      <c s="35" t="s">
        <v>5</v>
      </c>
      <c s="6" t="s">
        <v>6219</v>
      </c>
      <c s="36" t="s">
        <v>54</v>
      </c>
      <c s="37">
        <v>1</v>
      </c>
      <c s="36">
        <v>0</v>
      </c>
      <c s="36">
        <f>ROUND(G514*H514,6)</f>
      </c>
      <c r="L514" s="38">
        <v>0</v>
      </c>
      <c s="32">
        <f>ROUND(ROUND(L514,2)*ROUND(G514,3),2)</f>
      </c>
      <c s="36" t="s">
        <v>55</v>
      </c>
      <c>
        <f>(M514*21)/100</f>
      </c>
      <c t="s">
        <v>28</v>
      </c>
    </row>
    <row r="515" spans="1:5" ht="12.75">
      <c r="A515" s="35" t="s">
        <v>56</v>
      </c>
      <c r="E515" s="39" t="s">
        <v>6219</v>
      </c>
    </row>
    <row r="516" spans="1:5" ht="25.5">
      <c r="A516" s="35" t="s">
        <v>57</v>
      </c>
      <c r="E516" s="40" t="s">
        <v>5937</v>
      </c>
    </row>
    <row r="517" spans="1:5" ht="51">
      <c r="A517" t="s">
        <v>58</v>
      </c>
      <c r="E517" s="39" t="s">
        <v>6220</v>
      </c>
    </row>
    <row r="518" spans="1:16" ht="25.5">
      <c r="A518" t="s">
        <v>50</v>
      </c>
      <c s="34" t="s">
        <v>1828</v>
      </c>
      <c s="34" t="s">
        <v>252</v>
      </c>
      <c s="35" t="s">
        <v>5</v>
      </c>
      <c s="6" t="s">
        <v>253</v>
      </c>
      <c s="36" t="s">
        <v>54</v>
      </c>
      <c s="37">
        <v>1</v>
      </c>
      <c s="36">
        <v>0</v>
      </c>
      <c s="36">
        <f>ROUND(G518*H518,6)</f>
      </c>
      <c r="L518" s="38">
        <v>0</v>
      </c>
      <c s="32">
        <f>ROUND(ROUND(L518,2)*ROUND(G518,3),2)</f>
      </c>
      <c s="36" t="s">
        <v>55</v>
      </c>
      <c>
        <f>(M518*21)/100</f>
      </c>
      <c t="s">
        <v>28</v>
      </c>
    </row>
    <row r="519" spans="1:5" ht="25.5">
      <c r="A519" s="35" t="s">
        <v>56</v>
      </c>
      <c r="E519" s="39" t="s">
        <v>253</v>
      </c>
    </row>
    <row r="520" spans="1:5" ht="12.75">
      <c r="A520" s="35" t="s">
        <v>57</v>
      </c>
      <c r="E520" s="40" t="s">
        <v>5</v>
      </c>
    </row>
    <row r="521" spans="1:5" ht="38.25">
      <c r="A521" t="s">
        <v>58</v>
      </c>
      <c r="E521" s="39" t="s">
        <v>861</v>
      </c>
    </row>
    <row r="522" spans="1:13" ht="12.75">
      <c r="A522" t="s">
        <v>47</v>
      </c>
      <c r="C522" s="31" t="s">
        <v>532</v>
      </c>
      <c r="E522" s="33" t="s">
        <v>533</v>
      </c>
      <c r="J522" s="32">
        <f>0</f>
      </c>
      <c s="32">
        <f>0</f>
      </c>
      <c s="32">
        <f>0+L523</f>
      </c>
      <c s="32">
        <f>0+M523</f>
      </c>
    </row>
    <row r="523" spans="1:16" ht="12.75">
      <c r="A523" t="s">
        <v>50</v>
      </c>
      <c s="34" t="s">
        <v>1831</v>
      </c>
      <c s="34" t="s">
        <v>4609</v>
      </c>
      <c s="35" t="s">
        <v>5</v>
      </c>
      <c s="6" t="s">
        <v>4610</v>
      </c>
      <c s="36" t="s">
        <v>84</v>
      </c>
      <c s="37">
        <v>1</v>
      </c>
      <c s="36">
        <v>0</v>
      </c>
      <c s="36">
        <f>ROUND(G523*H523,6)</f>
      </c>
      <c r="L523" s="38">
        <v>0</v>
      </c>
      <c s="32">
        <f>ROUND(ROUND(L523,2)*ROUND(G523,3),2)</f>
      </c>
      <c s="36" t="s">
        <v>2231</v>
      </c>
      <c>
        <f>(M523*21)/100</f>
      </c>
      <c t="s">
        <v>28</v>
      </c>
    </row>
    <row r="524" spans="1:5" ht="12.75">
      <c r="A524" s="35" t="s">
        <v>56</v>
      </c>
      <c r="E524" s="39" t="s">
        <v>4610</v>
      </c>
    </row>
    <row r="525" spans="1:5" ht="38.25">
      <c r="A525" s="35" t="s">
        <v>57</v>
      </c>
      <c r="E525" s="40" t="s">
        <v>4611</v>
      </c>
    </row>
    <row r="526" spans="1:5" ht="38.25">
      <c r="A526" t="s">
        <v>58</v>
      </c>
      <c r="E526" s="39" t="s">
        <v>4612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0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COUNTIFS(L8:L2052,"=0",A8:A2052,"P")+COUNTIFS(L8:L2052,"",A8:A2052,"P")+SUM(Q8:Q2052)</f>
      </c>
    </row>
    <row r="8" spans="1:13" ht="12.75">
      <c r="A8" t="s">
        <v>45</v>
      </c>
      <c r="C8" s="28" t="s">
        <v>6223</v>
      </c>
      <c r="E8" s="30" t="s">
        <v>6222</v>
      </c>
      <c r="J8" s="29">
        <f>0+J9+J14+J27+J32+J109+J130+J375+J396+J473+J506+J519+J536+J541+J550+J563+J584+J605+J746+J755+J1164+J1397+J1486+J1507+J1568+J1621+J1686+J1735+J1744+J1753+J2026+J2035</f>
      </c>
      <c s="29">
        <f>0+K9+K14+K27+K32+K109+K130+K375+K396+K473+K506+K519+K536+K541+K550+K563+K584+K605+K746+K755+K1164+K1397+K1486+K1507+K1568+K1621+K1686+K1735+K1744+K1753+K2026+K2035</f>
      </c>
      <c s="29">
        <f>0+L9+L14+L27+L32+L109+L130+L375+L396+L473+L506+L519+L536+L541+L550+L563+L584+L605+L746+L755+L1164+L1397+L1486+L1507+L1568+L1621+L1686+L1735+L1744+L1753+L2026+L2035</f>
      </c>
      <c s="29">
        <f>0+M9+M14+M27+M32+M109+M130+M375+M396+M473+M506+M519+M536+M541+M550+M563+M584+M605+M746+M755+M1164+M1397+M1486+M1507+M1568+M1621+M1686+M1735+M1744+M1753+M2026+M2035</f>
      </c>
    </row>
    <row r="9" spans="1:13" ht="12.75">
      <c r="A9" t="s">
        <v>47</v>
      </c>
      <c r="C9" s="31" t="s">
        <v>51</v>
      </c>
      <c r="E9" s="33" t="s">
        <v>912</v>
      </c>
      <c r="J9" s="32">
        <f>0</f>
      </c>
      <c s="32">
        <f>0</f>
      </c>
      <c s="32">
        <f>0+L10</f>
      </c>
      <c s="32">
        <f>0+M10</f>
      </c>
    </row>
    <row r="10" spans="1:16" ht="12.75">
      <c r="A10" t="s">
        <v>50</v>
      </c>
      <c s="34" t="s">
        <v>51</v>
      </c>
      <c s="34" t="s">
        <v>6224</v>
      </c>
      <c s="35" t="s">
        <v>5</v>
      </c>
      <c s="6" t="s">
        <v>6225</v>
      </c>
      <c s="36" t="s">
        <v>1015</v>
      </c>
      <c s="37">
        <v>6.63</v>
      </c>
      <c s="36">
        <v>0</v>
      </c>
      <c s="36">
        <f>ROUND(G10*H10,6)</f>
      </c>
      <c r="L10" s="38">
        <v>0</v>
      </c>
      <c s="32">
        <f>ROUND(ROUND(L10,2)*ROUND(G10,3),2)</f>
      </c>
      <c s="36" t="s">
        <v>414</v>
      </c>
      <c>
        <f>(M10*21)/100</f>
      </c>
      <c t="s">
        <v>28</v>
      </c>
    </row>
    <row r="11" spans="1:5" ht="12.75">
      <c r="A11" s="35" t="s">
        <v>56</v>
      </c>
      <c r="E11" s="39" t="s">
        <v>6225</v>
      </c>
    </row>
    <row r="12" spans="1:5" ht="38.25">
      <c r="A12" s="35" t="s">
        <v>57</v>
      </c>
      <c r="E12" s="42" t="s">
        <v>6226</v>
      </c>
    </row>
    <row r="13" spans="1:5" ht="12.75">
      <c r="A13" t="s">
        <v>58</v>
      </c>
      <c r="E13" s="39" t="s">
        <v>5</v>
      </c>
    </row>
    <row r="14" spans="1:13" ht="12.75">
      <c r="A14" t="s">
        <v>47</v>
      </c>
      <c r="C14" s="31" t="s">
        <v>6227</v>
      </c>
      <c r="E14" s="33" t="s">
        <v>6228</v>
      </c>
      <c r="J14" s="32">
        <f>0</f>
      </c>
      <c s="32">
        <f>0</f>
      </c>
      <c s="32">
        <f>0+L15+L19+L23</f>
      </c>
      <c s="32">
        <f>0+M15+M19+M23</f>
      </c>
    </row>
    <row r="15" spans="1:16" ht="12.75">
      <c r="A15" t="s">
        <v>50</v>
      </c>
      <c s="34" t="s">
        <v>2755</v>
      </c>
      <c s="34" t="s">
        <v>90</v>
      </c>
      <c s="35" t="s">
        <v>5</v>
      </c>
      <c s="6" t="s">
        <v>91</v>
      </c>
      <c s="36" t="s">
        <v>92</v>
      </c>
      <c s="37">
        <v>240</v>
      </c>
      <c s="36">
        <v>0</v>
      </c>
      <c s="36">
        <f>ROUND(G15*H15,6)</f>
      </c>
      <c r="L15" s="38">
        <v>0</v>
      </c>
      <c s="32">
        <f>ROUND(ROUND(L15,2)*ROUND(G15,3),2)</f>
      </c>
      <c s="36" t="s">
        <v>166</v>
      </c>
      <c>
        <f>(M15*21)/100</f>
      </c>
      <c t="s">
        <v>28</v>
      </c>
    </row>
    <row r="16" spans="1:5" ht="12.75">
      <c r="A16" s="35" t="s">
        <v>56</v>
      </c>
      <c r="E16" s="39" t="s">
        <v>91</v>
      </c>
    </row>
    <row r="17" spans="1:5" ht="12.75">
      <c r="A17" s="35" t="s">
        <v>57</v>
      </c>
      <c r="E17" s="40" t="s">
        <v>5</v>
      </c>
    </row>
    <row r="18" spans="1:5" ht="89.25">
      <c r="A18" t="s">
        <v>58</v>
      </c>
      <c r="E18" s="39" t="s">
        <v>6229</v>
      </c>
    </row>
    <row r="19" spans="1:16" ht="25.5">
      <c r="A19" t="s">
        <v>50</v>
      </c>
      <c s="34" t="s">
        <v>2760</v>
      </c>
      <c s="34" t="s">
        <v>95</v>
      </c>
      <c s="35" t="s">
        <v>5</v>
      </c>
      <c s="6" t="s">
        <v>96</v>
      </c>
      <c s="36" t="s">
        <v>97</v>
      </c>
      <c s="37">
        <v>150</v>
      </c>
      <c s="36">
        <v>0</v>
      </c>
      <c s="36">
        <f>ROUND(G19*H19,6)</f>
      </c>
      <c r="L19" s="38">
        <v>0</v>
      </c>
      <c s="32">
        <f>ROUND(ROUND(L19,2)*ROUND(G19,3),2)</f>
      </c>
      <c s="36" t="s">
        <v>166</v>
      </c>
      <c>
        <f>(M19*21)/100</f>
      </c>
      <c t="s">
        <v>28</v>
      </c>
    </row>
    <row r="20" spans="1:5" ht="25.5">
      <c r="A20" s="35" t="s">
        <v>56</v>
      </c>
      <c r="E20" s="39" t="s">
        <v>96</v>
      </c>
    </row>
    <row r="21" spans="1:5" ht="12.75">
      <c r="A21" s="35" t="s">
        <v>57</v>
      </c>
      <c r="E21" s="40" t="s">
        <v>5</v>
      </c>
    </row>
    <row r="22" spans="1:5" ht="63.75">
      <c r="A22" t="s">
        <v>58</v>
      </c>
      <c r="E22" s="39" t="s">
        <v>6230</v>
      </c>
    </row>
    <row r="23" spans="1:16" ht="12.75">
      <c r="A23" t="s">
        <v>50</v>
      </c>
      <c s="34" t="s">
        <v>2764</v>
      </c>
      <c s="34" t="s">
        <v>100</v>
      </c>
      <c s="35" t="s">
        <v>5</v>
      </c>
      <c s="6" t="s">
        <v>101</v>
      </c>
      <c s="36" t="s">
        <v>92</v>
      </c>
      <c s="37">
        <v>250</v>
      </c>
      <c s="36">
        <v>0</v>
      </c>
      <c s="36">
        <f>ROUND(G23*H23,6)</f>
      </c>
      <c r="L23" s="38">
        <v>0</v>
      </c>
      <c s="32">
        <f>ROUND(ROUND(L23,2)*ROUND(G23,3),2)</f>
      </c>
      <c s="36" t="s">
        <v>166</v>
      </c>
      <c>
        <f>(M23*21)/100</f>
      </c>
      <c t="s">
        <v>28</v>
      </c>
    </row>
    <row r="24" spans="1:5" ht="12.75">
      <c r="A24" s="35" t="s">
        <v>56</v>
      </c>
      <c r="E24" s="39" t="s">
        <v>101</v>
      </c>
    </row>
    <row r="25" spans="1:5" ht="12.75">
      <c r="A25" s="35" t="s">
        <v>57</v>
      </c>
      <c r="E25" s="40" t="s">
        <v>5</v>
      </c>
    </row>
    <row r="26" spans="1:5" ht="63.75">
      <c r="A26" t="s">
        <v>58</v>
      </c>
      <c r="E26" s="39" t="s">
        <v>6231</v>
      </c>
    </row>
    <row r="27" spans="1:13" ht="12.75">
      <c r="A27" t="s">
        <v>47</v>
      </c>
      <c r="C27" s="31" t="s">
        <v>28</v>
      </c>
      <c r="E27" s="33" t="s">
        <v>1230</v>
      </c>
      <c r="J27" s="32">
        <f>0</f>
      </c>
      <c s="32">
        <f>0</f>
      </c>
      <c s="32">
        <f>0+L28</f>
      </c>
      <c s="32">
        <f>0+M28</f>
      </c>
    </row>
    <row r="28" spans="1:16" ht="25.5">
      <c r="A28" t="s">
        <v>50</v>
      </c>
      <c s="34" t="s">
        <v>28</v>
      </c>
      <c s="34" t="s">
        <v>6232</v>
      </c>
      <c s="35" t="s">
        <v>5</v>
      </c>
      <c s="6" t="s">
        <v>6233</v>
      </c>
      <c s="36" t="s">
        <v>1015</v>
      </c>
      <c s="37">
        <v>1.462</v>
      </c>
      <c s="36">
        <v>1.9303</v>
      </c>
      <c s="36">
        <f>ROUND(G28*H28,6)</f>
      </c>
      <c r="L28" s="38">
        <v>0</v>
      </c>
      <c s="32">
        <f>ROUND(ROUND(L28,2)*ROUND(G28,3),2)</f>
      </c>
      <c s="36" t="s">
        <v>414</v>
      </c>
      <c>
        <f>(M28*21)/100</f>
      </c>
      <c t="s">
        <v>28</v>
      </c>
    </row>
    <row r="29" spans="1:5" ht="25.5">
      <c r="A29" s="35" t="s">
        <v>56</v>
      </c>
      <c r="E29" s="39" t="s">
        <v>6233</v>
      </c>
    </row>
    <row r="30" spans="1:5" ht="38.25">
      <c r="A30" s="35" t="s">
        <v>57</v>
      </c>
      <c r="E30" s="42" t="s">
        <v>6234</v>
      </c>
    </row>
    <row r="31" spans="1:5" ht="12.75">
      <c r="A31" t="s">
        <v>58</v>
      </c>
      <c r="E31" s="39" t="s">
        <v>5</v>
      </c>
    </row>
    <row r="32" spans="1:13" ht="12.75">
      <c r="A32" t="s">
        <v>47</v>
      </c>
      <c r="C32" s="31" t="s">
        <v>26</v>
      </c>
      <c r="E32" s="33" t="s">
        <v>1005</v>
      </c>
      <c r="J32" s="32">
        <f>0</f>
      </c>
      <c s="32">
        <f>0</f>
      </c>
      <c s="32">
        <f>0+L33+L37+L41+L45+L49+L53+L57+L61+L65+L69+L73+L77+L81+L85+L89+L93+L97+L101+L105</f>
      </c>
      <c s="32">
        <f>0+M33+M37+M41+M45+M49+M53+M57+M61+M65+M69+M73+M77+M81+M85+M89+M93+M97+M101+M105</f>
      </c>
    </row>
    <row r="33" spans="1:16" ht="25.5">
      <c r="A33" t="s">
        <v>50</v>
      </c>
      <c s="34" t="s">
        <v>26</v>
      </c>
      <c s="34" t="s">
        <v>6235</v>
      </c>
      <c s="35" t="s">
        <v>5</v>
      </c>
      <c s="6" t="s">
        <v>6236</v>
      </c>
      <c s="36" t="s">
        <v>97</v>
      </c>
      <c s="37">
        <v>10.167</v>
      </c>
      <c s="36">
        <v>0.47326</v>
      </c>
      <c s="36">
        <f>ROUND(G33*H33,6)</f>
      </c>
      <c r="L33" s="38">
        <v>0</v>
      </c>
      <c s="32">
        <f>ROUND(ROUND(L33,2)*ROUND(G33,3),2)</f>
      </c>
      <c s="36" t="s">
        <v>414</v>
      </c>
      <c>
        <f>(M33*21)/100</f>
      </c>
      <c t="s">
        <v>28</v>
      </c>
    </row>
    <row r="34" spans="1:5" ht="25.5">
      <c r="A34" s="35" t="s">
        <v>56</v>
      </c>
      <c r="E34" s="39" t="s">
        <v>6236</v>
      </c>
    </row>
    <row r="35" spans="1:5" ht="38.25">
      <c r="A35" s="35" t="s">
        <v>57</v>
      </c>
      <c r="E35" s="42" t="s">
        <v>6237</v>
      </c>
    </row>
    <row r="36" spans="1:5" ht="12.75">
      <c r="A36" t="s">
        <v>58</v>
      </c>
      <c r="E36" s="39" t="s">
        <v>5</v>
      </c>
    </row>
    <row r="37" spans="1:16" ht="25.5">
      <c r="A37" t="s">
        <v>50</v>
      </c>
      <c s="34" t="s">
        <v>66</v>
      </c>
      <c s="34" t="s">
        <v>6238</v>
      </c>
      <c s="35" t="s">
        <v>5</v>
      </c>
      <c s="6" t="s">
        <v>6239</v>
      </c>
      <c s="36" t="s">
        <v>97</v>
      </c>
      <c s="37">
        <v>83.389</v>
      </c>
      <c s="36">
        <v>0.69347</v>
      </c>
      <c s="36">
        <f>ROUND(G37*H37,6)</f>
      </c>
      <c r="L37" s="38">
        <v>0</v>
      </c>
      <c s="32">
        <f>ROUND(ROUND(L37,2)*ROUND(G37,3),2)</f>
      </c>
      <c s="36" t="s">
        <v>414</v>
      </c>
      <c>
        <f>(M37*21)/100</f>
      </c>
      <c t="s">
        <v>28</v>
      </c>
    </row>
    <row r="38" spans="1:5" ht="25.5">
      <c r="A38" s="35" t="s">
        <v>56</v>
      </c>
      <c r="E38" s="39" t="s">
        <v>6239</v>
      </c>
    </row>
    <row r="39" spans="1:5" ht="102">
      <c r="A39" s="35" t="s">
        <v>57</v>
      </c>
      <c r="E39" s="42" t="s">
        <v>6240</v>
      </c>
    </row>
    <row r="40" spans="1:5" ht="12.75">
      <c r="A40" t="s">
        <v>58</v>
      </c>
      <c r="E40" s="39" t="s">
        <v>5</v>
      </c>
    </row>
    <row r="41" spans="1:16" ht="25.5">
      <c r="A41" t="s">
        <v>50</v>
      </c>
      <c s="34" t="s">
        <v>69</v>
      </c>
      <c s="34" t="s">
        <v>1535</v>
      </c>
      <c s="35" t="s">
        <v>5</v>
      </c>
      <c s="6" t="s">
        <v>1536</v>
      </c>
      <c s="36" t="s">
        <v>97</v>
      </c>
      <c s="37">
        <v>2.4</v>
      </c>
      <c s="36">
        <v>0.15023</v>
      </c>
      <c s="36">
        <f>ROUND(G41*H41,6)</f>
      </c>
      <c r="L41" s="38">
        <v>0</v>
      </c>
      <c s="32">
        <f>ROUND(ROUND(L41,2)*ROUND(G41,3),2)</f>
      </c>
      <c s="36" t="s">
        <v>414</v>
      </c>
      <c>
        <f>(M41*21)/100</f>
      </c>
      <c t="s">
        <v>28</v>
      </c>
    </row>
    <row r="42" spans="1:5" ht="25.5">
      <c r="A42" s="35" t="s">
        <v>56</v>
      </c>
      <c r="E42" s="39" t="s">
        <v>1536</v>
      </c>
    </row>
    <row r="43" spans="1:5" ht="51">
      <c r="A43" s="35" t="s">
        <v>57</v>
      </c>
      <c r="E43" s="42" t="s">
        <v>6241</v>
      </c>
    </row>
    <row r="44" spans="1:5" ht="12.75">
      <c r="A44" t="s">
        <v>58</v>
      </c>
      <c r="E44" s="39" t="s">
        <v>5</v>
      </c>
    </row>
    <row r="45" spans="1:16" ht="25.5">
      <c r="A45" t="s">
        <v>50</v>
      </c>
      <c s="34" t="s">
        <v>27</v>
      </c>
      <c s="34" t="s">
        <v>1538</v>
      </c>
      <c s="35" t="s">
        <v>5</v>
      </c>
      <c s="6" t="s">
        <v>1539</v>
      </c>
      <c s="36" t="s">
        <v>97</v>
      </c>
      <c s="37">
        <v>10.38</v>
      </c>
      <c s="36">
        <v>0.14381</v>
      </c>
      <c s="36">
        <f>ROUND(G45*H45,6)</f>
      </c>
      <c r="L45" s="38">
        <v>0</v>
      </c>
      <c s="32">
        <f>ROUND(ROUND(L45,2)*ROUND(G45,3),2)</f>
      </c>
      <c s="36" t="s">
        <v>414</v>
      </c>
      <c>
        <f>(M45*21)/100</f>
      </c>
      <c t="s">
        <v>28</v>
      </c>
    </row>
    <row r="46" spans="1:5" ht="25.5">
      <c r="A46" s="35" t="s">
        <v>56</v>
      </c>
      <c r="E46" s="39" t="s">
        <v>1539</v>
      </c>
    </row>
    <row r="47" spans="1:5" ht="51">
      <c r="A47" s="35" t="s">
        <v>57</v>
      </c>
      <c r="E47" s="42" t="s">
        <v>6242</v>
      </c>
    </row>
    <row r="48" spans="1:5" ht="12.75">
      <c r="A48" t="s">
        <v>58</v>
      </c>
      <c r="E48" s="39" t="s">
        <v>5</v>
      </c>
    </row>
    <row r="49" spans="1:16" ht="25.5">
      <c r="A49" t="s">
        <v>50</v>
      </c>
      <c s="34" t="s">
        <v>77</v>
      </c>
      <c s="34" t="s">
        <v>6243</v>
      </c>
      <c s="35" t="s">
        <v>5</v>
      </c>
      <c s="6" t="s">
        <v>6244</v>
      </c>
      <c s="36" t="s">
        <v>97</v>
      </c>
      <c s="37">
        <v>113.337</v>
      </c>
      <c s="36">
        <v>0.26905</v>
      </c>
      <c s="36">
        <f>ROUND(G49*H49,6)</f>
      </c>
      <c r="L49" s="38">
        <v>0</v>
      </c>
      <c s="32">
        <f>ROUND(ROUND(L49,2)*ROUND(G49,3),2)</f>
      </c>
      <c s="36" t="s">
        <v>414</v>
      </c>
      <c>
        <f>(M49*21)/100</f>
      </c>
      <c t="s">
        <v>28</v>
      </c>
    </row>
    <row r="50" spans="1:5" ht="25.5">
      <c r="A50" s="35" t="s">
        <v>56</v>
      </c>
      <c r="E50" s="39" t="s">
        <v>6244</v>
      </c>
    </row>
    <row r="51" spans="1:5" ht="280.5">
      <c r="A51" s="35" t="s">
        <v>57</v>
      </c>
      <c r="E51" s="42" t="s">
        <v>6245</v>
      </c>
    </row>
    <row r="52" spans="1:5" ht="12.75">
      <c r="A52" t="s">
        <v>58</v>
      </c>
      <c r="E52" s="39" t="s">
        <v>5</v>
      </c>
    </row>
    <row r="53" spans="1:16" ht="25.5">
      <c r="A53" t="s">
        <v>50</v>
      </c>
      <c s="34" t="s">
        <v>81</v>
      </c>
      <c s="34" t="s">
        <v>6246</v>
      </c>
      <c s="35" t="s">
        <v>5</v>
      </c>
      <c s="6" t="s">
        <v>6247</v>
      </c>
      <c s="36" t="s">
        <v>97</v>
      </c>
      <c s="37">
        <v>3.07</v>
      </c>
      <c s="36">
        <v>0.24865</v>
      </c>
      <c s="36">
        <f>ROUND(G53*H53,6)</f>
      </c>
      <c r="L53" s="38">
        <v>0</v>
      </c>
      <c s="32">
        <f>ROUND(ROUND(L53,2)*ROUND(G53,3),2)</f>
      </c>
      <c s="36" t="s">
        <v>414</v>
      </c>
      <c>
        <f>(M53*21)/100</f>
      </c>
      <c t="s">
        <v>28</v>
      </c>
    </row>
    <row r="54" spans="1:5" ht="25.5">
      <c r="A54" s="35" t="s">
        <v>56</v>
      </c>
      <c r="E54" s="39" t="s">
        <v>6247</v>
      </c>
    </row>
    <row r="55" spans="1:5" ht="38.25">
      <c r="A55" s="35" t="s">
        <v>57</v>
      </c>
      <c r="E55" s="42" t="s">
        <v>6248</v>
      </c>
    </row>
    <row r="56" spans="1:5" ht="12.75">
      <c r="A56" t="s">
        <v>58</v>
      </c>
      <c r="E56" s="39" t="s">
        <v>5</v>
      </c>
    </row>
    <row r="57" spans="1:16" ht="25.5">
      <c r="A57" t="s">
        <v>50</v>
      </c>
      <c s="34" t="s">
        <v>89</v>
      </c>
      <c s="34" t="s">
        <v>6249</v>
      </c>
      <c s="35" t="s">
        <v>5</v>
      </c>
      <c s="6" t="s">
        <v>6250</v>
      </c>
      <c s="36" t="s">
        <v>1015</v>
      </c>
      <c s="37">
        <v>1.08</v>
      </c>
      <c s="36">
        <v>0</v>
      </c>
      <c s="36">
        <f>ROUND(G57*H57,6)</f>
      </c>
      <c r="L57" s="38">
        <v>0</v>
      </c>
      <c s="32">
        <f>ROUND(ROUND(L57,2)*ROUND(G57,3),2)</f>
      </c>
      <c s="36" t="s">
        <v>166</v>
      </c>
      <c>
        <f>(M57*21)/100</f>
      </c>
      <c t="s">
        <v>28</v>
      </c>
    </row>
    <row r="58" spans="1:5" ht="25.5">
      <c r="A58" s="35" t="s">
        <v>56</v>
      </c>
      <c r="E58" s="39" t="s">
        <v>6250</v>
      </c>
    </row>
    <row r="59" spans="1:5" ht="178.5">
      <c r="A59" s="35" t="s">
        <v>57</v>
      </c>
      <c r="E59" s="42" t="s">
        <v>6251</v>
      </c>
    </row>
    <row r="60" spans="1:5" ht="12.75">
      <c r="A60" t="s">
        <v>58</v>
      </c>
      <c r="E60" s="39" t="s">
        <v>5</v>
      </c>
    </row>
    <row r="61" spans="1:16" ht="25.5">
      <c r="A61" t="s">
        <v>50</v>
      </c>
      <c s="34" t="s">
        <v>94</v>
      </c>
      <c s="34" t="s">
        <v>1605</v>
      </c>
      <c s="35" t="s">
        <v>5</v>
      </c>
      <c s="6" t="s">
        <v>1606</v>
      </c>
      <c s="36" t="s">
        <v>97</v>
      </c>
      <c s="37">
        <v>79.099</v>
      </c>
      <c s="36">
        <v>0.12021</v>
      </c>
      <c s="36">
        <f>ROUND(G61*H61,6)</f>
      </c>
      <c r="L61" s="38">
        <v>0</v>
      </c>
      <c s="32">
        <f>ROUND(ROUND(L61,2)*ROUND(G61,3),2)</f>
      </c>
      <c s="36" t="s">
        <v>414</v>
      </c>
      <c>
        <f>(M61*21)/100</f>
      </c>
      <c t="s">
        <v>28</v>
      </c>
    </row>
    <row r="62" spans="1:5" ht="25.5">
      <c r="A62" s="35" t="s">
        <v>56</v>
      </c>
      <c r="E62" s="39" t="s">
        <v>1606</v>
      </c>
    </row>
    <row r="63" spans="1:5" ht="331.5">
      <c r="A63" s="35" t="s">
        <v>57</v>
      </c>
      <c r="E63" s="42" t="s">
        <v>6252</v>
      </c>
    </row>
    <row r="64" spans="1:5" ht="12.75">
      <c r="A64" t="s">
        <v>58</v>
      </c>
      <c r="E64" s="39" t="s">
        <v>5</v>
      </c>
    </row>
    <row r="65" spans="1:16" ht="25.5">
      <c r="A65" t="s">
        <v>50</v>
      </c>
      <c s="34" t="s">
        <v>99</v>
      </c>
      <c s="34" t="s">
        <v>6253</v>
      </c>
      <c s="35" t="s">
        <v>5</v>
      </c>
      <c s="6" t="s">
        <v>6254</v>
      </c>
      <c s="36" t="s">
        <v>97</v>
      </c>
      <c s="37">
        <v>10.268</v>
      </c>
      <c s="36">
        <v>0.14605</v>
      </c>
      <c s="36">
        <f>ROUND(G65*H65,6)</f>
      </c>
      <c r="L65" s="38">
        <v>0</v>
      </c>
      <c s="32">
        <f>ROUND(ROUND(L65,2)*ROUND(G65,3),2)</f>
      </c>
      <c s="36" t="s">
        <v>414</v>
      </c>
      <c>
        <f>(M65*21)/100</f>
      </c>
      <c t="s">
        <v>28</v>
      </c>
    </row>
    <row r="66" spans="1:5" ht="25.5">
      <c r="A66" s="35" t="s">
        <v>56</v>
      </c>
      <c r="E66" s="39" t="s">
        <v>6254</v>
      </c>
    </row>
    <row r="67" spans="1:5" ht="89.25">
      <c r="A67" s="35" t="s">
        <v>57</v>
      </c>
      <c r="E67" s="42" t="s">
        <v>6255</v>
      </c>
    </row>
    <row r="68" spans="1:5" ht="12.75">
      <c r="A68" t="s">
        <v>58</v>
      </c>
      <c r="E68" s="39" t="s">
        <v>5</v>
      </c>
    </row>
    <row r="69" spans="1:16" ht="25.5">
      <c r="A69" t="s">
        <v>50</v>
      </c>
      <c s="34" t="s">
        <v>103</v>
      </c>
      <c s="34" t="s">
        <v>6256</v>
      </c>
      <c s="35" t="s">
        <v>5</v>
      </c>
      <c s="6" t="s">
        <v>6257</v>
      </c>
      <c s="36" t="s">
        <v>97</v>
      </c>
      <c s="37">
        <v>54.009</v>
      </c>
      <c s="36">
        <v>0.29168</v>
      </c>
      <c s="36">
        <f>ROUND(G69*H69,6)</f>
      </c>
      <c r="L69" s="38">
        <v>0</v>
      </c>
      <c s="32">
        <f>ROUND(ROUND(L69,2)*ROUND(G69,3),2)</f>
      </c>
      <c s="36" t="s">
        <v>414</v>
      </c>
      <c>
        <f>(M69*21)/100</f>
      </c>
      <c t="s">
        <v>28</v>
      </c>
    </row>
    <row r="70" spans="1:5" ht="25.5">
      <c r="A70" s="35" t="s">
        <v>56</v>
      </c>
      <c r="E70" s="39" t="s">
        <v>6257</v>
      </c>
    </row>
    <row r="71" spans="1:5" ht="51">
      <c r="A71" s="35" t="s">
        <v>57</v>
      </c>
      <c r="E71" s="42" t="s">
        <v>6258</v>
      </c>
    </row>
    <row r="72" spans="1:5" ht="12.75">
      <c r="A72" t="s">
        <v>58</v>
      </c>
      <c r="E72" s="39" t="s">
        <v>5</v>
      </c>
    </row>
    <row r="73" spans="1:16" ht="25.5">
      <c r="A73" t="s">
        <v>50</v>
      </c>
      <c s="34" t="s">
        <v>107</v>
      </c>
      <c s="34" t="s">
        <v>1579</v>
      </c>
      <c s="35" t="s">
        <v>5</v>
      </c>
      <c s="6" t="s">
        <v>1580</v>
      </c>
      <c s="36" t="s">
        <v>398</v>
      </c>
      <c s="37">
        <v>0.324</v>
      </c>
      <c s="36">
        <v>0.01709</v>
      </c>
      <c s="36">
        <f>ROUND(G73*H73,6)</f>
      </c>
      <c r="L73" s="38">
        <v>0</v>
      </c>
      <c s="32">
        <f>ROUND(ROUND(L73,2)*ROUND(G73,3),2)</f>
      </c>
      <c s="36" t="s">
        <v>414</v>
      </c>
      <c>
        <f>(M73*21)/100</f>
      </c>
      <c t="s">
        <v>28</v>
      </c>
    </row>
    <row r="74" spans="1:5" ht="25.5">
      <c r="A74" s="35" t="s">
        <v>56</v>
      </c>
      <c r="E74" s="39" t="s">
        <v>1580</v>
      </c>
    </row>
    <row r="75" spans="1:5" ht="165.75">
      <c r="A75" s="35" t="s">
        <v>57</v>
      </c>
      <c r="E75" s="42" t="s">
        <v>6259</v>
      </c>
    </row>
    <row r="76" spans="1:5" ht="12.75">
      <c r="A76" t="s">
        <v>58</v>
      </c>
      <c r="E76" s="39" t="s">
        <v>5</v>
      </c>
    </row>
    <row r="77" spans="1:16" ht="12.75">
      <c r="A77" t="s">
        <v>50</v>
      </c>
      <c s="34" t="s">
        <v>111</v>
      </c>
      <c s="34" t="s">
        <v>1585</v>
      </c>
      <c s="35" t="s">
        <v>5</v>
      </c>
      <c s="6" t="s">
        <v>1586</v>
      </c>
      <c s="36" t="s">
        <v>398</v>
      </c>
      <c s="37">
        <v>0.228</v>
      </c>
      <c s="36">
        <v>1</v>
      </c>
      <c s="36">
        <f>ROUND(G77*H77,6)</f>
      </c>
      <c r="L77" s="38">
        <v>0</v>
      </c>
      <c s="32">
        <f>ROUND(ROUND(L77,2)*ROUND(G77,3),2)</f>
      </c>
      <c s="36" t="s">
        <v>414</v>
      </c>
      <c>
        <f>(M77*21)/100</f>
      </c>
      <c t="s">
        <v>28</v>
      </c>
    </row>
    <row r="78" spans="1:5" ht="12.75">
      <c r="A78" s="35" t="s">
        <v>56</v>
      </c>
      <c r="E78" s="39" t="s">
        <v>1586</v>
      </c>
    </row>
    <row r="79" spans="1:5" ht="114.75">
      <c r="A79" s="35" t="s">
        <v>57</v>
      </c>
      <c r="E79" s="42" t="s">
        <v>6260</v>
      </c>
    </row>
    <row r="80" spans="1:5" ht="12.75">
      <c r="A80" t="s">
        <v>58</v>
      </c>
      <c r="E80" s="39" t="s">
        <v>5</v>
      </c>
    </row>
    <row r="81" spans="1:16" ht="12.75">
      <c r="A81" t="s">
        <v>50</v>
      </c>
      <c s="34" t="s">
        <v>116</v>
      </c>
      <c s="34" t="s">
        <v>6261</v>
      </c>
      <c s="35" t="s">
        <v>5</v>
      </c>
      <c s="6" t="s">
        <v>6262</v>
      </c>
      <c s="36" t="s">
        <v>398</v>
      </c>
      <c s="37">
        <v>0.112</v>
      </c>
      <c s="36">
        <v>1</v>
      </c>
      <c s="36">
        <f>ROUND(G81*H81,6)</f>
      </c>
      <c r="L81" s="38">
        <v>0</v>
      </c>
      <c s="32">
        <f>ROUND(ROUND(L81,2)*ROUND(G81,3),2)</f>
      </c>
      <c s="36" t="s">
        <v>414</v>
      </c>
      <c>
        <f>(M81*21)/100</f>
      </c>
      <c t="s">
        <v>28</v>
      </c>
    </row>
    <row r="82" spans="1:5" ht="12.75">
      <c r="A82" s="35" t="s">
        <v>56</v>
      </c>
      <c r="E82" s="39" t="s">
        <v>6262</v>
      </c>
    </row>
    <row r="83" spans="1:5" ht="63.75">
      <c r="A83" s="35" t="s">
        <v>57</v>
      </c>
      <c r="E83" s="42" t="s">
        <v>6263</v>
      </c>
    </row>
    <row r="84" spans="1:5" ht="12.75">
      <c r="A84" t="s">
        <v>58</v>
      </c>
      <c r="E84" s="39" t="s">
        <v>5</v>
      </c>
    </row>
    <row r="85" spans="1:16" ht="25.5">
      <c r="A85" t="s">
        <v>50</v>
      </c>
      <c s="34" t="s">
        <v>120</v>
      </c>
      <c s="34" t="s">
        <v>1596</v>
      </c>
      <c s="35" t="s">
        <v>5</v>
      </c>
      <c s="6" t="s">
        <v>1597</v>
      </c>
      <c s="36" t="s">
        <v>398</v>
      </c>
      <c s="37">
        <v>0.19</v>
      </c>
      <c s="36">
        <v>1.09</v>
      </c>
      <c s="36">
        <f>ROUND(G85*H85,6)</f>
      </c>
      <c r="L85" s="38">
        <v>0</v>
      </c>
      <c s="32">
        <f>ROUND(ROUND(L85,2)*ROUND(G85,3),2)</f>
      </c>
      <c s="36" t="s">
        <v>414</v>
      </c>
      <c>
        <f>(M85*21)/100</f>
      </c>
      <c t="s">
        <v>28</v>
      </c>
    </row>
    <row r="86" spans="1:5" ht="25.5">
      <c r="A86" s="35" t="s">
        <v>56</v>
      </c>
      <c r="E86" s="39" t="s">
        <v>1597</v>
      </c>
    </row>
    <row r="87" spans="1:5" ht="216.75">
      <c r="A87" s="35" t="s">
        <v>57</v>
      </c>
      <c r="E87" s="42" t="s">
        <v>6264</v>
      </c>
    </row>
    <row r="88" spans="1:5" ht="12.75">
      <c r="A88" t="s">
        <v>58</v>
      </c>
      <c r="E88" s="39" t="s">
        <v>5</v>
      </c>
    </row>
    <row r="89" spans="1:16" ht="25.5">
      <c r="A89" t="s">
        <v>50</v>
      </c>
      <c s="34" t="s">
        <v>125</v>
      </c>
      <c s="34" t="s">
        <v>6265</v>
      </c>
      <c s="35" t="s">
        <v>5</v>
      </c>
      <c s="6" t="s">
        <v>6266</v>
      </c>
      <c s="36" t="s">
        <v>398</v>
      </c>
      <c s="37">
        <v>0.248</v>
      </c>
      <c s="36">
        <v>1.09</v>
      </c>
      <c s="36">
        <f>ROUND(G89*H89,6)</f>
      </c>
      <c r="L89" s="38">
        <v>0</v>
      </c>
      <c s="32">
        <f>ROUND(ROUND(L89,2)*ROUND(G89,3),2)</f>
      </c>
      <c s="36" t="s">
        <v>414</v>
      </c>
      <c>
        <f>(M89*21)/100</f>
      </c>
      <c t="s">
        <v>28</v>
      </c>
    </row>
    <row r="90" spans="1:5" ht="25.5">
      <c r="A90" s="35" t="s">
        <v>56</v>
      </c>
      <c r="E90" s="39" t="s">
        <v>6266</v>
      </c>
    </row>
    <row r="91" spans="1:5" ht="51">
      <c r="A91" s="35" t="s">
        <v>57</v>
      </c>
      <c r="E91" s="42" t="s">
        <v>6267</v>
      </c>
    </row>
    <row r="92" spans="1:5" ht="12.75">
      <c r="A92" t="s">
        <v>58</v>
      </c>
      <c r="E92" s="39" t="s">
        <v>5</v>
      </c>
    </row>
    <row r="93" spans="1:16" ht="12.75">
      <c r="A93" t="s">
        <v>50</v>
      </c>
      <c s="34" t="s">
        <v>129</v>
      </c>
      <c s="34" t="s">
        <v>6268</v>
      </c>
      <c s="35" t="s">
        <v>5</v>
      </c>
      <c s="6" t="s">
        <v>6269</v>
      </c>
      <c s="36" t="s">
        <v>97</v>
      </c>
      <c s="37">
        <v>12.16</v>
      </c>
      <c s="36">
        <v>0</v>
      </c>
      <c s="36">
        <f>ROUND(G93*H93,6)</f>
      </c>
      <c r="L93" s="38">
        <v>0</v>
      </c>
      <c s="32">
        <f>ROUND(ROUND(L93,2)*ROUND(G93,3),2)</f>
      </c>
      <c s="36" t="s">
        <v>166</v>
      </c>
      <c>
        <f>(M93*21)/100</f>
      </c>
      <c t="s">
        <v>28</v>
      </c>
    </row>
    <row r="94" spans="1:5" ht="12.75">
      <c r="A94" s="35" t="s">
        <v>56</v>
      </c>
      <c r="E94" s="39" t="s">
        <v>6269</v>
      </c>
    </row>
    <row r="95" spans="1:5" ht="38.25">
      <c r="A95" s="35" t="s">
        <v>57</v>
      </c>
      <c r="E95" s="42" t="s">
        <v>6270</v>
      </c>
    </row>
    <row r="96" spans="1:5" ht="12.75">
      <c r="A96" t="s">
        <v>58</v>
      </c>
      <c r="E96" s="39" t="s">
        <v>5</v>
      </c>
    </row>
    <row r="97" spans="1:16" ht="12.75">
      <c r="A97" t="s">
        <v>50</v>
      </c>
      <c s="34" t="s">
        <v>133</v>
      </c>
      <c s="34" t="s">
        <v>6271</v>
      </c>
      <c s="35" t="s">
        <v>5</v>
      </c>
      <c s="6" t="s">
        <v>6272</v>
      </c>
      <c s="36" t="s">
        <v>72</v>
      </c>
      <c s="37">
        <v>34.474</v>
      </c>
      <c s="36">
        <v>0</v>
      </c>
      <c s="36">
        <f>ROUND(G97*H97,6)</f>
      </c>
      <c r="L97" s="38">
        <v>0</v>
      </c>
      <c s="32">
        <f>ROUND(ROUND(L97,2)*ROUND(G97,3),2)</f>
      </c>
      <c s="36" t="s">
        <v>166</v>
      </c>
      <c>
        <f>(M97*21)/100</f>
      </c>
      <c t="s">
        <v>28</v>
      </c>
    </row>
    <row r="98" spans="1:5" ht="12.75">
      <c r="A98" s="35" t="s">
        <v>56</v>
      </c>
      <c r="E98" s="39" t="s">
        <v>6272</v>
      </c>
    </row>
    <row r="99" spans="1:5" ht="12.75">
      <c r="A99" s="35" t="s">
        <v>57</v>
      </c>
      <c r="E99" s="40" t="s">
        <v>5</v>
      </c>
    </row>
    <row r="100" spans="1:5" ht="12.75">
      <c r="A100" t="s">
        <v>58</v>
      </c>
      <c r="E100" s="39" t="s">
        <v>5</v>
      </c>
    </row>
    <row r="101" spans="1:16" ht="25.5">
      <c r="A101" t="s">
        <v>50</v>
      </c>
      <c s="34" t="s">
        <v>137</v>
      </c>
      <c s="34" t="s">
        <v>6273</v>
      </c>
      <c s="35" t="s">
        <v>5</v>
      </c>
      <c s="6" t="s">
        <v>6274</v>
      </c>
      <c s="36" t="s">
        <v>97</v>
      </c>
      <c s="37">
        <v>8.4</v>
      </c>
      <c s="36">
        <v>0.00884</v>
      </c>
      <c s="36">
        <f>ROUND(G101*H101,6)</f>
      </c>
      <c r="L101" s="38">
        <v>0</v>
      </c>
      <c s="32">
        <f>ROUND(ROUND(L101,2)*ROUND(G101,3),2)</f>
      </c>
      <c s="36" t="s">
        <v>414</v>
      </c>
      <c>
        <f>(M101*21)/100</f>
      </c>
      <c t="s">
        <v>28</v>
      </c>
    </row>
    <row r="102" spans="1:5" ht="25.5">
      <c r="A102" s="35" t="s">
        <v>56</v>
      </c>
      <c r="E102" s="39" t="s">
        <v>6275</v>
      </c>
    </row>
    <row r="103" spans="1:5" ht="242.25">
      <c r="A103" s="35" t="s">
        <v>57</v>
      </c>
      <c r="E103" s="42" t="s">
        <v>6276</v>
      </c>
    </row>
    <row r="104" spans="1:5" ht="12.75">
      <c r="A104" t="s">
        <v>58</v>
      </c>
      <c r="E104" s="39" t="s">
        <v>5</v>
      </c>
    </row>
    <row r="105" spans="1:16" ht="12.75">
      <c r="A105" t="s">
        <v>50</v>
      </c>
      <c s="34" t="s">
        <v>141</v>
      </c>
      <c s="34" t="s">
        <v>6277</v>
      </c>
      <c s="35" t="s">
        <v>5</v>
      </c>
      <c s="6" t="s">
        <v>6278</v>
      </c>
      <c s="36" t="s">
        <v>1015</v>
      </c>
      <c s="37">
        <v>0.143</v>
      </c>
      <c s="36">
        <v>2.64468</v>
      </c>
      <c s="36">
        <f>ROUND(G105*H105,6)</f>
      </c>
      <c r="L105" s="38">
        <v>0</v>
      </c>
      <c s="32">
        <f>ROUND(ROUND(L105,2)*ROUND(G105,3),2)</f>
      </c>
      <c s="36" t="s">
        <v>414</v>
      </c>
      <c>
        <f>(M105*21)/100</f>
      </c>
      <c t="s">
        <v>28</v>
      </c>
    </row>
    <row r="106" spans="1:5" ht="12.75">
      <c r="A106" s="35" t="s">
        <v>56</v>
      </c>
      <c r="E106" s="39" t="s">
        <v>6278</v>
      </c>
    </row>
    <row r="107" spans="1:5" ht="76.5">
      <c r="A107" s="35" t="s">
        <v>57</v>
      </c>
      <c r="E107" s="42" t="s">
        <v>6279</v>
      </c>
    </row>
    <row r="108" spans="1:5" ht="12.75">
      <c r="A108" t="s">
        <v>58</v>
      </c>
      <c r="E108" s="39" t="s">
        <v>5</v>
      </c>
    </row>
    <row r="109" spans="1:13" ht="12.75">
      <c r="A109" t="s">
        <v>47</v>
      </c>
      <c r="C109" s="31" t="s">
        <v>66</v>
      </c>
      <c r="E109" s="33" t="s">
        <v>1028</v>
      </c>
      <c r="J109" s="32">
        <f>0</f>
      </c>
      <c s="32">
        <f>0</f>
      </c>
      <c s="32">
        <f>0+L110+L114+L118+L122+L126</f>
      </c>
      <c s="32">
        <f>0+M110+M114+M118+M122+M126</f>
      </c>
    </row>
    <row r="110" spans="1:16" ht="25.5">
      <c r="A110" t="s">
        <v>50</v>
      </c>
      <c s="34" t="s">
        <v>144</v>
      </c>
      <c s="34" t="s">
        <v>1708</v>
      </c>
      <c s="35" t="s">
        <v>5</v>
      </c>
      <c s="6" t="s">
        <v>1709</v>
      </c>
      <c s="36" t="s">
        <v>54</v>
      </c>
      <c s="37">
        <v>42</v>
      </c>
      <c s="36">
        <v>0.02278</v>
      </c>
      <c s="36">
        <f>ROUND(G110*H110,6)</f>
      </c>
      <c r="L110" s="38">
        <v>0</v>
      </c>
      <c s="32">
        <f>ROUND(ROUND(L110,2)*ROUND(G110,3),2)</f>
      </c>
      <c s="36" t="s">
        <v>414</v>
      </c>
      <c>
        <f>(M110*21)/100</f>
      </c>
      <c t="s">
        <v>28</v>
      </c>
    </row>
    <row r="111" spans="1:5" ht="25.5">
      <c r="A111" s="35" t="s">
        <v>56</v>
      </c>
      <c r="E111" s="39" t="s">
        <v>1709</v>
      </c>
    </row>
    <row r="112" spans="1:5" ht="242.25">
      <c r="A112" s="35" t="s">
        <v>57</v>
      </c>
      <c r="E112" s="42" t="s">
        <v>6280</v>
      </c>
    </row>
    <row r="113" spans="1:5" ht="12.75">
      <c r="A113" t="s">
        <v>58</v>
      </c>
      <c r="E113" s="39" t="s">
        <v>5</v>
      </c>
    </row>
    <row r="114" spans="1:16" ht="25.5">
      <c r="A114" t="s">
        <v>50</v>
      </c>
      <c s="34" t="s">
        <v>148</v>
      </c>
      <c s="34" t="s">
        <v>6281</v>
      </c>
      <c s="35" t="s">
        <v>5</v>
      </c>
      <c s="6" t="s">
        <v>6282</v>
      </c>
      <c s="36" t="s">
        <v>97</v>
      </c>
      <c s="37">
        <v>10.835</v>
      </c>
      <c s="36">
        <v>0.00663</v>
      </c>
      <c s="36">
        <f>ROUND(G114*H114,6)</f>
      </c>
      <c r="L114" s="38">
        <v>0</v>
      </c>
      <c s="32">
        <f>ROUND(ROUND(L114,2)*ROUND(G114,3),2)</f>
      </c>
      <c s="36" t="s">
        <v>414</v>
      </c>
      <c>
        <f>(M114*21)/100</f>
      </c>
      <c t="s">
        <v>28</v>
      </c>
    </row>
    <row r="115" spans="1:5" ht="25.5">
      <c r="A115" s="35" t="s">
        <v>56</v>
      </c>
      <c r="E115" s="39" t="s">
        <v>6282</v>
      </c>
    </row>
    <row r="116" spans="1:5" ht="178.5">
      <c r="A116" s="35" t="s">
        <v>57</v>
      </c>
      <c r="E116" s="42" t="s">
        <v>6283</v>
      </c>
    </row>
    <row r="117" spans="1:5" ht="12.75">
      <c r="A117" t="s">
        <v>58</v>
      </c>
      <c r="E117" s="39" t="s">
        <v>5</v>
      </c>
    </row>
    <row r="118" spans="1:16" ht="25.5">
      <c r="A118" t="s">
        <v>50</v>
      </c>
      <c s="34" t="s">
        <v>152</v>
      </c>
      <c s="34" t="s">
        <v>6284</v>
      </c>
      <c s="35" t="s">
        <v>5</v>
      </c>
      <c s="6" t="s">
        <v>6285</v>
      </c>
      <c s="36" t="s">
        <v>97</v>
      </c>
      <c s="37">
        <v>4.694</v>
      </c>
      <c s="36">
        <v>0.00134</v>
      </c>
      <c s="36">
        <f>ROUND(G118*H118,6)</f>
      </c>
      <c r="L118" s="38">
        <v>0</v>
      </c>
      <c s="32">
        <f>ROUND(ROUND(L118,2)*ROUND(G118,3),2)</f>
      </c>
      <c s="36" t="s">
        <v>414</v>
      </c>
      <c>
        <f>(M118*21)/100</f>
      </c>
      <c t="s">
        <v>28</v>
      </c>
    </row>
    <row r="119" spans="1:5" ht="25.5">
      <c r="A119" s="35" t="s">
        <v>56</v>
      </c>
      <c r="E119" s="39" t="s">
        <v>6285</v>
      </c>
    </row>
    <row r="120" spans="1:5" ht="178.5">
      <c r="A120" s="35" t="s">
        <v>57</v>
      </c>
      <c r="E120" s="42" t="s">
        <v>6286</v>
      </c>
    </row>
    <row r="121" spans="1:5" ht="12.75">
      <c r="A121" t="s">
        <v>58</v>
      </c>
      <c r="E121" s="39" t="s">
        <v>5</v>
      </c>
    </row>
    <row r="122" spans="1:16" ht="25.5">
      <c r="A122" t="s">
        <v>50</v>
      </c>
      <c s="34" t="s">
        <v>156</v>
      </c>
      <c s="34" t="s">
        <v>6287</v>
      </c>
      <c s="35" t="s">
        <v>5</v>
      </c>
      <c s="6" t="s">
        <v>6288</v>
      </c>
      <c s="36" t="s">
        <v>97</v>
      </c>
      <c s="37">
        <v>4.694</v>
      </c>
      <c s="36">
        <v>0</v>
      </c>
      <c s="36">
        <f>ROUND(G122*H122,6)</f>
      </c>
      <c r="L122" s="38">
        <v>0</v>
      </c>
      <c s="32">
        <f>ROUND(ROUND(L122,2)*ROUND(G122,3),2)</f>
      </c>
      <c s="36" t="s">
        <v>414</v>
      </c>
      <c>
        <f>(M122*21)/100</f>
      </c>
      <c t="s">
        <v>28</v>
      </c>
    </row>
    <row r="123" spans="1:5" ht="25.5">
      <c r="A123" s="35" t="s">
        <v>56</v>
      </c>
      <c r="E123" s="39" t="s">
        <v>6288</v>
      </c>
    </row>
    <row r="124" spans="1:5" ht="178.5">
      <c r="A124" s="35" t="s">
        <v>57</v>
      </c>
      <c r="E124" s="42" t="s">
        <v>6286</v>
      </c>
    </row>
    <row r="125" spans="1:5" ht="12.75">
      <c r="A125" t="s">
        <v>58</v>
      </c>
      <c r="E125" s="39" t="s">
        <v>5</v>
      </c>
    </row>
    <row r="126" spans="1:16" ht="12.75">
      <c r="A126" t="s">
        <v>50</v>
      </c>
      <c s="34" t="s">
        <v>212</v>
      </c>
      <c s="34" t="s">
        <v>1756</v>
      </c>
      <c s="35" t="s">
        <v>5</v>
      </c>
      <c s="6" t="s">
        <v>1757</v>
      </c>
      <c s="36" t="s">
        <v>398</v>
      </c>
      <c s="37">
        <v>0.528</v>
      </c>
      <c s="36">
        <v>1.05291</v>
      </c>
      <c s="36">
        <f>ROUND(G126*H126,6)</f>
      </c>
      <c r="L126" s="38">
        <v>0</v>
      </c>
      <c s="32">
        <f>ROUND(ROUND(L126,2)*ROUND(G126,3),2)</f>
      </c>
      <c s="36" t="s">
        <v>414</v>
      </c>
      <c>
        <f>(M126*21)/100</f>
      </c>
      <c t="s">
        <v>28</v>
      </c>
    </row>
    <row r="127" spans="1:5" ht="12.75">
      <c r="A127" s="35" t="s">
        <v>56</v>
      </c>
      <c r="E127" s="39" t="s">
        <v>1757</v>
      </c>
    </row>
    <row r="128" spans="1:5" ht="242.25">
      <c r="A128" s="35" t="s">
        <v>57</v>
      </c>
      <c r="E128" s="40" t="s">
        <v>6289</v>
      </c>
    </row>
    <row r="129" spans="1:5" ht="12.75">
      <c r="A129" t="s">
        <v>58</v>
      </c>
      <c r="E129" s="39" t="s">
        <v>5</v>
      </c>
    </row>
    <row r="130" spans="1:13" ht="12.75">
      <c r="A130" t="s">
        <v>47</v>
      </c>
      <c r="C130" s="31" t="s">
        <v>27</v>
      </c>
      <c r="E130" s="33" t="s">
        <v>1796</v>
      </c>
      <c r="J130" s="32">
        <f>0</f>
      </c>
      <c s="32">
        <f>0</f>
      </c>
      <c s="32">
        <f>0+L131+L135+L139+L143+L147+L151+L155+L159+L163+L167+L171+L175+L179+L183+L187+L191+L195+L199+L203+L207+L211+L215+L219+L223+L227+L231+L235+L239+L243+L247+L251+L255+L259+L263+L267+L271+L275+L279+L283+L287+L291+L295+L299+L303+L307+L311+L315+L319+L323+L327+L331+L335+L339+L343+L347+L351+L355+L359+L363+L367+L371</f>
      </c>
      <c s="32">
        <f>0+M131+M135+M139+M143+M147+M151+M155+M159+M163+M167+M171+M175+M179+M183+M187+M191+M195+M199+M203+M207+M211+M215+M219+M223+M227+M231+M235+M239+M243+M247+M251+M255+M259+M263+M267+M271+M275+M279+M283+M287+M291+M295+M299+M303+M307+M311+M315+M319+M323+M327+M331+M335+M339+M343+M347+M351+M355+M359+M363+M367+M371</f>
      </c>
    </row>
    <row r="131" spans="1:16" ht="25.5">
      <c r="A131" t="s">
        <v>50</v>
      </c>
      <c s="34" t="s">
        <v>215</v>
      </c>
      <c s="34" t="s">
        <v>6290</v>
      </c>
      <c s="35" t="s">
        <v>5</v>
      </c>
      <c s="6" t="s">
        <v>6291</v>
      </c>
      <c s="36" t="s">
        <v>97</v>
      </c>
      <c s="37">
        <v>3.275</v>
      </c>
      <c s="36">
        <v>0.008</v>
      </c>
      <c s="36">
        <f>ROUND(G131*H131,6)</f>
      </c>
      <c r="L131" s="38">
        <v>0</v>
      </c>
      <c s="32">
        <f>ROUND(ROUND(L131,2)*ROUND(G131,3),2)</f>
      </c>
      <c s="36" t="s">
        <v>414</v>
      </c>
      <c>
        <f>(M131*21)/100</f>
      </c>
      <c t="s">
        <v>28</v>
      </c>
    </row>
    <row r="132" spans="1:5" ht="25.5">
      <c r="A132" s="35" t="s">
        <v>56</v>
      </c>
      <c r="E132" s="39" t="s">
        <v>6291</v>
      </c>
    </row>
    <row r="133" spans="1:5" ht="63.75">
      <c r="A133" s="35" t="s">
        <v>57</v>
      </c>
      <c r="E133" s="42" t="s">
        <v>6292</v>
      </c>
    </row>
    <row r="134" spans="1:5" ht="12.75">
      <c r="A134" t="s">
        <v>58</v>
      </c>
      <c r="E134" s="39" t="s">
        <v>5</v>
      </c>
    </row>
    <row r="135" spans="1:16" ht="25.5">
      <c r="A135" t="s">
        <v>50</v>
      </c>
      <c s="34" t="s">
        <v>218</v>
      </c>
      <c s="34" t="s">
        <v>1808</v>
      </c>
      <c s="35" t="s">
        <v>5</v>
      </c>
      <c s="6" t="s">
        <v>1809</v>
      </c>
      <c s="36" t="s">
        <v>97</v>
      </c>
      <c s="37">
        <v>3.78</v>
      </c>
      <c s="36">
        <v>0.004</v>
      </c>
      <c s="36">
        <f>ROUND(G135*H135,6)</f>
      </c>
      <c r="L135" s="38">
        <v>0</v>
      </c>
      <c s="32">
        <f>ROUND(ROUND(L135,2)*ROUND(G135,3),2)</f>
      </c>
      <c s="36" t="s">
        <v>414</v>
      </c>
      <c>
        <f>(M135*21)/100</f>
      </c>
      <c t="s">
        <v>28</v>
      </c>
    </row>
    <row r="136" spans="1:5" ht="25.5">
      <c r="A136" s="35" t="s">
        <v>56</v>
      </c>
      <c r="E136" s="39" t="s">
        <v>1809</v>
      </c>
    </row>
    <row r="137" spans="1:5" ht="38.25">
      <c r="A137" s="35" t="s">
        <v>57</v>
      </c>
      <c r="E137" s="42" t="s">
        <v>6293</v>
      </c>
    </row>
    <row r="138" spans="1:5" ht="12.75">
      <c r="A138" t="s">
        <v>58</v>
      </c>
      <c r="E138" s="39" t="s">
        <v>5</v>
      </c>
    </row>
    <row r="139" spans="1:16" ht="25.5">
      <c r="A139" t="s">
        <v>50</v>
      </c>
      <c s="34" t="s">
        <v>221</v>
      </c>
      <c s="34" t="s">
        <v>1811</v>
      </c>
      <c s="35" t="s">
        <v>5</v>
      </c>
      <c s="6" t="s">
        <v>1812</v>
      </c>
      <c s="36" t="s">
        <v>97</v>
      </c>
      <c s="37">
        <v>317.54</v>
      </c>
      <c s="36">
        <v>0.004</v>
      </c>
      <c s="36">
        <f>ROUND(G139*H139,6)</f>
      </c>
      <c r="L139" s="38">
        <v>0</v>
      </c>
      <c s="32">
        <f>ROUND(ROUND(L139,2)*ROUND(G139,3),2)</f>
      </c>
      <c s="36" t="s">
        <v>414</v>
      </c>
      <c>
        <f>(M139*21)/100</f>
      </c>
      <c t="s">
        <v>28</v>
      </c>
    </row>
    <row r="140" spans="1:5" ht="25.5">
      <c r="A140" s="35" t="s">
        <v>56</v>
      </c>
      <c r="E140" s="39" t="s">
        <v>1812</v>
      </c>
    </row>
    <row r="141" spans="1:5" ht="409.5">
      <c r="A141" s="35" t="s">
        <v>57</v>
      </c>
      <c r="E141" s="42" t="s">
        <v>6294</v>
      </c>
    </row>
    <row r="142" spans="1:5" ht="12.75">
      <c r="A142" t="s">
        <v>58</v>
      </c>
      <c r="E142" s="39" t="s">
        <v>5</v>
      </c>
    </row>
    <row r="143" spans="1:16" ht="25.5">
      <c r="A143" t="s">
        <v>50</v>
      </c>
      <c s="34" t="s">
        <v>224</v>
      </c>
      <c s="34" t="s">
        <v>6295</v>
      </c>
      <c s="35" t="s">
        <v>5</v>
      </c>
      <c s="6" t="s">
        <v>6296</v>
      </c>
      <c s="36" t="s">
        <v>97</v>
      </c>
      <c s="37">
        <v>116.525</v>
      </c>
      <c s="36">
        <v>0.004</v>
      </c>
      <c s="36">
        <f>ROUND(G143*H143,6)</f>
      </c>
      <c r="L143" s="38">
        <v>0</v>
      </c>
      <c s="32">
        <f>ROUND(ROUND(L143,2)*ROUND(G143,3),2)</f>
      </c>
      <c s="36" t="s">
        <v>414</v>
      </c>
      <c>
        <f>(M143*21)/100</f>
      </c>
      <c t="s">
        <v>28</v>
      </c>
    </row>
    <row r="144" spans="1:5" ht="25.5">
      <c r="A144" s="35" t="s">
        <v>56</v>
      </c>
      <c r="E144" s="39" t="s">
        <v>6296</v>
      </c>
    </row>
    <row r="145" spans="1:5" ht="191.25">
      <c r="A145" s="35" t="s">
        <v>57</v>
      </c>
      <c r="E145" s="42" t="s">
        <v>6297</v>
      </c>
    </row>
    <row r="146" spans="1:5" ht="12.75">
      <c r="A146" t="s">
        <v>58</v>
      </c>
      <c r="E146" s="39" t="s">
        <v>5</v>
      </c>
    </row>
    <row r="147" spans="1:16" ht="25.5">
      <c r="A147" t="s">
        <v>50</v>
      </c>
      <c s="34" t="s">
        <v>227</v>
      </c>
      <c s="34" t="s">
        <v>6298</v>
      </c>
      <c s="35" t="s">
        <v>5</v>
      </c>
      <c s="6" t="s">
        <v>6299</v>
      </c>
      <c s="36" t="s">
        <v>97</v>
      </c>
      <c s="37">
        <v>3.275</v>
      </c>
      <c s="36">
        <v>0.012</v>
      </c>
      <c s="36">
        <f>ROUND(G147*H147,6)</f>
      </c>
      <c r="L147" s="38">
        <v>0</v>
      </c>
      <c s="32">
        <f>ROUND(ROUND(L147,2)*ROUND(G147,3),2)</f>
      </c>
      <c s="36" t="s">
        <v>414</v>
      </c>
      <c>
        <f>(M147*21)/100</f>
      </c>
      <c t="s">
        <v>28</v>
      </c>
    </row>
    <row r="148" spans="1:5" ht="25.5">
      <c r="A148" s="35" t="s">
        <v>56</v>
      </c>
      <c r="E148" s="39" t="s">
        <v>6299</v>
      </c>
    </row>
    <row r="149" spans="1:5" ht="63.75">
      <c r="A149" s="35" t="s">
        <v>57</v>
      </c>
      <c r="E149" s="42" t="s">
        <v>6292</v>
      </c>
    </row>
    <row r="150" spans="1:5" ht="12.75">
      <c r="A150" t="s">
        <v>58</v>
      </c>
      <c r="E150" s="39" t="s">
        <v>5</v>
      </c>
    </row>
    <row r="151" spans="1:16" ht="25.5">
      <c r="A151" t="s">
        <v>50</v>
      </c>
      <c s="34" t="s">
        <v>230</v>
      </c>
      <c s="34" t="s">
        <v>6300</v>
      </c>
      <c s="35" t="s">
        <v>5</v>
      </c>
      <c s="6" t="s">
        <v>6301</v>
      </c>
      <c s="36" t="s">
        <v>97</v>
      </c>
      <c s="37">
        <v>3.275</v>
      </c>
      <c s="36">
        <v>0.0162</v>
      </c>
      <c s="36">
        <f>ROUND(G151*H151,6)</f>
      </c>
      <c r="L151" s="38">
        <v>0</v>
      </c>
      <c s="32">
        <f>ROUND(ROUND(L151,2)*ROUND(G151,3),2)</f>
      </c>
      <c s="36" t="s">
        <v>414</v>
      </c>
      <c>
        <f>(M151*21)/100</f>
      </c>
      <c t="s">
        <v>28</v>
      </c>
    </row>
    <row r="152" spans="1:5" ht="25.5">
      <c r="A152" s="35" t="s">
        <v>56</v>
      </c>
      <c r="E152" s="39" t="s">
        <v>6301</v>
      </c>
    </row>
    <row r="153" spans="1:5" ht="63.75">
      <c r="A153" s="35" t="s">
        <v>57</v>
      </c>
      <c r="E153" s="42" t="s">
        <v>6292</v>
      </c>
    </row>
    <row r="154" spans="1:5" ht="12.75">
      <c r="A154" t="s">
        <v>58</v>
      </c>
      <c r="E154" s="39" t="s">
        <v>5</v>
      </c>
    </row>
    <row r="155" spans="1:16" ht="25.5">
      <c r="A155" t="s">
        <v>50</v>
      </c>
      <c s="34" t="s">
        <v>233</v>
      </c>
      <c s="34" t="s">
        <v>6302</v>
      </c>
      <c s="35" t="s">
        <v>5</v>
      </c>
      <c s="6" t="s">
        <v>6303</v>
      </c>
      <c s="36" t="s">
        <v>97</v>
      </c>
      <c s="37">
        <v>317.54</v>
      </c>
      <c s="36">
        <v>0.0157</v>
      </c>
      <c s="36">
        <f>ROUND(G155*H155,6)</f>
      </c>
      <c r="L155" s="38">
        <v>0</v>
      </c>
      <c s="32">
        <f>ROUND(ROUND(L155,2)*ROUND(G155,3),2)</f>
      </c>
      <c s="36" t="s">
        <v>414</v>
      </c>
      <c>
        <f>(M155*21)/100</f>
      </c>
      <c t="s">
        <v>28</v>
      </c>
    </row>
    <row r="156" spans="1:5" ht="25.5">
      <c r="A156" s="35" t="s">
        <v>56</v>
      </c>
      <c r="E156" s="39" t="s">
        <v>6303</v>
      </c>
    </row>
    <row r="157" spans="1:5" ht="409.5">
      <c r="A157" s="35" t="s">
        <v>57</v>
      </c>
      <c r="E157" s="42" t="s">
        <v>6294</v>
      </c>
    </row>
    <row r="158" spans="1:5" ht="12.75">
      <c r="A158" t="s">
        <v>58</v>
      </c>
      <c r="E158" s="39" t="s">
        <v>5</v>
      </c>
    </row>
    <row r="159" spans="1:16" ht="25.5">
      <c r="A159" t="s">
        <v>50</v>
      </c>
      <c s="34" t="s">
        <v>236</v>
      </c>
      <c s="34" t="s">
        <v>6304</v>
      </c>
      <c s="35" t="s">
        <v>5</v>
      </c>
      <c s="6" t="s">
        <v>6305</v>
      </c>
      <c s="36" t="s">
        <v>97</v>
      </c>
      <c s="37">
        <v>317.54</v>
      </c>
      <c s="36">
        <v>0.0062</v>
      </c>
      <c s="36">
        <f>ROUND(G159*H159,6)</f>
      </c>
      <c r="L159" s="38">
        <v>0</v>
      </c>
      <c s="32">
        <f>ROUND(ROUND(L159,2)*ROUND(G159,3),2)</f>
      </c>
      <c s="36" t="s">
        <v>414</v>
      </c>
      <c>
        <f>(M159*21)/100</f>
      </c>
      <c t="s">
        <v>28</v>
      </c>
    </row>
    <row r="160" spans="1:5" ht="25.5">
      <c r="A160" s="35" t="s">
        <v>56</v>
      </c>
      <c r="E160" s="39" t="s">
        <v>6305</v>
      </c>
    </row>
    <row r="161" spans="1:5" ht="409.5">
      <c r="A161" s="35" t="s">
        <v>57</v>
      </c>
      <c r="E161" s="42" t="s">
        <v>6294</v>
      </c>
    </row>
    <row r="162" spans="1:5" ht="12.75">
      <c r="A162" t="s">
        <v>58</v>
      </c>
      <c r="E162" s="39" t="s">
        <v>5</v>
      </c>
    </row>
    <row r="163" spans="1:16" ht="25.5">
      <c r="A163" t="s">
        <v>50</v>
      </c>
      <c s="34" t="s">
        <v>239</v>
      </c>
      <c s="34" t="s">
        <v>6306</v>
      </c>
      <c s="35" t="s">
        <v>5</v>
      </c>
      <c s="6" t="s">
        <v>6307</v>
      </c>
      <c s="36" t="s">
        <v>97</v>
      </c>
      <c s="37">
        <v>3.275</v>
      </c>
      <c s="36">
        <v>0.004</v>
      </c>
      <c s="36">
        <f>ROUND(G163*H163,6)</f>
      </c>
      <c r="L163" s="38">
        <v>0</v>
      </c>
      <c s="32">
        <f>ROUND(ROUND(L163,2)*ROUND(G163,3),2)</f>
      </c>
      <c s="36" t="s">
        <v>414</v>
      </c>
      <c>
        <f>(M163*21)/100</f>
      </c>
      <c t="s">
        <v>28</v>
      </c>
    </row>
    <row r="164" spans="1:5" ht="25.5">
      <c r="A164" s="35" t="s">
        <v>56</v>
      </c>
      <c r="E164" s="39" t="s">
        <v>6307</v>
      </c>
    </row>
    <row r="165" spans="1:5" ht="63.75">
      <c r="A165" s="35" t="s">
        <v>57</v>
      </c>
      <c r="E165" s="42" t="s">
        <v>6292</v>
      </c>
    </row>
    <row r="166" spans="1:5" ht="12.75">
      <c r="A166" t="s">
        <v>58</v>
      </c>
      <c r="E166" s="39" t="s">
        <v>5</v>
      </c>
    </row>
    <row r="167" spans="1:16" ht="12.75">
      <c r="A167" t="s">
        <v>50</v>
      </c>
      <c s="34" t="s">
        <v>242</v>
      </c>
      <c s="34" t="s">
        <v>6308</v>
      </c>
      <c s="35" t="s">
        <v>5</v>
      </c>
      <c s="6" t="s">
        <v>6309</v>
      </c>
      <c s="36" t="s">
        <v>97</v>
      </c>
      <c s="37">
        <v>103.35</v>
      </c>
      <c s="36">
        <v>0</v>
      </c>
      <c s="36">
        <f>ROUND(G167*H167,6)</f>
      </c>
      <c r="L167" s="38">
        <v>0</v>
      </c>
      <c s="32">
        <f>ROUND(ROUND(L167,2)*ROUND(G167,3),2)</f>
      </c>
      <c s="36" t="s">
        <v>166</v>
      </c>
      <c>
        <f>(M167*21)/100</f>
      </c>
      <c t="s">
        <v>28</v>
      </c>
    </row>
    <row r="168" spans="1:5" ht="12.75">
      <c r="A168" s="35" t="s">
        <v>56</v>
      </c>
      <c r="E168" s="39" t="s">
        <v>6309</v>
      </c>
    </row>
    <row r="169" spans="1:5" ht="38.25">
      <c r="A169" s="35" t="s">
        <v>57</v>
      </c>
      <c r="E169" s="42" t="s">
        <v>6310</v>
      </c>
    </row>
    <row r="170" spans="1:5" ht="12.75">
      <c r="A170" t="s">
        <v>58</v>
      </c>
      <c r="E170" s="39" t="s">
        <v>5</v>
      </c>
    </row>
    <row r="171" spans="1:16" ht="25.5">
      <c r="A171" t="s">
        <v>50</v>
      </c>
      <c s="34" t="s">
        <v>245</v>
      </c>
      <c s="34" t="s">
        <v>6311</v>
      </c>
      <c s="35" t="s">
        <v>5</v>
      </c>
      <c s="6" t="s">
        <v>6312</v>
      </c>
      <c s="36" t="s">
        <v>97</v>
      </c>
      <c s="37">
        <v>4930.138</v>
      </c>
      <c s="36">
        <v>0.00026</v>
      </c>
      <c s="36">
        <f>ROUND(G171*H171,6)</f>
      </c>
      <c r="L171" s="38">
        <v>0</v>
      </c>
      <c s="32">
        <f>ROUND(ROUND(L171,2)*ROUND(G171,3),2)</f>
      </c>
      <c s="36" t="s">
        <v>414</v>
      </c>
      <c>
        <f>(M171*21)/100</f>
      </c>
      <c t="s">
        <v>28</v>
      </c>
    </row>
    <row r="172" spans="1:5" ht="25.5">
      <c r="A172" s="35" t="s">
        <v>56</v>
      </c>
      <c r="E172" s="39" t="s">
        <v>6312</v>
      </c>
    </row>
    <row r="173" spans="1:5" ht="12.75">
      <c r="A173" s="35" t="s">
        <v>57</v>
      </c>
      <c r="E173" s="40" t="s">
        <v>5</v>
      </c>
    </row>
    <row r="174" spans="1:5" ht="12.75">
      <c r="A174" t="s">
        <v>58</v>
      </c>
      <c r="E174" s="39" t="s">
        <v>5</v>
      </c>
    </row>
    <row r="175" spans="1:16" ht="25.5">
      <c r="A175" t="s">
        <v>50</v>
      </c>
      <c s="34" t="s">
        <v>248</v>
      </c>
      <c s="34" t="s">
        <v>1838</v>
      </c>
      <c s="35" t="s">
        <v>5</v>
      </c>
      <c s="6" t="s">
        <v>1839</v>
      </c>
      <c s="36" t="s">
        <v>97</v>
      </c>
      <c s="37">
        <v>4930.138</v>
      </c>
      <c s="36">
        <v>0.004</v>
      </c>
      <c s="36">
        <f>ROUND(G175*H175,6)</f>
      </c>
      <c r="L175" s="38">
        <v>0</v>
      </c>
      <c s="32">
        <f>ROUND(ROUND(L175,2)*ROUND(G175,3),2)</f>
      </c>
      <c s="36" t="s">
        <v>414</v>
      </c>
      <c>
        <f>(M175*21)/100</f>
      </c>
      <c t="s">
        <v>28</v>
      </c>
    </row>
    <row r="176" spans="1:5" ht="25.5">
      <c r="A176" s="35" t="s">
        <v>56</v>
      </c>
      <c r="E176" s="39" t="s">
        <v>1839</v>
      </c>
    </row>
    <row r="177" spans="1:5" ht="12.75">
      <c r="A177" s="35" t="s">
        <v>57</v>
      </c>
      <c r="E177" s="40" t="s">
        <v>5</v>
      </c>
    </row>
    <row r="178" spans="1:5" ht="12.75">
      <c r="A178" t="s">
        <v>58</v>
      </c>
      <c r="E178" s="39" t="s">
        <v>5</v>
      </c>
    </row>
    <row r="179" spans="1:16" ht="25.5">
      <c r="A179" t="s">
        <v>50</v>
      </c>
      <c s="34" t="s">
        <v>251</v>
      </c>
      <c s="34" t="s">
        <v>6313</v>
      </c>
      <c s="35" t="s">
        <v>5</v>
      </c>
      <c s="6" t="s">
        <v>6314</v>
      </c>
      <c s="36" t="s">
        <v>97</v>
      </c>
      <c s="37">
        <v>77.13</v>
      </c>
      <c s="36">
        <v>0.01575</v>
      </c>
      <c s="36">
        <f>ROUND(G179*H179,6)</f>
      </c>
      <c r="L179" s="38">
        <v>0</v>
      </c>
      <c s="32">
        <f>ROUND(ROUND(L179,2)*ROUND(G179,3),2)</f>
      </c>
      <c s="36" t="s">
        <v>414</v>
      </c>
      <c>
        <f>(M179*21)/100</f>
      </c>
      <c t="s">
        <v>28</v>
      </c>
    </row>
    <row r="180" spans="1:5" ht="25.5">
      <c r="A180" s="35" t="s">
        <v>56</v>
      </c>
      <c r="E180" s="39" t="s">
        <v>6314</v>
      </c>
    </row>
    <row r="181" spans="1:5" ht="25.5">
      <c r="A181" s="35" t="s">
        <v>57</v>
      </c>
      <c r="E181" s="40" t="s">
        <v>6315</v>
      </c>
    </row>
    <row r="182" spans="1:5" ht="12.75">
      <c r="A182" t="s">
        <v>58</v>
      </c>
      <c r="E182" s="39" t="s">
        <v>5</v>
      </c>
    </row>
    <row r="183" spans="1:16" ht="25.5">
      <c r="A183" t="s">
        <v>50</v>
      </c>
      <c s="34" t="s">
        <v>254</v>
      </c>
      <c s="34" t="s">
        <v>6316</v>
      </c>
      <c s="35" t="s">
        <v>5</v>
      </c>
      <c s="6" t="s">
        <v>6317</v>
      </c>
      <c s="36" t="s">
        <v>97</v>
      </c>
      <c s="37">
        <v>308.52</v>
      </c>
      <c s="36">
        <v>0.0079</v>
      </c>
      <c s="36">
        <f>ROUND(G183*H183,6)</f>
      </c>
      <c r="L183" s="38">
        <v>0</v>
      </c>
      <c s="32">
        <f>ROUND(ROUND(L183,2)*ROUND(G183,3),2)</f>
      </c>
      <c s="36" t="s">
        <v>414</v>
      </c>
      <c>
        <f>(M183*21)/100</f>
      </c>
      <c t="s">
        <v>28</v>
      </c>
    </row>
    <row r="184" spans="1:5" ht="25.5">
      <c r="A184" s="35" t="s">
        <v>56</v>
      </c>
      <c r="E184" s="39" t="s">
        <v>6317</v>
      </c>
    </row>
    <row r="185" spans="1:5" ht="25.5">
      <c r="A185" s="35" t="s">
        <v>57</v>
      </c>
      <c r="E185" s="40" t="s">
        <v>6318</v>
      </c>
    </row>
    <row r="186" spans="1:5" ht="12.75">
      <c r="A186" t="s">
        <v>58</v>
      </c>
      <c r="E186" s="39" t="s">
        <v>5</v>
      </c>
    </row>
    <row r="187" spans="1:16" ht="25.5">
      <c r="A187" t="s">
        <v>50</v>
      </c>
      <c s="34" t="s">
        <v>257</v>
      </c>
      <c s="34" t="s">
        <v>6319</v>
      </c>
      <c s="35" t="s">
        <v>5</v>
      </c>
      <c s="6" t="s">
        <v>6320</v>
      </c>
      <c s="36" t="s">
        <v>97</v>
      </c>
      <c s="37">
        <v>4807.73</v>
      </c>
      <c s="36">
        <v>0.0157</v>
      </c>
      <c s="36">
        <f>ROUND(G187*H187,6)</f>
      </c>
      <c r="L187" s="38">
        <v>0</v>
      </c>
      <c s="32">
        <f>ROUND(ROUND(L187,2)*ROUND(G187,3),2)</f>
      </c>
      <c s="36" t="s">
        <v>414</v>
      </c>
      <c>
        <f>(M187*21)/100</f>
      </c>
      <c t="s">
        <v>28</v>
      </c>
    </row>
    <row r="188" spans="1:5" ht="25.5">
      <c r="A188" s="35" t="s">
        <v>56</v>
      </c>
      <c r="E188" s="39" t="s">
        <v>6320</v>
      </c>
    </row>
    <row r="189" spans="1:5" ht="12.75">
      <c r="A189" s="35" t="s">
        <v>57</v>
      </c>
      <c r="E189" s="40" t="s">
        <v>5</v>
      </c>
    </row>
    <row r="190" spans="1:5" ht="12.75">
      <c r="A190" t="s">
        <v>58</v>
      </c>
      <c r="E190" s="39" t="s">
        <v>5</v>
      </c>
    </row>
    <row r="191" spans="1:16" ht="25.5">
      <c r="A191" t="s">
        <v>50</v>
      </c>
      <c s="34" t="s">
        <v>260</v>
      </c>
      <c s="34" t="s">
        <v>6321</v>
      </c>
      <c s="35" t="s">
        <v>5</v>
      </c>
      <c s="6" t="s">
        <v>6322</v>
      </c>
      <c s="36" t="s">
        <v>97</v>
      </c>
      <c s="37">
        <v>4807.73</v>
      </c>
      <c s="36">
        <v>0.0062</v>
      </c>
      <c s="36">
        <f>ROUND(G191*H191,6)</f>
      </c>
      <c r="L191" s="38">
        <v>0</v>
      </c>
      <c s="32">
        <f>ROUND(ROUND(L191,2)*ROUND(G191,3),2)</f>
      </c>
      <c s="36" t="s">
        <v>414</v>
      </c>
      <c>
        <f>(M191*21)/100</f>
      </c>
      <c t="s">
        <v>28</v>
      </c>
    </row>
    <row r="192" spans="1:5" ht="25.5">
      <c r="A192" s="35" t="s">
        <v>56</v>
      </c>
      <c r="E192" s="39" t="s">
        <v>6322</v>
      </c>
    </row>
    <row r="193" spans="1:5" ht="12.75">
      <c r="A193" s="35" t="s">
        <v>57</v>
      </c>
      <c r="E193" s="40" t="s">
        <v>5</v>
      </c>
    </row>
    <row r="194" spans="1:5" ht="12.75">
      <c r="A194" t="s">
        <v>58</v>
      </c>
      <c r="E194" s="39" t="s">
        <v>5</v>
      </c>
    </row>
    <row r="195" spans="1:16" ht="25.5">
      <c r="A195" t="s">
        <v>50</v>
      </c>
      <c s="34" t="s">
        <v>263</v>
      </c>
      <c s="34" t="s">
        <v>1856</v>
      </c>
      <c s="35" t="s">
        <v>5</v>
      </c>
      <c s="6" t="s">
        <v>1857</v>
      </c>
      <c s="36" t="s">
        <v>97</v>
      </c>
      <c s="37">
        <v>193.891</v>
      </c>
      <c s="36">
        <v>0.004</v>
      </c>
      <c s="36">
        <f>ROUND(G195*H195,6)</f>
      </c>
      <c r="L195" s="38">
        <v>0</v>
      </c>
      <c s="32">
        <f>ROUND(ROUND(L195,2)*ROUND(G195,3),2)</f>
      </c>
      <c s="36" t="s">
        <v>414</v>
      </c>
      <c>
        <f>(M195*21)/100</f>
      </c>
      <c t="s">
        <v>28</v>
      </c>
    </row>
    <row r="196" spans="1:5" ht="25.5">
      <c r="A196" s="35" t="s">
        <v>56</v>
      </c>
      <c r="E196" s="39" t="s">
        <v>1857</v>
      </c>
    </row>
    <row r="197" spans="1:5" ht="409.5">
      <c r="A197" s="35" t="s">
        <v>57</v>
      </c>
      <c r="E197" s="42" t="s">
        <v>6323</v>
      </c>
    </row>
    <row r="198" spans="1:5" ht="12.75">
      <c r="A198" t="s">
        <v>58</v>
      </c>
      <c r="E198" s="39" t="s">
        <v>5</v>
      </c>
    </row>
    <row r="199" spans="1:16" ht="25.5">
      <c r="A199" t="s">
        <v>50</v>
      </c>
      <c s="34" t="s">
        <v>266</v>
      </c>
      <c s="34" t="s">
        <v>6324</v>
      </c>
      <c s="35" t="s">
        <v>5</v>
      </c>
      <c s="6" t="s">
        <v>6325</v>
      </c>
      <c s="36" t="s">
        <v>97</v>
      </c>
      <c s="37">
        <v>90.21</v>
      </c>
      <c s="36">
        <v>0</v>
      </c>
      <c s="36">
        <f>ROUND(G199*H199,6)</f>
      </c>
      <c r="L199" s="38">
        <v>0</v>
      </c>
      <c s="32">
        <f>ROUND(ROUND(L199,2)*ROUND(G199,3),2)</f>
      </c>
      <c s="36" t="s">
        <v>166</v>
      </c>
      <c>
        <f>(M199*21)/100</f>
      </c>
      <c t="s">
        <v>28</v>
      </c>
    </row>
    <row r="200" spans="1:5" ht="25.5">
      <c r="A200" s="35" t="s">
        <v>56</v>
      </c>
      <c r="E200" s="39" t="s">
        <v>6325</v>
      </c>
    </row>
    <row r="201" spans="1:5" ht="89.25">
      <c r="A201" s="35" t="s">
        <v>57</v>
      </c>
      <c r="E201" s="42" t="s">
        <v>6326</v>
      </c>
    </row>
    <row r="202" spans="1:5" ht="12.75">
      <c r="A202" t="s">
        <v>58</v>
      </c>
      <c r="E202" s="39" t="s">
        <v>5</v>
      </c>
    </row>
    <row r="203" spans="1:16" ht="25.5">
      <c r="A203" t="s">
        <v>50</v>
      </c>
      <c s="34" t="s">
        <v>269</v>
      </c>
      <c s="34" t="s">
        <v>6327</v>
      </c>
      <c s="35" t="s">
        <v>5</v>
      </c>
      <c s="6" t="s">
        <v>6328</v>
      </c>
      <c s="36" t="s">
        <v>97</v>
      </c>
      <c s="37">
        <v>42.057</v>
      </c>
      <c s="36">
        <v>0.004</v>
      </c>
      <c s="36">
        <f>ROUND(G203*H203,6)</f>
      </c>
      <c r="L203" s="38">
        <v>0</v>
      </c>
      <c s="32">
        <f>ROUND(ROUND(L203,2)*ROUND(G203,3),2)</f>
      </c>
      <c s="36" t="s">
        <v>414</v>
      </c>
      <c>
        <f>(M203*21)/100</f>
      </c>
      <c t="s">
        <v>28</v>
      </c>
    </row>
    <row r="204" spans="1:5" ht="25.5">
      <c r="A204" s="35" t="s">
        <v>56</v>
      </c>
      <c r="E204" s="39" t="s">
        <v>6328</v>
      </c>
    </row>
    <row r="205" spans="1:5" ht="165.75">
      <c r="A205" s="35" t="s">
        <v>57</v>
      </c>
      <c r="E205" s="42" t="s">
        <v>6329</v>
      </c>
    </row>
    <row r="206" spans="1:5" ht="12.75">
      <c r="A206" t="s">
        <v>58</v>
      </c>
      <c r="E206" s="39" t="s">
        <v>5</v>
      </c>
    </row>
    <row r="207" spans="1:16" ht="25.5">
      <c r="A207" t="s">
        <v>50</v>
      </c>
      <c s="34" t="s">
        <v>272</v>
      </c>
      <c s="34" t="s">
        <v>6330</v>
      </c>
      <c s="35" t="s">
        <v>5</v>
      </c>
      <c s="6" t="s">
        <v>6331</v>
      </c>
      <c s="36" t="s">
        <v>97</v>
      </c>
      <c s="37">
        <v>0.004</v>
      </c>
      <c s="36">
        <v>0.004</v>
      </c>
      <c s="36">
        <f>ROUND(G207*H207,6)</f>
      </c>
      <c r="L207" s="38">
        <v>0</v>
      </c>
      <c s="32">
        <f>ROUND(ROUND(L207,2)*ROUND(G207,3),2)</f>
      </c>
      <c s="36" t="s">
        <v>414</v>
      </c>
      <c>
        <f>(M207*21)/100</f>
      </c>
      <c t="s">
        <v>28</v>
      </c>
    </row>
    <row r="208" spans="1:5" ht="25.5">
      <c r="A208" s="35" t="s">
        <v>56</v>
      </c>
      <c r="E208" s="39" t="s">
        <v>6331</v>
      </c>
    </row>
    <row r="209" spans="1:5" ht="12.75">
      <c r="A209" s="35" t="s">
        <v>57</v>
      </c>
      <c r="E209" s="40" t="s">
        <v>5</v>
      </c>
    </row>
    <row r="210" spans="1:5" ht="12.75">
      <c r="A210" t="s">
        <v>58</v>
      </c>
      <c r="E210" s="39" t="s">
        <v>5</v>
      </c>
    </row>
    <row r="211" spans="1:16" ht="25.5">
      <c r="A211" t="s">
        <v>50</v>
      </c>
      <c s="34" t="s">
        <v>276</v>
      </c>
      <c s="34" t="s">
        <v>1869</v>
      </c>
      <c s="35" t="s">
        <v>5</v>
      </c>
      <c s="6" t="s">
        <v>1870</v>
      </c>
      <c s="36" t="s">
        <v>97</v>
      </c>
      <c s="37">
        <v>412.709</v>
      </c>
      <c s="36">
        <v>0.004</v>
      </c>
      <c s="36">
        <f>ROUND(G211*H211,6)</f>
      </c>
      <c r="L211" s="38">
        <v>0</v>
      </c>
      <c s="32">
        <f>ROUND(ROUND(L211,2)*ROUND(G211,3),2)</f>
      </c>
      <c s="36" t="s">
        <v>414</v>
      </c>
      <c>
        <f>(M211*21)/100</f>
      </c>
      <c t="s">
        <v>28</v>
      </c>
    </row>
    <row r="212" spans="1:5" ht="25.5">
      <c r="A212" s="35" t="s">
        <v>56</v>
      </c>
      <c r="E212" s="39" t="s">
        <v>1870</v>
      </c>
    </row>
    <row r="213" spans="1:5" ht="395.25">
      <c r="A213" s="35" t="s">
        <v>57</v>
      </c>
      <c r="E213" s="42" t="s">
        <v>6332</v>
      </c>
    </row>
    <row r="214" spans="1:5" ht="12.75">
      <c r="A214" t="s">
        <v>58</v>
      </c>
      <c r="E214" s="39" t="s">
        <v>5</v>
      </c>
    </row>
    <row r="215" spans="1:16" ht="12.75">
      <c r="A215" t="s">
        <v>50</v>
      </c>
      <c s="34" t="s">
        <v>279</v>
      </c>
      <c s="34" t="s">
        <v>6333</v>
      </c>
      <c s="35" t="s">
        <v>5</v>
      </c>
      <c s="6" t="s">
        <v>6334</v>
      </c>
      <c s="36" t="s">
        <v>114</v>
      </c>
      <c s="37">
        <v>1757.28</v>
      </c>
      <c s="36">
        <v>0.0015</v>
      </c>
      <c s="36">
        <f>ROUND(G215*H215,6)</f>
      </c>
      <c r="L215" s="38">
        <v>0</v>
      </c>
      <c s="32">
        <f>ROUND(ROUND(L215,2)*ROUND(G215,3),2)</f>
      </c>
      <c s="36" t="s">
        <v>414</v>
      </c>
      <c>
        <f>(M215*21)/100</f>
      </c>
      <c t="s">
        <v>28</v>
      </c>
    </row>
    <row r="216" spans="1:5" ht="12.75">
      <c r="A216" s="35" t="s">
        <v>56</v>
      </c>
      <c r="E216" s="39" t="s">
        <v>6334</v>
      </c>
    </row>
    <row r="217" spans="1:5" ht="409.5">
      <c r="A217" s="35" t="s">
        <v>57</v>
      </c>
      <c r="E217" s="40" t="s">
        <v>6335</v>
      </c>
    </row>
    <row r="218" spans="1:5" ht="12.75">
      <c r="A218" t="s">
        <v>58</v>
      </c>
      <c r="E218" s="39" t="s">
        <v>5</v>
      </c>
    </row>
    <row r="219" spans="1:16" ht="25.5">
      <c r="A219" t="s">
        <v>50</v>
      </c>
      <c s="34" t="s">
        <v>282</v>
      </c>
      <c s="34" t="s">
        <v>6336</v>
      </c>
      <c s="35" t="s">
        <v>5</v>
      </c>
      <c s="6" t="s">
        <v>6337</v>
      </c>
      <c s="36" t="s">
        <v>114</v>
      </c>
      <c s="37">
        <v>3.8</v>
      </c>
      <c s="36">
        <v>0.02065</v>
      </c>
      <c s="36">
        <f>ROUND(G219*H219,6)</f>
      </c>
      <c r="L219" s="38">
        <v>0</v>
      </c>
      <c s="32">
        <f>ROUND(ROUND(L219,2)*ROUND(G219,3),2)</f>
      </c>
      <c s="36" t="s">
        <v>414</v>
      </c>
      <c>
        <f>(M219*21)/100</f>
      </c>
      <c t="s">
        <v>28</v>
      </c>
    </row>
    <row r="220" spans="1:5" ht="25.5">
      <c r="A220" s="35" t="s">
        <v>56</v>
      </c>
      <c r="E220" s="39" t="s">
        <v>6337</v>
      </c>
    </row>
    <row r="221" spans="1:5" ht="76.5">
      <c r="A221" s="35" t="s">
        <v>57</v>
      </c>
      <c r="E221" s="42" t="s">
        <v>6338</v>
      </c>
    </row>
    <row r="222" spans="1:5" ht="12.75">
      <c r="A222" t="s">
        <v>58</v>
      </c>
      <c r="E222" s="39" t="s">
        <v>5</v>
      </c>
    </row>
    <row r="223" spans="1:16" ht="12.75">
      <c r="A223" t="s">
        <v>50</v>
      </c>
      <c s="34" t="s">
        <v>394</v>
      </c>
      <c s="34" t="s">
        <v>6339</v>
      </c>
      <c s="35" t="s">
        <v>5</v>
      </c>
      <c s="6" t="s">
        <v>6340</v>
      </c>
      <c s="36" t="s">
        <v>97</v>
      </c>
      <c s="37">
        <v>2017.96</v>
      </c>
      <c s="36">
        <v>0</v>
      </c>
      <c s="36">
        <f>ROUND(G223*H223,6)</f>
      </c>
      <c r="L223" s="38">
        <v>0</v>
      </c>
      <c s="32">
        <f>ROUND(ROUND(L223,2)*ROUND(G223,3),2)</f>
      </c>
      <c s="36" t="s">
        <v>414</v>
      </c>
      <c>
        <f>(M223*21)/100</f>
      </c>
      <c t="s">
        <v>28</v>
      </c>
    </row>
    <row r="224" spans="1:5" ht="12.75">
      <c r="A224" s="35" t="s">
        <v>56</v>
      </c>
      <c r="E224" s="39" t="s">
        <v>6340</v>
      </c>
    </row>
    <row r="225" spans="1:5" ht="38.25">
      <c r="A225" s="35" t="s">
        <v>57</v>
      </c>
      <c r="E225" s="40" t="s">
        <v>6341</v>
      </c>
    </row>
    <row r="226" spans="1:5" ht="12.75">
      <c r="A226" t="s">
        <v>58</v>
      </c>
      <c r="E226" s="39" t="s">
        <v>5</v>
      </c>
    </row>
    <row r="227" spans="1:16" ht="25.5">
      <c r="A227" t="s">
        <v>50</v>
      </c>
      <c s="34" t="s">
        <v>401</v>
      </c>
      <c s="34" t="s">
        <v>1886</v>
      </c>
      <c s="35" t="s">
        <v>5</v>
      </c>
      <c s="6" t="s">
        <v>1887</v>
      </c>
      <c s="36" t="s">
        <v>1015</v>
      </c>
      <c s="37">
        <v>0.223</v>
      </c>
      <c s="36">
        <v>2.50187</v>
      </c>
      <c s="36">
        <f>ROUND(G227*H227,6)</f>
      </c>
      <c r="L227" s="38">
        <v>0</v>
      </c>
      <c s="32">
        <f>ROUND(ROUND(L227,2)*ROUND(G227,3),2)</f>
      </c>
      <c s="36" t="s">
        <v>414</v>
      </c>
      <c>
        <f>(M227*21)/100</f>
      </c>
      <c t="s">
        <v>28</v>
      </c>
    </row>
    <row r="228" spans="1:5" ht="25.5">
      <c r="A228" s="35" t="s">
        <v>56</v>
      </c>
      <c r="E228" s="39" t="s">
        <v>1887</v>
      </c>
    </row>
    <row r="229" spans="1:5" ht="38.25">
      <c r="A229" s="35" t="s">
        <v>57</v>
      </c>
      <c r="E229" s="42" t="s">
        <v>6342</v>
      </c>
    </row>
    <row r="230" spans="1:5" ht="12.75">
      <c r="A230" t="s">
        <v>58</v>
      </c>
      <c r="E230" s="39" t="s">
        <v>5</v>
      </c>
    </row>
    <row r="231" spans="1:16" ht="25.5">
      <c r="A231" t="s">
        <v>50</v>
      </c>
      <c s="34" t="s">
        <v>735</v>
      </c>
      <c s="34" t="s">
        <v>6343</v>
      </c>
      <c s="35" t="s">
        <v>5</v>
      </c>
      <c s="6" t="s">
        <v>6344</v>
      </c>
      <c s="36" t="s">
        <v>1015</v>
      </c>
      <c s="37">
        <v>0.3</v>
      </c>
      <c s="36">
        <v>2.30102</v>
      </c>
      <c s="36">
        <f>ROUND(G231*H231,6)</f>
      </c>
      <c r="L231" s="38">
        <v>0</v>
      </c>
      <c s="32">
        <f>ROUND(ROUND(L231,2)*ROUND(G231,3),2)</f>
      </c>
      <c s="36" t="s">
        <v>414</v>
      </c>
      <c>
        <f>(M231*21)/100</f>
      </c>
      <c t="s">
        <v>28</v>
      </c>
    </row>
    <row r="232" spans="1:5" ht="25.5">
      <c r="A232" s="35" t="s">
        <v>56</v>
      </c>
      <c r="E232" s="39" t="s">
        <v>6344</v>
      </c>
    </row>
    <row r="233" spans="1:5" ht="76.5">
      <c r="A233" s="35" t="s">
        <v>57</v>
      </c>
      <c r="E233" s="42" t="s">
        <v>6345</v>
      </c>
    </row>
    <row r="234" spans="1:5" ht="12.75">
      <c r="A234" t="s">
        <v>58</v>
      </c>
      <c r="E234" s="39" t="s">
        <v>5</v>
      </c>
    </row>
    <row r="235" spans="1:16" ht="25.5">
      <c r="A235" t="s">
        <v>50</v>
      </c>
      <c s="34" t="s">
        <v>739</v>
      </c>
      <c s="34" t="s">
        <v>6346</v>
      </c>
      <c s="35" t="s">
        <v>5</v>
      </c>
      <c s="6" t="s">
        <v>6347</v>
      </c>
      <c s="36" t="s">
        <v>1015</v>
      </c>
      <c s="37">
        <v>1.799</v>
      </c>
      <c s="36">
        <v>2.50187</v>
      </c>
      <c s="36">
        <f>ROUND(G235*H235,6)</f>
      </c>
      <c r="L235" s="38">
        <v>0</v>
      </c>
      <c s="32">
        <f>ROUND(ROUND(L235,2)*ROUND(G235,3),2)</f>
      </c>
      <c s="36" t="s">
        <v>414</v>
      </c>
      <c>
        <f>(M235*21)/100</f>
      </c>
      <c t="s">
        <v>28</v>
      </c>
    </row>
    <row r="236" spans="1:5" ht="25.5">
      <c r="A236" s="35" t="s">
        <v>56</v>
      </c>
      <c r="E236" s="39" t="s">
        <v>6347</v>
      </c>
    </row>
    <row r="237" spans="1:5" ht="114.75">
      <c r="A237" s="35" t="s">
        <v>57</v>
      </c>
      <c r="E237" s="42" t="s">
        <v>6348</v>
      </c>
    </row>
    <row r="238" spans="1:5" ht="12.75">
      <c r="A238" t="s">
        <v>58</v>
      </c>
      <c r="E238" s="39" t="s">
        <v>5</v>
      </c>
    </row>
    <row r="239" spans="1:16" ht="25.5">
      <c r="A239" t="s">
        <v>50</v>
      </c>
      <c s="34" t="s">
        <v>743</v>
      </c>
      <c s="34" t="s">
        <v>1899</v>
      </c>
      <c s="35" t="s">
        <v>5</v>
      </c>
      <c s="6" t="s">
        <v>1900</v>
      </c>
      <c s="36" t="s">
        <v>1015</v>
      </c>
      <c s="37">
        <v>0.223</v>
      </c>
      <c s="36">
        <v>0</v>
      </c>
      <c s="36">
        <f>ROUND(G239*H239,6)</f>
      </c>
      <c r="L239" s="38">
        <v>0</v>
      </c>
      <c s="32">
        <f>ROUND(ROUND(L239,2)*ROUND(G239,3),2)</f>
      </c>
      <c s="36" t="s">
        <v>414</v>
      </c>
      <c>
        <f>(M239*21)/100</f>
      </c>
      <c t="s">
        <v>28</v>
      </c>
    </row>
    <row r="240" spans="1:5" ht="25.5">
      <c r="A240" s="35" t="s">
        <v>56</v>
      </c>
      <c r="E240" s="39" t="s">
        <v>1900</v>
      </c>
    </row>
    <row r="241" spans="1:5" ht="38.25">
      <c r="A241" s="35" t="s">
        <v>57</v>
      </c>
      <c r="E241" s="42" t="s">
        <v>6342</v>
      </c>
    </row>
    <row r="242" spans="1:5" ht="12.75">
      <c r="A242" t="s">
        <v>58</v>
      </c>
      <c r="E242" s="39" t="s">
        <v>5</v>
      </c>
    </row>
    <row r="243" spans="1:16" ht="25.5">
      <c r="A243" t="s">
        <v>50</v>
      </c>
      <c s="34" t="s">
        <v>747</v>
      </c>
      <c s="34" t="s">
        <v>6349</v>
      </c>
      <c s="35" t="s">
        <v>5</v>
      </c>
      <c s="6" t="s">
        <v>6350</v>
      </c>
      <c s="36" t="s">
        <v>1015</v>
      </c>
      <c s="37">
        <v>1.799</v>
      </c>
      <c s="36">
        <v>0</v>
      </c>
      <c s="36">
        <f>ROUND(G243*H243,6)</f>
      </c>
      <c r="L243" s="38">
        <v>0</v>
      </c>
      <c s="32">
        <f>ROUND(ROUND(L243,2)*ROUND(G243,3),2)</f>
      </c>
      <c s="36" t="s">
        <v>414</v>
      </c>
      <c>
        <f>(M243*21)/100</f>
      </c>
      <c t="s">
        <v>28</v>
      </c>
    </row>
    <row r="244" spans="1:5" ht="25.5">
      <c r="A244" s="35" t="s">
        <v>56</v>
      </c>
      <c r="E244" s="39" t="s">
        <v>6350</v>
      </c>
    </row>
    <row r="245" spans="1:5" ht="114.75">
      <c r="A245" s="35" t="s">
        <v>57</v>
      </c>
      <c r="E245" s="42" t="s">
        <v>6348</v>
      </c>
    </row>
    <row r="246" spans="1:5" ht="12.75">
      <c r="A246" t="s">
        <v>58</v>
      </c>
      <c r="E246" s="39" t="s">
        <v>5</v>
      </c>
    </row>
    <row r="247" spans="1:16" ht="25.5">
      <c r="A247" t="s">
        <v>50</v>
      </c>
      <c s="34" t="s">
        <v>751</v>
      </c>
      <c s="34" t="s">
        <v>1902</v>
      </c>
      <c s="35" t="s">
        <v>5</v>
      </c>
      <c s="6" t="s">
        <v>1903</v>
      </c>
      <c s="36" t="s">
        <v>1015</v>
      </c>
      <c s="37">
        <v>0.223</v>
      </c>
      <c s="36">
        <v>0</v>
      </c>
      <c s="36">
        <f>ROUND(G247*H247,6)</f>
      </c>
      <c r="L247" s="38">
        <v>0</v>
      </c>
      <c s="32">
        <f>ROUND(ROUND(L247,2)*ROUND(G247,3),2)</f>
      </c>
      <c s="36" t="s">
        <v>414</v>
      </c>
      <c>
        <f>(M247*21)/100</f>
      </c>
      <c t="s">
        <v>28</v>
      </c>
    </row>
    <row r="248" spans="1:5" ht="25.5">
      <c r="A248" s="35" t="s">
        <v>56</v>
      </c>
      <c r="E248" s="39" t="s">
        <v>1903</v>
      </c>
    </row>
    <row r="249" spans="1:5" ht="38.25">
      <c r="A249" s="35" t="s">
        <v>57</v>
      </c>
      <c r="E249" s="42" t="s">
        <v>6342</v>
      </c>
    </row>
    <row r="250" spans="1:5" ht="12.75">
      <c r="A250" t="s">
        <v>58</v>
      </c>
      <c r="E250" s="39" t="s">
        <v>5</v>
      </c>
    </row>
    <row r="251" spans="1:16" ht="25.5">
      <c r="A251" t="s">
        <v>50</v>
      </c>
      <c s="34" t="s">
        <v>755</v>
      </c>
      <c s="34" t="s">
        <v>6351</v>
      </c>
      <c s="35" t="s">
        <v>5</v>
      </c>
      <c s="6" t="s">
        <v>6352</v>
      </c>
      <c s="36" t="s">
        <v>1015</v>
      </c>
      <c s="37">
        <v>1.799</v>
      </c>
      <c s="36">
        <v>0</v>
      </c>
      <c s="36">
        <f>ROUND(G251*H251,6)</f>
      </c>
      <c r="L251" s="38">
        <v>0</v>
      </c>
      <c s="32">
        <f>ROUND(ROUND(L251,2)*ROUND(G251,3),2)</f>
      </c>
      <c s="36" t="s">
        <v>414</v>
      </c>
      <c>
        <f>(M251*21)/100</f>
      </c>
      <c t="s">
        <v>28</v>
      </c>
    </row>
    <row r="252" spans="1:5" ht="25.5">
      <c r="A252" s="35" t="s">
        <v>56</v>
      </c>
      <c r="E252" s="39" t="s">
        <v>6352</v>
      </c>
    </row>
    <row r="253" spans="1:5" ht="114.75">
      <c r="A253" s="35" t="s">
        <v>57</v>
      </c>
      <c r="E253" s="42" t="s">
        <v>6348</v>
      </c>
    </row>
    <row r="254" spans="1:5" ht="12.75">
      <c r="A254" t="s">
        <v>58</v>
      </c>
      <c r="E254" s="39" t="s">
        <v>5</v>
      </c>
    </row>
    <row r="255" spans="1:16" ht="25.5">
      <c r="A255" t="s">
        <v>50</v>
      </c>
      <c s="34" t="s">
        <v>759</v>
      </c>
      <c s="34" t="s">
        <v>6353</v>
      </c>
      <c s="35" t="s">
        <v>5</v>
      </c>
      <c s="6" t="s">
        <v>6354</v>
      </c>
      <c s="36" t="s">
        <v>1015</v>
      </c>
      <c s="37">
        <v>0.223</v>
      </c>
      <c s="36">
        <v>0</v>
      </c>
      <c s="36">
        <f>ROUND(G255*H255,6)</f>
      </c>
      <c r="L255" s="38">
        <v>0</v>
      </c>
      <c s="32">
        <f>ROUND(ROUND(L255,2)*ROUND(G255,3),2)</f>
      </c>
      <c s="36" t="s">
        <v>414</v>
      </c>
      <c>
        <f>(M255*21)/100</f>
      </c>
      <c t="s">
        <v>28</v>
      </c>
    </row>
    <row r="256" spans="1:5" ht="25.5">
      <c r="A256" s="35" t="s">
        <v>56</v>
      </c>
      <c r="E256" s="39" t="s">
        <v>6354</v>
      </c>
    </row>
    <row r="257" spans="1:5" ht="38.25">
      <c r="A257" s="35" t="s">
        <v>57</v>
      </c>
      <c r="E257" s="42" t="s">
        <v>6342</v>
      </c>
    </row>
    <row r="258" spans="1:5" ht="12.75">
      <c r="A258" t="s">
        <v>58</v>
      </c>
      <c r="E258" s="39" t="s">
        <v>5</v>
      </c>
    </row>
    <row r="259" spans="1:16" ht="12.75">
      <c r="A259" t="s">
        <v>50</v>
      </c>
      <c s="34" t="s">
        <v>761</v>
      </c>
      <c s="34" t="s">
        <v>6355</v>
      </c>
      <c s="35" t="s">
        <v>5</v>
      </c>
      <c s="6" t="s">
        <v>6356</v>
      </c>
      <c s="36" t="s">
        <v>97</v>
      </c>
      <c s="37">
        <v>2.16</v>
      </c>
      <c s="36">
        <v>0.01607</v>
      </c>
      <c s="36">
        <f>ROUND(G259*H259,6)</f>
      </c>
      <c r="L259" s="38">
        <v>0</v>
      </c>
      <c s="32">
        <f>ROUND(ROUND(L259,2)*ROUND(G259,3),2)</f>
      </c>
      <c s="36" t="s">
        <v>414</v>
      </c>
      <c>
        <f>(M259*21)/100</f>
      </c>
      <c t="s">
        <v>28</v>
      </c>
    </row>
    <row r="260" spans="1:5" ht="12.75">
      <c r="A260" s="35" t="s">
        <v>56</v>
      </c>
      <c r="E260" s="39" t="s">
        <v>6356</v>
      </c>
    </row>
    <row r="261" spans="1:5" ht="38.25">
      <c r="A261" s="35" t="s">
        <v>57</v>
      </c>
      <c r="E261" s="42" t="s">
        <v>6357</v>
      </c>
    </row>
    <row r="262" spans="1:5" ht="12.75">
      <c r="A262" t="s">
        <v>58</v>
      </c>
      <c r="E262" s="39" t="s">
        <v>5</v>
      </c>
    </row>
    <row r="263" spans="1:16" ht="12.75">
      <c r="A263" t="s">
        <v>50</v>
      </c>
      <c s="34" t="s">
        <v>765</v>
      </c>
      <c s="34" t="s">
        <v>6358</v>
      </c>
      <c s="35" t="s">
        <v>5</v>
      </c>
      <c s="6" t="s">
        <v>6359</v>
      </c>
      <c s="36" t="s">
        <v>97</v>
      </c>
      <c s="37">
        <v>2.16</v>
      </c>
      <c s="36">
        <v>0</v>
      </c>
      <c s="36">
        <f>ROUND(G263*H263,6)</f>
      </c>
      <c r="L263" s="38">
        <v>0</v>
      </c>
      <c s="32">
        <f>ROUND(ROUND(L263,2)*ROUND(G263,3),2)</f>
      </c>
      <c s="36" t="s">
        <v>414</v>
      </c>
      <c>
        <f>(M263*21)/100</f>
      </c>
      <c t="s">
        <v>28</v>
      </c>
    </row>
    <row r="264" spans="1:5" ht="12.75">
      <c r="A264" s="35" t="s">
        <v>56</v>
      </c>
      <c r="E264" s="39" t="s">
        <v>6359</v>
      </c>
    </row>
    <row r="265" spans="1:5" ht="38.25">
      <c r="A265" s="35" t="s">
        <v>57</v>
      </c>
      <c r="E265" s="42" t="s">
        <v>6357</v>
      </c>
    </row>
    <row r="266" spans="1:5" ht="12.75">
      <c r="A266" t="s">
        <v>58</v>
      </c>
      <c r="E266" s="39" t="s">
        <v>5</v>
      </c>
    </row>
    <row r="267" spans="1:16" ht="12.75">
      <c r="A267" t="s">
        <v>50</v>
      </c>
      <c s="34" t="s">
        <v>769</v>
      </c>
      <c s="34" t="s">
        <v>1909</v>
      </c>
      <c s="35" t="s">
        <v>5</v>
      </c>
      <c s="6" t="s">
        <v>1910</v>
      </c>
      <c s="36" t="s">
        <v>398</v>
      </c>
      <c s="37">
        <v>0.058</v>
      </c>
      <c s="36">
        <v>1.06277</v>
      </c>
      <c s="36">
        <f>ROUND(G267*H267,6)</f>
      </c>
      <c r="L267" s="38">
        <v>0</v>
      </c>
      <c s="32">
        <f>ROUND(ROUND(L267,2)*ROUND(G267,3),2)</f>
      </c>
      <c s="36" t="s">
        <v>414</v>
      </c>
      <c>
        <f>(M267*21)/100</f>
      </c>
      <c t="s">
        <v>28</v>
      </c>
    </row>
    <row r="268" spans="1:5" ht="12.75">
      <c r="A268" s="35" t="s">
        <v>56</v>
      </c>
      <c r="E268" s="39" t="s">
        <v>1910</v>
      </c>
    </row>
    <row r="269" spans="1:5" ht="51">
      <c r="A269" s="35" t="s">
        <v>57</v>
      </c>
      <c r="E269" s="42" t="s">
        <v>6360</v>
      </c>
    </row>
    <row r="270" spans="1:5" ht="12.75">
      <c r="A270" t="s">
        <v>58</v>
      </c>
      <c r="E270" s="39" t="s">
        <v>5</v>
      </c>
    </row>
    <row r="271" spans="1:16" ht="12.75">
      <c r="A271" t="s">
        <v>50</v>
      </c>
      <c s="34" t="s">
        <v>771</v>
      </c>
      <c s="34" t="s">
        <v>1909</v>
      </c>
      <c s="35" t="s">
        <v>51</v>
      </c>
      <c s="6" t="s">
        <v>1910</v>
      </c>
      <c s="36" t="s">
        <v>398</v>
      </c>
      <c s="37">
        <v>0.166</v>
      </c>
      <c s="36">
        <v>1.06277</v>
      </c>
      <c s="36">
        <f>ROUND(G271*H271,6)</f>
      </c>
      <c r="L271" s="38">
        <v>0</v>
      </c>
      <c s="32">
        <f>ROUND(ROUND(L271,2)*ROUND(G271,3),2)</f>
      </c>
      <c s="36" t="s">
        <v>414</v>
      </c>
      <c>
        <f>(M271*21)/100</f>
      </c>
      <c t="s">
        <v>28</v>
      </c>
    </row>
    <row r="272" spans="1:5" ht="12.75">
      <c r="A272" s="35" t="s">
        <v>56</v>
      </c>
      <c r="E272" s="39" t="s">
        <v>1910</v>
      </c>
    </row>
    <row r="273" spans="1:5" ht="12.75">
      <c r="A273" s="35" t="s">
        <v>57</v>
      </c>
      <c r="E273" s="40" t="s">
        <v>5</v>
      </c>
    </row>
    <row r="274" spans="1:5" ht="12.75">
      <c r="A274" t="s">
        <v>58</v>
      </c>
      <c r="E274" s="39" t="s">
        <v>5</v>
      </c>
    </row>
    <row r="275" spans="1:16" ht="12.75">
      <c r="A275" t="s">
        <v>50</v>
      </c>
      <c s="34" t="s">
        <v>773</v>
      </c>
      <c s="34" t="s">
        <v>6361</v>
      </c>
      <c s="35" t="s">
        <v>5</v>
      </c>
      <c s="6" t="s">
        <v>6362</v>
      </c>
      <c s="36" t="s">
        <v>97</v>
      </c>
      <c s="37">
        <v>195.1</v>
      </c>
      <c s="36">
        <v>0.0204</v>
      </c>
      <c s="36">
        <f>ROUND(G275*H275,6)</f>
      </c>
      <c r="L275" s="38">
        <v>0</v>
      </c>
      <c s="32">
        <f>ROUND(ROUND(L275,2)*ROUND(G275,3),2)</f>
      </c>
      <c s="36" t="s">
        <v>414</v>
      </c>
      <c>
        <f>(M275*21)/100</f>
      </c>
      <c t="s">
        <v>28</v>
      </c>
    </row>
    <row r="276" spans="1:5" ht="12.75">
      <c r="A276" s="35" t="s">
        <v>56</v>
      </c>
      <c r="E276" s="39" t="s">
        <v>6362</v>
      </c>
    </row>
    <row r="277" spans="1:5" ht="216.75">
      <c r="A277" s="35" t="s">
        <v>57</v>
      </c>
      <c r="E277" s="42" t="s">
        <v>6363</v>
      </c>
    </row>
    <row r="278" spans="1:5" ht="12.75">
      <c r="A278" t="s">
        <v>58</v>
      </c>
      <c r="E278" s="39" t="s">
        <v>5</v>
      </c>
    </row>
    <row r="279" spans="1:16" ht="12.75">
      <c r="A279" t="s">
        <v>50</v>
      </c>
      <c s="34" t="s">
        <v>776</v>
      </c>
      <c s="34" t="s">
        <v>6364</v>
      </c>
      <c s="35" t="s">
        <v>5</v>
      </c>
      <c s="6" t="s">
        <v>6365</v>
      </c>
      <c s="36" t="s">
        <v>97</v>
      </c>
      <c s="37">
        <v>29.205</v>
      </c>
      <c s="36">
        <v>0.0408</v>
      </c>
      <c s="36">
        <f>ROUND(G279*H279,6)</f>
      </c>
      <c r="L279" s="38">
        <v>0</v>
      </c>
      <c s="32">
        <f>ROUND(ROUND(L279,2)*ROUND(G279,3),2)</f>
      </c>
      <c s="36" t="s">
        <v>414</v>
      </c>
      <c>
        <f>(M279*21)/100</f>
      </c>
      <c t="s">
        <v>28</v>
      </c>
    </row>
    <row r="280" spans="1:5" ht="12.75">
      <c r="A280" s="35" t="s">
        <v>56</v>
      </c>
      <c r="E280" s="39" t="s">
        <v>6365</v>
      </c>
    </row>
    <row r="281" spans="1:5" ht="114.75">
      <c r="A281" s="35" t="s">
        <v>57</v>
      </c>
      <c r="E281" s="42" t="s">
        <v>6366</v>
      </c>
    </row>
    <row r="282" spans="1:5" ht="12.75">
      <c r="A282" t="s">
        <v>58</v>
      </c>
      <c r="E282" s="39" t="s">
        <v>5</v>
      </c>
    </row>
    <row r="283" spans="1:16" ht="12.75">
      <c r="A283" t="s">
        <v>50</v>
      </c>
      <c s="34" t="s">
        <v>780</v>
      </c>
      <c s="34" t="s">
        <v>6367</v>
      </c>
      <c s="35" t="s">
        <v>5</v>
      </c>
      <c s="6" t="s">
        <v>6368</v>
      </c>
      <c s="36" t="s">
        <v>97</v>
      </c>
      <c s="37">
        <v>1433.45</v>
      </c>
      <c s="36">
        <v>0.11</v>
      </c>
      <c s="36">
        <f>ROUND(G283*H283,6)</f>
      </c>
      <c r="L283" s="38">
        <v>0</v>
      </c>
      <c s="32">
        <f>ROUND(ROUND(L283,2)*ROUND(G283,3),2)</f>
      </c>
      <c s="36" t="s">
        <v>414</v>
      </c>
      <c>
        <f>(M283*21)/100</f>
      </c>
      <c t="s">
        <v>28</v>
      </c>
    </row>
    <row r="284" spans="1:5" ht="12.75">
      <c r="A284" s="35" t="s">
        <v>56</v>
      </c>
      <c r="E284" s="39" t="s">
        <v>6368</v>
      </c>
    </row>
    <row r="285" spans="1:5" ht="12.75">
      <c r="A285" s="35" t="s">
        <v>57</v>
      </c>
      <c r="E285" s="40" t="s">
        <v>5</v>
      </c>
    </row>
    <row r="286" spans="1:5" ht="12.75">
      <c r="A286" t="s">
        <v>58</v>
      </c>
      <c r="E286" s="39" t="s">
        <v>5</v>
      </c>
    </row>
    <row r="287" spans="1:16" ht="25.5">
      <c r="A287" t="s">
        <v>50</v>
      </c>
      <c s="34" t="s">
        <v>784</v>
      </c>
      <c s="34" t="s">
        <v>6369</v>
      </c>
      <c s="35" t="s">
        <v>5</v>
      </c>
      <c s="6" t="s">
        <v>6370</v>
      </c>
      <c s="36" t="s">
        <v>97</v>
      </c>
      <c s="37">
        <v>3077.8</v>
      </c>
      <c s="36">
        <v>0.011</v>
      </c>
      <c s="36">
        <f>ROUND(G287*H287,6)</f>
      </c>
      <c r="L287" s="38">
        <v>0</v>
      </c>
      <c s="32">
        <f>ROUND(ROUND(L287,2)*ROUND(G287,3),2)</f>
      </c>
      <c s="36" t="s">
        <v>414</v>
      </c>
      <c>
        <f>(M287*21)/100</f>
      </c>
      <c t="s">
        <v>28</v>
      </c>
    </row>
    <row r="288" spans="1:5" ht="25.5">
      <c r="A288" s="35" t="s">
        <v>56</v>
      </c>
      <c r="E288" s="39" t="s">
        <v>6370</v>
      </c>
    </row>
    <row r="289" spans="1:5" ht="409.5">
      <c r="A289" s="35" t="s">
        <v>57</v>
      </c>
      <c r="E289" s="42" t="s">
        <v>6371</v>
      </c>
    </row>
    <row r="290" spans="1:5" ht="12.75">
      <c r="A290" t="s">
        <v>58</v>
      </c>
      <c r="E290" s="39" t="s">
        <v>5</v>
      </c>
    </row>
    <row r="291" spans="1:16" ht="25.5">
      <c r="A291" t="s">
        <v>50</v>
      </c>
      <c s="34" t="s">
        <v>788</v>
      </c>
      <c s="34" t="s">
        <v>1922</v>
      </c>
      <c s="35" t="s">
        <v>5</v>
      </c>
      <c s="6" t="s">
        <v>1923</v>
      </c>
      <c s="36" t="s">
        <v>97</v>
      </c>
      <c s="37">
        <v>793.29</v>
      </c>
      <c s="36">
        <v>0.03696</v>
      </c>
      <c s="36">
        <f>ROUND(G291*H291,6)</f>
      </c>
      <c r="L291" s="38">
        <v>0</v>
      </c>
      <c s="32">
        <f>ROUND(ROUND(L291,2)*ROUND(G291,3),2)</f>
      </c>
      <c s="36" t="s">
        <v>414</v>
      </c>
      <c>
        <f>(M291*21)/100</f>
      </c>
      <c t="s">
        <v>28</v>
      </c>
    </row>
    <row r="292" spans="1:5" ht="25.5">
      <c r="A292" s="35" t="s">
        <v>56</v>
      </c>
      <c r="E292" s="39" t="s">
        <v>1923</v>
      </c>
    </row>
    <row r="293" spans="1:5" ht="409.5">
      <c r="A293" s="35" t="s">
        <v>57</v>
      </c>
      <c r="E293" s="42" t="s">
        <v>6372</v>
      </c>
    </row>
    <row r="294" spans="1:5" ht="12.75">
      <c r="A294" t="s">
        <v>58</v>
      </c>
      <c r="E294" s="39" t="s">
        <v>5</v>
      </c>
    </row>
    <row r="295" spans="1:16" ht="12.75">
      <c r="A295" t="s">
        <v>50</v>
      </c>
      <c s="34" t="s">
        <v>792</v>
      </c>
      <c s="34" t="s">
        <v>1928</v>
      </c>
      <c s="35" t="s">
        <v>5</v>
      </c>
      <c s="6" t="s">
        <v>1929</v>
      </c>
      <c s="36" t="s">
        <v>97</v>
      </c>
      <c s="37">
        <v>619.79</v>
      </c>
      <c s="36">
        <v>0.00013</v>
      </c>
      <c s="36">
        <f>ROUND(G295*H295,6)</f>
      </c>
      <c r="L295" s="38">
        <v>0</v>
      </c>
      <c s="32">
        <f>ROUND(ROUND(L295,2)*ROUND(G295,3),2)</f>
      </c>
      <c s="36" t="s">
        <v>414</v>
      </c>
      <c>
        <f>(M295*21)/100</f>
      </c>
      <c t="s">
        <v>28</v>
      </c>
    </row>
    <row r="296" spans="1:5" ht="12.75">
      <c r="A296" s="35" t="s">
        <v>56</v>
      </c>
      <c r="E296" s="39" t="s">
        <v>1929</v>
      </c>
    </row>
    <row r="297" spans="1:5" ht="12.75">
      <c r="A297" s="35" t="s">
        <v>57</v>
      </c>
      <c r="E297" s="40" t="s">
        <v>5</v>
      </c>
    </row>
    <row r="298" spans="1:5" ht="12.75">
      <c r="A298" t="s">
        <v>58</v>
      </c>
      <c r="E298" s="39" t="s">
        <v>5</v>
      </c>
    </row>
    <row r="299" spans="1:16" ht="25.5">
      <c r="A299" t="s">
        <v>50</v>
      </c>
      <c s="34" t="s">
        <v>794</v>
      </c>
      <c s="34" t="s">
        <v>6373</v>
      </c>
      <c s="35" t="s">
        <v>5</v>
      </c>
      <c s="6" t="s">
        <v>6374</v>
      </c>
      <c s="36" t="s">
        <v>114</v>
      </c>
      <c s="37">
        <v>13</v>
      </c>
      <c s="36">
        <v>0.0005</v>
      </c>
      <c s="36">
        <f>ROUND(G299*H299,6)</f>
      </c>
      <c r="L299" s="38">
        <v>0</v>
      </c>
      <c s="32">
        <f>ROUND(ROUND(L299,2)*ROUND(G299,3),2)</f>
      </c>
      <c s="36" t="s">
        <v>414</v>
      </c>
      <c>
        <f>(M299*21)/100</f>
      </c>
      <c t="s">
        <v>28</v>
      </c>
    </row>
    <row r="300" spans="1:5" ht="25.5">
      <c r="A300" s="35" t="s">
        <v>56</v>
      </c>
      <c r="E300" s="39" t="s">
        <v>6374</v>
      </c>
    </row>
    <row r="301" spans="1:5" ht="76.5">
      <c r="A301" s="35" t="s">
        <v>57</v>
      </c>
      <c r="E301" s="42" t="s">
        <v>6375</v>
      </c>
    </row>
    <row r="302" spans="1:5" ht="12.75">
      <c r="A302" t="s">
        <v>58</v>
      </c>
      <c r="E302" s="39" t="s">
        <v>5</v>
      </c>
    </row>
    <row r="303" spans="1:16" ht="25.5">
      <c r="A303" t="s">
        <v>50</v>
      </c>
      <c s="34" t="s">
        <v>293</v>
      </c>
      <c s="34" t="s">
        <v>1957</v>
      </c>
      <c s="35" t="s">
        <v>5</v>
      </c>
      <c s="6" t="s">
        <v>1958</v>
      </c>
      <c s="36" t="s">
        <v>54</v>
      </c>
      <c s="37">
        <v>22</v>
      </c>
      <c s="36">
        <v>0.01777</v>
      </c>
      <c s="36">
        <f>ROUND(G303*H303,6)</f>
      </c>
      <c r="L303" s="38">
        <v>0</v>
      </c>
      <c s="32">
        <f>ROUND(ROUND(L303,2)*ROUND(G303,3),2)</f>
      </c>
      <c s="36" t="s">
        <v>414</v>
      </c>
      <c>
        <f>(M303*21)/100</f>
      </c>
      <c t="s">
        <v>28</v>
      </c>
    </row>
    <row r="304" spans="1:5" ht="25.5">
      <c r="A304" s="35" t="s">
        <v>56</v>
      </c>
      <c r="E304" s="39" t="s">
        <v>1958</v>
      </c>
    </row>
    <row r="305" spans="1:5" ht="369.75">
      <c r="A305" s="35" t="s">
        <v>57</v>
      </c>
      <c r="E305" s="42" t="s">
        <v>6376</v>
      </c>
    </row>
    <row r="306" spans="1:5" ht="12.75">
      <c r="A306" t="s">
        <v>58</v>
      </c>
      <c r="E306" s="39" t="s">
        <v>5</v>
      </c>
    </row>
    <row r="307" spans="1:16" ht="25.5">
      <c r="A307" t="s">
        <v>50</v>
      </c>
      <c s="34" t="s">
        <v>798</v>
      </c>
      <c s="34" t="s">
        <v>6377</v>
      </c>
      <c s="35" t="s">
        <v>5</v>
      </c>
      <c s="6" t="s">
        <v>6378</v>
      </c>
      <c s="36" t="s">
        <v>54</v>
      </c>
      <c s="37">
        <v>1</v>
      </c>
      <c s="36">
        <v>0.01225</v>
      </c>
      <c s="36">
        <f>ROUND(G307*H307,6)</f>
      </c>
      <c r="L307" s="38">
        <v>0</v>
      </c>
      <c s="32">
        <f>ROUND(ROUND(L307,2)*ROUND(G307,3),2)</f>
      </c>
      <c s="36" t="s">
        <v>414</v>
      </c>
      <c>
        <f>(M307*21)/100</f>
      </c>
      <c t="s">
        <v>28</v>
      </c>
    </row>
    <row r="308" spans="1:5" ht="25.5">
      <c r="A308" s="35" t="s">
        <v>56</v>
      </c>
      <c r="E308" s="39" t="s">
        <v>6378</v>
      </c>
    </row>
    <row r="309" spans="1:5" ht="63.75">
      <c r="A309" s="35" t="s">
        <v>57</v>
      </c>
      <c r="E309" s="42" t="s">
        <v>6379</v>
      </c>
    </row>
    <row r="310" spans="1:5" ht="12.75">
      <c r="A310" t="s">
        <v>58</v>
      </c>
      <c r="E310" s="39" t="s">
        <v>5</v>
      </c>
    </row>
    <row r="311" spans="1:16" ht="25.5">
      <c r="A311" t="s">
        <v>50</v>
      </c>
      <c s="34" t="s">
        <v>1171</v>
      </c>
      <c s="34" t="s">
        <v>6380</v>
      </c>
      <c s="35" t="s">
        <v>5</v>
      </c>
      <c s="6" t="s">
        <v>6381</v>
      </c>
      <c s="36" t="s">
        <v>54</v>
      </c>
      <c s="37">
        <v>1</v>
      </c>
      <c s="36">
        <v>0.01272</v>
      </c>
      <c s="36">
        <f>ROUND(G311*H311,6)</f>
      </c>
      <c r="L311" s="38">
        <v>0</v>
      </c>
      <c s="32">
        <f>ROUND(ROUND(L311,2)*ROUND(G311,3),2)</f>
      </c>
      <c s="36" t="s">
        <v>414</v>
      </c>
      <c>
        <f>(M311*21)/100</f>
      </c>
      <c t="s">
        <v>28</v>
      </c>
    </row>
    <row r="312" spans="1:5" ht="25.5">
      <c r="A312" s="35" t="s">
        <v>56</v>
      </c>
      <c r="E312" s="39" t="s">
        <v>6381</v>
      </c>
    </row>
    <row r="313" spans="1:5" ht="63.75">
      <c r="A313" s="35" t="s">
        <v>57</v>
      </c>
      <c r="E313" s="42" t="s">
        <v>6382</v>
      </c>
    </row>
    <row r="314" spans="1:5" ht="12.75">
      <c r="A314" t="s">
        <v>58</v>
      </c>
      <c r="E314" s="39" t="s">
        <v>5</v>
      </c>
    </row>
    <row r="315" spans="1:16" ht="25.5">
      <c r="A315" t="s">
        <v>50</v>
      </c>
      <c s="34" t="s">
        <v>1177</v>
      </c>
      <c s="34" t="s">
        <v>1988</v>
      </c>
      <c s="35" t="s">
        <v>5</v>
      </c>
      <c s="6" t="s">
        <v>1989</v>
      </c>
      <c s="36" t="s">
        <v>54</v>
      </c>
      <c s="37">
        <v>8</v>
      </c>
      <c s="36">
        <v>0</v>
      </c>
      <c s="36">
        <f>ROUND(G315*H315,6)</f>
      </c>
      <c r="L315" s="38">
        <v>0</v>
      </c>
      <c s="32">
        <f>ROUND(ROUND(L315,2)*ROUND(G315,3),2)</f>
      </c>
      <c s="36" t="s">
        <v>166</v>
      </c>
      <c>
        <f>(M315*21)/100</f>
      </c>
      <c t="s">
        <v>28</v>
      </c>
    </row>
    <row r="316" spans="1:5" ht="25.5">
      <c r="A316" s="35" t="s">
        <v>56</v>
      </c>
      <c r="E316" s="39" t="s">
        <v>1989</v>
      </c>
    </row>
    <row r="317" spans="1:5" ht="89.25">
      <c r="A317" s="35" t="s">
        <v>57</v>
      </c>
      <c r="E317" s="42" t="s">
        <v>6383</v>
      </c>
    </row>
    <row r="318" spans="1:5" ht="12.75">
      <c r="A318" t="s">
        <v>58</v>
      </c>
      <c r="E318" s="39" t="s">
        <v>5</v>
      </c>
    </row>
    <row r="319" spans="1:16" ht="25.5">
      <c r="A319" t="s">
        <v>50</v>
      </c>
      <c s="34" t="s">
        <v>309</v>
      </c>
      <c s="34" t="s">
        <v>2108</v>
      </c>
      <c s="35" t="s">
        <v>5</v>
      </c>
      <c s="6" t="s">
        <v>6384</v>
      </c>
      <c s="36" t="s">
        <v>54</v>
      </c>
      <c s="37">
        <v>1</v>
      </c>
      <c s="36">
        <v>0</v>
      </c>
      <c s="36">
        <f>ROUND(G319*H319,6)</f>
      </c>
      <c r="L319" s="38">
        <v>0</v>
      </c>
      <c s="32">
        <f>ROUND(ROUND(L319,2)*ROUND(G319,3),2)</f>
      </c>
      <c s="36" t="s">
        <v>166</v>
      </c>
      <c>
        <f>(M319*21)/100</f>
      </c>
      <c t="s">
        <v>28</v>
      </c>
    </row>
    <row r="320" spans="1:5" ht="25.5">
      <c r="A320" s="35" t="s">
        <v>56</v>
      </c>
      <c r="E320" s="39" t="s">
        <v>6384</v>
      </c>
    </row>
    <row r="321" spans="1:5" ht="63.75">
      <c r="A321" s="35" t="s">
        <v>57</v>
      </c>
      <c r="E321" s="42" t="s">
        <v>6385</v>
      </c>
    </row>
    <row r="322" spans="1:5" ht="12.75">
      <c r="A322" t="s">
        <v>58</v>
      </c>
      <c r="E322" s="39" t="s">
        <v>5</v>
      </c>
    </row>
    <row r="323" spans="1:16" ht="25.5">
      <c r="A323" t="s">
        <v>50</v>
      </c>
      <c s="34" t="s">
        <v>87</v>
      </c>
      <c s="34" t="s">
        <v>1992</v>
      </c>
      <c s="35" t="s">
        <v>5</v>
      </c>
      <c s="6" t="s">
        <v>1985</v>
      </c>
      <c s="36" t="s">
        <v>54</v>
      </c>
      <c s="37">
        <v>1</v>
      </c>
      <c s="36">
        <v>0</v>
      </c>
      <c s="36">
        <f>ROUND(G323*H323,6)</f>
      </c>
      <c r="L323" s="38">
        <v>0</v>
      </c>
      <c s="32">
        <f>ROUND(ROUND(L323,2)*ROUND(G323,3),2)</f>
      </c>
      <c s="36" t="s">
        <v>166</v>
      </c>
      <c>
        <f>(M323*21)/100</f>
      </c>
      <c t="s">
        <v>28</v>
      </c>
    </row>
    <row r="324" spans="1:5" ht="25.5">
      <c r="A324" s="35" t="s">
        <v>56</v>
      </c>
      <c r="E324" s="39" t="s">
        <v>1985</v>
      </c>
    </row>
    <row r="325" spans="1:5" ht="63.75">
      <c r="A325" s="35" t="s">
        <v>57</v>
      </c>
      <c r="E325" s="42" t="s">
        <v>6386</v>
      </c>
    </row>
    <row r="326" spans="1:5" ht="12.75">
      <c r="A326" t="s">
        <v>58</v>
      </c>
      <c r="E326" s="39" t="s">
        <v>5</v>
      </c>
    </row>
    <row r="327" spans="1:16" ht="25.5">
      <c r="A327" t="s">
        <v>50</v>
      </c>
      <c s="34" t="s">
        <v>1649</v>
      </c>
      <c s="34" t="s">
        <v>2012</v>
      </c>
      <c s="35" t="s">
        <v>5</v>
      </c>
      <c s="6" t="s">
        <v>6387</v>
      </c>
      <c s="36" t="s">
        <v>54</v>
      </c>
      <c s="37">
        <v>2</v>
      </c>
      <c s="36">
        <v>0</v>
      </c>
      <c s="36">
        <f>ROUND(G327*H327,6)</f>
      </c>
      <c r="L327" s="38">
        <v>0</v>
      </c>
      <c s="32">
        <f>ROUND(ROUND(L327,2)*ROUND(G327,3),2)</f>
      </c>
      <c s="36" t="s">
        <v>166</v>
      </c>
      <c>
        <f>(M327*21)/100</f>
      </c>
      <c t="s">
        <v>28</v>
      </c>
    </row>
    <row r="328" spans="1:5" ht="25.5">
      <c r="A328" s="35" t="s">
        <v>56</v>
      </c>
      <c r="E328" s="39" t="s">
        <v>6387</v>
      </c>
    </row>
    <row r="329" spans="1:5" ht="63.75">
      <c r="A329" s="35" t="s">
        <v>57</v>
      </c>
      <c r="E329" s="42" t="s">
        <v>6388</v>
      </c>
    </row>
    <row r="330" spans="1:5" ht="12.75">
      <c r="A330" t="s">
        <v>58</v>
      </c>
      <c r="E330" s="39" t="s">
        <v>5</v>
      </c>
    </row>
    <row r="331" spans="1:16" ht="25.5">
      <c r="A331" t="s">
        <v>50</v>
      </c>
      <c s="34" t="s">
        <v>1652</v>
      </c>
      <c s="34" t="s">
        <v>2032</v>
      </c>
      <c s="35" t="s">
        <v>5</v>
      </c>
      <c s="6" t="s">
        <v>6389</v>
      </c>
      <c s="36" t="s">
        <v>54</v>
      </c>
      <c s="37">
        <v>2</v>
      </c>
      <c s="36">
        <v>0</v>
      </c>
      <c s="36">
        <f>ROUND(G331*H331,6)</f>
      </c>
      <c r="L331" s="38">
        <v>0</v>
      </c>
      <c s="32">
        <f>ROUND(ROUND(L331,2)*ROUND(G331,3),2)</f>
      </c>
      <c s="36" t="s">
        <v>166</v>
      </c>
      <c>
        <f>(M331*21)/100</f>
      </c>
      <c t="s">
        <v>28</v>
      </c>
    </row>
    <row r="332" spans="1:5" ht="25.5">
      <c r="A332" s="35" t="s">
        <v>56</v>
      </c>
      <c r="E332" s="39" t="s">
        <v>6389</v>
      </c>
    </row>
    <row r="333" spans="1:5" ht="63.75">
      <c r="A333" s="35" t="s">
        <v>57</v>
      </c>
      <c r="E333" s="42" t="s">
        <v>6390</v>
      </c>
    </row>
    <row r="334" spans="1:5" ht="12.75">
      <c r="A334" t="s">
        <v>58</v>
      </c>
      <c r="E334" s="39" t="s">
        <v>5</v>
      </c>
    </row>
    <row r="335" spans="1:16" ht="25.5">
      <c r="A335" t="s">
        <v>50</v>
      </c>
      <c s="34" t="s">
        <v>1655</v>
      </c>
      <c s="34" t="s">
        <v>2036</v>
      </c>
      <c s="35" t="s">
        <v>5</v>
      </c>
      <c s="6" t="s">
        <v>6391</v>
      </c>
      <c s="36" t="s">
        <v>54</v>
      </c>
      <c s="37">
        <v>1</v>
      </c>
      <c s="36">
        <v>0</v>
      </c>
      <c s="36">
        <f>ROUND(G335*H335,6)</f>
      </c>
      <c r="L335" s="38">
        <v>0</v>
      </c>
      <c s="32">
        <f>ROUND(ROUND(L335,2)*ROUND(G335,3),2)</f>
      </c>
      <c s="36" t="s">
        <v>166</v>
      </c>
      <c>
        <f>(M335*21)/100</f>
      </c>
      <c t="s">
        <v>28</v>
      </c>
    </row>
    <row r="336" spans="1:5" ht="25.5">
      <c r="A336" s="35" t="s">
        <v>56</v>
      </c>
      <c r="E336" s="39" t="s">
        <v>6391</v>
      </c>
    </row>
    <row r="337" spans="1:5" ht="63.75">
      <c r="A337" s="35" t="s">
        <v>57</v>
      </c>
      <c r="E337" s="42" t="s">
        <v>6392</v>
      </c>
    </row>
    <row r="338" spans="1:5" ht="12.75">
      <c r="A338" t="s">
        <v>58</v>
      </c>
      <c r="E338" s="39" t="s">
        <v>5</v>
      </c>
    </row>
    <row r="339" spans="1:16" ht="25.5">
      <c r="A339" t="s">
        <v>50</v>
      </c>
      <c s="34" t="s">
        <v>1659</v>
      </c>
      <c s="34" t="s">
        <v>2088</v>
      </c>
      <c s="35" t="s">
        <v>5</v>
      </c>
      <c s="6" t="s">
        <v>2001</v>
      </c>
      <c s="36" t="s">
        <v>54</v>
      </c>
      <c s="37">
        <v>1</v>
      </c>
      <c s="36">
        <v>0</v>
      </c>
      <c s="36">
        <f>ROUND(G339*H339,6)</f>
      </c>
      <c r="L339" s="38">
        <v>0</v>
      </c>
      <c s="32">
        <f>ROUND(ROUND(L339,2)*ROUND(G339,3),2)</f>
      </c>
      <c s="36" t="s">
        <v>166</v>
      </c>
      <c>
        <f>(M339*21)/100</f>
      </c>
      <c t="s">
        <v>28</v>
      </c>
    </row>
    <row r="340" spans="1:5" ht="25.5">
      <c r="A340" s="35" t="s">
        <v>56</v>
      </c>
      <c r="E340" s="39" t="s">
        <v>2001</v>
      </c>
    </row>
    <row r="341" spans="1:5" ht="63.75">
      <c r="A341" s="35" t="s">
        <v>57</v>
      </c>
      <c r="E341" s="42" t="s">
        <v>6393</v>
      </c>
    </row>
    <row r="342" spans="1:5" ht="12.75">
      <c r="A342" t="s">
        <v>58</v>
      </c>
      <c r="E342" s="39" t="s">
        <v>5</v>
      </c>
    </row>
    <row r="343" spans="1:16" ht="25.5">
      <c r="A343" t="s">
        <v>50</v>
      </c>
      <c s="34" t="s">
        <v>1663</v>
      </c>
      <c s="34" t="s">
        <v>2048</v>
      </c>
      <c s="35" t="s">
        <v>5</v>
      </c>
      <c s="6" t="s">
        <v>6394</v>
      </c>
      <c s="36" t="s">
        <v>54</v>
      </c>
      <c s="37">
        <v>4</v>
      </c>
      <c s="36">
        <v>0</v>
      </c>
      <c s="36">
        <f>ROUND(G343*H343,6)</f>
      </c>
      <c r="L343" s="38">
        <v>0</v>
      </c>
      <c s="32">
        <f>ROUND(ROUND(L343,2)*ROUND(G343,3),2)</f>
      </c>
      <c s="36" t="s">
        <v>166</v>
      </c>
      <c>
        <f>(M343*21)/100</f>
      </c>
      <c t="s">
        <v>28</v>
      </c>
    </row>
    <row r="344" spans="1:5" ht="25.5">
      <c r="A344" s="35" t="s">
        <v>56</v>
      </c>
      <c r="E344" s="39" t="s">
        <v>6394</v>
      </c>
    </row>
    <row r="345" spans="1:5" ht="114.75">
      <c r="A345" s="35" t="s">
        <v>57</v>
      </c>
      <c r="E345" s="42" t="s">
        <v>6395</v>
      </c>
    </row>
    <row r="346" spans="1:5" ht="12.75">
      <c r="A346" t="s">
        <v>58</v>
      </c>
      <c r="E346" s="39" t="s">
        <v>5</v>
      </c>
    </row>
    <row r="347" spans="1:16" ht="25.5">
      <c r="A347" t="s">
        <v>50</v>
      </c>
      <c s="34" t="s">
        <v>1665</v>
      </c>
      <c s="34" t="s">
        <v>6396</v>
      </c>
      <c s="35" t="s">
        <v>5</v>
      </c>
      <c s="6" t="s">
        <v>6397</v>
      </c>
      <c s="36" t="s">
        <v>54</v>
      </c>
      <c s="37">
        <v>6</v>
      </c>
      <c s="36">
        <v>0.4417</v>
      </c>
      <c s="36">
        <f>ROUND(G347*H347,6)</f>
      </c>
      <c r="L347" s="38">
        <v>0</v>
      </c>
      <c s="32">
        <f>ROUND(ROUND(L347,2)*ROUND(G347,3),2)</f>
      </c>
      <c s="36" t="s">
        <v>414</v>
      </c>
      <c>
        <f>(M347*21)/100</f>
      </c>
      <c t="s">
        <v>28</v>
      </c>
    </row>
    <row r="348" spans="1:5" ht="25.5">
      <c r="A348" s="35" t="s">
        <v>56</v>
      </c>
      <c r="E348" s="39" t="s">
        <v>6397</v>
      </c>
    </row>
    <row r="349" spans="1:5" ht="165.75">
      <c r="A349" s="35" t="s">
        <v>57</v>
      </c>
      <c r="E349" s="42" t="s">
        <v>6398</v>
      </c>
    </row>
    <row r="350" spans="1:5" ht="12.75">
      <c r="A350" t="s">
        <v>58</v>
      </c>
      <c r="E350" s="39" t="s">
        <v>5</v>
      </c>
    </row>
    <row r="351" spans="1:16" ht="25.5">
      <c r="A351" t="s">
        <v>50</v>
      </c>
      <c s="34" t="s">
        <v>1666</v>
      </c>
      <c s="34" t="s">
        <v>6399</v>
      </c>
      <c s="35" t="s">
        <v>5</v>
      </c>
      <c s="6" t="s">
        <v>6400</v>
      </c>
      <c s="36" t="s">
        <v>54</v>
      </c>
      <c s="37">
        <v>4</v>
      </c>
      <c s="36">
        <v>0</v>
      </c>
      <c s="36">
        <f>ROUND(G351*H351,6)</f>
      </c>
      <c r="L351" s="38">
        <v>0</v>
      </c>
      <c s="32">
        <f>ROUND(ROUND(L351,2)*ROUND(G351,3),2)</f>
      </c>
      <c s="36" t="s">
        <v>166</v>
      </c>
      <c>
        <f>(M351*21)/100</f>
      </c>
      <c t="s">
        <v>28</v>
      </c>
    </row>
    <row r="352" spans="1:5" ht="25.5">
      <c r="A352" s="35" t="s">
        <v>56</v>
      </c>
      <c r="E352" s="39" t="s">
        <v>6400</v>
      </c>
    </row>
    <row r="353" spans="1:5" ht="114.75">
      <c r="A353" s="35" t="s">
        <v>57</v>
      </c>
      <c r="E353" s="42" t="s">
        <v>6401</v>
      </c>
    </row>
    <row r="354" spans="1:5" ht="12.75">
      <c r="A354" t="s">
        <v>58</v>
      </c>
      <c r="E354" s="39" t="s">
        <v>5</v>
      </c>
    </row>
    <row r="355" spans="1:16" ht="25.5">
      <c r="A355" t="s">
        <v>50</v>
      </c>
      <c s="34" t="s">
        <v>1670</v>
      </c>
      <c s="34" t="s">
        <v>6402</v>
      </c>
      <c s="35" t="s">
        <v>5</v>
      </c>
      <c s="6" t="s">
        <v>6403</v>
      </c>
      <c s="36" t="s">
        <v>54</v>
      </c>
      <c s="37">
        <v>1</v>
      </c>
      <c s="36">
        <v>0</v>
      </c>
      <c s="36">
        <f>ROUND(G355*H355,6)</f>
      </c>
      <c r="L355" s="38">
        <v>0</v>
      </c>
      <c s="32">
        <f>ROUND(ROUND(L355,2)*ROUND(G355,3),2)</f>
      </c>
      <c s="36" t="s">
        <v>166</v>
      </c>
      <c>
        <f>(M355*21)/100</f>
      </c>
      <c t="s">
        <v>28</v>
      </c>
    </row>
    <row r="356" spans="1:5" ht="25.5">
      <c r="A356" s="35" t="s">
        <v>56</v>
      </c>
      <c r="E356" s="39" t="s">
        <v>6403</v>
      </c>
    </row>
    <row r="357" spans="1:5" ht="63.75">
      <c r="A357" s="35" t="s">
        <v>57</v>
      </c>
      <c r="E357" s="42" t="s">
        <v>6404</v>
      </c>
    </row>
    <row r="358" spans="1:5" ht="12.75">
      <c r="A358" t="s">
        <v>58</v>
      </c>
      <c r="E358" s="39" t="s">
        <v>5</v>
      </c>
    </row>
    <row r="359" spans="1:16" ht="25.5">
      <c r="A359" t="s">
        <v>50</v>
      </c>
      <c s="34" t="s">
        <v>1673</v>
      </c>
      <c s="34" t="s">
        <v>6405</v>
      </c>
      <c s="35" t="s">
        <v>5</v>
      </c>
      <c s="6" t="s">
        <v>6406</v>
      </c>
      <c s="36" t="s">
        <v>54</v>
      </c>
      <c s="37">
        <v>1</v>
      </c>
      <c s="36">
        <v>0</v>
      </c>
      <c s="36">
        <f>ROUND(G359*H359,6)</f>
      </c>
      <c r="L359" s="38">
        <v>0</v>
      </c>
      <c s="32">
        <f>ROUND(ROUND(L359,2)*ROUND(G359,3),2)</f>
      </c>
      <c s="36" t="s">
        <v>166</v>
      </c>
      <c>
        <f>(M359*21)/100</f>
      </c>
      <c t="s">
        <v>28</v>
      </c>
    </row>
    <row r="360" spans="1:5" ht="25.5">
      <c r="A360" s="35" t="s">
        <v>56</v>
      </c>
      <c r="E360" s="39" t="s">
        <v>6406</v>
      </c>
    </row>
    <row r="361" spans="1:5" ht="63.75">
      <c r="A361" s="35" t="s">
        <v>57</v>
      </c>
      <c r="E361" s="42" t="s">
        <v>6407</v>
      </c>
    </row>
    <row r="362" spans="1:5" ht="12.75">
      <c r="A362" t="s">
        <v>58</v>
      </c>
      <c r="E362" s="39" t="s">
        <v>5</v>
      </c>
    </row>
    <row r="363" spans="1:16" ht="25.5">
      <c r="A363" t="s">
        <v>50</v>
      </c>
      <c s="34" t="s">
        <v>1678</v>
      </c>
      <c s="34" t="s">
        <v>6408</v>
      </c>
      <c s="35" t="s">
        <v>5</v>
      </c>
      <c s="6" t="s">
        <v>6409</v>
      </c>
      <c s="36" t="s">
        <v>54</v>
      </c>
      <c s="37">
        <v>7</v>
      </c>
      <c s="36">
        <v>0.54769</v>
      </c>
      <c s="36">
        <f>ROUND(G363*H363,6)</f>
      </c>
      <c r="L363" s="38">
        <v>0</v>
      </c>
      <c s="32">
        <f>ROUND(ROUND(L363,2)*ROUND(G363,3),2)</f>
      </c>
      <c s="36" t="s">
        <v>414</v>
      </c>
      <c>
        <f>(M363*21)/100</f>
      </c>
      <c t="s">
        <v>28</v>
      </c>
    </row>
    <row r="364" spans="1:5" ht="25.5">
      <c r="A364" s="35" t="s">
        <v>56</v>
      </c>
      <c r="E364" s="39" t="s">
        <v>6409</v>
      </c>
    </row>
    <row r="365" spans="1:5" ht="191.25">
      <c r="A365" s="35" t="s">
        <v>57</v>
      </c>
      <c r="E365" s="42" t="s">
        <v>6410</v>
      </c>
    </row>
    <row r="366" spans="1:5" ht="12.75">
      <c r="A366" t="s">
        <v>58</v>
      </c>
      <c r="E366" s="39" t="s">
        <v>5</v>
      </c>
    </row>
    <row r="367" spans="1:16" ht="25.5">
      <c r="A367" t="s">
        <v>50</v>
      </c>
      <c s="34" t="s">
        <v>1682</v>
      </c>
      <c s="34" t="s">
        <v>6411</v>
      </c>
      <c s="35" t="s">
        <v>5</v>
      </c>
      <c s="6" t="s">
        <v>6412</v>
      </c>
      <c s="36" t="s">
        <v>54</v>
      </c>
      <c s="37">
        <v>1</v>
      </c>
      <c s="36">
        <v>0</v>
      </c>
      <c s="36">
        <f>ROUND(G367*H367,6)</f>
      </c>
      <c r="L367" s="38">
        <v>0</v>
      </c>
      <c s="32">
        <f>ROUND(ROUND(L367,2)*ROUND(G367,3),2)</f>
      </c>
      <c s="36" t="s">
        <v>166</v>
      </c>
      <c>
        <f>(M367*21)/100</f>
      </c>
      <c t="s">
        <v>28</v>
      </c>
    </row>
    <row r="368" spans="1:5" ht="25.5">
      <c r="A368" s="35" t="s">
        <v>56</v>
      </c>
      <c r="E368" s="39" t="s">
        <v>6412</v>
      </c>
    </row>
    <row r="369" spans="1:5" ht="63.75">
      <c r="A369" s="35" t="s">
        <v>57</v>
      </c>
      <c r="E369" s="42" t="s">
        <v>6413</v>
      </c>
    </row>
    <row r="370" spans="1:5" ht="12.75">
      <c r="A370" t="s">
        <v>58</v>
      </c>
      <c r="E370" s="39" t="s">
        <v>5</v>
      </c>
    </row>
    <row r="371" spans="1:16" ht="25.5">
      <c r="A371" t="s">
        <v>50</v>
      </c>
      <c s="34" t="s">
        <v>1687</v>
      </c>
      <c s="34" t="s">
        <v>6414</v>
      </c>
      <c s="35" t="s">
        <v>5</v>
      </c>
      <c s="6" t="s">
        <v>6415</v>
      </c>
      <c s="36" t="s">
        <v>54</v>
      </c>
      <c s="37">
        <v>6</v>
      </c>
      <c s="36">
        <v>0</v>
      </c>
      <c s="36">
        <f>ROUND(G371*H371,6)</f>
      </c>
      <c r="L371" s="38">
        <v>0</v>
      </c>
      <c s="32">
        <f>ROUND(ROUND(L371,2)*ROUND(G371,3),2)</f>
      </c>
      <c s="36" t="s">
        <v>166</v>
      </c>
      <c>
        <f>(M371*21)/100</f>
      </c>
      <c t="s">
        <v>28</v>
      </c>
    </row>
    <row r="372" spans="1:5" ht="25.5">
      <c r="A372" s="35" t="s">
        <v>56</v>
      </c>
      <c r="E372" s="39" t="s">
        <v>6415</v>
      </c>
    </row>
    <row r="373" spans="1:5" ht="165.75">
      <c r="A373" s="35" t="s">
        <v>57</v>
      </c>
      <c r="E373" s="42" t="s">
        <v>6416</v>
      </c>
    </row>
    <row r="374" spans="1:5" ht="12.75">
      <c r="A374" t="s">
        <v>58</v>
      </c>
      <c r="E374" s="39" t="s">
        <v>5</v>
      </c>
    </row>
    <row r="375" spans="1:13" ht="12.75">
      <c r="A375" t="s">
        <v>47</v>
      </c>
      <c r="C375" s="31" t="s">
        <v>2145</v>
      </c>
      <c r="E375" s="33" t="s">
        <v>2146</v>
      </c>
      <c r="J375" s="32">
        <f>0</f>
      </c>
      <c s="32">
        <f>0</f>
      </c>
      <c s="32">
        <f>0+L376+L380+L384+L388+L392</f>
      </c>
      <c s="32">
        <f>0+M376+M380+M384+M388+M392</f>
      </c>
    </row>
    <row r="376" spans="1:16" ht="25.5">
      <c r="A376" t="s">
        <v>50</v>
      </c>
      <c s="34" t="s">
        <v>1967</v>
      </c>
      <c s="34" t="s">
        <v>2148</v>
      </c>
      <c s="35" t="s">
        <v>5</v>
      </c>
      <c s="6" t="s">
        <v>2149</v>
      </c>
      <c s="36" t="s">
        <v>97</v>
      </c>
      <c s="37">
        <v>616.6</v>
      </c>
      <c s="36">
        <v>0</v>
      </c>
      <c s="36">
        <f>ROUND(G376*H376,6)</f>
      </c>
      <c r="L376" s="38">
        <v>0</v>
      </c>
      <c s="32">
        <f>ROUND(ROUND(L376,2)*ROUND(G376,3),2)</f>
      </c>
      <c s="36" t="s">
        <v>414</v>
      </c>
      <c>
        <f>(M376*21)/100</f>
      </c>
      <c t="s">
        <v>28</v>
      </c>
    </row>
    <row r="377" spans="1:5" ht="25.5">
      <c r="A377" s="35" t="s">
        <v>56</v>
      </c>
      <c r="E377" s="39" t="s">
        <v>2149</v>
      </c>
    </row>
    <row r="378" spans="1:5" ht="12.75">
      <c r="A378" s="35" t="s">
        <v>57</v>
      </c>
      <c r="E378" s="40" t="s">
        <v>5</v>
      </c>
    </row>
    <row r="379" spans="1:5" ht="12.75">
      <c r="A379" t="s">
        <v>58</v>
      </c>
      <c r="E379" s="39" t="s">
        <v>5</v>
      </c>
    </row>
    <row r="380" spans="1:16" ht="12.75">
      <c r="A380" t="s">
        <v>50</v>
      </c>
      <c s="34" t="s">
        <v>1971</v>
      </c>
      <c s="34" t="s">
        <v>2151</v>
      </c>
      <c s="35" t="s">
        <v>5</v>
      </c>
      <c s="6" t="s">
        <v>2152</v>
      </c>
      <c s="36" t="s">
        <v>398</v>
      </c>
      <c s="37">
        <v>0.185</v>
      </c>
      <c s="36">
        <v>1</v>
      </c>
      <c s="36">
        <f>ROUND(G380*H380,6)</f>
      </c>
      <c r="L380" s="38">
        <v>0</v>
      </c>
      <c s="32">
        <f>ROUND(ROUND(L380,2)*ROUND(G380,3),2)</f>
      </c>
      <c s="36" t="s">
        <v>414</v>
      </c>
      <c>
        <f>(M380*21)/100</f>
      </c>
      <c t="s">
        <v>28</v>
      </c>
    </row>
    <row r="381" spans="1:5" ht="12.75">
      <c r="A381" s="35" t="s">
        <v>56</v>
      </c>
      <c r="E381" s="39" t="s">
        <v>2152</v>
      </c>
    </row>
    <row r="382" spans="1:5" ht="25.5">
      <c r="A382" s="35" t="s">
        <v>57</v>
      </c>
      <c r="E382" s="40" t="s">
        <v>6417</v>
      </c>
    </row>
    <row r="383" spans="1:5" ht="12.75">
      <c r="A383" t="s">
        <v>58</v>
      </c>
      <c r="E383" s="39" t="s">
        <v>5</v>
      </c>
    </row>
    <row r="384" spans="1:16" ht="25.5">
      <c r="A384" t="s">
        <v>50</v>
      </c>
      <c s="34" t="s">
        <v>1975</v>
      </c>
      <c s="34" t="s">
        <v>2168</v>
      </c>
      <c s="35" t="s">
        <v>5</v>
      </c>
      <c s="6" t="s">
        <v>2169</v>
      </c>
      <c s="36" t="s">
        <v>97</v>
      </c>
      <c s="37">
        <v>616.6</v>
      </c>
      <c s="36">
        <v>0</v>
      </c>
      <c s="36">
        <f>ROUND(G384*H384,6)</f>
      </c>
      <c r="L384" s="38">
        <v>0</v>
      </c>
      <c s="32">
        <f>ROUND(ROUND(L384,2)*ROUND(G384,3),2)</f>
      </c>
      <c s="36" t="s">
        <v>414</v>
      </c>
      <c>
        <f>(M384*21)/100</f>
      </c>
      <c t="s">
        <v>28</v>
      </c>
    </row>
    <row r="385" spans="1:5" ht="25.5">
      <c r="A385" s="35" t="s">
        <v>56</v>
      </c>
      <c r="E385" s="39" t="s">
        <v>2169</v>
      </c>
    </row>
    <row r="386" spans="1:5" ht="12.75">
      <c r="A386" s="35" t="s">
        <v>57</v>
      </c>
      <c r="E386" s="40" t="s">
        <v>5</v>
      </c>
    </row>
    <row r="387" spans="1:5" ht="12.75">
      <c r="A387" t="s">
        <v>58</v>
      </c>
      <c r="E387" s="39" t="s">
        <v>5</v>
      </c>
    </row>
    <row r="388" spans="1:16" ht="38.25">
      <c r="A388" t="s">
        <v>50</v>
      </c>
      <c s="34" t="s">
        <v>1979</v>
      </c>
      <c s="34" t="s">
        <v>2174</v>
      </c>
      <c s="35" t="s">
        <v>5</v>
      </c>
      <c s="6" t="s">
        <v>2175</v>
      </c>
      <c s="36" t="s">
        <v>97</v>
      </c>
      <c s="37">
        <v>718.647</v>
      </c>
      <c s="36">
        <v>0.004</v>
      </c>
      <c s="36">
        <f>ROUND(G388*H388,6)</f>
      </c>
      <c r="L388" s="38">
        <v>0</v>
      </c>
      <c s="32">
        <f>ROUND(ROUND(L388,2)*ROUND(G388,3),2)</f>
      </c>
      <c s="36" t="s">
        <v>414</v>
      </c>
      <c>
        <f>(M388*21)/100</f>
      </c>
      <c t="s">
        <v>28</v>
      </c>
    </row>
    <row r="389" spans="1:5" ht="38.25">
      <c r="A389" s="35" t="s">
        <v>56</v>
      </c>
      <c r="E389" s="39" t="s">
        <v>2176</v>
      </c>
    </row>
    <row r="390" spans="1:5" ht="25.5">
      <c r="A390" s="35" t="s">
        <v>57</v>
      </c>
      <c r="E390" s="40" t="s">
        <v>6418</v>
      </c>
    </row>
    <row r="391" spans="1:5" ht="12.75">
      <c r="A391" t="s">
        <v>58</v>
      </c>
      <c r="E391" s="39" t="s">
        <v>5</v>
      </c>
    </row>
    <row r="392" spans="1:16" ht="38.25">
      <c r="A392" t="s">
        <v>50</v>
      </c>
      <c s="34" t="s">
        <v>2788</v>
      </c>
      <c s="34" t="s">
        <v>6419</v>
      </c>
      <c s="35" t="s">
        <v>5</v>
      </c>
      <c s="6" t="s">
        <v>2206</v>
      </c>
      <c s="36" t="s">
        <v>398</v>
      </c>
      <c s="37">
        <v>3.06</v>
      </c>
      <c s="36">
        <v>0</v>
      </c>
      <c s="36">
        <f>ROUND(G392*H392,6)</f>
      </c>
      <c r="L392" s="38">
        <v>0</v>
      </c>
      <c s="32">
        <f>ROUND(ROUND(L392,2)*ROUND(G392,3),2)</f>
      </c>
      <c s="36" t="s">
        <v>414</v>
      </c>
      <c>
        <f>(M392*21)/100</f>
      </c>
      <c t="s">
        <v>28</v>
      </c>
    </row>
    <row r="393" spans="1:5" ht="38.25">
      <c r="A393" s="35" t="s">
        <v>56</v>
      </c>
      <c r="E393" s="39" t="s">
        <v>6420</v>
      </c>
    </row>
    <row r="394" spans="1:5" ht="12.75">
      <c r="A394" s="35" t="s">
        <v>57</v>
      </c>
      <c r="E394" s="40" t="s">
        <v>5</v>
      </c>
    </row>
    <row r="395" spans="1:5" ht="12.75">
      <c r="A395" t="s">
        <v>58</v>
      </c>
      <c r="E395" s="39" t="s">
        <v>5</v>
      </c>
    </row>
    <row r="396" spans="1:13" ht="12.75">
      <c r="A396" t="s">
        <v>47</v>
      </c>
      <c r="C396" s="31" t="s">
        <v>1045</v>
      </c>
      <c r="E396" s="33" t="s">
        <v>1046</v>
      </c>
      <c r="J396" s="32">
        <f>0</f>
      </c>
      <c s="32">
        <f>0</f>
      </c>
      <c s="32">
        <f>0+L397+L401+L405+L409+L413+L417+L421+L425+L429+L433+L437+L441+L445+L449+L453+L457+L461+L465+L469</f>
      </c>
      <c s="32">
        <f>0+M397+M401+M405+M409+M413+M417+M421+M425+M429+M433+M437+M441+M445+M449+M453+M457+M461+M465+M469</f>
      </c>
    </row>
    <row r="397" spans="1:16" ht="25.5">
      <c r="A397" t="s">
        <v>50</v>
      </c>
      <c s="34" t="s">
        <v>1987</v>
      </c>
      <c s="34" t="s">
        <v>2318</v>
      </c>
      <c s="35" t="s">
        <v>5</v>
      </c>
      <c s="6" t="s">
        <v>2319</v>
      </c>
      <c s="36" t="s">
        <v>97</v>
      </c>
      <c s="37">
        <v>1347.997</v>
      </c>
      <c s="36">
        <v>0</v>
      </c>
      <c s="36">
        <f>ROUND(G397*H397,6)</f>
      </c>
      <c r="L397" s="38">
        <v>0</v>
      </c>
      <c s="32">
        <f>ROUND(ROUND(L397,2)*ROUND(G397,3),2)</f>
      </c>
      <c s="36" t="s">
        <v>414</v>
      </c>
      <c>
        <f>(M397*21)/100</f>
      </c>
      <c t="s">
        <v>28</v>
      </c>
    </row>
    <row r="398" spans="1:5" ht="25.5">
      <c r="A398" s="35" t="s">
        <v>56</v>
      </c>
      <c r="E398" s="39" t="s">
        <v>2319</v>
      </c>
    </row>
    <row r="399" spans="1:5" ht="267.75">
      <c r="A399" s="35" t="s">
        <v>57</v>
      </c>
      <c r="E399" s="42" t="s">
        <v>6421</v>
      </c>
    </row>
    <row r="400" spans="1:5" ht="12.75">
      <c r="A400" t="s">
        <v>58</v>
      </c>
      <c r="E400" s="39" t="s">
        <v>5</v>
      </c>
    </row>
    <row r="401" spans="1:16" ht="12.75">
      <c r="A401" t="s">
        <v>50</v>
      </c>
      <c s="34" t="s">
        <v>1991</v>
      </c>
      <c s="34" t="s">
        <v>2151</v>
      </c>
      <c s="35" t="s">
        <v>5</v>
      </c>
      <c s="6" t="s">
        <v>2152</v>
      </c>
      <c s="36" t="s">
        <v>398</v>
      </c>
      <c s="37">
        <v>0.431</v>
      </c>
      <c s="36">
        <v>1</v>
      </c>
      <c s="36">
        <f>ROUND(G401*H401,6)</f>
      </c>
      <c r="L401" s="38">
        <v>0</v>
      </c>
      <c s="32">
        <f>ROUND(ROUND(L401,2)*ROUND(G401,3),2)</f>
      </c>
      <c s="36" t="s">
        <v>414</v>
      </c>
      <c>
        <f>(M401*21)/100</f>
      </c>
      <c t="s">
        <v>28</v>
      </c>
    </row>
    <row r="402" spans="1:5" ht="12.75">
      <c r="A402" s="35" t="s">
        <v>56</v>
      </c>
      <c r="E402" s="39" t="s">
        <v>2152</v>
      </c>
    </row>
    <row r="403" spans="1:5" ht="25.5">
      <c r="A403" s="35" t="s">
        <v>57</v>
      </c>
      <c r="E403" s="40" t="s">
        <v>6422</v>
      </c>
    </row>
    <row r="404" spans="1:5" ht="12.75">
      <c r="A404" t="s">
        <v>58</v>
      </c>
      <c r="E404" s="39" t="s">
        <v>5</v>
      </c>
    </row>
    <row r="405" spans="1:16" ht="25.5">
      <c r="A405" t="s">
        <v>50</v>
      </c>
      <c s="34" t="s">
        <v>1995</v>
      </c>
      <c s="34" t="s">
        <v>2332</v>
      </c>
      <c s="35" t="s">
        <v>5</v>
      </c>
      <c s="6" t="s">
        <v>2333</v>
      </c>
      <c s="36" t="s">
        <v>97</v>
      </c>
      <c s="37">
        <v>1347.997</v>
      </c>
      <c s="36">
        <v>0</v>
      </c>
      <c s="36">
        <f>ROUND(G405*H405,6)</f>
      </c>
      <c r="L405" s="38">
        <v>0</v>
      </c>
      <c s="32">
        <f>ROUND(ROUND(L405,2)*ROUND(G405,3),2)</f>
      </c>
      <c s="36" t="s">
        <v>414</v>
      </c>
      <c>
        <f>(M405*21)/100</f>
      </c>
      <c t="s">
        <v>28</v>
      </c>
    </row>
    <row r="406" spans="1:5" ht="25.5">
      <c r="A406" s="35" t="s">
        <v>56</v>
      </c>
      <c r="E406" s="39" t="s">
        <v>2333</v>
      </c>
    </row>
    <row r="407" spans="1:5" ht="267.75">
      <c r="A407" s="35" t="s">
        <v>57</v>
      </c>
      <c r="E407" s="42" t="s">
        <v>6421</v>
      </c>
    </row>
    <row r="408" spans="1:5" ht="12.75">
      <c r="A408" t="s">
        <v>58</v>
      </c>
      <c r="E408" s="39" t="s">
        <v>5</v>
      </c>
    </row>
    <row r="409" spans="1:16" ht="38.25">
      <c r="A409" t="s">
        <v>50</v>
      </c>
      <c s="34" t="s">
        <v>1999</v>
      </c>
      <c s="34" t="s">
        <v>6423</v>
      </c>
      <c s="35" t="s">
        <v>5</v>
      </c>
      <c s="6" t="s">
        <v>6424</v>
      </c>
      <c s="36" t="s">
        <v>97</v>
      </c>
      <c s="37">
        <v>1571.091</v>
      </c>
      <c s="36">
        <v>0.0034</v>
      </c>
      <c s="36">
        <f>ROUND(G409*H409,6)</f>
      </c>
      <c r="L409" s="38">
        <v>0</v>
      </c>
      <c s="32">
        <f>ROUND(ROUND(L409,2)*ROUND(G409,3),2)</f>
      </c>
      <c s="36" t="s">
        <v>414</v>
      </c>
      <c>
        <f>(M409*21)/100</f>
      </c>
      <c t="s">
        <v>28</v>
      </c>
    </row>
    <row r="410" spans="1:5" ht="38.25">
      <c r="A410" s="35" t="s">
        <v>56</v>
      </c>
      <c r="E410" s="39" t="s">
        <v>6425</v>
      </c>
    </row>
    <row r="411" spans="1:5" ht="25.5">
      <c r="A411" s="35" t="s">
        <v>57</v>
      </c>
      <c r="E411" s="40" t="s">
        <v>6426</v>
      </c>
    </row>
    <row r="412" spans="1:5" ht="12.75">
      <c r="A412" t="s">
        <v>58</v>
      </c>
      <c r="E412" s="39" t="s">
        <v>5</v>
      </c>
    </row>
    <row r="413" spans="1:16" ht="25.5">
      <c r="A413" t="s">
        <v>50</v>
      </c>
      <c s="34" t="s">
        <v>2003</v>
      </c>
      <c s="34" t="s">
        <v>6427</v>
      </c>
      <c s="35" t="s">
        <v>5</v>
      </c>
      <c s="6" t="s">
        <v>6428</v>
      </c>
      <c s="36" t="s">
        <v>114</v>
      </c>
      <c s="37">
        <v>920</v>
      </c>
      <c s="36">
        <v>0</v>
      </c>
      <c s="36">
        <f>ROUND(G413*H413,6)</f>
      </c>
      <c r="L413" s="38">
        <v>0</v>
      </c>
      <c s="32">
        <f>ROUND(ROUND(L413,2)*ROUND(G413,3),2)</f>
      </c>
      <c s="36" t="s">
        <v>2231</v>
      </c>
      <c>
        <f>(M413*21)/100</f>
      </c>
      <c t="s">
        <v>28</v>
      </c>
    </row>
    <row r="414" spans="1:5" ht="25.5">
      <c r="A414" s="35" t="s">
        <v>56</v>
      </c>
      <c r="E414" s="39" t="s">
        <v>6428</v>
      </c>
    </row>
    <row r="415" spans="1:5" ht="153">
      <c r="A415" s="35" t="s">
        <v>57</v>
      </c>
      <c r="E415" s="42" t="s">
        <v>6429</v>
      </c>
    </row>
    <row r="416" spans="1:5" ht="12.75">
      <c r="A416" t="s">
        <v>58</v>
      </c>
      <c r="E416" s="39" t="s">
        <v>5</v>
      </c>
    </row>
    <row r="417" spans="1:16" ht="25.5">
      <c r="A417" t="s">
        <v>50</v>
      </c>
      <c s="34" t="s">
        <v>2007</v>
      </c>
      <c s="34" t="s">
        <v>2221</v>
      </c>
      <c s="35" t="s">
        <v>5</v>
      </c>
      <c s="6" t="s">
        <v>2222</v>
      </c>
      <c s="36" t="s">
        <v>114</v>
      </c>
      <c s="37">
        <v>165</v>
      </c>
      <c s="36">
        <v>0.00043</v>
      </c>
      <c s="36">
        <f>ROUND(G417*H417,6)</f>
      </c>
      <c r="L417" s="38">
        <v>0</v>
      </c>
      <c s="32">
        <f>ROUND(ROUND(L417,2)*ROUND(G417,3),2)</f>
      </c>
      <c s="36" t="s">
        <v>414</v>
      </c>
      <c>
        <f>(M417*21)/100</f>
      </c>
      <c t="s">
        <v>28</v>
      </c>
    </row>
    <row r="418" spans="1:5" ht="25.5">
      <c r="A418" s="35" t="s">
        <v>56</v>
      </c>
      <c r="E418" s="39" t="s">
        <v>2222</v>
      </c>
    </row>
    <row r="419" spans="1:5" ht="76.5">
      <c r="A419" s="35" t="s">
        <v>57</v>
      </c>
      <c r="E419" s="42" t="s">
        <v>6430</v>
      </c>
    </row>
    <row r="420" spans="1:5" ht="12.75">
      <c r="A420" t="s">
        <v>58</v>
      </c>
      <c r="E420" s="39" t="s">
        <v>5</v>
      </c>
    </row>
    <row r="421" spans="1:16" ht="25.5">
      <c r="A421" t="s">
        <v>50</v>
      </c>
      <c s="34" t="s">
        <v>2011</v>
      </c>
      <c s="34" t="s">
        <v>6431</v>
      </c>
      <c s="35" t="s">
        <v>5</v>
      </c>
      <c s="6" t="s">
        <v>6432</v>
      </c>
      <c s="36" t="s">
        <v>114</v>
      </c>
      <c s="37">
        <v>453</v>
      </c>
      <c s="36">
        <v>0</v>
      </c>
      <c s="36">
        <f>ROUND(G421*H421,6)</f>
      </c>
      <c r="L421" s="38">
        <v>0</v>
      </c>
      <c s="32">
        <f>ROUND(ROUND(L421,2)*ROUND(G421,3),2)</f>
      </c>
      <c s="36" t="s">
        <v>2231</v>
      </c>
      <c>
        <f>(M421*21)/100</f>
      </c>
      <c t="s">
        <v>28</v>
      </c>
    </row>
    <row r="422" spans="1:5" ht="25.5">
      <c r="A422" s="35" t="s">
        <v>56</v>
      </c>
      <c r="E422" s="39" t="s">
        <v>6432</v>
      </c>
    </row>
    <row r="423" spans="1:5" ht="102">
      <c r="A423" s="35" t="s">
        <v>57</v>
      </c>
      <c r="E423" s="42" t="s">
        <v>6433</v>
      </c>
    </row>
    <row r="424" spans="1:5" ht="12.75">
      <c r="A424" t="s">
        <v>58</v>
      </c>
      <c r="E424" s="39" t="s">
        <v>5</v>
      </c>
    </row>
    <row r="425" spans="1:16" ht="25.5">
      <c r="A425" t="s">
        <v>50</v>
      </c>
      <c s="34" t="s">
        <v>2015</v>
      </c>
      <c s="34" t="s">
        <v>6434</v>
      </c>
      <c s="35" t="s">
        <v>5</v>
      </c>
      <c s="6" t="s">
        <v>6435</v>
      </c>
      <c s="36" t="s">
        <v>114</v>
      </c>
      <c s="37">
        <v>155</v>
      </c>
      <c s="36">
        <v>0</v>
      </c>
      <c s="36">
        <f>ROUND(G425*H425,6)</f>
      </c>
      <c r="L425" s="38">
        <v>0</v>
      </c>
      <c s="32">
        <f>ROUND(ROUND(L425,2)*ROUND(G425,3),2)</f>
      </c>
      <c s="36" t="s">
        <v>414</v>
      </c>
      <c>
        <f>(M425*21)/100</f>
      </c>
      <c t="s">
        <v>28</v>
      </c>
    </row>
    <row r="426" spans="1:5" ht="25.5">
      <c r="A426" s="35" t="s">
        <v>56</v>
      </c>
      <c r="E426" s="39" t="s">
        <v>6435</v>
      </c>
    </row>
    <row r="427" spans="1:5" ht="76.5">
      <c r="A427" s="35" t="s">
        <v>57</v>
      </c>
      <c r="E427" s="42" t="s">
        <v>6436</v>
      </c>
    </row>
    <row r="428" spans="1:5" ht="12.75">
      <c r="A428" t="s">
        <v>58</v>
      </c>
      <c r="E428" s="39" t="s">
        <v>5</v>
      </c>
    </row>
    <row r="429" spans="1:16" ht="25.5">
      <c r="A429" t="s">
        <v>50</v>
      </c>
      <c s="34" t="s">
        <v>2019</v>
      </c>
      <c s="34" t="s">
        <v>2225</v>
      </c>
      <c s="35" t="s">
        <v>5</v>
      </c>
      <c s="6" t="s">
        <v>2226</v>
      </c>
      <c s="36" t="s">
        <v>114</v>
      </c>
      <c s="37">
        <v>470</v>
      </c>
      <c s="36">
        <v>0.0015</v>
      </c>
      <c s="36">
        <f>ROUND(G429*H429,6)</f>
      </c>
      <c r="L429" s="38">
        <v>0</v>
      </c>
      <c s="32">
        <f>ROUND(ROUND(L429,2)*ROUND(G429,3),2)</f>
      </c>
      <c s="36" t="s">
        <v>414</v>
      </c>
      <c>
        <f>(M429*21)/100</f>
      </c>
      <c t="s">
        <v>28</v>
      </c>
    </row>
    <row r="430" spans="1:5" ht="25.5">
      <c r="A430" s="35" t="s">
        <v>56</v>
      </c>
      <c r="E430" s="39" t="s">
        <v>2226</v>
      </c>
    </row>
    <row r="431" spans="1:5" ht="127.5">
      <c r="A431" s="35" t="s">
        <v>57</v>
      </c>
      <c r="E431" s="42" t="s">
        <v>6437</v>
      </c>
    </row>
    <row r="432" spans="1:5" ht="12.75">
      <c r="A432" t="s">
        <v>58</v>
      </c>
      <c r="E432" s="39" t="s">
        <v>5</v>
      </c>
    </row>
    <row r="433" spans="1:16" ht="25.5">
      <c r="A433" t="s">
        <v>50</v>
      </c>
      <c s="34" t="s">
        <v>2023</v>
      </c>
      <c s="34" t="s">
        <v>6438</v>
      </c>
      <c s="35" t="s">
        <v>5</v>
      </c>
      <c s="6" t="s">
        <v>2230</v>
      </c>
      <c s="36" t="s">
        <v>114</v>
      </c>
      <c s="37">
        <v>7</v>
      </c>
      <c s="36">
        <v>0</v>
      </c>
      <c s="36">
        <f>ROUND(G433*H433,6)</f>
      </c>
      <c r="L433" s="38">
        <v>0</v>
      </c>
      <c s="32">
        <f>ROUND(ROUND(L433,2)*ROUND(G433,3),2)</f>
      </c>
      <c s="36" t="s">
        <v>2231</v>
      </c>
      <c>
        <f>(M433*21)/100</f>
      </c>
      <c t="s">
        <v>28</v>
      </c>
    </row>
    <row r="434" spans="1:5" ht="25.5">
      <c r="A434" s="35" t="s">
        <v>56</v>
      </c>
      <c r="E434" s="39" t="s">
        <v>2230</v>
      </c>
    </row>
    <row r="435" spans="1:5" ht="51">
      <c r="A435" s="35" t="s">
        <v>57</v>
      </c>
      <c r="E435" s="42" t="s">
        <v>6439</v>
      </c>
    </row>
    <row r="436" spans="1:5" ht="12.75">
      <c r="A436" t="s">
        <v>58</v>
      </c>
      <c r="E436" s="39" t="s">
        <v>5</v>
      </c>
    </row>
    <row r="437" spans="1:16" ht="25.5">
      <c r="A437" t="s">
        <v>50</v>
      </c>
      <c s="34" t="s">
        <v>2027</v>
      </c>
      <c s="34" t="s">
        <v>6440</v>
      </c>
      <c s="35" t="s">
        <v>5</v>
      </c>
      <c s="6" t="s">
        <v>6441</v>
      </c>
      <c s="36" t="s">
        <v>97</v>
      </c>
      <c s="37">
        <v>808.798</v>
      </c>
      <c s="36">
        <v>0.00014</v>
      </c>
      <c s="36">
        <f>ROUND(G437*H437,6)</f>
      </c>
      <c r="L437" s="38">
        <v>0</v>
      </c>
      <c s="32">
        <f>ROUND(ROUND(L437,2)*ROUND(G437,3),2)</f>
      </c>
      <c s="36" t="s">
        <v>414</v>
      </c>
      <c>
        <f>(M437*21)/100</f>
      </c>
      <c t="s">
        <v>28</v>
      </c>
    </row>
    <row r="438" spans="1:5" ht="38.25">
      <c r="A438" s="35" t="s">
        <v>56</v>
      </c>
      <c r="E438" s="39" t="s">
        <v>6442</v>
      </c>
    </row>
    <row r="439" spans="1:5" ht="25.5">
      <c r="A439" s="35" t="s">
        <v>57</v>
      </c>
      <c r="E439" s="40" t="s">
        <v>6443</v>
      </c>
    </row>
    <row r="440" spans="1:5" ht="12.75">
      <c r="A440" t="s">
        <v>58</v>
      </c>
      <c r="E440" s="39" t="s">
        <v>5</v>
      </c>
    </row>
    <row r="441" spans="1:16" ht="12.75">
      <c r="A441" t="s">
        <v>50</v>
      </c>
      <c s="34" t="s">
        <v>2031</v>
      </c>
      <c s="34" t="s">
        <v>2298</v>
      </c>
      <c s="35" t="s">
        <v>5</v>
      </c>
      <c s="6" t="s">
        <v>2299</v>
      </c>
      <c s="36" t="s">
        <v>97</v>
      </c>
      <c s="37">
        <v>942.654</v>
      </c>
      <c s="36">
        <v>0.0025</v>
      </c>
      <c s="36">
        <f>ROUND(G441*H441,6)</f>
      </c>
      <c r="L441" s="38">
        <v>0</v>
      </c>
      <c s="32">
        <f>ROUND(ROUND(L441,2)*ROUND(G441,3),2)</f>
      </c>
      <c s="36" t="s">
        <v>414</v>
      </c>
      <c>
        <f>(M441*21)/100</f>
      </c>
      <c t="s">
        <v>28</v>
      </c>
    </row>
    <row r="442" spans="1:5" ht="12.75">
      <c r="A442" s="35" t="s">
        <v>56</v>
      </c>
      <c r="E442" s="39" t="s">
        <v>2299</v>
      </c>
    </row>
    <row r="443" spans="1:5" ht="25.5">
      <c r="A443" s="35" t="s">
        <v>57</v>
      </c>
      <c r="E443" s="40" t="s">
        <v>6444</v>
      </c>
    </row>
    <row r="444" spans="1:5" ht="12.75">
      <c r="A444" t="s">
        <v>58</v>
      </c>
      <c r="E444" s="39" t="s">
        <v>5</v>
      </c>
    </row>
    <row r="445" spans="1:16" ht="25.5">
      <c r="A445" t="s">
        <v>50</v>
      </c>
      <c s="34" t="s">
        <v>2035</v>
      </c>
      <c s="34" t="s">
        <v>6445</v>
      </c>
      <c s="35" t="s">
        <v>5</v>
      </c>
      <c s="6" t="s">
        <v>6441</v>
      </c>
      <c s="36" t="s">
        <v>97</v>
      </c>
      <c s="37">
        <v>404.399</v>
      </c>
      <c s="36">
        <v>0.00028</v>
      </c>
      <c s="36">
        <f>ROUND(G445*H445,6)</f>
      </c>
      <c r="L445" s="38">
        <v>0</v>
      </c>
      <c s="32">
        <f>ROUND(ROUND(L445,2)*ROUND(G445,3),2)</f>
      </c>
      <c s="36" t="s">
        <v>414</v>
      </c>
      <c>
        <f>(M445*21)/100</f>
      </c>
      <c t="s">
        <v>28</v>
      </c>
    </row>
    <row r="446" spans="1:5" ht="38.25">
      <c r="A446" s="35" t="s">
        <v>56</v>
      </c>
      <c r="E446" s="39" t="s">
        <v>6446</v>
      </c>
    </row>
    <row r="447" spans="1:5" ht="25.5">
      <c r="A447" s="35" t="s">
        <v>57</v>
      </c>
      <c r="E447" s="40" t="s">
        <v>6447</v>
      </c>
    </row>
    <row r="448" spans="1:5" ht="12.75">
      <c r="A448" t="s">
        <v>58</v>
      </c>
      <c r="E448" s="39" t="s">
        <v>5</v>
      </c>
    </row>
    <row r="449" spans="1:16" ht="12.75">
      <c r="A449" t="s">
        <v>50</v>
      </c>
      <c s="34" t="s">
        <v>2039</v>
      </c>
      <c s="34" t="s">
        <v>2298</v>
      </c>
      <c s="35" t="s">
        <v>51</v>
      </c>
      <c s="6" t="s">
        <v>2299</v>
      </c>
      <c s="36" t="s">
        <v>97</v>
      </c>
      <c s="37">
        <v>471.327</v>
      </c>
      <c s="36">
        <v>0.0025</v>
      </c>
      <c s="36">
        <f>ROUND(G449*H449,6)</f>
      </c>
      <c r="L449" s="38">
        <v>0</v>
      </c>
      <c s="32">
        <f>ROUND(ROUND(L449,2)*ROUND(G449,3),2)</f>
      </c>
      <c s="36" t="s">
        <v>414</v>
      </c>
      <c>
        <f>(M449*21)/100</f>
      </c>
      <c t="s">
        <v>28</v>
      </c>
    </row>
    <row r="450" spans="1:5" ht="12.75">
      <c r="A450" s="35" t="s">
        <v>56</v>
      </c>
      <c r="E450" s="39" t="s">
        <v>2299</v>
      </c>
    </row>
    <row r="451" spans="1:5" ht="25.5">
      <c r="A451" s="35" t="s">
        <v>57</v>
      </c>
      <c r="E451" s="40" t="s">
        <v>6448</v>
      </c>
    </row>
    <row r="452" spans="1:5" ht="12.75">
      <c r="A452" t="s">
        <v>58</v>
      </c>
      <c r="E452" s="39" t="s">
        <v>5</v>
      </c>
    </row>
    <row r="453" spans="1:16" ht="25.5">
      <c r="A453" t="s">
        <v>50</v>
      </c>
      <c s="34" t="s">
        <v>2043</v>
      </c>
      <c s="34" t="s">
        <v>6449</v>
      </c>
      <c s="35" t="s">
        <v>5</v>
      </c>
      <c s="6" t="s">
        <v>6441</v>
      </c>
      <c s="36" t="s">
        <v>97</v>
      </c>
      <c s="37">
        <v>134.8</v>
      </c>
      <c s="36">
        <v>0.00043</v>
      </c>
      <c s="36">
        <f>ROUND(G453*H453,6)</f>
      </c>
      <c r="L453" s="38">
        <v>0</v>
      </c>
      <c s="32">
        <f>ROUND(ROUND(L453,2)*ROUND(G453,3),2)</f>
      </c>
      <c s="36" t="s">
        <v>414</v>
      </c>
      <c>
        <f>(M453*21)/100</f>
      </c>
      <c t="s">
        <v>28</v>
      </c>
    </row>
    <row r="454" spans="1:5" ht="38.25">
      <c r="A454" s="35" t="s">
        <v>56</v>
      </c>
      <c r="E454" s="39" t="s">
        <v>6450</v>
      </c>
    </row>
    <row r="455" spans="1:5" ht="25.5">
      <c r="A455" s="35" t="s">
        <v>57</v>
      </c>
      <c r="E455" s="40" t="s">
        <v>6451</v>
      </c>
    </row>
    <row r="456" spans="1:5" ht="12.75">
      <c r="A456" t="s">
        <v>58</v>
      </c>
      <c r="E456" s="39" t="s">
        <v>5</v>
      </c>
    </row>
    <row r="457" spans="1:16" ht="12.75">
      <c r="A457" t="s">
        <v>50</v>
      </c>
      <c s="34" t="s">
        <v>2047</v>
      </c>
      <c s="34" t="s">
        <v>2298</v>
      </c>
      <c s="35" t="s">
        <v>28</v>
      </c>
      <c s="6" t="s">
        <v>2299</v>
      </c>
      <c s="36" t="s">
        <v>97</v>
      </c>
      <c s="37">
        <v>157.109</v>
      </c>
      <c s="36">
        <v>0.0025</v>
      </c>
      <c s="36">
        <f>ROUND(G457*H457,6)</f>
      </c>
      <c r="L457" s="38">
        <v>0</v>
      </c>
      <c s="32">
        <f>ROUND(ROUND(L457,2)*ROUND(G457,3),2)</f>
      </c>
      <c s="36" t="s">
        <v>414</v>
      </c>
      <c>
        <f>(M457*21)/100</f>
      </c>
      <c t="s">
        <v>28</v>
      </c>
    </row>
    <row r="458" spans="1:5" ht="12.75">
      <c r="A458" s="35" t="s">
        <v>56</v>
      </c>
      <c r="E458" s="39" t="s">
        <v>2299</v>
      </c>
    </row>
    <row r="459" spans="1:5" ht="25.5">
      <c r="A459" s="35" t="s">
        <v>57</v>
      </c>
      <c r="E459" s="40" t="s">
        <v>6452</v>
      </c>
    </row>
    <row r="460" spans="1:5" ht="12.75">
      <c r="A460" t="s">
        <v>58</v>
      </c>
      <c r="E460" s="39" t="s">
        <v>5</v>
      </c>
    </row>
    <row r="461" spans="1:16" ht="25.5">
      <c r="A461" t="s">
        <v>50</v>
      </c>
      <c s="34" t="s">
        <v>2051</v>
      </c>
      <c s="34" t="s">
        <v>6453</v>
      </c>
      <c s="35" t="s">
        <v>5</v>
      </c>
      <c s="6" t="s">
        <v>6454</v>
      </c>
      <c s="36" t="s">
        <v>97</v>
      </c>
      <c s="37">
        <v>1347.997</v>
      </c>
      <c s="36">
        <v>0</v>
      </c>
      <c s="36">
        <f>ROUND(G461*H461,6)</f>
      </c>
      <c r="L461" s="38">
        <v>0</v>
      </c>
      <c s="32">
        <f>ROUND(ROUND(L461,2)*ROUND(G461,3),2)</f>
      </c>
      <c s="36" t="s">
        <v>414</v>
      </c>
      <c>
        <f>(M461*21)/100</f>
      </c>
      <c t="s">
        <v>28</v>
      </c>
    </row>
    <row r="462" spans="1:5" ht="25.5">
      <c r="A462" s="35" t="s">
        <v>56</v>
      </c>
      <c r="E462" s="39" t="s">
        <v>6454</v>
      </c>
    </row>
    <row r="463" spans="1:5" ht="25.5">
      <c r="A463" s="35" t="s">
        <v>57</v>
      </c>
      <c r="E463" s="40" t="s">
        <v>6455</v>
      </c>
    </row>
    <row r="464" spans="1:5" ht="12.75">
      <c r="A464" t="s">
        <v>58</v>
      </c>
      <c r="E464" s="39" t="s">
        <v>5</v>
      </c>
    </row>
    <row r="465" spans="1:16" ht="12.75">
      <c r="A465" t="s">
        <v>50</v>
      </c>
      <c s="34" t="s">
        <v>2054</v>
      </c>
      <c s="34" t="s">
        <v>6456</v>
      </c>
      <c s="35" t="s">
        <v>5</v>
      </c>
      <c s="6" t="s">
        <v>6457</v>
      </c>
      <c s="36" t="s">
        <v>97</v>
      </c>
      <c s="37">
        <v>1556.937</v>
      </c>
      <c s="36">
        <v>0.0005</v>
      </c>
      <c s="36">
        <f>ROUND(G465*H465,6)</f>
      </c>
      <c r="L465" s="38">
        <v>0</v>
      </c>
      <c s="32">
        <f>ROUND(ROUND(L465,2)*ROUND(G465,3),2)</f>
      </c>
      <c s="36" t="s">
        <v>414</v>
      </c>
      <c>
        <f>(M465*21)/100</f>
      </c>
      <c t="s">
        <v>28</v>
      </c>
    </row>
    <row r="466" spans="1:5" ht="12.75">
      <c r="A466" s="35" t="s">
        <v>56</v>
      </c>
      <c r="E466" s="39" t="s">
        <v>6457</v>
      </c>
    </row>
    <row r="467" spans="1:5" ht="25.5">
      <c r="A467" s="35" t="s">
        <v>57</v>
      </c>
      <c r="E467" s="40" t="s">
        <v>6458</v>
      </c>
    </row>
    <row r="468" spans="1:5" ht="12.75">
      <c r="A468" t="s">
        <v>58</v>
      </c>
      <c r="E468" s="39" t="s">
        <v>5</v>
      </c>
    </row>
    <row r="469" spans="1:16" ht="25.5">
      <c r="A469" t="s">
        <v>50</v>
      </c>
      <c s="34" t="s">
        <v>2058</v>
      </c>
      <c s="34" t="s">
        <v>6459</v>
      </c>
      <c s="35" t="s">
        <v>5</v>
      </c>
      <c s="6" t="s">
        <v>6460</v>
      </c>
      <c s="36" t="s">
        <v>398</v>
      </c>
      <c s="37">
        <v>12.696</v>
      </c>
      <c s="36">
        <v>0</v>
      </c>
      <c s="36">
        <f>ROUND(G469*H469,6)</f>
      </c>
      <c r="L469" s="38">
        <v>0</v>
      </c>
      <c s="32">
        <f>ROUND(ROUND(L469,2)*ROUND(G469,3),2)</f>
      </c>
      <c s="36" t="s">
        <v>414</v>
      </c>
      <c>
        <f>(M469*21)/100</f>
      </c>
      <c t="s">
        <v>28</v>
      </c>
    </row>
    <row r="470" spans="1:5" ht="25.5">
      <c r="A470" s="35" t="s">
        <v>56</v>
      </c>
      <c r="E470" s="39" t="s">
        <v>6460</v>
      </c>
    </row>
    <row r="471" spans="1:5" ht="12.75">
      <c r="A471" s="35" t="s">
        <v>57</v>
      </c>
      <c r="E471" s="40" t="s">
        <v>5</v>
      </c>
    </row>
    <row r="472" spans="1:5" ht="12.75">
      <c r="A472" t="s">
        <v>58</v>
      </c>
      <c r="E472" s="39" t="s">
        <v>5</v>
      </c>
    </row>
    <row r="473" spans="1:13" ht="12.75">
      <c r="A473" t="s">
        <v>47</v>
      </c>
      <c r="C473" s="31" t="s">
        <v>1085</v>
      </c>
      <c r="E473" s="33" t="s">
        <v>1086</v>
      </c>
      <c r="J473" s="32">
        <f>0</f>
      </c>
      <c s="32">
        <f>0</f>
      </c>
      <c s="32">
        <f>0+L474+L478+L482+L486+L490+L494+L498+L502</f>
      </c>
      <c s="32">
        <f>0+M474+M478+M482+M486+M490+M494+M498+M502</f>
      </c>
    </row>
    <row r="474" spans="1:16" ht="25.5">
      <c r="A474" t="s">
        <v>50</v>
      </c>
      <c s="34" t="s">
        <v>2061</v>
      </c>
      <c s="34" t="s">
        <v>2362</v>
      </c>
      <c s="35" t="s">
        <v>5</v>
      </c>
      <c s="6" t="s">
        <v>2363</v>
      </c>
      <c s="36" t="s">
        <v>97</v>
      </c>
      <c s="37">
        <v>1436.64</v>
      </c>
      <c s="36">
        <v>0</v>
      </c>
      <c s="36">
        <f>ROUND(G474*H474,6)</f>
      </c>
      <c r="L474" s="38">
        <v>0</v>
      </c>
      <c s="32">
        <f>ROUND(ROUND(L474,2)*ROUND(G474,3),2)</f>
      </c>
      <c s="36" t="s">
        <v>414</v>
      </c>
      <c>
        <f>(M474*21)/100</f>
      </c>
      <c t="s">
        <v>28</v>
      </c>
    </row>
    <row r="475" spans="1:5" ht="25.5">
      <c r="A475" s="35" t="s">
        <v>56</v>
      </c>
      <c r="E475" s="39" t="s">
        <v>2363</v>
      </c>
    </row>
    <row r="476" spans="1:5" ht="12.75">
      <c r="A476" s="35" t="s">
        <v>57</v>
      </c>
      <c r="E476" s="40" t="s">
        <v>5</v>
      </c>
    </row>
    <row r="477" spans="1:5" ht="12.75">
      <c r="A477" t="s">
        <v>58</v>
      </c>
      <c r="E477" s="39" t="s">
        <v>5</v>
      </c>
    </row>
    <row r="478" spans="1:16" ht="12.75">
      <c r="A478" t="s">
        <v>50</v>
      </c>
      <c s="34" t="s">
        <v>2065</v>
      </c>
      <c s="34" t="s">
        <v>6461</v>
      </c>
      <c s="35" t="s">
        <v>5</v>
      </c>
      <c s="6" t="s">
        <v>6462</v>
      </c>
      <c s="36" t="s">
        <v>1015</v>
      </c>
      <c s="37">
        <v>105.705</v>
      </c>
      <c s="36">
        <v>0.0032</v>
      </c>
      <c s="36">
        <f>ROUND(G478*H478,6)</f>
      </c>
      <c r="L478" s="38">
        <v>0</v>
      </c>
      <c s="32">
        <f>ROUND(ROUND(L478,2)*ROUND(G478,3),2)</f>
      </c>
      <c s="36" t="s">
        <v>414</v>
      </c>
      <c>
        <f>(M478*21)/100</f>
      </c>
      <c t="s">
        <v>28</v>
      </c>
    </row>
    <row r="479" spans="1:5" ht="12.75">
      <c r="A479" s="35" t="s">
        <v>56</v>
      </c>
      <c r="E479" s="39" t="s">
        <v>6462</v>
      </c>
    </row>
    <row r="480" spans="1:5" ht="409.5">
      <c r="A480" s="35" t="s">
        <v>57</v>
      </c>
      <c r="E480" s="42" t="s">
        <v>6463</v>
      </c>
    </row>
    <row r="481" spans="1:5" ht="12.75">
      <c r="A481" t="s">
        <v>58</v>
      </c>
      <c r="E481" s="39" t="s">
        <v>5</v>
      </c>
    </row>
    <row r="482" spans="1:16" ht="25.5">
      <c r="A482" t="s">
        <v>50</v>
      </c>
      <c s="34" t="s">
        <v>2068</v>
      </c>
      <c s="34" t="s">
        <v>6464</v>
      </c>
      <c s="35" t="s">
        <v>5</v>
      </c>
      <c s="6" t="s">
        <v>6465</v>
      </c>
      <c s="36" t="s">
        <v>97</v>
      </c>
      <c s="37">
        <v>2695.994</v>
      </c>
      <c s="36">
        <v>0.00012</v>
      </c>
      <c s="36">
        <f>ROUND(G482*H482,6)</f>
      </c>
      <c r="L482" s="38">
        <v>0</v>
      </c>
      <c s="32">
        <f>ROUND(ROUND(L482,2)*ROUND(G482,3),2)</f>
      </c>
      <c s="36" t="s">
        <v>414</v>
      </c>
      <c>
        <f>(M482*21)/100</f>
      </c>
      <c t="s">
        <v>28</v>
      </c>
    </row>
    <row r="483" spans="1:5" ht="25.5">
      <c r="A483" s="35" t="s">
        <v>56</v>
      </c>
      <c r="E483" s="39" t="s">
        <v>6465</v>
      </c>
    </row>
    <row r="484" spans="1:5" ht="293.25">
      <c r="A484" s="35" t="s">
        <v>57</v>
      </c>
      <c r="E484" s="42" t="s">
        <v>6466</v>
      </c>
    </row>
    <row r="485" spans="1:5" ht="12.75">
      <c r="A485" t="s">
        <v>58</v>
      </c>
      <c r="E485" s="39" t="s">
        <v>5</v>
      </c>
    </row>
    <row r="486" spans="1:16" ht="12.75">
      <c r="A486" t="s">
        <v>50</v>
      </c>
      <c s="34" t="s">
        <v>2072</v>
      </c>
      <c s="34" t="s">
        <v>2392</v>
      </c>
      <c s="35" t="s">
        <v>5</v>
      </c>
      <c s="6" t="s">
        <v>2393</v>
      </c>
      <c s="36" t="s">
        <v>97</v>
      </c>
      <c s="37">
        <v>1415.397</v>
      </c>
      <c s="36">
        <v>0.0035</v>
      </c>
      <c s="36">
        <f>ROUND(G486*H486,6)</f>
      </c>
      <c r="L486" s="38">
        <v>0</v>
      </c>
      <c s="32">
        <f>ROUND(ROUND(L486,2)*ROUND(G486,3),2)</f>
      </c>
      <c s="36" t="s">
        <v>414</v>
      </c>
      <c>
        <f>(M486*21)/100</f>
      </c>
      <c t="s">
        <v>28</v>
      </c>
    </row>
    <row r="487" spans="1:5" ht="12.75">
      <c r="A487" s="35" t="s">
        <v>56</v>
      </c>
      <c r="E487" s="39" t="s">
        <v>2393</v>
      </c>
    </row>
    <row r="488" spans="1:5" ht="25.5">
      <c r="A488" s="35" t="s">
        <v>57</v>
      </c>
      <c r="E488" s="40" t="s">
        <v>6467</v>
      </c>
    </row>
    <row r="489" spans="1:5" ht="12.75">
      <c r="A489" t="s">
        <v>58</v>
      </c>
      <c r="E489" s="39" t="s">
        <v>5</v>
      </c>
    </row>
    <row r="490" spans="1:16" ht="25.5">
      <c r="A490" t="s">
        <v>50</v>
      </c>
      <c s="34" t="s">
        <v>2076</v>
      </c>
      <c s="34" t="s">
        <v>6468</v>
      </c>
      <c s="35" t="s">
        <v>5</v>
      </c>
      <c s="6" t="s">
        <v>6469</v>
      </c>
      <c s="36" t="s">
        <v>97</v>
      </c>
      <c s="37">
        <v>1347.997</v>
      </c>
      <c s="36">
        <v>0.0001</v>
      </c>
      <c s="36">
        <f>ROUND(G490*H490,6)</f>
      </c>
      <c r="L490" s="38">
        <v>0</v>
      </c>
      <c s="32">
        <f>ROUND(ROUND(L490,2)*ROUND(G490,3),2)</f>
      </c>
      <c s="36" t="s">
        <v>414</v>
      </c>
      <c>
        <f>(M490*21)/100</f>
      </c>
      <c t="s">
        <v>28</v>
      </c>
    </row>
    <row r="491" spans="1:5" ht="25.5">
      <c r="A491" s="35" t="s">
        <v>56</v>
      </c>
      <c r="E491" s="39" t="s">
        <v>6469</v>
      </c>
    </row>
    <row r="492" spans="1:5" ht="12.75">
      <c r="A492" s="35" t="s">
        <v>57</v>
      </c>
      <c r="E492" s="40" t="s">
        <v>5</v>
      </c>
    </row>
    <row r="493" spans="1:5" ht="12.75">
      <c r="A493" t="s">
        <v>58</v>
      </c>
      <c r="E493" s="39" t="s">
        <v>5</v>
      </c>
    </row>
    <row r="494" spans="1:16" ht="12.75">
      <c r="A494" t="s">
        <v>50</v>
      </c>
      <c s="34" t="s">
        <v>2080</v>
      </c>
      <c s="34" t="s">
        <v>2396</v>
      </c>
      <c s="35" t="s">
        <v>5</v>
      </c>
      <c s="6" t="s">
        <v>2397</v>
      </c>
      <c s="36" t="s">
        <v>97</v>
      </c>
      <c s="37">
        <v>1347.997</v>
      </c>
      <c s="36">
        <v>0</v>
      </c>
      <c s="36">
        <f>ROUND(G494*H494,6)</f>
      </c>
      <c r="L494" s="38">
        <v>0</v>
      </c>
      <c s="32">
        <f>ROUND(ROUND(L494,2)*ROUND(G494,3),2)</f>
      </c>
      <c s="36" t="s">
        <v>414</v>
      </c>
      <c>
        <f>(M494*21)/100</f>
      </c>
      <c t="s">
        <v>28</v>
      </c>
    </row>
    <row r="495" spans="1:5" ht="12.75">
      <c r="A495" s="35" t="s">
        <v>56</v>
      </c>
      <c r="E495" s="39" t="s">
        <v>2397</v>
      </c>
    </row>
    <row r="496" spans="1:5" ht="12.75">
      <c r="A496" s="35" t="s">
        <v>57</v>
      </c>
      <c r="E496" s="40" t="s">
        <v>5</v>
      </c>
    </row>
    <row r="497" spans="1:5" ht="12.75">
      <c r="A497" t="s">
        <v>58</v>
      </c>
      <c r="E497" s="39" t="s">
        <v>5</v>
      </c>
    </row>
    <row r="498" spans="1:16" ht="12.75">
      <c r="A498" t="s">
        <v>50</v>
      </c>
      <c s="34" t="s">
        <v>2084</v>
      </c>
      <c s="34" t="s">
        <v>2400</v>
      </c>
      <c s="35" t="s">
        <v>5</v>
      </c>
      <c s="6" t="s">
        <v>2401</v>
      </c>
      <c s="36" t="s">
        <v>1015</v>
      </c>
      <c s="37">
        <v>269.599</v>
      </c>
      <c s="36">
        <v>0.03</v>
      </c>
      <c s="36">
        <f>ROUND(G498*H498,6)</f>
      </c>
      <c r="L498" s="38">
        <v>0</v>
      </c>
      <c s="32">
        <f>ROUND(ROUND(L498,2)*ROUND(G498,3),2)</f>
      </c>
      <c s="36" t="s">
        <v>414</v>
      </c>
      <c>
        <f>(M498*21)/100</f>
      </c>
      <c t="s">
        <v>28</v>
      </c>
    </row>
    <row r="499" spans="1:5" ht="12.75">
      <c r="A499" s="35" t="s">
        <v>56</v>
      </c>
      <c r="E499" s="39" t="s">
        <v>2401</v>
      </c>
    </row>
    <row r="500" spans="1:5" ht="25.5">
      <c r="A500" s="35" t="s">
        <v>57</v>
      </c>
      <c r="E500" s="40" t="s">
        <v>6470</v>
      </c>
    </row>
    <row r="501" spans="1:5" ht="12.75">
      <c r="A501" t="s">
        <v>58</v>
      </c>
      <c r="E501" s="39" t="s">
        <v>5</v>
      </c>
    </row>
    <row r="502" spans="1:16" ht="25.5">
      <c r="A502" t="s">
        <v>50</v>
      </c>
      <c s="34" t="s">
        <v>2795</v>
      </c>
      <c s="34" t="s">
        <v>6471</v>
      </c>
      <c s="35" t="s">
        <v>5</v>
      </c>
      <c s="6" t="s">
        <v>6472</v>
      </c>
      <c s="36" t="s">
        <v>398</v>
      </c>
      <c s="37">
        <v>13.838</v>
      </c>
      <c s="36">
        <v>0</v>
      </c>
      <c s="36">
        <f>ROUND(G502*H502,6)</f>
      </c>
      <c r="L502" s="38">
        <v>0</v>
      </c>
      <c s="32">
        <f>ROUND(ROUND(L502,2)*ROUND(G502,3),2)</f>
      </c>
      <c s="36" t="s">
        <v>414</v>
      </c>
      <c>
        <f>(M502*21)/100</f>
      </c>
      <c t="s">
        <v>28</v>
      </c>
    </row>
    <row r="503" spans="1:5" ht="25.5">
      <c r="A503" s="35" t="s">
        <v>56</v>
      </c>
      <c r="E503" s="39" t="s">
        <v>6472</v>
      </c>
    </row>
    <row r="504" spans="1:5" ht="12.75">
      <c r="A504" s="35" t="s">
        <v>57</v>
      </c>
      <c r="E504" s="40" t="s">
        <v>5</v>
      </c>
    </row>
    <row r="505" spans="1:5" ht="12.75">
      <c r="A505" t="s">
        <v>58</v>
      </c>
      <c r="E505" s="39" t="s">
        <v>5</v>
      </c>
    </row>
    <row r="506" spans="1:13" ht="12.75">
      <c r="A506" t="s">
        <v>47</v>
      </c>
      <c r="C506" s="31" t="s">
        <v>3524</v>
      </c>
      <c r="E506" s="33" t="s">
        <v>6473</v>
      </c>
      <c r="J506" s="32">
        <f>0</f>
      </c>
      <c s="32">
        <f>0</f>
      </c>
      <c s="32">
        <f>0+L507+L511+L515</f>
      </c>
      <c s="32">
        <f>0+M507+M511+M515</f>
      </c>
    </row>
    <row r="507" spans="1:16" ht="25.5">
      <c r="A507" t="s">
        <v>50</v>
      </c>
      <c s="34" t="s">
        <v>2091</v>
      </c>
      <c s="34" t="s">
        <v>6474</v>
      </c>
      <c s="35" t="s">
        <v>5</v>
      </c>
      <c s="6" t="s">
        <v>6475</v>
      </c>
      <c s="36" t="s">
        <v>97</v>
      </c>
      <c s="37">
        <v>103.35</v>
      </c>
      <c s="36">
        <v>0.00132</v>
      </c>
      <c s="36">
        <f>ROUND(G507*H507,6)</f>
      </c>
      <c r="L507" s="38">
        <v>0</v>
      </c>
      <c s="32">
        <f>ROUND(ROUND(L507,2)*ROUND(G507,3),2)</f>
      </c>
      <c s="36" t="s">
        <v>414</v>
      </c>
      <c>
        <f>(M507*21)/100</f>
      </c>
      <c t="s">
        <v>28</v>
      </c>
    </row>
    <row r="508" spans="1:5" ht="25.5">
      <c r="A508" s="35" t="s">
        <v>56</v>
      </c>
      <c r="E508" s="39" t="s">
        <v>6475</v>
      </c>
    </row>
    <row r="509" spans="1:5" ht="38.25">
      <c r="A509" s="35" t="s">
        <v>57</v>
      </c>
      <c r="E509" s="42" t="s">
        <v>6310</v>
      </c>
    </row>
    <row r="510" spans="1:5" ht="12.75">
      <c r="A510" t="s">
        <v>58</v>
      </c>
      <c r="E510" s="39" t="s">
        <v>5</v>
      </c>
    </row>
    <row r="511" spans="1:16" ht="12.75">
      <c r="A511" t="s">
        <v>50</v>
      </c>
      <c s="34" t="s">
        <v>2095</v>
      </c>
      <c s="34" t="s">
        <v>6476</v>
      </c>
      <c s="35" t="s">
        <v>5</v>
      </c>
      <c s="6" t="s">
        <v>6477</v>
      </c>
      <c s="36" t="s">
        <v>97</v>
      </c>
      <c s="37">
        <v>108.518</v>
      </c>
      <c s="36">
        <v>0</v>
      </c>
      <c s="36">
        <f>ROUND(G511*H511,6)</f>
      </c>
      <c r="L511" s="38">
        <v>0</v>
      </c>
      <c s="32">
        <f>ROUND(ROUND(L511,2)*ROUND(G511,3),2)</f>
      </c>
      <c s="36" t="s">
        <v>166</v>
      </c>
      <c>
        <f>(M511*21)/100</f>
      </c>
      <c t="s">
        <v>28</v>
      </c>
    </row>
    <row r="512" spans="1:5" ht="12.75">
      <c r="A512" s="35" t="s">
        <v>56</v>
      </c>
      <c r="E512" s="39" t="s">
        <v>6477</v>
      </c>
    </row>
    <row r="513" spans="1:5" ht="25.5">
      <c r="A513" s="35" t="s">
        <v>57</v>
      </c>
      <c r="E513" s="40" t="s">
        <v>6478</v>
      </c>
    </row>
    <row r="514" spans="1:5" ht="12.75">
      <c r="A514" t="s">
        <v>58</v>
      </c>
      <c r="E514" s="39" t="s">
        <v>5</v>
      </c>
    </row>
    <row r="515" spans="1:16" ht="38.25">
      <c r="A515" t="s">
        <v>50</v>
      </c>
      <c s="34" t="s">
        <v>2099</v>
      </c>
      <c s="34" t="s">
        <v>6479</v>
      </c>
      <c s="35" t="s">
        <v>5</v>
      </c>
      <c s="6" t="s">
        <v>6480</v>
      </c>
      <c s="36" t="s">
        <v>398</v>
      </c>
      <c s="37">
        <v>0.462</v>
      </c>
      <c s="36">
        <v>0</v>
      </c>
      <c s="36">
        <f>ROUND(G515*H515,6)</f>
      </c>
      <c r="L515" s="38">
        <v>0</v>
      </c>
      <c s="32">
        <f>ROUND(ROUND(L515,2)*ROUND(G515,3),2)</f>
      </c>
      <c s="36" t="s">
        <v>414</v>
      </c>
      <c>
        <f>(M515*21)/100</f>
      </c>
      <c t="s">
        <v>28</v>
      </c>
    </row>
    <row r="516" spans="1:5" ht="38.25">
      <c r="A516" s="35" t="s">
        <v>56</v>
      </c>
      <c r="E516" s="39" t="s">
        <v>6481</v>
      </c>
    </row>
    <row r="517" spans="1:5" ht="12.75">
      <c r="A517" s="35" t="s">
        <v>57</v>
      </c>
      <c r="E517" s="40" t="s">
        <v>5</v>
      </c>
    </row>
    <row r="518" spans="1:5" ht="12.75">
      <c r="A518" t="s">
        <v>58</v>
      </c>
      <c r="E518" s="39" t="s">
        <v>5</v>
      </c>
    </row>
    <row r="519" spans="1:13" ht="12.75">
      <c r="A519" t="s">
        <v>47</v>
      </c>
      <c r="C519" s="31" t="s">
        <v>1094</v>
      </c>
      <c r="E519" s="33" t="s">
        <v>1095</v>
      </c>
      <c r="J519" s="32">
        <f>0</f>
      </c>
      <c s="32">
        <f>0</f>
      </c>
      <c s="32">
        <f>0+L520+L524+L528+L532</f>
      </c>
      <c s="32">
        <f>0+M520+M524+M528+M532</f>
      </c>
    </row>
    <row r="520" spans="1:16" ht="25.5">
      <c r="A520" t="s">
        <v>50</v>
      </c>
      <c s="34" t="s">
        <v>2103</v>
      </c>
      <c s="34" t="s">
        <v>6482</v>
      </c>
      <c s="35" t="s">
        <v>5</v>
      </c>
      <c s="6" t="s">
        <v>6483</v>
      </c>
      <c s="36" t="s">
        <v>54</v>
      </c>
      <c s="37">
        <v>3</v>
      </c>
      <c s="36">
        <v>0</v>
      </c>
      <c s="36">
        <f>ROUND(G520*H520,6)</f>
      </c>
      <c r="L520" s="38">
        <v>0</v>
      </c>
      <c s="32">
        <f>ROUND(ROUND(L520,2)*ROUND(G520,3),2)</f>
      </c>
      <c s="36" t="s">
        <v>414</v>
      </c>
      <c>
        <f>(M520*21)/100</f>
      </c>
      <c t="s">
        <v>28</v>
      </c>
    </row>
    <row r="521" spans="1:5" ht="25.5">
      <c r="A521" s="35" t="s">
        <v>56</v>
      </c>
      <c r="E521" s="39" t="s">
        <v>6483</v>
      </c>
    </row>
    <row r="522" spans="1:5" ht="38.25">
      <c r="A522" s="35" t="s">
        <v>57</v>
      </c>
      <c r="E522" s="42" t="s">
        <v>6484</v>
      </c>
    </row>
    <row r="523" spans="1:5" ht="12.75">
      <c r="A523" t="s">
        <v>58</v>
      </c>
      <c r="E523" s="39" t="s">
        <v>5</v>
      </c>
    </row>
    <row r="524" spans="1:16" ht="12.75">
      <c r="A524" t="s">
        <v>50</v>
      </c>
      <c s="34" t="s">
        <v>2107</v>
      </c>
      <c s="34" t="s">
        <v>6485</v>
      </c>
      <c s="35" t="s">
        <v>5</v>
      </c>
      <c s="6" t="s">
        <v>6486</v>
      </c>
      <c s="36" t="s">
        <v>54</v>
      </c>
      <c s="37">
        <v>8</v>
      </c>
      <c s="36">
        <v>0</v>
      </c>
      <c s="36">
        <f>ROUND(G524*H524,6)</f>
      </c>
      <c r="L524" s="38">
        <v>0</v>
      </c>
      <c s="32">
        <f>ROUND(ROUND(L524,2)*ROUND(G524,3),2)</f>
      </c>
      <c s="36" t="s">
        <v>414</v>
      </c>
      <c>
        <f>(M524*21)/100</f>
      </c>
      <c t="s">
        <v>28</v>
      </c>
    </row>
    <row r="525" spans="1:5" ht="12.75">
      <c r="A525" s="35" t="s">
        <v>56</v>
      </c>
      <c r="E525" s="39" t="s">
        <v>6486</v>
      </c>
    </row>
    <row r="526" spans="1:5" ht="25.5">
      <c r="A526" s="35" t="s">
        <v>57</v>
      </c>
      <c r="E526" s="40" t="s">
        <v>6487</v>
      </c>
    </row>
    <row r="527" spans="1:5" ht="12.75">
      <c r="A527" t="s">
        <v>58</v>
      </c>
      <c r="E527" s="39" t="s">
        <v>5</v>
      </c>
    </row>
    <row r="528" spans="1:16" ht="25.5">
      <c r="A528" t="s">
        <v>50</v>
      </c>
      <c s="34" t="s">
        <v>2111</v>
      </c>
      <c s="34" t="s">
        <v>6488</v>
      </c>
      <c s="35" t="s">
        <v>5</v>
      </c>
      <c s="6" t="s">
        <v>6489</v>
      </c>
      <c s="36" t="s">
        <v>54</v>
      </c>
      <c s="37">
        <v>6</v>
      </c>
      <c s="36">
        <v>0.00213</v>
      </c>
      <c s="36">
        <f>ROUND(G528*H528,6)</f>
      </c>
      <c r="L528" s="38">
        <v>0</v>
      </c>
      <c s="32">
        <f>ROUND(ROUND(L528,2)*ROUND(G528,3),2)</f>
      </c>
      <c s="36" t="s">
        <v>414</v>
      </c>
      <c>
        <f>(M528*21)/100</f>
      </c>
      <c t="s">
        <v>28</v>
      </c>
    </row>
    <row r="529" spans="1:5" ht="25.5">
      <c r="A529" s="35" t="s">
        <v>56</v>
      </c>
      <c r="E529" s="39" t="s">
        <v>6489</v>
      </c>
    </row>
    <row r="530" spans="1:5" ht="51">
      <c r="A530" s="35" t="s">
        <v>57</v>
      </c>
      <c r="E530" s="42" t="s">
        <v>6490</v>
      </c>
    </row>
    <row r="531" spans="1:5" ht="12.75">
      <c r="A531" t="s">
        <v>58</v>
      </c>
      <c r="E531" s="39" t="s">
        <v>5</v>
      </c>
    </row>
    <row r="532" spans="1:16" ht="12.75">
      <c r="A532" t="s">
        <v>50</v>
      </c>
      <c s="34" t="s">
        <v>2114</v>
      </c>
      <c s="34" t="s">
        <v>6491</v>
      </c>
      <c s="35" t="s">
        <v>5</v>
      </c>
      <c s="6" t="s">
        <v>6492</v>
      </c>
      <c s="36" t="s">
        <v>54</v>
      </c>
      <c s="37">
        <v>13</v>
      </c>
      <c s="36">
        <v>0.00029</v>
      </c>
      <c s="36">
        <f>ROUND(G532*H532,6)</f>
      </c>
      <c r="L532" s="38">
        <v>0</v>
      </c>
      <c s="32">
        <f>ROUND(ROUND(L532,2)*ROUND(G532,3),2)</f>
      </c>
      <c s="36" t="s">
        <v>414</v>
      </c>
      <c>
        <f>(M532*21)/100</f>
      </c>
      <c t="s">
        <v>28</v>
      </c>
    </row>
    <row r="533" spans="1:5" ht="12.75">
      <c r="A533" s="35" t="s">
        <v>56</v>
      </c>
      <c r="E533" s="39" t="s">
        <v>6492</v>
      </c>
    </row>
    <row r="534" spans="1:5" ht="102">
      <c r="A534" s="35" t="s">
        <v>57</v>
      </c>
      <c r="E534" s="42" t="s">
        <v>6493</v>
      </c>
    </row>
    <row r="535" spans="1:5" ht="12.75">
      <c r="A535" t="s">
        <v>58</v>
      </c>
      <c r="E535" s="39" t="s">
        <v>5</v>
      </c>
    </row>
    <row r="536" spans="1:13" ht="12.75">
      <c r="A536" t="s">
        <v>47</v>
      </c>
      <c r="C536" s="31" t="s">
        <v>3565</v>
      </c>
      <c r="E536" s="33" t="s">
        <v>5821</v>
      </c>
      <c r="J536" s="32">
        <f>0</f>
      </c>
      <c s="32">
        <f>0</f>
      </c>
      <c s="32">
        <f>0+L537</f>
      </c>
      <c s="32">
        <f>0+M537</f>
      </c>
    </row>
    <row r="537" spans="1:16" ht="12.75">
      <c r="A537" t="s">
        <v>50</v>
      </c>
      <c s="34" t="s">
        <v>2118</v>
      </c>
      <c s="34" t="s">
        <v>6494</v>
      </c>
      <c s="35" t="s">
        <v>5</v>
      </c>
      <c s="6" t="s">
        <v>6495</v>
      </c>
      <c s="36" t="s">
        <v>548</v>
      </c>
      <c s="37">
        <v>1</v>
      </c>
      <c s="36">
        <v>0</v>
      </c>
      <c s="36">
        <f>ROUND(G537*H537,6)</f>
      </c>
      <c r="L537" s="38">
        <v>0</v>
      </c>
      <c s="32">
        <f>ROUND(ROUND(L537,2)*ROUND(G537,3),2)</f>
      </c>
      <c s="36" t="s">
        <v>166</v>
      </c>
      <c>
        <f>(M537*21)/100</f>
      </c>
      <c t="s">
        <v>28</v>
      </c>
    </row>
    <row r="538" spans="1:5" ht="12.75">
      <c r="A538" s="35" t="s">
        <v>56</v>
      </c>
      <c r="E538" s="39" t="s">
        <v>6495</v>
      </c>
    </row>
    <row r="539" spans="1:5" ht="12.75">
      <c r="A539" s="35" t="s">
        <v>57</v>
      </c>
      <c r="E539" s="40" t="s">
        <v>5</v>
      </c>
    </row>
    <row r="540" spans="1:5" ht="12.75">
      <c r="A540" t="s">
        <v>58</v>
      </c>
      <c r="E540" s="39" t="s">
        <v>5</v>
      </c>
    </row>
    <row r="541" spans="1:13" ht="12.75">
      <c r="A541" t="s">
        <v>47</v>
      </c>
      <c r="C541" s="31" t="s">
        <v>2464</v>
      </c>
      <c r="E541" s="33" t="s">
        <v>2465</v>
      </c>
      <c r="J541" s="32">
        <f>0</f>
      </c>
      <c s="32">
        <f>0</f>
      </c>
      <c s="32">
        <f>0+L542+L546</f>
      </c>
      <c s="32">
        <f>0+M542+M546</f>
      </c>
    </row>
    <row r="542" spans="1:16" ht="25.5">
      <c r="A542" t="s">
        <v>50</v>
      </c>
      <c s="34" t="s">
        <v>2122</v>
      </c>
      <c s="34" t="s">
        <v>2467</v>
      </c>
      <c s="35" t="s">
        <v>5</v>
      </c>
      <c s="6" t="s">
        <v>2468</v>
      </c>
      <c s="36" t="s">
        <v>97</v>
      </c>
      <c s="37">
        <v>1426.15</v>
      </c>
      <c s="36">
        <v>0.00121</v>
      </c>
      <c s="36">
        <f>ROUND(G542*H542,6)</f>
      </c>
      <c r="L542" s="38">
        <v>0</v>
      </c>
      <c s="32">
        <f>ROUND(ROUND(L542,2)*ROUND(G542,3),2)</f>
      </c>
      <c s="36" t="s">
        <v>414</v>
      </c>
      <c>
        <f>(M542*21)/100</f>
      </c>
      <c t="s">
        <v>28</v>
      </c>
    </row>
    <row r="543" spans="1:5" ht="25.5">
      <c r="A543" s="35" t="s">
        <v>56</v>
      </c>
      <c r="E543" s="39" t="s">
        <v>2468</v>
      </c>
    </row>
    <row r="544" spans="1:5" ht="12.75">
      <c r="A544" s="35" t="s">
        <v>57</v>
      </c>
      <c r="E544" s="40" t="s">
        <v>5</v>
      </c>
    </row>
    <row r="545" spans="1:5" ht="12.75">
      <c r="A545" t="s">
        <v>58</v>
      </c>
      <c r="E545" s="39" t="s">
        <v>5</v>
      </c>
    </row>
    <row r="546" spans="1:16" ht="25.5">
      <c r="A546" t="s">
        <v>50</v>
      </c>
      <c s="34" t="s">
        <v>2802</v>
      </c>
      <c s="34" t="s">
        <v>6496</v>
      </c>
      <c s="35" t="s">
        <v>5</v>
      </c>
      <c s="6" t="s">
        <v>6497</v>
      </c>
      <c s="36" t="s">
        <v>398</v>
      </c>
      <c s="37">
        <v>1.726</v>
      </c>
      <c s="36">
        <v>0</v>
      </c>
      <c s="36">
        <f>ROUND(G546*H546,6)</f>
      </c>
      <c r="L546" s="38">
        <v>0</v>
      </c>
      <c s="32">
        <f>ROUND(ROUND(L546,2)*ROUND(G546,3),2)</f>
      </c>
      <c s="36" t="s">
        <v>414</v>
      </c>
      <c>
        <f>(M546*21)/100</f>
      </c>
      <c t="s">
        <v>28</v>
      </c>
    </row>
    <row r="547" spans="1:5" ht="25.5">
      <c r="A547" s="35" t="s">
        <v>56</v>
      </c>
      <c r="E547" s="39" t="s">
        <v>6497</v>
      </c>
    </row>
    <row r="548" spans="1:5" ht="12.75">
      <c r="A548" s="35" t="s">
        <v>57</v>
      </c>
      <c r="E548" s="40" t="s">
        <v>5</v>
      </c>
    </row>
    <row r="549" spans="1:5" ht="12.75">
      <c r="A549" t="s">
        <v>58</v>
      </c>
      <c r="E549" s="39" t="s">
        <v>5</v>
      </c>
    </row>
    <row r="550" spans="1:13" ht="12.75">
      <c r="A550" t="s">
        <v>47</v>
      </c>
      <c r="C550" s="31" t="s">
        <v>410</v>
      </c>
      <c r="E550" s="33" t="s">
        <v>411</v>
      </c>
      <c r="J550" s="32">
        <f>0</f>
      </c>
      <c s="32">
        <f>0</f>
      </c>
      <c s="32">
        <f>0+L551+L555+L559</f>
      </c>
      <c s="32">
        <f>0+M551+M555+M559</f>
      </c>
    </row>
    <row r="551" spans="1:16" ht="25.5">
      <c r="A551" t="s">
        <v>50</v>
      </c>
      <c s="34" t="s">
        <v>2130</v>
      </c>
      <c s="34" t="s">
        <v>6498</v>
      </c>
      <c s="35" t="s">
        <v>5</v>
      </c>
      <c s="6" t="s">
        <v>6499</v>
      </c>
      <c s="36" t="s">
        <v>54</v>
      </c>
      <c s="37">
        <v>3</v>
      </c>
      <c s="36">
        <v>0</v>
      </c>
      <c s="36">
        <f>ROUND(G551*H551,6)</f>
      </c>
      <c r="L551" s="38">
        <v>0</v>
      </c>
      <c s="32">
        <f>ROUND(ROUND(L551,2)*ROUND(G551,3),2)</f>
      </c>
      <c s="36" t="s">
        <v>414</v>
      </c>
      <c>
        <f>(M551*21)/100</f>
      </c>
      <c t="s">
        <v>28</v>
      </c>
    </row>
    <row r="552" spans="1:5" ht="25.5">
      <c r="A552" s="35" t="s">
        <v>56</v>
      </c>
      <c r="E552" s="39" t="s">
        <v>6499</v>
      </c>
    </row>
    <row r="553" spans="1:5" ht="38.25">
      <c r="A553" s="35" t="s">
        <v>57</v>
      </c>
      <c r="E553" s="42" t="s">
        <v>6500</v>
      </c>
    </row>
    <row r="554" spans="1:5" ht="12.75">
      <c r="A554" t="s">
        <v>58</v>
      </c>
      <c r="E554" s="39" t="s">
        <v>5</v>
      </c>
    </row>
    <row r="555" spans="1:16" ht="12.75">
      <c r="A555" t="s">
        <v>50</v>
      </c>
      <c s="34" t="s">
        <v>2133</v>
      </c>
      <c s="34" t="s">
        <v>6501</v>
      </c>
      <c s="35" t="s">
        <v>5</v>
      </c>
      <c s="6" t="s">
        <v>6502</v>
      </c>
      <c s="36" t="s">
        <v>54</v>
      </c>
      <c s="37">
        <v>3</v>
      </c>
      <c s="36">
        <v>0</v>
      </c>
      <c s="36">
        <f>ROUND(G555*H555,6)</f>
      </c>
      <c r="L555" s="38">
        <v>0</v>
      </c>
      <c s="32">
        <f>ROUND(ROUND(L555,2)*ROUND(G555,3),2)</f>
      </c>
      <c s="36" t="s">
        <v>166</v>
      </c>
      <c>
        <f>(M555*21)/100</f>
      </c>
      <c t="s">
        <v>28</v>
      </c>
    </row>
    <row r="556" spans="1:5" ht="12.75">
      <c r="A556" s="35" t="s">
        <v>56</v>
      </c>
      <c r="E556" s="39" t="s">
        <v>6502</v>
      </c>
    </row>
    <row r="557" spans="1:5" ht="12.75">
      <c r="A557" s="35" t="s">
        <v>57</v>
      </c>
      <c r="E557" s="40" t="s">
        <v>5</v>
      </c>
    </row>
    <row r="558" spans="1:5" ht="12.75">
      <c r="A558" t="s">
        <v>58</v>
      </c>
      <c r="E558" s="39" t="s">
        <v>5</v>
      </c>
    </row>
    <row r="559" spans="1:16" ht="25.5">
      <c r="A559" t="s">
        <v>50</v>
      </c>
      <c s="34" t="s">
        <v>2137</v>
      </c>
      <c s="34" t="s">
        <v>6503</v>
      </c>
      <c s="35" t="s">
        <v>5</v>
      </c>
      <c s="6" t="s">
        <v>6504</v>
      </c>
      <c s="36" t="s">
        <v>6505</v>
      </c>
      <c s="37">
        <v>213.3</v>
      </c>
      <c s="36">
        <v>0</v>
      </c>
      <c s="36">
        <f>ROUND(G559*H559,6)</f>
      </c>
      <c r="L559" s="38">
        <v>0</v>
      </c>
      <c s="32">
        <f>ROUND(ROUND(L559,2)*ROUND(G559,3),2)</f>
      </c>
      <c s="36" t="s">
        <v>414</v>
      </c>
      <c>
        <f>(M559*21)/100</f>
      </c>
      <c t="s">
        <v>28</v>
      </c>
    </row>
    <row r="560" spans="1:5" ht="25.5">
      <c r="A560" s="35" t="s">
        <v>56</v>
      </c>
      <c r="E560" s="39" t="s">
        <v>6504</v>
      </c>
    </row>
    <row r="561" spans="1:5" ht="12.75">
      <c r="A561" s="35" t="s">
        <v>57</v>
      </c>
      <c r="E561" s="40" t="s">
        <v>5</v>
      </c>
    </row>
    <row r="562" spans="1:5" ht="12.75">
      <c r="A562" t="s">
        <v>58</v>
      </c>
      <c r="E562" s="39" t="s">
        <v>5</v>
      </c>
    </row>
    <row r="563" spans="1:13" ht="12.75">
      <c r="A563" t="s">
        <v>47</v>
      </c>
      <c r="C563" s="31" t="s">
        <v>2489</v>
      </c>
      <c r="E563" s="33" t="s">
        <v>2490</v>
      </c>
      <c r="J563" s="32">
        <f>0</f>
      </c>
      <c s="32">
        <f>0</f>
      </c>
      <c s="32">
        <f>0+L564+L568+L572+L576+L580</f>
      </c>
      <c s="32">
        <f>0+M564+M568+M572+M576+M580</f>
      </c>
    </row>
    <row r="564" spans="1:16" ht="12.75">
      <c r="A564" t="s">
        <v>50</v>
      </c>
      <c s="34" t="s">
        <v>2141</v>
      </c>
      <c s="34" t="s">
        <v>6506</v>
      </c>
      <c s="35" t="s">
        <v>5</v>
      </c>
      <c s="6" t="s">
        <v>6507</v>
      </c>
      <c s="36" t="s">
        <v>97</v>
      </c>
      <c s="37">
        <v>20.542</v>
      </c>
      <c s="36">
        <v>0.04035</v>
      </c>
      <c s="36">
        <f>ROUND(G564*H564,6)</f>
      </c>
      <c r="L564" s="38">
        <v>0</v>
      </c>
      <c s="32">
        <f>ROUND(ROUND(L564,2)*ROUND(G564,3),2)</f>
      </c>
      <c s="36" t="s">
        <v>414</v>
      </c>
      <c>
        <f>(M564*21)/100</f>
      </c>
      <c t="s">
        <v>28</v>
      </c>
    </row>
    <row r="565" spans="1:5" ht="12.75">
      <c r="A565" s="35" t="s">
        <v>56</v>
      </c>
      <c r="E565" s="39" t="s">
        <v>6507</v>
      </c>
    </row>
    <row r="566" spans="1:5" ht="191.25">
      <c r="A566" s="35" t="s">
        <v>57</v>
      </c>
      <c r="E566" s="40" t="s">
        <v>6508</v>
      </c>
    </row>
    <row r="567" spans="1:5" ht="12.75">
      <c r="A567" t="s">
        <v>58</v>
      </c>
      <c r="E567" s="39" t="s">
        <v>5</v>
      </c>
    </row>
    <row r="568" spans="1:16" ht="12.75">
      <c r="A568" t="s">
        <v>50</v>
      </c>
      <c s="34" t="s">
        <v>5073</v>
      </c>
      <c s="34" t="s">
        <v>6509</v>
      </c>
      <c s="35" t="s">
        <v>5</v>
      </c>
      <c s="6" t="s">
        <v>6510</v>
      </c>
      <c s="36" t="s">
        <v>54</v>
      </c>
      <c s="37">
        <v>513.55</v>
      </c>
      <c s="36">
        <v>0</v>
      </c>
      <c s="36">
        <f>ROUND(G568*H568,6)</f>
      </c>
      <c r="L568" s="38">
        <v>0</v>
      </c>
      <c s="32">
        <f>ROUND(ROUND(L568,2)*ROUND(G568,3),2)</f>
      </c>
      <c s="36" t="s">
        <v>166</v>
      </c>
      <c>
        <f>(M568*21)/100</f>
      </c>
      <c t="s">
        <v>28</v>
      </c>
    </row>
    <row r="569" spans="1:5" ht="12.75">
      <c r="A569" s="35" t="s">
        <v>56</v>
      </c>
      <c r="E569" s="39" t="s">
        <v>6510</v>
      </c>
    </row>
    <row r="570" spans="1:5" ht="25.5">
      <c r="A570" s="35" t="s">
        <v>57</v>
      </c>
      <c r="E570" s="40" t="s">
        <v>6511</v>
      </c>
    </row>
    <row r="571" spans="1:5" ht="12.75">
      <c r="A571" t="s">
        <v>58</v>
      </c>
      <c r="E571" s="39" t="s">
        <v>5</v>
      </c>
    </row>
    <row r="572" spans="1:16" ht="12.75">
      <c r="A572" t="s">
        <v>50</v>
      </c>
      <c s="34" t="s">
        <v>4134</v>
      </c>
      <c s="34" t="s">
        <v>6512</v>
      </c>
      <c s="35" t="s">
        <v>5</v>
      </c>
      <c s="6" t="s">
        <v>6513</v>
      </c>
      <c s="36" t="s">
        <v>97</v>
      </c>
      <c s="37">
        <v>2.929</v>
      </c>
      <c s="36">
        <v>0.04035</v>
      </c>
      <c s="36">
        <f>ROUND(G572*H572,6)</f>
      </c>
      <c r="L572" s="38">
        <v>0</v>
      </c>
      <c s="32">
        <f>ROUND(ROUND(L572,2)*ROUND(G572,3),2)</f>
      </c>
      <c s="36" t="s">
        <v>414</v>
      </c>
      <c>
        <f>(M572*21)/100</f>
      </c>
      <c t="s">
        <v>28</v>
      </c>
    </row>
    <row r="573" spans="1:5" ht="12.75">
      <c r="A573" s="35" t="s">
        <v>56</v>
      </c>
      <c r="E573" s="39" t="s">
        <v>6513</v>
      </c>
    </row>
    <row r="574" spans="1:5" ht="51">
      <c r="A574" s="35" t="s">
        <v>57</v>
      </c>
      <c r="E574" s="40" t="s">
        <v>6514</v>
      </c>
    </row>
    <row r="575" spans="1:5" ht="12.75">
      <c r="A575" t="s">
        <v>58</v>
      </c>
      <c r="E575" s="39" t="s">
        <v>5</v>
      </c>
    </row>
    <row r="576" spans="1:16" ht="25.5">
      <c r="A576" t="s">
        <v>50</v>
      </c>
      <c s="34" t="s">
        <v>4138</v>
      </c>
      <c s="34" t="s">
        <v>6515</v>
      </c>
      <c s="35" t="s">
        <v>5</v>
      </c>
      <c s="6" t="s">
        <v>6516</v>
      </c>
      <c s="36" t="s">
        <v>54</v>
      </c>
      <c s="37">
        <v>73.225</v>
      </c>
      <c s="36">
        <v>0</v>
      </c>
      <c s="36">
        <f>ROUND(G576*H576,6)</f>
      </c>
      <c r="L576" s="38">
        <v>0</v>
      </c>
      <c s="32">
        <f>ROUND(ROUND(L576,2)*ROUND(G576,3),2)</f>
      </c>
      <c s="36" t="s">
        <v>166</v>
      </c>
      <c>
        <f>(M576*21)/100</f>
      </c>
      <c t="s">
        <v>28</v>
      </c>
    </row>
    <row r="577" spans="1:5" ht="25.5">
      <c r="A577" s="35" t="s">
        <v>56</v>
      </c>
      <c r="E577" s="39" t="s">
        <v>6516</v>
      </c>
    </row>
    <row r="578" spans="1:5" ht="25.5">
      <c r="A578" s="35" t="s">
        <v>57</v>
      </c>
      <c r="E578" s="40" t="s">
        <v>6517</v>
      </c>
    </row>
    <row r="579" spans="1:5" ht="12.75">
      <c r="A579" t="s">
        <v>58</v>
      </c>
      <c r="E579" s="39" t="s">
        <v>5</v>
      </c>
    </row>
    <row r="580" spans="1:16" ht="25.5">
      <c r="A580" t="s">
        <v>50</v>
      </c>
      <c s="34" t="s">
        <v>2829</v>
      </c>
      <c s="34" t="s">
        <v>6518</v>
      </c>
      <c s="35" t="s">
        <v>5</v>
      </c>
      <c s="6" t="s">
        <v>6519</v>
      </c>
      <c s="36" t="s">
        <v>6505</v>
      </c>
      <c s="37">
        <v>6846.972</v>
      </c>
      <c s="36">
        <v>0</v>
      </c>
      <c s="36">
        <f>ROUND(G580*H580,6)</f>
      </c>
      <c r="L580" s="38">
        <v>0</v>
      </c>
      <c s="32">
        <f>ROUND(ROUND(L580,2)*ROUND(G580,3),2)</f>
      </c>
      <c s="36" t="s">
        <v>414</v>
      </c>
      <c>
        <f>(M580*21)/100</f>
      </c>
      <c t="s">
        <v>28</v>
      </c>
    </row>
    <row r="581" spans="1:5" ht="25.5">
      <c r="A581" s="35" t="s">
        <v>56</v>
      </c>
      <c r="E581" s="39" t="s">
        <v>6519</v>
      </c>
    </row>
    <row r="582" spans="1:5" ht="12.75">
      <c r="A582" s="35" t="s">
        <v>57</v>
      </c>
      <c r="E582" s="40" t="s">
        <v>5</v>
      </c>
    </row>
    <row r="583" spans="1:5" ht="12.75">
      <c r="A583" t="s">
        <v>58</v>
      </c>
      <c r="E583" s="39" t="s">
        <v>5</v>
      </c>
    </row>
    <row r="584" spans="1:13" ht="12.75">
      <c r="A584" t="s">
        <v>47</v>
      </c>
      <c r="C584" s="31" t="s">
        <v>2530</v>
      </c>
      <c r="E584" s="33" t="s">
        <v>2531</v>
      </c>
      <c r="J584" s="32">
        <f>0</f>
      </c>
      <c s="32">
        <f>0</f>
      </c>
      <c s="32">
        <f>0+L585+L589+L593+L597+L601</f>
      </c>
      <c s="32">
        <f>0+M585+M589+M593+M597+M601</f>
      </c>
    </row>
    <row r="585" spans="1:16" ht="25.5">
      <c r="A585" t="s">
        <v>50</v>
      </c>
      <c s="34" t="s">
        <v>4146</v>
      </c>
      <c s="34" t="s">
        <v>6520</v>
      </c>
      <c s="35" t="s">
        <v>5</v>
      </c>
      <c s="6" t="s">
        <v>6521</v>
      </c>
      <c s="36" t="s">
        <v>114</v>
      </c>
      <c s="37">
        <v>7.75</v>
      </c>
      <c s="36">
        <v>0.0051</v>
      </c>
      <c s="36">
        <f>ROUND(G585*H585,6)</f>
      </c>
      <c r="L585" s="38">
        <v>0</v>
      </c>
      <c s="32">
        <f>ROUND(ROUND(L585,2)*ROUND(G585,3),2)</f>
      </c>
      <c s="36" t="s">
        <v>414</v>
      </c>
      <c>
        <f>(M585*21)/100</f>
      </c>
      <c t="s">
        <v>28</v>
      </c>
    </row>
    <row r="586" spans="1:5" ht="25.5">
      <c r="A586" s="35" t="s">
        <v>56</v>
      </c>
      <c r="E586" s="39" t="s">
        <v>6521</v>
      </c>
    </row>
    <row r="587" spans="1:5" ht="12.75">
      <c r="A587" s="35" t="s">
        <v>57</v>
      </c>
      <c r="E587" s="40" t="s">
        <v>5</v>
      </c>
    </row>
    <row r="588" spans="1:5" ht="12.75">
      <c r="A588" t="s">
        <v>58</v>
      </c>
      <c r="E588" s="39" t="s">
        <v>5</v>
      </c>
    </row>
    <row r="589" spans="1:16" ht="25.5">
      <c r="A589" t="s">
        <v>50</v>
      </c>
      <c s="34" t="s">
        <v>4150</v>
      </c>
      <c s="34" t="s">
        <v>6522</v>
      </c>
      <c s="35" t="s">
        <v>5</v>
      </c>
      <c s="6" t="s">
        <v>6523</v>
      </c>
      <c s="36" t="s">
        <v>114</v>
      </c>
      <c s="37">
        <v>7.75</v>
      </c>
      <c s="36">
        <v>0</v>
      </c>
      <c s="36">
        <f>ROUND(G589*H589,6)</f>
      </c>
      <c r="L589" s="38">
        <v>0</v>
      </c>
      <c s="32">
        <f>ROUND(ROUND(L589,2)*ROUND(G589,3),2)</f>
      </c>
      <c s="36" t="s">
        <v>414</v>
      </c>
      <c>
        <f>(M589*21)/100</f>
      </c>
      <c t="s">
        <v>28</v>
      </c>
    </row>
    <row r="590" spans="1:5" ht="25.5">
      <c r="A590" s="35" t="s">
        <v>56</v>
      </c>
      <c r="E590" s="39" t="s">
        <v>6523</v>
      </c>
    </row>
    <row r="591" spans="1:5" ht="12.75">
      <c r="A591" s="35" t="s">
        <v>57</v>
      </c>
      <c r="E591" s="40" t="s">
        <v>5</v>
      </c>
    </row>
    <row r="592" spans="1:5" ht="12.75">
      <c r="A592" t="s">
        <v>58</v>
      </c>
      <c r="E592" s="39" t="s">
        <v>5</v>
      </c>
    </row>
    <row r="593" spans="1:16" ht="12.75">
      <c r="A593" t="s">
        <v>50</v>
      </c>
      <c s="34" t="s">
        <v>4151</v>
      </c>
      <c s="34" t="s">
        <v>6524</v>
      </c>
      <c s="35" t="s">
        <v>5</v>
      </c>
      <c s="6" t="s">
        <v>6525</v>
      </c>
      <c s="36" t="s">
        <v>114</v>
      </c>
      <c s="37">
        <v>21.6</v>
      </c>
      <c s="36">
        <v>0</v>
      </c>
      <c s="36">
        <f>ROUND(G593*H593,6)</f>
      </c>
      <c r="L593" s="38">
        <v>0</v>
      </c>
      <c s="32">
        <f>ROUND(ROUND(L593,2)*ROUND(G593,3),2)</f>
      </c>
      <c s="36" t="s">
        <v>414</v>
      </c>
      <c>
        <f>(M593*21)/100</f>
      </c>
      <c t="s">
        <v>28</v>
      </c>
    </row>
    <row r="594" spans="1:5" ht="12.75">
      <c r="A594" s="35" t="s">
        <v>56</v>
      </c>
      <c r="E594" s="39" t="s">
        <v>6525</v>
      </c>
    </row>
    <row r="595" spans="1:5" ht="25.5">
      <c r="A595" s="35" t="s">
        <v>57</v>
      </c>
      <c r="E595" s="42" t="s">
        <v>6526</v>
      </c>
    </row>
    <row r="596" spans="1:5" ht="12.75">
      <c r="A596" t="s">
        <v>58</v>
      </c>
      <c r="E596" s="39" t="s">
        <v>5</v>
      </c>
    </row>
    <row r="597" spans="1:16" ht="12.75">
      <c r="A597" t="s">
        <v>50</v>
      </c>
      <c s="34" t="s">
        <v>4154</v>
      </c>
      <c s="34" t="s">
        <v>6527</v>
      </c>
      <c s="35" t="s">
        <v>5</v>
      </c>
      <c s="6" t="s">
        <v>6528</v>
      </c>
      <c s="36" t="s">
        <v>1015</v>
      </c>
      <c s="37">
        <v>2</v>
      </c>
      <c s="36">
        <v>0.01316</v>
      </c>
      <c s="36">
        <f>ROUND(G597*H597,6)</f>
      </c>
      <c r="L597" s="38">
        <v>0</v>
      </c>
      <c s="32">
        <f>ROUND(ROUND(L597,2)*ROUND(G597,3),2)</f>
      </c>
      <c s="36" t="s">
        <v>414</v>
      </c>
      <c>
        <f>(M597*21)/100</f>
      </c>
      <c t="s">
        <v>28</v>
      </c>
    </row>
    <row r="598" spans="1:5" ht="12.75">
      <c r="A598" s="35" t="s">
        <v>56</v>
      </c>
      <c r="E598" s="39" t="s">
        <v>6528</v>
      </c>
    </row>
    <row r="599" spans="1:5" ht="12.75">
      <c r="A599" s="35" t="s">
        <v>57</v>
      </c>
      <c r="E599" s="40" t="s">
        <v>5</v>
      </c>
    </row>
    <row r="600" spans="1:5" ht="12.75">
      <c r="A600" t="s">
        <v>58</v>
      </c>
      <c r="E600" s="39" t="s">
        <v>5</v>
      </c>
    </row>
    <row r="601" spans="1:16" ht="25.5">
      <c r="A601" t="s">
        <v>50</v>
      </c>
      <c s="34" t="s">
        <v>2806</v>
      </c>
      <c s="34" t="s">
        <v>6529</v>
      </c>
      <c s="35" t="s">
        <v>5</v>
      </c>
      <c s="6" t="s">
        <v>6530</v>
      </c>
      <c s="36" t="s">
        <v>398</v>
      </c>
      <c s="37">
        <v>0.066</v>
      </c>
      <c s="36">
        <v>0</v>
      </c>
      <c s="36">
        <f>ROUND(G601*H601,6)</f>
      </c>
      <c r="L601" s="38">
        <v>0</v>
      </c>
      <c s="32">
        <f>ROUND(ROUND(L601,2)*ROUND(G601,3),2)</f>
      </c>
      <c s="36" t="s">
        <v>414</v>
      </c>
      <c>
        <f>(M601*21)/100</f>
      </c>
      <c t="s">
        <v>28</v>
      </c>
    </row>
    <row r="602" spans="1:5" ht="25.5">
      <c r="A602" s="35" t="s">
        <v>56</v>
      </c>
      <c r="E602" s="39" t="s">
        <v>6530</v>
      </c>
    </row>
    <row r="603" spans="1:5" ht="12.75">
      <c r="A603" s="35" t="s">
        <v>57</v>
      </c>
      <c r="E603" s="40" t="s">
        <v>5</v>
      </c>
    </row>
    <row r="604" spans="1:5" ht="12.75">
      <c r="A604" t="s">
        <v>58</v>
      </c>
      <c r="E604" s="39" t="s">
        <v>5</v>
      </c>
    </row>
    <row r="605" spans="1:13" ht="12.75">
      <c r="A605" t="s">
        <v>47</v>
      </c>
      <c r="C605" s="31" t="s">
        <v>2553</v>
      </c>
      <c r="E605" s="33" t="s">
        <v>2554</v>
      </c>
      <c r="J605" s="32">
        <f>0</f>
      </c>
      <c s="32">
        <f>0</f>
      </c>
      <c s="32">
        <f>0+L606+L610+L614+L618+L622+L626+L630+L634+L638+L642+L646+L650+L654+L658+L662+L666+L670+L674+L678+L682+L686+L690+L694+L698+L702+L706+L710+L714+L718+L722+L726+L730+L734+L738+L742</f>
      </c>
      <c s="32">
        <f>0+M606+M610+M614+M618+M622+M626+M630+M634+M638+M642+M646+M650+M654+M658+M662+M666+M670+M674+M678+M682+M686+M690+M694+M698+M702+M706+M710+M714+M718+M722+M726+M730+M734+M738+M742</f>
      </c>
    </row>
    <row r="606" spans="1:16" ht="38.25">
      <c r="A606" t="s">
        <v>50</v>
      </c>
      <c s="34" t="s">
        <v>4161</v>
      </c>
      <c s="34" t="s">
        <v>6531</v>
      </c>
      <c s="35" t="s">
        <v>5</v>
      </c>
      <c s="6" t="s">
        <v>6532</v>
      </c>
      <c s="36" t="s">
        <v>97</v>
      </c>
      <c s="37">
        <v>246.696</v>
      </c>
      <c s="36">
        <v>0</v>
      </c>
      <c s="36">
        <f>ROUND(G606*H606,6)</f>
      </c>
      <c r="L606" s="38">
        <v>0</v>
      </c>
      <c s="32">
        <f>ROUND(ROUND(L606,2)*ROUND(G606,3),2)</f>
      </c>
      <c s="36" t="s">
        <v>166</v>
      </c>
      <c>
        <f>(M606*21)/100</f>
      </c>
      <c t="s">
        <v>28</v>
      </c>
    </row>
    <row r="607" spans="1:5" ht="38.25">
      <c r="A607" s="35" t="s">
        <v>56</v>
      </c>
      <c r="E607" s="39" t="s">
        <v>6533</v>
      </c>
    </row>
    <row r="608" spans="1:5" ht="255">
      <c r="A608" s="35" t="s">
        <v>57</v>
      </c>
      <c r="E608" s="42" t="s">
        <v>6534</v>
      </c>
    </row>
    <row r="609" spans="1:5" ht="12.75">
      <c r="A609" t="s">
        <v>58</v>
      </c>
      <c r="E609" s="39" t="s">
        <v>5</v>
      </c>
    </row>
    <row r="610" spans="1:16" ht="25.5">
      <c r="A610" t="s">
        <v>50</v>
      </c>
      <c s="34" t="s">
        <v>4165</v>
      </c>
      <c s="34" t="s">
        <v>2616</v>
      </c>
      <c s="35" t="s">
        <v>5</v>
      </c>
      <c s="6" t="s">
        <v>2608</v>
      </c>
      <c s="36" t="s">
        <v>97</v>
      </c>
      <c s="37">
        <v>98.941</v>
      </c>
      <c s="36">
        <v>0</v>
      </c>
      <c s="36">
        <f>ROUND(G610*H610,6)</f>
      </c>
      <c r="L610" s="38">
        <v>0</v>
      </c>
      <c s="32">
        <f>ROUND(ROUND(L610,2)*ROUND(G610,3),2)</f>
      </c>
      <c s="36" t="s">
        <v>166</v>
      </c>
      <c>
        <f>(M610*21)/100</f>
      </c>
      <c t="s">
        <v>28</v>
      </c>
    </row>
    <row r="611" spans="1:5" ht="38.25">
      <c r="A611" s="35" t="s">
        <v>56</v>
      </c>
      <c r="E611" s="39" t="s">
        <v>6535</v>
      </c>
    </row>
    <row r="612" spans="1:5" ht="191.25">
      <c r="A612" s="35" t="s">
        <v>57</v>
      </c>
      <c r="E612" s="42" t="s">
        <v>6536</v>
      </c>
    </row>
    <row r="613" spans="1:5" ht="12.75">
      <c r="A613" t="s">
        <v>58</v>
      </c>
      <c r="E613" s="39" t="s">
        <v>5</v>
      </c>
    </row>
    <row r="614" spans="1:16" ht="38.25">
      <c r="A614" t="s">
        <v>50</v>
      </c>
      <c s="34" t="s">
        <v>4169</v>
      </c>
      <c s="34" t="s">
        <v>6537</v>
      </c>
      <c s="35" t="s">
        <v>5</v>
      </c>
      <c s="6" t="s">
        <v>6538</v>
      </c>
      <c s="36" t="s">
        <v>97</v>
      </c>
      <c s="37">
        <v>664.413</v>
      </c>
      <c s="36">
        <v>0</v>
      </c>
      <c s="36">
        <f>ROUND(G614*H614,6)</f>
      </c>
      <c r="L614" s="38">
        <v>0</v>
      </c>
      <c s="32">
        <f>ROUND(ROUND(L614,2)*ROUND(G614,3),2)</f>
      </c>
      <c s="36" t="s">
        <v>166</v>
      </c>
      <c>
        <f>(M614*21)/100</f>
      </c>
      <c t="s">
        <v>28</v>
      </c>
    </row>
    <row r="615" spans="1:5" ht="38.25">
      <c r="A615" s="35" t="s">
        <v>56</v>
      </c>
      <c r="E615" s="39" t="s">
        <v>6539</v>
      </c>
    </row>
    <row r="616" spans="1:5" ht="280.5">
      <c r="A616" s="35" t="s">
        <v>57</v>
      </c>
      <c r="E616" s="42" t="s">
        <v>6540</v>
      </c>
    </row>
    <row r="617" spans="1:5" ht="12.75">
      <c r="A617" t="s">
        <v>58</v>
      </c>
      <c r="E617" s="39" t="s">
        <v>5</v>
      </c>
    </row>
    <row r="618" spans="1:16" ht="25.5">
      <c r="A618" t="s">
        <v>50</v>
      </c>
      <c s="34" t="s">
        <v>4172</v>
      </c>
      <c s="34" t="s">
        <v>6541</v>
      </c>
      <c s="35" t="s">
        <v>5</v>
      </c>
      <c s="6" t="s">
        <v>2594</v>
      </c>
      <c s="36" t="s">
        <v>97</v>
      </c>
      <c s="37">
        <v>986.409</v>
      </c>
      <c s="36">
        <v>0</v>
      </c>
      <c s="36">
        <f>ROUND(G618*H618,6)</f>
      </c>
      <c r="L618" s="38">
        <v>0</v>
      </c>
      <c s="32">
        <f>ROUND(ROUND(L618,2)*ROUND(G618,3),2)</f>
      </c>
      <c s="36" t="s">
        <v>166</v>
      </c>
      <c>
        <f>(M618*21)/100</f>
      </c>
      <c t="s">
        <v>28</v>
      </c>
    </row>
    <row r="619" spans="1:5" ht="38.25">
      <c r="A619" s="35" t="s">
        <v>56</v>
      </c>
      <c r="E619" s="39" t="s">
        <v>6542</v>
      </c>
    </row>
    <row r="620" spans="1:5" ht="344.25">
      <c r="A620" s="35" t="s">
        <v>57</v>
      </c>
      <c r="E620" s="42" t="s">
        <v>6543</v>
      </c>
    </row>
    <row r="621" spans="1:5" ht="12.75">
      <c r="A621" t="s">
        <v>58</v>
      </c>
      <c r="E621" s="39" t="s">
        <v>5</v>
      </c>
    </row>
    <row r="622" spans="1:16" ht="25.5">
      <c r="A622" t="s">
        <v>50</v>
      </c>
      <c s="34" t="s">
        <v>4175</v>
      </c>
      <c s="34" t="s">
        <v>2761</v>
      </c>
      <c s="35" t="s">
        <v>5</v>
      </c>
      <c s="6" t="s">
        <v>2762</v>
      </c>
      <c s="36" t="s">
        <v>97</v>
      </c>
      <c s="37">
        <v>1996.459</v>
      </c>
      <c s="36">
        <v>0.0002</v>
      </c>
      <c s="36">
        <f>ROUND(G622*H622,6)</f>
      </c>
      <c r="L622" s="38">
        <v>0</v>
      </c>
      <c s="32">
        <f>ROUND(ROUND(L622,2)*ROUND(G622,3),2)</f>
      </c>
      <c s="36" t="s">
        <v>414</v>
      </c>
      <c>
        <f>(M622*21)/100</f>
      </c>
      <c t="s">
        <v>28</v>
      </c>
    </row>
    <row r="623" spans="1:5" ht="25.5">
      <c r="A623" s="35" t="s">
        <v>56</v>
      </c>
      <c r="E623" s="39" t="s">
        <v>2762</v>
      </c>
    </row>
    <row r="624" spans="1:5" ht="25.5">
      <c r="A624" s="35" t="s">
        <v>57</v>
      </c>
      <c r="E624" s="40" t="s">
        <v>6544</v>
      </c>
    </row>
    <row r="625" spans="1:5" ht="12.75">
      <c r="A625" t="s">
        <v>58</v>
      </c>
      <c r="E625" s="39" t="s">
        <v>5</v>
      </c>
    </row>
    <row r="626" spans="1:16" ht="38.25">
      <c r="A626" t="s">
        <v>50</v>
      </c>
      <c s="34" t="s">
        <v>4178</v>
      </c>
      <c s="34" t="s">
        <v>6545</v>
      </c>
      <c s="35" t="s">
        <v>5</v>
      </c>
      <c s="6" t="s">
        <v>6546</v>
      </c>
      <c s="36" t="s">
        <v>114</v>
      </c>
      <c s="37">
        <v>665.486</v>
      </c>
      <c s="36">
        <v>0.0002</v>
      </c>
      <c s="36">
        <f>ROUND(G626*H626,6)</f>
      </c>
      <c r="L626" s="38">
        <v>0</v>
      </c>
      <c s="32">
        <f>ROUND(ROUND(L626,2)*ROUND(G626,3),2)</f>
      </c>
      <c s="36" t="s">
        <v>414</v>
      </c>
      <c>
        <f>(M626*21)/100</f>
      </c>
      <c t="s">
        <v>28</v>
      </c>
    </row>
    <row r="627" spans="1:5" ht="38.25">
      <c r="A627" s="35" t="s">
        <v>56</v>
      </c>
      <c r="E627" s="39" t="s">
        <v>6547</v>
      </c>
    </row>
    <row r="628" spans="1:5" ht="25.5">
      <c r="A628" s="35" t="s">
        <v>57</v>
      </c>
      <c r="E628" s="40" t="s">
        <v>6548</v>
      </c>
    </row>
    <row r="629" spans="1:5" ht="12.75">
      <c r="A629" t="s">
        <v>58</v>
      </c>
      <c r="E629" s="39" t="s">
        <v>5</v>
      </c>
    </row>
    <row r="630" spans="1:16" ht="38.25">
      <c r="A630" t="s">
        <v>50</v>
      </c>
      <c s="34" t="s">
        <v>4181</v>
      </c>
      <c s="34" t="s">
        <v>2702</v>
      </c>
      <c s="35" t="s">
        <v>5</v>
      </c>
      <c s="6" t="s">
        <v>2703</v>
      </c>
      <c s="36" t="s">
        <v>97</v>
      </c>
      <c s="37">
        <v>151.72</v>
      </c>
      <c s="36">
        <v>0.02487</v>
      </c>
      <c s="36">
        <f>ROUND(G630*H630,6)</f>
      </c>
      <c r="L630" s="38">
        <v>0</v>
      </c>
      <c s="32">
        <f>ROUND(ROUND(L630,2)*ROUND(G630,3),2)</f>
      </c>
      <c s="36" t="s">
        <v>414</v>
      </c>
      <c>
        <f>(M630*21)/100</f>
      </c>
      <c t="s">
        <v>28</v>
      </c>
    </row>
    <row r="631" spans="1:5" ht="38.25">
      <c r="A631" s="35" t="s">
        <v>56</v>
      </c>
      <c r="E631" s="39" t="s">
        <v>2704</v>
      </c>
    </row>
    <row r="632" spans="1:5" ht="153">
      <c r="A632" s="35" t="s">
        <v>57</v>
      </c>
      <c r="E632" s="42" t="s">
        <v>6549</v>
      </c>
    </row>
    <row r="633" spans="1:5" ht="12.75">
      <c r="A633" t="s">
        <v>58</v>
      </c>
      <c r="E633" s="39" t="s">
        <v>5</v>
      </c>
    </row>
    <row r="634" spans="1:16" ht="38.25">
      <c r="A634" t="s">
        <v>50</v>
      </c>
      <c s="34" t="s">
        <v>4184</v>
      </c>
      <c s="34" t="s">
        <v>2698</v>
      </c>
      <c s="35" t="s">
        <v>5</v>
      </c>
      <c s="6" t="s">
        <v>2699</v>
      </c>
      <c s="36" t="s">
        <v>97</v>
      </c>
      <c s="37">
        <v>1552.99</v>
      </c>
      <c s="36">
        <v>0.01259</v>
      </c>
      <c s="36">
        <f>ROUND(G634*H634,6)</f>
      </c>
      <c r="L634" s="38">
        <v>0</v>
      </c>
      <c s="32">
        <f>ROUND(ROUND(L634,2)*ROUND(G634,3),2)</f>
      </c>
      <c s="36" t="s">
        <v>414</v>
      </c>
      <c>
        <f>(M634*21)/100</f>
      </c>
      <c t="s">
        <v>28</v>
      </c>
    </row>
    <row r="635" spans="1:5" ht="38.25">
      <c r="A635" s="35" t="s">
        <v>56</v>
      </c>
      <c r="E635" s="39" t="s">
        <v>2700</v>
      </c>
    </row>
    <row r="636" spans="1:5" ht="12.75">
      <c r="A636" s="35" t="s">
        <v>57</v>
      </c>
      <c r="E636" s="40" t="s">
        <v>5</v>
      </c>
    </row>
    <row r="637" spans="1:5" ht="12.75">
      <c r="A637" t="s">
        <v>58</v>
      </c>
      <c r="E637" s="39" t="s">
        <v>5</v>
      </c>
    </row>
    <row r="638" spans="1:16" ht="38.25">
      <c r="A638" t="s">
        <v>50</v>
      </c>
      <c s="34" t="s">
        <v>4187</v>
      </c>
      <c s="34" t="s">
        <v>6550</v>
      </c>
      <c s="35" t="s">
        <v>5</v>
      </c>
      <c s="6" t="s">
        <v>6551</v>
      </c>
      <c s="36" t="s">
        <v>97</v>
      </c>
      <c s="37">
        <v>10.76</v>
      </c>
      <c s="36">
        <v>0.01608</v>
      </c>
      <c s="36">
        <f>ROUND(G638*H638,6)</f>
      </c>
      <c r="L638" s="38">
        <v>0</v>
      </c>
      <c s="32">
        <f>ROUND(ROUND(L638,2)*ROUND(G638,3),2)</f>
      </c>
      <c s="36" t="s">
        <v>414</v>
      </c>
      <c>
        <f>(M638*21)/100</f>
      </c>
      <c t="s">
        <v>28</v>
      </c>
    </row>
    <row r="639" spans="1:5" ht="38.25">
      <c r="A639" s="35" t="s">
        <v>56</v>
      </c>
      <c r="E639" s="39" t="s">
        <v>6552</v>
      </c>
    </row>
    <row r="640" spans="1:5" ht="38.25">
      <c r="A640" s="35" t="s">
        <v>57</v>
      </c>
      <c r="E640" s="42" t="s">
        <v>6553</v>
      </c>
    </row>
    <row r="641" spans="1:5" ht="12.75">
      <c r="A641" t="s">
        <v>58</v>
      </c>
      <c r="E641" s="39" t="s">
        <v>5</v>
      </c>
    </row>
    <row r="642" spans="1:16" ht="25.5">
      <c r="A642" t="s">
        <v>50</v>
      </c>
      <c s="34" t="s">
        <v>4191</v>
      </c>
      <c s="34" t="s">
        <v>6554</v>
      </c>
      <c s="35" t="s">
        <v>5</v>
      </c>
      <c s="6" t="s">
        <v>6555</v>
      </c>
      <c s="36" t="s">
        <v>97</v>
      </c>
      <c s="37">
        <v>10.76</v>
      </c>
      <c s="36">
        <v>0</v>
      </c>
      <c s="36">
        <f>ROUND(G642*H642,6)</f>
      </c>
      <c r="L642" s="38">
        <v>0</v>
      </c>
      <c s="32">
        <f>ROUND(ROUND(L642,2)*ROUND(G642,3),2)</f>
      </c>
      <c s="36" t="s">
        <v>414</v>
      </c>
      <c>
        <f>(M642*21)/100</f>
      </c>
      <c t="s">
        <v>28</v>
      </c>
    </row>
    <row r="643" spans="1:5" ht="25.5">
      <c r="A643" s="35" t="s">
        <v>56</v>
      </c>
      <c r="E643" s="39" t="s">
        <v>6555</v>
      </c>
    </row>
    <row r="644" spans="1:5" ht="38.25">
      <c r="A644" s="35" t="s">
        <v>57</v>
      </c>
      <c r="E644" s="42" t="s">
        <v>6553</v>
      </c>
    </row>
    <row r="645" spans="1:5" ht="12.75">
      <c r="A645" t="s">
        <v>58</v>
      </c>
      <c r="E645" s="39" t="s">
        <v>5</v>
      </c>
    </row>
    <row r="646" spans="1:16" ht="25.5">
      <c r="A646" t="s">
        <v>50</v>
      </c>
      <c s="34" t="s">
        <v>4194</v>
      </c>
      <c s="34" t="s">
        <v>6556</v>
      </c>
      <c s="35" t="s">
        <v>5</v>
      </c>
      <c s="6" t="s">
        <v>6557</v>
      </c>
      <c s="36" t="s">
        <v>97</v>
      </c>
      <c s="37">
        <v>12.089</v>
      </c>
      <c s="36">
        <v>0.00016</v>
      </c>
      <c s="36">
        <f>ROUND(G646*H646,6)</f>
      </c>
      <c r="L646" s="38">
        <v>0</v>
      </c>
      <c s="32">
        <f>ROUND(ROUND(L646,2)*ROUND(G646,3),2)</f>
      </c>
      <c s="36" t="s">
        <v>414</v>
      </c>
      <c>
        <f>(M646*21)/100</f>
      </c>
      <c t="s">
        <v>28</v>
      </c>
    </row>
    <row r="647" spans="1:5" ht="25.5">
      <c r="A647" s="35" t="s">
        <v>56</v>
      </c>
      <c r="E647" s="39" t="s">
        <v>6557</v>
      </c>
    </row>
    <row r="648" spans="1:5" ht="25.5">
      <c r="A648" s="35" t="s">
        <v>57</v>
      </c>
      <c r="E648" s="40" t="s">
        <v>6558</v>
      </c>
    </row>
    <row r="649" spans="1:5" ht="12.75">
      <c r="A649" t="s">
        <v>58</v>
      </c>
      <c r="E649" s="39" t="s">
        <v>5</v>
      </c>
    </row>
    <row r="650" spans="1:16" ht="25.5">
      <c r="A650" t="s">
        <v>50</v>
      </c>
      <c s="34" t="s">
        <v>4197</v>
      </c>
      <c s="34" t="s">
        <v>2560</v>
      </c>
      <c s="35" t="s">
        <v>5</v>
      </c>
      <c s="6" t="s">
        <v>2561</v>
      </c>
      <c s="36" t="s">
        <v>97</v>
      </c>
      <c s="37">
        <v>7.016</v>
      </c>
      <c s="36">
        <v>0</v>
      </c>
      <c s="36">
        <f>ROUND(G650*H650,6)</f>
      </c>
      <c r="L650" s="38">
        <v>0</v>
      </c>
      <c s="32">
        <f>ROUND(ROUND(L650,2)*ROUND(G650,3),2)</f>
      </c>
      <c s="36" t="s">
        <v>414</v>
      </c>
      <c>
        <f>(M650*21)/100</f>
      </c>
      <c t="s">
        <v>28</v>
      </c>
    </row>
    <row r="651" spans="1:5" ht="25.5">
      <c r="A651" s="35" t="s">
        <v>56</v>
      </c>
      <c r="E651" s="39" t="s">
        <v>2561</v>
      </c>
    </row>
    <row r="652" spans="1:5" ht="76.5">
      <c r="A652" s="35" t="s">
        <v>57</v>
      </c>
      <c r="E652" s="42" t="s">
        <v>6559</v>
      </c>
    </row>
    <row r="653" spans="1:5" ht="12.75">
      <c r="A653" t="s">
        <v>58</v>
      </c>
      <c r="E653" s="39" t="s">
        <v>5</v>
      </c>
    </row>
    <row r="654" spans="1:16" ht="25.5">
      <c r="A654" t="s">
        <v>50</v>
      </c>
      <c s="34" t="s">
        <v>4200</v>
      </c>
      <c s="34" t="s">
        <v>2724</v>
      </c>
      <c s="35" t="s">
        <v>5</v>
      </c>
      <c s="6" t="s">
        <v>2725</v>
      </c>
      <c s="36" t="s">
        <v>97</v>
      </c>
      <c s="37">
        <v>451.16</v>
      </c>
      <c s="36">
        <v>0.01729</v>
      </c>
      <c s="36">
        <f>ROUND(G654*H654,6)</f>
      </c>
      <c r="L654" s="38">
        <v>0</v>
      </c>
      <c s="32">
        <f>ROUND(ROUND(L654,2)*ROUND(G654,3),2)</f>
      </c>
      <c s="36" t="s">
        <v>414</v>
      </c>
      <c>
        <f>(M654*21)/100</f>
      </c>
      <c t="s">
        <v>28</v>
      </c>
    </row>
    <row r="655" spans="1:5" ht="25.5">
      <c r="A655" s="35" t="s">
        <v>56</v>
      </c>
      <c r="E655" s="39" t="s">
        <v>2725</v>
      </c>
    </row>
    <row r="656" spans="1:5" ht="127.5">
      <c r="A656" s="35" t="s">
        <v>57</v>
      </c>
      <c r="E656" s="42" t="s">
        <v>6560</v>
      </c>
    </row>
    <row r="657" spans="1:5" ht="12.75">
      <c r="A657" t="s">
        <v>58</v>
      </c>
      <c r="E657" s="39" t="s">
        <v>5</v>
      </c>
    </row>
    <row r="658" spans="1:16" ht="25.5">
      <c r="A658" t="s">
        <v>50</v>
      </c>
      <c s="34" t="s">
        <v>4204</v>
      </c>
      <c s="34" t="s">
        <v>2732</v>
      </c>
      <c s="35" t="s">
        <v>5</v>
      </c>
      <c s="6" t="s">
        <v>2733</v>
      </c>
      <c s="36" t="s">
        <v>97</v>
      </c>
      <c s="37">
        <v>173.43</v>
      </c>
      <c s="36">
        <v>0.02643</v>
      </c>
      <c s="36">
        <f>ROUND(G658*H658,6)</f>
      </c>
      <c r="L658" s="38">
        <v>0</v>
      </c>
      <c s="32">
        <f>ROUND(ROUND(L658,2)*ROUND(G658,3),2)</f>
      </c>
      <c s="36" t="s">
        <v>414</v>
      </c>
      <c>
        <f>(M658*21)/100</f>
      </c>
      <c t="s">
        <v>28</v>
      </c>
    </row>
    <row r="659" spans="1:5" ht="25.5">
      <c r="A659" s="35" t="s">
        <v>56</v>
      </c>
      <c r="E659" s="39" t="s">
        <v>2733</v>
      </c>
    </row>
    <row r="660" spans="1:5" ht="178.5">
      <c r="A660" s="35" t="s">
        <v>57</v>
      </c>
      <c r="E660" s="42" t="s">
        <v>6561</v>
      </c>
    </row>
    <row r="661" spans="1:5" ht="12.75">
      <c r="A661" t="s">
        <v>58</v>
      </c>
      <c r="E661" s="39" t="s">
        <v>5</v>
      </c>
    </row>
    <row r="662" spans="1:16" ht="25.5">
      <c r="A662" t="s">
        <v>50</v>
      </c>
      <c s="34" t="s">
        <v>4208</v>
      </c>
      <c s="34" t="s">
        <v>6562</v>
      </c>
      <c s="35" t="s">
        <v>5</v>
      </c>
      <c s="6" t="s">
        <v>6563</v>
      </c>
      <c s="36" t="s">
        <v>54</v>
      </c>
      <c s="37">
        <v>2</v>
      </c>
      <c s="36">
        <v>5E-05</v>
      </c>
      <c s="36">
        <f>ROUND(G662*H662,6)</f>
      </c>
      <c r="L662" s="38">
        <v>0</v>
      </c>
      <c s="32">
        <f>ROUND(ROUND(L662,2)*ROUND(G662,3),2)</f>
      </c>
      <c s="36" t="s">
        <v>414</v>
      </c>
      <c>
        <f>(M662*21)/100</f>
      </c>
      <c t="s">
        <v>28</v>
      </c>
    </row>
    <row r="663" spans="1:5" ht="25.5">
      <c r="A663" s="35" t="s">
        <v>56</v>
      </c>
      <c r="E663" s="39" t="s">
        <v>6563</v>
      </c>
    </row>
    <row r="664" spans="1:5" ht="63.75">
      <c r="A664" s="35" t="s">
        <v>57</v>
      </c>
      <c r="E664" s="42" t="s">
        <v>6564</v>
      </c>
    </row>
    <row r="665" spans="1:5" ht="12.75">
      <c r="A665" t="s">
        <v>58</v>
      </c>
      <c r="E665" s="39" t="s">
        <v>5</v>
      </c>
    </row>
    <row r="666" spans="1:16" ht="25.5">
      <c r="A666" t="s">
        <v>50</v>
      </c>
      <c s="34" t="s">
        <v>4212</v>
      </c>
      <c s="34" t="s">
        <v>6565</v>
      </c>
      <c s="35" t="s">
        <v>5</v>
      </c>
      <c s="6" t="s">
        <v>6566</v>
      </c>
      <c s="36" t="s">
        <v>54</v>
      </c>
      <c s="37">
        <v>1</v>
      </c>
      <c s="36">
        <v>0</v>
      </c>
      <c s="36">
        <f>ROUND(G666*H666,6)</f>
      </c>
      <c r="L666" s="38">
        <v>0</v>
      </c>
      <c s="32">
        <f>ROUND(ROUND(L666,2)*ROUND(G666,3),2)</f>
      </c>
      <c s="36" t="s">
        <v>166</v>
      </c>
      <c>
        <f>(M666*21)/100</f>
      </c>
      <c t="s">
        <v>28</v>
      </c>
    </row>
    <row r="667" spans="1:5" ht="38.25">
      <c r="A667" s="35" t="s">
        <v>56</v>
      </c>
      <c r="E667" s="39" t="s">
        <v>6567</v>
      </c>
    </row>
    <row r="668" spans="1:5" ht="12.75">
      <c r="A668" s="35" t="s">
        <v>57</v>
      </c>
      <c r="E668" s="40" t="s">
        <v>5</v>
      </c>
    </row>
    <row r="669" spans="1:5" ht="12.75">
      <c r="A669" t="s">
        <v>58</v>
      </c>
      <c r="E669" s="39" t="s">
        <v>5</v>
      </c>
    </row>
    <row r="670" spans="1:16" ht="25.5">
      <c r="A670" t="s">
        <v>50</v>
      </c>
      <c s="34" t="s">
        <v>4215</v>
      </c>
      <c s="34" t="s">
        <v>6568</v>
      </c>
      <c s="35" t="s">
        <v>5</v>
      </c>
      <c s="6" t="s">
        <v>6569</v>
      </c>
      <c s="36" t="s">
        <v>54</v>
      </c>
      <c s="37">
        <v>1</v>
      </c>
      <c s="36">
        <v>0</v>
      </c>
      <c s="36">
        <f>ROUND(G670*H670,6)</f>
      </c>
      <c r="L670" s="38">
        <v>0</v>
      </c>
      <c s="32">
        <f>ROUND(ROUND(L670,2)*ROUND(G670,3),2)</f>
      </c>
      <c s="36" t="s">
        <v>166</v>
      </c>
      <c>
        <f>(M670*21)/100</f>
      </c>
      <c t="s">
        <v>28</v>
      </c>
    </row>
    <row r="671" spans="1:5" ht="38.25">
      <c r="A671" s="35" t="s">
        <v>56</v>
      </c>
      <c r="E671" s="39" t="s">
        <v>6570</v>
      </c>
    </row>
    <row r="672" spans="1:5" ht="12.75">
      <c r="A672" s="35" t="s">
        <v>57</v>
      </c>
      <c r="E672" s="40" t="s">
        <v>5</v>
      </c>
    </row>
    <row r="673" spans="1:5" ht="12.75">
      <c r="A673" t="s">
        <v>58</v>
      </c>
      <c r="E673" s="39" t="s">
        <v>5</v>
      </c>
    </row>
    <row r="674" spans="1:16" ht="25.5">
      <c r="A674" t="s">
        <v>50</v>
      </c>
      <c s="34" t="s">
        <v>4217</v>
      </c>
      <c s="34" t="s">
        <v>2765</v>
      </c>
      <c s="35" t="s">
        <v>5</v>
      </c>
      <c s="6" t="s">
        <v>2766</v>
      </c>
      <c s="36" t="s">
        <v>54</v>
      </c>
      <c s="37">
        <v>72</v>
      </c>
      <c s="36">
        <v>0.00022</v>
      </c>
      <c s="36">
        <f>ROUND(G674*H674,6)</f>
      </c>
      <c r="L674" s="38">
        <v>0</v>
      </c>
      <c s="32">
        <f>ROUND(ROUND(L674,2)*ROUND(G674,3),2)</f>
      </c>
      <c s="36" t="s">
        <v>414</v>
      </c>
      <c>
        <f>(M674*21)/100</f>
      </c>
      <c t="s">
        <v>28</v>
      </c>
    </row>
    <row r="675" spans="1:5" ht="25.5">
      <c r="A675" s="35" t="s">
        <v>56</v>
      </c>
      <c r="E675" s="39" t="s">
        <v>2766</v>
      </c>
    </row>
    <row r="676" spans="1:5" ht="409.5">
      <c r="A676" s="35" t="s">
        <v>57</v>
      </c>
      <c r="E676" s="42" t="s">
        <v>6571</v>
      </c>
    </row>
    <row r="677" spans="1:5" ht="12.75">
      <c r="A677" t="s">
        <v>58</v>
      </c>
      <c r="E677" s="39" t="s">
        <v>5</v>
      </c>
    </row>
    <row r="678" spans="1:16" ht="25.5">
      <c r="A678" t="s">
        <v>50</v>
      </c>
      <c s="34" t="s">
        <v>4221</v>
      </c>
      <c s="34" t="s">
        <v>2799</v>
      </c>
      <c s="35" t="s">
        <v>5</v>
      </c>
      <c s="6" t="s">
        <v>2800</v>
      </c>
      <c s="36" t="s">
        <v>54</v>
      </c>
      <c s="37">
        <v>27</v>
      </c>
      <c s="36">
        <v>0.01225</v>
      </c>
      <c s="36">
        <f>ROUND(G678*H678,6)</f>
      </c>
      <c r="L678" s="38">
        <v>0</v>
      </c>
      <c s="32">
        <f>ROUND(ROUND(L678,2)*ROUND(G678,3),2)</f>
      </c>
      <c s="36" t="s">
        <v>414</v>
      </c>
      <c>
        <f>(M678*21)/100</f>
      </c>
      <c t="s">
        <v>28</v>
      </c>
    </row>
    <row r="679" spans="1:5" ht="25.5">
      <c r="A679" s="35" t="s">
        <v>56</v>
      </c>
      <c r="E679" s="39" t="s">
        <v>2800</v>
      </c>
    </row>
    <row r="680" spans="1:5" ht="89.25">
      <c r="A680" s="35" t="s">
        <v>57</v>
      </c>
      <c r="E680" s="42" t="s">
        <v>6572</v>
      </c>
    </row>
    <row r="681" spans="1:5" ht="12.75">
      <c r="A681" t="s">
        <v>58</v>
      </c>
      <c r="E681" s="39" t="s">
        <v>5</v>
      </c>
    </row>
    <row r="682" spans="1:16" ht="12.75">
      <c r="A682" t="s">
        <v>50</v>
      </c>
      <c s="34" t="s">
        <v>4225</v>
      </c>
      <c s="34" t="s">
        <v>1996</v>
      </c>
      <c s="35" t="s">
        <v>5</v>
      </c>
      <c s="6" t="s">
        <v>6573</v>
      </c>
      <c s="36" t="s">
        <v>54</v>
      </c>
      <c s="37">
        <v>18</v>
      </c>
      <c s="36">
        <v>0</v>
      </c>
      <c s="36">
        <f>ROUND(G682*H682,6)</f>
      </c>
      <c r="L682" s="38">
        <v>0</v>
      </c>
      <c s="32">
        <f>ROUND(ROUND(L682,2)*ROUND(G682,3),2)</f>
      </c>
      <c s="36" t="s">
        <v>166</v>
      </c>
      <c>
        <f>(M682*21)/100</f>
      </c>
      <c t="s">
        <v>28</v>
      </c>
    </row>
    <row r="683" spans="1:5" ht="12.75">
      <c r="A683" s="35" t="s">
        <v>56</v>
      </c>
      <c r="E683" s="39" t="s">
        <v>6573</v>
      </c>
    </row>
    <row r="684" spans="1:5" ht="165.75">
      <c r="A684" s="35" t="s">
        <v>57</v>
      </c>
      <c r="E684" s="42" t="s">
        <v>6574</v>
      </c>
    </row>
    <row r="685" spans="1:5" ht="12.75">
      <c r="A685" t="s">
        <v>58</v>
      </c>
      <c r="E685" s="39" t="s">
        <v>5</v>
      </c>
    </row>
    <row r="686" spans="1:16" ht="12.75">
      <c r="A686" t="s">
        <v>50</v>
      </c>
      <c s="34" t="s">
        <v>4227</v>
      </c>
      <c s="34" t="s">
        <v>2040</v>
      </c>
      <c s="35" t="s">
        <v>5</v>
      </c>
      <c s="6" t="s">
        <v>6575</v>
      </c>
      <c s="36" t="s">
        <v>54</v>
      </c>
      <c s="37">
        <v>1</v>
      </c>
      <c s="36">
        <v>0</v>
      </c>
      <c s="36">
        <f>ROUND(G686*H686,6)</f>
      </c>
      <c r="L686" s="38">
        <v>0</v>
      </c>
      <c s="32">
        <f>ROUND(ROUND(L686,2)*ROUND(G686,3),2)</f>
      </c>
      <c s="36" t="s">
        <v>166</v>
      </c>
      <c>
        <f>(M686*21)/100</f>
      </c>
      <c t="s">
        <v>28</v>
      </c>
    </row>
    <row r="687" spans="1:5" ht="12.75">
      <c r="A687" s="35" t="s">
        <v>56</v>
      </c>
      <c r="E687" s="39" t="s">
        <v>6575</v>
      </c>
    </row>
    <row r="688" spans="1:5" ht="63.75">
      <c r="A688" s="35" t="s">
        <v>57</v>
      </c>
      <c r="E688" s="42" t="s">
        <v>6576</v>
      </c>
    </row>
    <row r="689" spans="1:5" ht="12.75">
      <c r="A689" t="s">
        <v>58</v>
      </c>
      <c r="E689" s="39" t="s">
        <v>5</v>
      </c>
    </row>
    <row r="690" spans="1:16" ht="25.5">
      <c r="A690" t="s">
        <v>50</v>
      </c>
      <c s="34" t="s">
        <v>4229</v>
      </c>
      <c s="34" t="s">
        <v>2777</v>
      </c>
      <c s="35" t="s">
        <v>5</v>
      </c>
      <c s="6" t="s">
        <v>6577</v>
      </c>
      <c s="36" t="s">
        <v>54</v>
      </c>
      <c s="37">
        <v>6</v>
      </c>
      <c s="36">
        <v>0</v>
      </c>
      <c s="36">
        <f>ROUND(G690*H690,6)</f>
      </c>
      <c r="L690" s="38">
        <v>0</v>
      </c>
      <c s="32">
        <f>ROUND(ROUND(L690,2)*ROUND(G690,3),2)</f>
      </c>
      <c s="36" t="s">
        <v>166</v>
      </c>
      <c>
        <f>(M690*21)/100</f>
      </c>
      <c t="s">
        <v>28</v>
      </c>
    </row>
    <row r="691" spans="1:5" ht="25.5">
      <c r="A691" s="35" t="s">
        <v>56</v>
      </c>
      <c r="E691" s="39" t="s">
        <v>6577</v>
      </c>
    </row>
    <row r="692" spans="1:5" ht="89.25">
      <c r="A692" s="35" t="s">
        <v>57</v>
      </c>
      <c r="E692" s="42" t="s">
        <v>6578</v>
      </c>
    </row>
    <row r="693" spans="1:5" ht="12.75">
      <c r="A693" t="s">
        <v>58</v>
      </c>
      <c r="E693" s="39" t="s">
        <v>5</v>
      </c>
    </row>
    <row r="694" spans="1:16" ht="25.5">
      <c r="A694" t="s">
        <v>50</v>
      </c>
      <c s="34" t="s">
        <v>4232</v>
      </c>
      <c s="34" t="s">
        <v>2781</v>
      </c>
      <c s="35" t="s">
        <v>5</v>
      </c>
      <c s="6" t="s">
        <v>6579</v>
      </c>
      <c s="36" t="s">
        <v>54</v>
      </c>
      <c s="37">
        <v>5</v>
      </c>
      <c s="36">
        <v>0</v>
      </c>
      <c s="36">
        <f>ROUND(G694*H694,6)</f>
      </c>
      <c r="L694" s="38">
        <v>0</v>
      </c>
      <c s="32">
        <f>ROUND(ROUND(L694,2)*ROUND(G694,3),2)</f>
      </c>
      <c s="36" t="s">
        <v>166</v>
      </c>
      <c>
        <f>(M694*21)/100</f>
      </c>
      <c t="s">
        <v>28</v>
      </c>
    </row>
    <row r="695" spans="1:5" ht="25.5">
      <c r="A695" s="35" t="s">
        <v>56</v>
      </c>
      <c r="E695" s="39" t="s">
        <v>6579</v>
      </c>
    </row>
    <row r="696" spans="1:5" ht="89.25">
      <c r="A696" s="35" t="s">
        <v>57</v>
      </c>
      <c r="E696" s="42" t="s">
        <v>6580</v>
      </c>
    </row>
    <row r="697" spans="1:5" ht="12.75">
      <c r="A697" t="s">
        <v>58</v>
      </c>
      <c r="E697" s="39" t="s">
        <v>5</v>
      </c>
    </row>
    <row r="698" spans="1:16" ht="25.5">
      <c r="A698" t="s">
        <v>50</v>
      </c>
      <c s="34" t="s">
        <v>4236</v>
      </c>
      <c s="34" t="s">
        <v>2785</v>
      </c>
      <c s="35" t="s">
        <v>5</v>
      </c>
      <c s="6" t="s">
        <v>6581</v>
      </c>
      <c s="36" t="s">
        <v>54</v>
      </c>
      <c s="37">
        <v>3</v>
      </c>
      <c s="36">
        <v>0</v>
      </c>
      <c s="36">
        <f>ROUND(G698*H698,6)</f>
      </c>
      <c r="L698" s="38">
        <v>0</v>
      </c>
      <c s="32">
        <f>ROUND(ROUND(L698,2)*ROUND(G698,3),2)</f>
      </c>
      <c s="36" t="s">
        <v>166</v>
      </c>
      <c>
        <f>(M698*21)/100</f>
      </c>
      <c t="s">
        <v>28</v>
      </c>
    </row>
    <row r="699" spans="1:5" ht="25.5">
      <c r="A699" s="35" t="s">
        <v>56</v>
      </c>
      <c r="E699" s="39" t="s">
        <v>6581</v>
      </c>
    </row>
    <row r="700" spans="1:5" ht="63.75">
      <c r="A700" s="35" t="s">
        <v>57</v>
      </c>
      <c r="E700" s="42" t="s">
        <v>6582</v>
      </c>
    </row>
    <row r="701" spans="1:5" ht="12.75">
      <c r="A701" t="s">
        <v>58</v>
      </c>
      <c r="E701" s="39" t="s">
        <v>5</v>
      </c>
    </row>
    <row r="702" spans="1:16" ht="12.75">
      <c r="A702" t="s">
        <v>50</v>
      </c>
      <c s="34" t="s">
        <v>4240</v>
      </c>
      <c s="34" t="s">
        <v>2016</v>
      </c>
      <c s="35" t="s">
        <v>5</v>
      </c>
      <c s="6" t="s">
        <v>6583</v>
      </c>
      <c s="36" t="s">
        <v>54</v>
      </c>
      <c s="37">
        <v>2</v>
      </c>
      <c s="36">
        <v>0</v>
      </c>
      <c s="36">
        <f>ROUND(G702*H702,6)</f>
      </c>
      <c r="L702" s="38">
        <v>0</v>
      </c>
      <c s="32">
        <f>ROUND(ROUND(L702,2)*ROUND(G702,3),2)</f>
      </c>
      <c s="36" t="s">
        <v>166</v>
      </c>
      <c>
        <f>(M702*21)/100</f>
      </c>
      <c t="s">
        <v>28</v>
      </c>
    </row>
    <row r="703" spans="1:5" ht="12.75">
      <c r="A703" s="35" t="s">
        <v>56</v>
      </c>
      <c r="E703" s="39" t="s">
        <v>6583</v>
      </c>
    </row>
    <row r="704" spans="1:5" ht="89.25">
      <c r="A704" s="35" t="s">
        <v>57</v>
      </c>
      <c r="E704" s="42" t="s">
        <v>6584</v>
      </c>
    </row>
    <row r="705" spans="1:5" ht="12.75">
      <c r="A705" t="s">
        <v>58</v>
      </c>
      <c r="E705" s="39" t="s">
        <v>5</v>
      </c>
    </row>
    <row r="706" spans="1:16" ht="12.75">
      <c r="A706" t="s">
        <v>50</v>
      </c>
      <c s="34" t="s">
        <v>4244</v>
      </c>
      <c s="34" t="s">
        <v>2008</v>
      </c>
      <c s="35" t="s">
        <v>5</v>
      </c>
      <c s="6" t="s">
        <v>6585</v>
      </c>
      <c s="36" t="s">
        <v>54</v>
      </c>
      <c s="37">
        <v>4</v>
      </c>
      <c s="36">
        <v>0</v>
      </c>
      <c s="36">
        <f>ROUND(G706*H706,6)</f>
      </c>
      <c r="L706" s="38">
        <v>0</v>
      </c>
      <c s="32">
        <f>ROUND(ROUND(L706,2)*ROUND(G706,3),2)</f>
      </c>
      <c s="36" t="s">
        <v>166</v>
      </c>
      <c>
        <f>(M706*21)/100</f>
      </c>
      <c t="s">
        <v>28</v>
      </c>
    </row>
    <row r="707" spans="1:5" ht="12.75">
      <c r="A707" s="35" t="s">
        <v>56</v>
      </c>
      <c r="E707" s="39" t="s">
        <v>6585</v>
      </c>
    </row>
    <row r="708" spans="1:5" ht="140.25">
      <c r="A708" s="35" t="s">
        <v>57</v>
      </c>
      <c r="E708" s="42" t="s">
        <v>6586</v>
      </c>
    </row>
    <row r="709" spans="1:5" ht="12.75">
      <c r="A709" t="s">
        <v>58</v>
      </c>
      <c r="E709" s="39" t="s">
        <v>5</v>
      </c>
    </row>
    <row r="710" spans="1:16" ht="12.75">
      <c r="A710" t="s">
        <v>50</v>
      </c>
      <c s="34" t="s">
        <v>4248</v>
      </c>
      <c s="34" t="s">
        <v>2112</v>
      </c>
      <c s="35" t="s">
        <v>5</v>
      </c>
      <c s="6" t="s">
        <v>6587</v>
      </c>
      <c s="36" t="s">
        <v>54</v>
      </c>
      <c s="37">
        <v>1</v>
      </c>
      <c s="36">
        <v>0</v>
      </c>
      <c s="36">
        <f>ROUND(G710*H710,6)</f>
      </c>
      <c r="L710" s="38">
        <v>0</v>
      </c>
      <c s="32">
        <f>ROUND(ROUND(L710,2)*ROUND(G710,3),2)</f>
      </c>
      <c s="36" t="s">
        <v>166</v>
      </c>
      <c>
        <f>(M710*21)/100</f>
      </c>
      <c t="s">
        <v>28</v>
      </c>
    </row>
    <row r="711" spans="1:5" ht="12.75">
      <c r="A711" s="35" t="s">
        <v>56</v>
      </c>
      <c r="E711" s="39" t="s">
        <v>6587</v>
      </c>
    </row>
    <row r="712" spans="1:5" ht="63.75">
      <c r="A712" s="35" t="s">
        <v>57</v>
      </c>
      <c r="E712" s="42" t="s">
        <v>6588</v>
      </c>
    </row>
    <row r="713" spans="1:5" ht="12.75">
      <c r="A713" t="s">
        <v>58</v>
      </c>
      <c r="E713" s="39" t="s">
        <v>5</v>
      </c>
    </row>
    <row r="714" spans="1:16" ht="25.5">
      <c r="A714" t="s">
        <v>50</v>
      </c>
      <c s="34" t="s">
        <v>4251</v>
      </c>
      <c s="34" t="s">
        <v>2020</v>
      </c>
      <c s="35" t="s">
        <v>5</v>
      </c>
      <c s="6" t="s">
        <v>6589</v>
      </c>
      <c s="36" t="s">
        <v>54</v>
      </c>
      <c s="37">
        <v>1</v>
      </c>
      <c s="36">
        <v>0</v>
      </c>
      <c s="36">
        <f>ROUND(G714*H714,6)</f>
      </c>
      <c r="L714" s="38">
        <v>0</v>
      </c>
      <c s="32">
        <f>ROUND(ROUND(L714,2)*ROUND(G714,3),2)</f>
      </c>
      <c s="36" t="s">
        <v>166</v>
      </c>
      <c>
        <f>(M714*21)/100</f>
      </c>
      <c t="s">
        <v>28</v>
      </c>
    </row>
    <row r="715" spans="1:5" ht="25.5">
      <c r="A715" s="35" t="s">
        <v>56</v>
      </c>
      <c r="E715" s="39" t="s">
        <v>6589</v>
      </c>
    </row>
    <row r="716" spans="1:5" ht="63.75">
      <c r="A716" s="35" t="s">
        <v>57</v>
      </c>
      <c r="E716" s="42" t="s">
        <v>6590</v>
      </c>
    </row>
    <row r="717" spans="1:5" ht="12.75">
      <c r="A717" t="s">
        <v>58</v>
      </c>
      <c r="E717" s="39" t="s">
        <v>5</v>
      </c>
    </row>
    <row r="718" spans="1:16" ht="25.5">
      <c r="A718" t="s">
        <v>50</v>
      </c>
      <c s="34" t="s">
        <v>4254</v>
      </c>
      <c s="34" t="s">
        <v>2024</v>
      </c>
      <c s="35" t="s">
        <v>5</v>
      </c>
      <c s="6" t="s">
        <v>6591</v>
      </c>
      <c s="36" t="s">
        <v>54</v>
      </c>
      <c s="37">
        <v>2</v>
      </c>
      <c s="36">
        <v>0</v>
      </c>
      <c s="36">
        <f>ROUND(G718*H718,6)</f>
      </c>
      <c r="L718" s="38">
        <v>0</v>
      </c>
      <c s="32">
        <f>ROUND(ROUND(L718,2)*ROUND(G718,3),2)</f>
      </c>
      <c s="36" t="s">
        <v>166</v>
      </c>
      <c>
        <f>(M718*21)/100</f>
      </c>
      <c t="s">
        <v>28</v>
      </c>
    </row>
    <row r="719" spans="1:5" ht="25.5">
      <c r="A719" s="35" t="s">
        <v>56</v>
      </c>
      <c r="E719" s="39" t="s">
        <v>6591</v>
      </c>
    </row>
    <row r="720" spans="1:5" ht="89.25">
      <c r="A720" s="35" t="s">
        <v>57</v>
      </c>
      <c r="E720" s="42" t="s">
        <v>6592</v>
      </c>
    </row>
    <row r="721" spans="1:5" ht="12.75">
      <c r="A721" t="s">
        <v>58</v>
      </c>
      <c r="E721" s="39" t="s">
        <v>5</v>
      </c>
    </row>
    <row r="722" spans="1:16" ht="25.5">
      <c r="A722" t="s">
        <v>50</v>
      </c>
      <c s="34" t="s">
        <v>4258</v>
      </c>
      <c s="34" t="s">
        <v>2028</v>
      </c>
      <c s="35" t="s">
        <v>5</v>
      </c>
      <c s="6" t="s">
        <v>6593</v>
      </c>
      <c s="36" t="s">
        <v>54</v>
      </c>
      <c s="37">
        <v>1</v>
      </c>
      <c s="36">
        <v>0</v>
      </c>
      <c s="36">
        <f>ROUND(G722*H722,6)</f>
      </c>
      <c r="L722" s="38">
        <v>0</v>
      </c>
      <c s="32">
        <f>ROUND(ROUND(L722,2)*ROUND(G722,3),2)</f>
      </c>
      <c s="36" t="s">
        <v>166</v>
      </c>
      <c>
        <f>(M722*21)/100</f>
      </c>
      <c t="s">
        <v>28</v>
      </c>
    </row>
    <row r="723" spans="1:5" ht="25.5">
      <c r="A723" s="35" t="s">
        <v>56</v>
      </c>
      <c r="E723" s="39" t="s">
        <v>6593</v>
      </c>
    </row>
    <row r="724" spans="1:5" ht="63.75">
      <c r="A724" s="35" t="s">
        <v>57</v>
      </c>
      <c r="E724" s="42" t="s">
        <v>6594</v>
      </c>
    </row>
    <row r="725" spans="1:5" ht="12.75">
      <c r="A725" t="s">
        <v>58</v>
      </c>
      <c r="E725" s="39" t="s">
        <v>5</v>
      </c>
    </row>
    <row r="726" spans="1:16" ht="25.5">
      <c r="A726" t="s">
        <v>50</v>
      </c>
      <c s="34" t="s">
        <v>4262</v>
      </c>
      <c s="34" t="s">
        <v>6595</v>
      </c>
      <c s="35" t="s">
        <v>5</v>
      </c>
      <c s="6" t="s">
        <v>6596</v>
      </c>
      <c s="36" t="s">
        <v>54</v>
      </c>
      <c s="37">
        <v>1</v>
      </c>
      <c s="36">
        <v>0.00022</v>
      </c>
      <c s="36">
        <f>ROUND(G726*H726,6)</f>
      </c>
      <c r="L726" s="38">
        <v>0</v>
      </c>
      <c s="32">
        <f>ROUND(ROUND(L726,2)*ROUND(G726,3),2)</f>
      </c>
      <c s="36" t="s">
        <v>414</v>
      </c>
      <c>
        <f>(M726*21)/100</f>
      </c>
      <c t="s">
        <v>28</v>
      </c>
    </row>
    <row r="727" spans="1:5" ht="25.5">
      <c r="A727" s="35" t="s">
        <v>56</v>
      </c>
      <c r="E727" s="39" t="s">
        <v>6596</v>
      </c>
    </row>
    <row r="728" spans="1:5" ht="63.75">
      <c r="A728" s="35" t="s">
        <v>57</v>
      </c>
      <c r="E728" s="42" t="s">
        <v>6597</v>
      </c>
    </row>
    <row r="729" spans="1:5" ht="12.75">
      <c r="A729" t="s">
        <v>58</v>
      </c>
      <c r="E729" s="39" t="s">
        <v>5</v>
      </c>
    </row>
    <row r="730" spans="1:16" ht="12.75">
      <c r="A730" t="s">
        <v>50</v>
      </c>
      <c s="34" t="s">
        <v>4267</v>
      </c>
      <c s="34" t="s">
        <v>2066</v>
      </c>
      <c s="35" t="s">
        <v>5</v>
      </c>
      <c s="6" t="s">
        <v>6598</v>
      </c>
      <c s="36" t="s">
        <v>54</v>
      </c>
      <c s="37">
        <v>1</v>
      </c>
      <c s="36">
        <v>0</v>
      </c>
      <c s="36">
        <f>ROUND(G730*H730,6)</f>
      </c>
      <c r="L730" s="38">
        <v>0</v>
      </c>
      <c s="32">
        <f>ROUND(ROUND(L730,2)*ROUND(G730,3),2)</f>
      </c>
      <c s="36" t="s">
        <v>166</v>
      </c>
      <c>
        <f>(M730*21)/100</f>
      </c>
      <c t="s">
        <v>28</v>
      </c>
    </row>
    <row r="731" spans="1:5" ht="12.75">
      <c r="A731" s="35" t="s">
        <v>56</v>
      </c>
      <c r="E731" s="39" t="s">
        <v>6598</v>
      </c>
    </row>
    <row r="732" spans="1:5" ht="63.75">
      <c r="A732" s="35" t="s">
        <v>57</v>
      </c>
      <c r="E732" s="42" t="s">
        <v>6597</v>
      </c>
    </row>
    <row r="733" spans="1:5" ht="12.75">
      <c r="A733" t="s">
        <v>58</v>
      </c>
      <c r="E733" s="39" t="s">
        <v>5</v>
      </c>
    </row>
    <row r="734" spans="1:16" ht="25.5">
      <c r="A734" t="s">
        <v>50</v>
      </c>
      <c s="34" t="s">
        <v>4271</v>
      </c>
      <c s="34" t="s">
        <v>2819</v>
      </c>
      <c s="35" t="s">
        <v>5</v>
      </c>
      <c s="6" t="s">
        <v>2820</v>
      </c>
      <c s="36" t="s">
        <v>54</v>
      </c>
      <c s="37">
        <v>72</v>
      </c>
      <c s="36">
        <v>0.01834</v>
      </c>
      <c s="36">
        <f>ROUND(G734*H734,6)</f>
      </c>
      <c r="L734" s="38">
        <v>0</v>
      </c>
      <c s="32">
        <f>ROUND(ROUND(L734,2)*ROUND(G734,3),2)</f>
      </c>
      <c s="36" t="s">
        <v>414</v>
      </c>
      <c>
        <f>(M734*21)/100</f>
      </c>
      <c t="s">
        <v>28</v>
      </c>
    </row>
    <row r="735" spans="1:5" ht="25.5">
      <c r="A735" s="35" t="s">
        <v>56</v>
      </c>
      <c r="E735" s="39" t="s">
        <v>2820</v>
      </c>
    </row>
    <row r="736" spans="1:5" ht="409.5">
      <c r="A736" s="35" t="s">
        <v>57</v>
      </c>
      <c r="E736" s="42" t="s">
        <v>6571</v>
      </c>
    </row>
    <row r="737" spans="1:5" ht="12.75">
      <c r="A737" t="s">
        <v>58</v>
      </c>
      <c r="E737" s="39" t="s">
        <v>5</v>
      </c>
    </row>
    <row r="738" spans="1:16" ht="25.5">
      <c r="A738" t="s">
        <v>50</v>
      </c>
      <c s="34" t="s">
        <v>2776</v>
      </c>
      <c s="34" t="s">
        <v>6599</v>
      </c>
      <c s="35" t="s">
        <v>5</v>
      </c>
      <c s="6" t="s">
        <v>6600</v>
      </c>
      <c s="36" t="s">
        <v>97</v>
      </c>
      <c s="37">
        <v>0.945</v>
      </c>
      <c s="36">
        <v>0.01916</v>
      </c>
      <c s="36">
        <f>ROUND(G738*H738,6)</f>
      </c>
      <c r="L738" s="38">
        <v>0</v>
      </c>
      <c s="32">
        <f>ROUND(ROUND(L738,2)*ROUND(G738,3),2)</f>
      </c>
      <c s="36" t="s">
        <v>414</v>
      </c>
      <c>
        <f>(M738*21)/100</f>
      </c>
      <c t="s">
        <v>28</v>
      </c>
    </row>
    <row r="739" spans="1:5" ht="25.5">
      <c r="A739" s="35" t="s">
        <v>56</v>
      </c>
      <c r="E739" s="39" t="s">
        <v>6600</v>
      </c>
    </row>
    <row r="740" spans="1:5" ht="12.75">
      <c r="A740" s="35" t="s">
        <v>57</v>
      </c>
      <c r="E740" s="40" t="s">
        <v>5</v>
      </c>
    </row>
    <row r="741" spans="1:5" ht="38.25">
      <c r="A741" t="s">
        <v>58</v>
      </c>
      <c r="E741" s="39" t="s">
        <v>6601</v>
      </c>
    </row>
    <row r="742" spans="1:16" ht="25.5">
      <c r="A742" t="s">
        <v>50</v>
      </c>
      <c s="34" t="s">
        <v>2833</v>
      </c>
      <c s="34" t="s">
        <v>6602</v>
      </c>
      <c s="35" t="s">
        <v>5</v>
      </c>
      <c s="6" t="s">
        <v>6603</v>
      </c>
      <c s="36" t="s">
        <v>6505</v>
      </c>
      <c s="37">
        <v>52749.895</v>
      </c>
      <c s="36">
        <v>0</v>
      </c>
      <c s="36">
        <f>ROUND(G742*H742,6)</f>
      </c>
      <c r="L742" s="38">
        <v>0</v>
      </c>
      <c s="32">
        <f>ROUND(ROUND(L742,2)*ROUND(G742,3),2)</f>
      </c>
      <c s="36" t="s">
        <v>414</v>
      </c>
      <c>
        <f>(M742*21)/100</f>
      </c>
      <c t="s">
        <v>28</v>
      </c>
    </row>
    <row r="743" spans="1:5" ht="25.5">
      <c r="A743" s="35" t="s">
        <v>56</v>
      </c>
      <c r="E743" s="39" t="s">
        <v>6603</v>
      </c>
    </row>
    <row r="744" spans="1:5" ht="12.75">
      <c r="A744" s="35" t="s">
        <v>57</v>
      </c>
      <c r="E744" s="40" t="s">
        <v>5</v>
      </c>
    </row>
    <row r="745" spans="1:5" ht="12.75">
      <c r="A745" t="s">
        <v>58</v>
      </c>
      <c r="E745" s="39" t="s">
        <v>5</v>
      </c>
    </row>
    <row r="746" spans="1:13" ht="12.75">
      <c r="A746" t="s">
        <v>47</v>
      </c>
      <c r="C746" s="31" t="s">
        <v>1100</v>
      </c>
      <c r="E746" s="33" t="s">
        <v>1101</v>
      </c>
      <c r="J746" s="32">
        <f>0</f>
      </c>
      <c s="32">
        <f>0</f>
      </c>
      <c s="32">
        <f>0+L747+L751</f>
      </c>
      <c s="32">
        <f>0+M747+M751</f>
      </c>
    </row>
    <row r="747" spans="1:16" ht="25.5">
      <c r="A747" t="s">
        <v>50</v>
      </c>
      <c s="34" t="s">
        <v>4279</v>
      </c>
      <c s="34" t="s">
        <v>6604</v>
      </c>
      <c s="35" t="s">
        <v>5</v>
      </c>
      <c s="6" t="s">
        <v>6605</v>
      </c>
      <c s="36" t="s">
        <v>114</v>
      </c>
      <c s="37">
        <v>3.8</v>
      </c>
      <c s="36">
        <v>0</v>
      </c>
      <c s="36">
        <f>ROUND(G747*H747,6)</f>
      </c>
      <c r="L747" s="38">
        <v>0</v>
      </c>
      <c s="32">
        <f>ROUND(ROUND(L747,2)*ROUND(G747,3),2)</f>
      </c>
      <c s="36" t="s">
        <v>166</v>
      </c>
      <c>
        <f>(M747*21)/100</f>
      </c>
      <c t="s">
        <v>28</v>
      </c>
    </row>
    <row r="748" spans="1:5" ht="25.5">
      <c r="A748" s="35" t="s">
        <v>56</v>
      </c>
      <c r="E748" s="39" t="s">
        <v>6605</v>
      </c>
    </row>
    <row r="749" spans="1:5" ht="76.5">
      <c r="A749" s="35" t="s">
        <v>57</v>
      </c>
      <c r="E749" s="42" t="s">
        <v>6338</v>
      </c>
    </row>
    <row r="750" spans="1:5" ht="12.75">
      <c r="A750" t="s">
        <v>58</v>
      </c>
      <c r="E750" s="39" t="s">
        <v>5</v>
      </c>
    </row>
    <row r="751" spans="1:16" ht="25.5">
      <c r="A751" t="s">
        <v>50</v>
      </c>
      <c s="34" t="s">
        <v>4283</v>
      </c>
      <c s="34" t="s">
        <v>6606</v>
      </c>
      <c s="35" t="s">
        <v>5</v>
      </c>
      <c s="6" t="s">
        <v>6607</v>
      </c>
      <c s="36" t="s">
        <v>114</v>
      </c>
      <c s="37">
        <v>1.2</v>
      </c>
      <c s="36">
        <v>0.00223</v>
      </c>
      <c s="36">
        <f>ROUND(G751*H751,6)</f>
      </c>
      <c r="L751" s="38">
        <v>0</v>
      </c>
      <c s="32">
        <f>ROUND(ROUND(L751,2)*ROUND(G751,3),2)</f>
      </c>
      <c s="36" t="s">
        <v>414</v>
      </c>
      <c>
        <f>(M751*21)/100</f>
      </c>
      <c t="s">
        <v>28</v>
      </c>
    </row>
    <row r="752" spans="1:5" ht="25.5">
      <c r="A752" s="35" t="s">
        <v>56</v>
      </c>
      <c r="E752" s="39" t="s">
        <v>6607</v>
      </c>
    </row>
    <row r="753" spans="1:5" ht="51">
      <c r="A753" s="35" t="s">
        <v>57</v>
      </c>
      <c r="E753" s="42" t="s">
        <v>6608</v>
      </c>
    </row>
    <row r="754" spans="1:5" ht="12.75">
      <c r="A754" t="s">
        <v>58</v>
      </c>
      <c r="E754" s="39" t="s">
        <v>5</v>
      </c>
    </row>
    <row r="755" spans="1:13" ht="12.75">
      <c r="A755" t="s">
        <v>47</v>
      </c>
      <c r="C755" s="31" t="s">
        <v>2872</v>
      </c>
      <c r="E755" s="33" t="s">
        <v>2873</v>
      </c>
      <c r="J755" s="32">
        <f>0</f>
      </c>
      <c s="32">
        <f>0</f>
      </c>
      <c s="32">
        <f>0+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f>
      </c>
      <c s="32">
        <f>0+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f>
      </c>
    </row>
    <row r="756" spans="1:16" ht="25.5">
      <c r="A756" t="s">
        <v>50</v>
      </c>
      <c s="34" t="s">
        <v>4287</v>
      </c>
      <c s="34" t="s">
        <v>6609</v>
      </c>
      <c s="35" t="s">
        <v>5</v>
      </c>
      <c s="6" t="s">
        <v>6610</v>
      </c>
      <c s="36" t="s">
        <v>114</v>
      </c>
      <c s="37">
        <v>12.4</v>
      </c>
      <c s="36">
        <v>0</v>
      </c>
      <c s="36">
        <f>ROUND(G756*H756,6)</f>
      </c>
      <c r="L756" s="38">
        <v>0</v>
      </c>
      <c s="32">
        <f>ROUND(ROUND(L756,2)*ROUND(G756,3),2)</f>
      </c>
      <c s="36" t="s">
        <v>414</v>
      </c>
      <c>
        <f>(M756*21)/100</f>
      </c>
      <c t="s">
        <v>28</v>
      </c>
    </row>
    <row r="757" spans="1:5" ht="25.5">
      <c r="A757" s="35" t="s">
        <v>56</v>
      </c>
      <c r="E757" s="39" t="s">
        <v>6610</v>
      </c>
    </row>
    <row r="758" spans="1:5" ht="63.75">
      <c r="A758" s="35" t="s">
        <v>57</v>
      </c>
      <c r="E758" s="42" t="s">
        <v>6611</v>
      </c>
    </row>
    <row r="759" spans="1:5" ht="12.75">
      <c r="A759" t="s">
        <v>58</v>
      </c>
      <c r="E759" s="39" t="s">
        <v>5</v>
      </c>
    </row>
    <row r="760" spans="1:16" ht="12.75">
      <c r="A760" t="s">
        <v>50</v>
      </c>
      <c s="34" t="s">
        <v>4292</v>
      </c>
      <c s="34" t="s">
        <v>6612</v>
      </c>
      <c s="35" t="s">
        <v>5</v>
      </c>
      <c s="6" t="s">
        <v>6613</v>
      </c>
      <c s="36" t="s">
        <v>114</v>
      </c>
      <c s="37">
        <v>13.64</v>
      </c>
      <c s="36">
        <v>0</v>
      </c>
      <c s="36">
        <f>ROUND(G760*H760,6)</f>
      </c>
      <c r="L760" s="38">
        <v>0</v>
      </c>
      <c s="32">
        <f>ROUND(ROUND(L760,2)*ROUND(G760,3),2)</f>
      </c>
      <c s="36" t="s">
        <v>166</v>
      </c>
      <c>
        <f>(M760*21)/100</f>
      </c>
      <c t="s">
        <v>28</v>
      </c>
    </row>
    <row r="761" spans="1:5" ht="12.75">
      <c r="A761" s="35" t="s">
        <v>56</v>
      </c>
      <c r="E761" s="39" t="s">
        <v>6613</v>
      </c>
    </row>
    <row r="762" spans="1:5" ht="25.5">
      <c r="A762" s="35" t="s">
        <v>57</v>
      </c>
      <c r="E762" s="40" t="s">
        <v>6614</v>
      </c>
    </row>
    <row r="763" spans="1:5" ht="12.75">
      <c r="A763" t="s">
        <v>58</v>
      </c>
      <c r="E763" s="39" t="s">
        <v>5</v>
      </c>
    </row>
    <row r="764" spans="1:16" ht="25.5">
      <c r="A764" t="s">
        <v>50</v>
      </c>
      <c s="34" t="s">
        <v>4296</v>
      </c>
      <c s="34" t="s">
        <v>6615</v>
      </c>
      <c s="35" t="s">
        <v>5</v>
      </c>
      <c s="6" t="s">
        <v>6616</v>
      </c>
      <c s="36" t="s">
        <v>97</v>
      </c>
      <c s="37">
        <v>377.878</v>
      </c>
      <c s="36">
        <v>0.00028</v>
      </c>
      <c s="36">
        <f>ROUND(G764*H764,6)</f>
      </c>
      <c r="L764" s="38">
        <v>0</v>
      </c>
      <c s="32">
        <f>ROUND(ROUND(L764,2)*ROUND(G764,3),2)</f>
      </c>
      <c s="36" t="s">
        <v>414</v>
      </c>
      <c>
        <f>(M764*21)/100</f>
      </c>
      <c t="s">
        <v>28</v>
      </c>
    </row>
    <row r="765" spans="1:5" ht="25.5">
      <c r="A765" s="35" t="s">
        <v>56</v>
      </c>
      <c r="E765" s="39" t="s">
        <v>6616</v>
      </c>
    </row>
    <row r="766" spans="1:5" ht="369.75">
      <c r="A766" s="35" t="s">
        <v>57</v>
      </c>
      <c r="E766" s="40" t="s">
        <v>6617</v>
      </c>
    </row>
    <row r="767" spans="1:5" ht="12.75">
      <c r="A767" t="s">
        <v>58</v>
      </c>
      <c r="E767" s="39" t="s">
        <v>5</v>
      </c>
    </row>
    <row r="768" spans="1:16" ht="12.75">
      <c r="A768" t="s">
        <v>50</v>
      </c>
      <c s="34" t="s">
        <v>4300</v>
      </c>
      <c s="34" t="s">
        <v>6618</v>
      </c>
      <c s="35" t="s">
        <v>5</v>
      </c>
      <c s="6" t="s">
        <v>6619</v>
      </c>
      <c s="36" t="s">
        <v>54</v>
      </c>
      <c s="37">
        <v>11</v>
      </c>
      <c s="36">
        <v>0</v>
      </c>
      <c s="36">
        <f>ROUND(G768*H768,6)</f>
      </c>
      <c r="L768" s="38">
        <v>0</v>
      </c>
      <c s="32">
        <f>ROUND(ROUND(L768,2)*ROUND(G768,3),2)</f>
      </c>
      <c s="36" t="s">
        <v>166</v>
      </c>
      <c>
        <f>(M768*21)/100</f>
      </c>
      <c t="s">
        <v>28</v>
      </c>
    </row>
    <row r="769" spans="1:5" ht="12.75">
      <c r="A769" s="35" t="s">
        <v>56</v>
      </c>
      <c r="E769" s="39" t="s">
        <v>6619</v>
      </c>
    </row>
    <row r="770" spans="1:5" ht="12.75">
      <c r="A770" s="35" t="s">
        <v>57</v>
      </c>
      <c r="E770" s="40" t="s">
        <v>5</v>
      </c>
    </row>
    <row r="771" spans="1:5" ht="12.75">
      <c r="A771" t="s">
        <v>58</v>
      </c>
      <c r="E771" s="39" t="s">
        <v>5</v>
      </c>
    </row>
    <row r="772" spans="1:16" ht="25.5">
      <c r="A772" t="s">
        <v>50</v>
      </c>
      <c s="34" t="s">
        <v>4304</v>
      </c>
      <c s="34" t="s">
        <v>6620</v>
      </c>
      <c s="35" t="s">
        <v>5</v>
      </c>
      <c s="6" t="s">
        <v>6621</v>
      </c>
      <c s="36" t="s">
        <v>54</v>
      </c>
      <c s="37">
        <v>2</v>
      </c>
      <c s="36">
        <v>0</v>
      </c>
      <c s="36">
        <f>ROUND(G772*H772,6)</f>
      </c>
      <c r="L772" s="38">
        <v>0</v>
      </c>
      <c s="32">
        <f>ROUND(ROUND(L772,2)*ROUND(G772,3),2)</f>
      </c>
      <c s="36" t="s">
        <v>166</v>
      </c>
      <c>
        <f>(M772*21)/100</f>
      </c>
      <c t="s">
        <v>28</v>
      </c>
    </row>
    <row r="773" spans="1:5" ht="25.5">
      <c r="A773" s="35" t="s">
        <v>56</v>
      </c>
      <c r="E773" s="39" t="s">
        <v>6621</v>
      </c>
    </row>
    <row r="774" spans="1:5" ht="12.75">
      <c r="A774" s="35" t="s">
        <v>57</v>
      </c>
      <c r="E774" s="40" t="s">
        <v>5</v>
      </c>
    </row>
    <row r="775" spans="1:5" ht="12.75">
      <c r="A775" t="s">
        <v>58</v>
      </c>
      <c r="E775" s="39" t="s">
        <v>5</v>
      </c>
    </row>
    <row r="776" spans="1:16" ht="25.5">
      <c r="A776" t="s">
        <v>50</v>
      </c>
      <c s="34" t="s">
        <v>4308</v>
      </c>
      <c s="34" t="s">
        <v>6622</v>
      </c>
      <c s="35" t="s">
        <v>5</v>
      </c>
      <c s="6" t="s">
        <v>6623</v>
      </c>
      <c s="36" t="s">
        <v>54</v>
      </c>
      <c s="37">
        <v>13</v>
      </c>
      <c s="36">
        <v>0</v>
      </c>
      <c s="36">
        <f>ROUND(G776*H776,6)</f>
      </c>
      <c r="L776" s="38">
        <v>0</v>
      </c>
      <c s="32">
        <f>ROUND(ROUND(L776,2)*ROUND(G776,3),2)</f>
      </c>
      <c s="36" t="s">
        <v>166</v>
      </c>
      <c>
        <f>(M776*21)/100</f>
      </c>
      <c t="s">
        <v>28</v>
      </c>
    </row>
    <row r="777" spans="1:5" ht="25.5">
      <c r="A777" s="35" t="s">
        <v>56</v>
      </c>
      <c r="E777" s="39" t="s">
        <v>6623</v>
      </c>
    </row>
    <row r="778" spans="1:5" ht="12.75">
      <c r="A778" s="35" t="s">
        <v>57</v>
      </c>
      <c r="E778" s="40" t="s">
        <v>5</v>
      </c>
    </row>
    <row r="779" spans="1:5" ht="12.75">
      <c r="A779" t="s">
        <v>58</v>
      </c>
      <c r="E779" s="39" t="s">
        <v>5</v>
      </c>
    </row>
    <row r="780" spans="1:16" ht="12.75">
      <c r="A780" t="s">
        <v>50</v>
      </c>
      <c s="34" t="s">
        <v>4311</v>
      </c>
      <c s="34" t="s">
        <v>6624</v>
      </c>
      <c s="35" t="s">
        <v>5</v>
      </c>
      <c s="6" t="s">
        <v>6619</v>
      </c>
      <c s="36" t="s">
        <v>54</v>
      </c>
      <c s="37">
        <v>7</v>
      </c>
      <c s="36">
        <v>0</v>
      </c>
      <c s="36">
        <f>ROUND(G780*H780,6)</f>
      </c>
      <c r="L780" s="38">
        <v>0</v>
      </c>
      <c s="32">
        <f>ROUND(ROUND(L780,2)*ROUND(G780,3),2)</f>
      </c>
      <c s="36" t="s">
        <v>166</v>
      </c>
      <c>
        <f>(M780*21)/100</f>
      </c>
      <c t="s">
        <v>28</v>
      </c>
    </row>
    <row r="781" spans="1:5" ht="12.75">
      <c r="A781" s="35" t="s">
        <v>56</v>
      </c>
      <c r="E781" s="39" t="s">
        <v>6619</v>
      </c>
    </row>
    <row r="782" spans="1:5" ht="12.75">
      <c r="A782" s="35" t="s">
        <v>57</v>
      </c>
      <c r="E782" s="40" t="s">
        <v>5</v>
      </c>
    </row>
    <row r="783" spans="1:5" ht="12.75">
      <c r="A783" t="s">
        <v>58</v>
      </c>
      <c r="E783" s="39" t="s">
        <v>5</v>
      </c>
    </row>
    <row r="784" spans="1:16" ht="25.5">
      <c r="A784" t="s">
        <v>50</v>
      </c>
      <c s="34" t="s">
        <v>4314</v>
      </c>
      <c s="34" t="s">
        <v>6625</v>
      </c>
      <c s="35" t="s">
        <v>5</v>
      </c>
      <c s="6" t="s">
        <v>6623</v>
      </c>
      <c s="36" t="s">
        <v>54</v>
      </c>
      <c s="37">
        <v>4</v>
      </c>
      <c s="36">
        <v>0</v>
      </c>
      <c s="36">
        <f>ROUND(G784*H784,6)</f>
      </c>
      <c r="L784" s="38">
        <v>0</v>
      </c>
      <c s="32">
        <f>ROUND(ROUND(L784,2)*ROUND(G784,3),2)</f>
      </c>
      <c s="36" t="s">
        <v>166</v>
      </c>
      <c>
        <f>(M784*21)/100</f>
      </c>
      <c t="s">
        <v>28</v>
      </c>
    </row>
    <row r="785" spans="1:5" ht="25.5">
      <c r="A785" s="35" t="s">
        <v>56</v>
      </c>
      <c r="E785" s="39" t="s">
        <v>6623</v>
      </c>
    </row>
    <row r="786" spans="1:5" ht="12.75">
      <c r="A786" s="35" t="s">
        <v>57</v>
      </c>
      <c r="E786" s="40" t="s">
        <v>5</v>
      </c>
    </row>
    <row r="787" spans="1:5" ht="12.75">
      <c r="A787" t="s">
        <v>58</v>
      </c>
      <c r="E787" s="39" t="s">
        <v>5</v>
      </c>
    </row>
    <row r="788" spans="1:16" ht="25.5">
      <c r="A788" t="s">
        <v>50</v>
      </c>
      <c s="34" t="s">
        <v>4318</v>
      </c>
      <c s="34" t="s">
        <v>6626</v>
      </c>
      <c s="35" t="s">
        <v>5</v>
      </c>
      <c s="6" t="s">
        <v>6627</v>
      </c>
      <c s="36" t="s">
        <v>54</v>
      </c>
      <c s="37">
        <v>10</v>
      </c>
      <c s="36">
        <v>0</v>
      </c>
      <c s="36">
        <f>ROUND(G788*H788,6)</f>
      </c>
      <c r="L788" s="38">
        <v>0</v>
      </c>
      <c s="32">
        <f>ROUND(ROUND(L788,2)*ROUND(G788,3),2)</f>
      </c>
      <c s="36" t="s">
        <v>166</v>
      </c>
      <c>
        <f>(M788*21)/100</f>
      </c>
      <c t="s">
        <v>28</v>
      </c>
    </row>
    <row r="789" spans="1:5" ht="25.5">
      <c r="A789" s="35" t="s">
        <v>56</v>
      </c>
      <c r="E789" s="39" t="s">
        <v>6627</v>
      </c>
    </row>
    <row r="790" spans="1:5" ht="12.75">
      <c r="A790" s="35" t="s">
        <v>57</v>
      </c>
      <c r="E790" s="40" t="s">
        <v>5</v>
      </c>
    </row>
    <row r="791" spans="1:5" ht="12.75">
      <c r="A791" t="s">
        <v>58</v>
      </c>
      <c r="E791" s="39" t="s">
        <v>5</v>
      </c>
    </row>
    <row r="792" spans="1:16" ht="12.75">
      <c r="A792" t="s">
        <v>50</v>
      </c>
      <c s="34" t="s">
        <v>4321</v>
      </c>
      <c s="34" t="s">
        <v>6628</v>
      </c>
      <c s="35" t="s">
        <v>5</v>
      </c>
      <c s="6" t="s">
        <v>6629</v>
      </c>
      <c s="36" t="s">
        <v>54</v>
      </c>
      <c s="37">
        <v>2</v>
      </c>
      <c s="36">
        <v>0</v>
      </c>
      <c s="36">
        <f>ROUND(G792*H792,6)</f>
      </c>
      <c r="L792" s="38">
        <v>0</v>
      </c>
      <c s="32">
        <f>ROUND(ROUND(L792,2)*ROUND(G792,3),2)</f>
      </c>
      <c s="36" t="s">
        <v>166</v>
      </c>
      <c>
        <f>(M792*21)/100</f>
      </c>
      <c t="s">
        <v>28</v>
      </c>
    </row>
    <row r="793" spans="1:5" ht="12.75">
      <c r="A793" s="35" t="s">
        <v>56</v>
      </c>
      <c r="E793" s="39" t="s">
        <v>6629</v>
      </c>
    </row>
    <row r="794" spans="1:5" ht="12.75">
      <c r="A794" s="35" t="s">
        <v>57</v>
      </c>
      <c r="E794" s="40" t="s">
        <v>5</v>
      </c>
    </row>
    <row r="795" spans="1:5" ht="12.75">
      <c r="A795" t="s">
        <v>58</v>
      </c>
      <c r="E795" s="39" t="s">
        <v>5</v>
      </c>
    </row>
    <row r="796" spans="1:16" ht="12.75">
      <c r="A796" t="s">
        <v>50</v>
      </c>
      <c s="34" t="s">
        <v>4326</v>
      </c>
      <c s="34" t="s">
        <v>6630</v>
      </c>
      <c s="35" t="s">
        <v>5</v>
      </c>
      <c s="6" t="s">
        <v>6631</v>
      </c>
      <c s="36" t="s">
        <v>54</v>
      </c>
      <c s="37">
        <v>22</v>
      </c>
      <c s="36">
        <v>0</v>
      </c>
      <c s="36">
        <f>ROUND(G796*H796,6)</f>
      </c>
      <c r="L796" s="38">
        <v>0</v>
      </c>
      <c s="32">
        <f>ROUND(ROUND(L796,2)*ROUND(G796,3),2)</f>
      </c>
      <c s="36" t="s">
        <v>166</v>
      </c>
      <c>
        <f>(M796*21)/100</f>
      </c>
      <c t="s">
        <v>28</v>
      </c>
    </row>
    <row r="797" spans="1:5" ht="12.75">
      <c r="A797" s="35" t="s">
        <v>56</v>
      </c>
      <c r="E797" s="39" t="s">
        <v>6631</v>
      </c>
    </row>
    <row r="798" spans="1:5" ht="12.75">
      <c r="A798" s="35" t="s">
        <v>57</v>
      </c>
      <c r="E798" s="40" t="s">
        <v>5</v>
      </c>
    </row>
    <row r="799" spans="1:5" ht="12.75">
      <c r="A799" t="s">
        <v>58</v>
      </c>
      <c r="E799" s="39" t="s">
        <v>5</v>
      </c>
    </row>
    <row r="800" spans="1:16" ht="25.5">
      <c r="A800" t="s">
        <v>50</v>
      </c>
      <c s="34" t="s">
        <v>4327</v>
      </c>
      <c s="34" t="s">
        <v>6632</v>
      </c>
      <c s="35" t="s">
        <v>5</v>
      </c>
      <c s="6" t="s">
        <v>6633</v>
      </c>
      <c s="36" t="s">
        <v>54</v>
      </c>
      <c s="37">
        <v>2</v>
      </c>
      <c s="36">
        <v>0</v>
      </c>
      <c s="36">
        <f>ROUND(G800*H800,6)</f>
      </c>
      <c r="L800" s="38">
        <v>0</v>
      </c>
      <c s="32">
        <f>ROUND(ROUND(L800,2)*ROUND(G800,3),2)</f>
      </c>
      <c s="36" t="s">
        <v>166</v>
      </c>
      <c>
        <f>(M800*21)/100</f>
      </c>
      <c t="s">
        <v>28</v>
      </c>
    </row>
    <row r="801" spans="1:5" ht="25.5">
      <c r="A801" s="35" t="s">
        <v>56</v>
      </c>
      <c r="E801" s="39" t="s">
        <v>6633</v>
      </c>
    </row>
    <row r="802" spans="1:5" ht="12.75">
      <c r="A802" s="35" t="s">
        <v>57</v>
      </c>
      <c r="E802" s="40" t="s">
        <v>5</v>
      </c>
    </row>
    <row r="803" spans="1:5" ht="12.75">
      <c r="A803" t="s">
        <v>58</v>
      </c>
      <c r="E803" s="39" t="s">
        <v>5</v>
      </c>
    </row>
    <row r="804" spans="1:16" ht="25.5">
      <c r="A804" t="s">
        <v>50</v>
      </c>
      <c s="34" t="s">
        <v>4328</v>
      </c>
      <c s="34" t="s">
        <v>6634</v>
      </c>
      <c s="35" t="s">
        <v>5</v>
      </c>
      <c s="6" t="s">
        <v>6635</v>
      </c>
      <c s="36" t="s">
        <v>54</v>
      </c>
      <c s="37">
        <v>1</v>
      </c>
      <c s="36">
        <v>0</v>
      </c>
      <c s="36">
        <f>ROUND(G804*H804,6)</f>
      </c>
      <c r="L804" s="38">
        <v>0</v>
      </c>
      <c s="32">
        <f>ROUND(ROUND(L804,2)*ROUND(G804,3),2)</f>
      </c>
      <c s="36" t="s">
        <v>166</v>
      </c>
      <c>
        <f>(M804*21)/100</f>
      </c>
      <c t="s">
        <v>28</v>
      </c>
    </row>
    <row r="805" spans="1:5" ht="25.5">
      <c r="A805" s="35" t="s">
        <v>56</v>
      </c>
      <c r="E805" s="39" t="s">
        <v>6635</v>
      </c>
    </row>
    <row r="806" spans="1:5" ht="12.75">
      <c r="A806" s="35" t="s">
        <v>57</v>
      </c>
      <c r="E806" s="40" t="s">
        <v>5</v>
      </c>
    </row>
    <row r="807" spans="1:5" ht="12.75">
      <c r="A807" t="s">
        <v>58</v>
      </c>
      <c r="E807" s="39" t="s">
        <v>5</v>
      </c>
    </row>
    <row r="808" spans="1:16" ht="25.5">
      <c r="A808" t="s">
        <v>50</v>
      </c>
      <c s="34" t="s">
        <v>4332</v>
      </c>
      <c s="34" t="s">
        <v>6636</v>
      </c>
      <c s="35" t="s">
        <v>5</v>
      </c>
      <c s="6" t="s">
        <v>6637</v>
      </c>
      <c s="36" t="s">
        <v>54</v>
      </c>
      <c s="37">
        <v>1</v>
      </c>
      <c s="36">
        <v>0</v>
      </c>
      <c s="36">
        <f>ROUND(G808*H808,6)</f>
      </c>
      <c r="L808" s="38">
        <v>0</v>
      </c>
      <c s="32">
        <f>ROUND(ROUND(L808,2)*ROUND(G808,3),2)</f>
      </c>
      <c s="36" t="s">
        <v>166</v>
      </c>
      <c>
        <f>(M808*21)/100</f>
      </c>
      <c t="s">
        <v>28</v>
      </c>
    </row>
    <row r="809" spans="1:5" ht="25.5">
      <c r="A809" s="35" t="s">
        <v>56</v>
      </c>
      <c r="E809" s="39" t="s">
        <v>6637</v>
      </c>
    </row>
    <row r="810" spans="1:5" ht="12.75">
      <c r="A810" s="35" t="s">
        <v>57</v>
      </c>
      <c r="E810" s="40" t="s">
        <v>5</v>
      </c>
    </row>
    <row r="811" spans="1:5" ht="12.75">
      <c r="A811" t="s">
        <v>58</v>
      </c>
      <c r="E811" s="39" t="s">
        <v>5</v>
      </c>
    </row>
    <row r="812" spans="1:16" ht="25.5">
      <c r="A812" t="s">
        <v>50</v>
      </c>
      <c s="34" t="s">
        <v>4336</v>
      </c>
      <c s="34" t="s">
        <v>6638</v>
      </c>
      <c s="35" t="s">
        <v>5</v>
      </c>
      <c s="6" t="s">
        <v>6639</v>
      </c>
      <c s="36" t="s">
        <v>54</v>
      </c>
      <c s="37">
        <v>26</v>
      </c>
      <c s="36">
        <v>0</v>
      </c>
      <c s="36">
        <f>ROUND(G812*H812,6)</f>
      </c>
      <c r="L812" s="38">
        <v>0</v>
      </c>
      <c s="32">
        <f>ROUND(ROUND(L812,2)*ROUND(G812,3),2)</f>
      </c>
      <c s="36" t="s">
        <v>166</v>
      </c>
      <c>
        <f>(M812*21)/100</f>
      </c>
      <c t="s">
        <v>28</v>
      </c>
    </row>
    <row r="813" spans="1:5" ht="25.5">
      <c r="A813" s="35" t="s">
        <v>56</v>
      </c>
      <c r="E813" s="39" t="s">
        <v>6639</v>
      </c>
    </row>
    <row r="814" spans="1:5" ht="12.75">
      <c r="A814" s="35" t="s">
        <v>57</v>
      </c>
      <c r="E814" s="40" t="s">
        <v>5</v>
      </c>
    </row>
    <row r="815" spans="1:5" ht="12.75">
      <c r="A815" t="s">
        <v>58</v>
      </c>
      <c r="E815" s="39" t="s">
        <v>5</v>
      </c>
    </row>
    <row r="816" spans="1:16" ht="25.5">
      <c r="A816" t="s">
        <v>50</v>
      </c>
      <c s="34" t="s">
        <v>4339</v>
      </c>
      <c s="34" t="s">
        <v>6640</v>
      </c>
      <c s="35" t="s">
        <v>5</v>
      </c>
      <c s="6" t="s">
        <v>6641</v>
      </c>
      <c s="36" t="s">
        <v>54</v>
      </c>
      <c s="37">
        <v>4</v>
      </c>
      <c s="36">
        <v>0</v>
      </c>
      <c s="36">
        <f>ROUND(G816*H816,6)</f>
      </c>
      <c r="L816" s="38">
        <v>0</v>
      </c>
      <c s="32">
        <f>ROUND(ROUND(L816,2)*ROUND(G816,3),2)</f>
      </c>
      <c s="36" t="s">
        <v>166</v>
      </c>
      <c>
        <f>(M816*21)/100</f>
      </c>
      <c t="s">
        <v>28</v>
      </c>
    </row>
    <row r="817" spans="1:5" ht="25.5">
      <c r="A817" s="35" t="s">
        <v>56</v>
      </c>
      <c r="E817" s="39" t="s">
        <v>6641</v>
      </c>
    </row>
    <row r="818" spans="1:5" ht="12.75">
      <c r="A818" s="35" t="s">
        <v>57</v>
      </c>
      <c r="E818" s="40" t="s">
        <v>5</v>
      </c>
    </row>
    <row r="819" spans="1:5" ht="12.75">
      <c r="A819" t="s">
        <v>58</v>
      </c>
      <c r="E819" s="39" t="s">
        <v>5</v>
      </c>
    </row>
    <row r="820" spans="1:16" ht="25.5">
      <c r="A820" t="s">
        <v>50</v>
      </c>
      <c s="34" t="s">
        <v>4343</v>
      </c>
      <c s="34" t="s">
        <v>6642</v>
      </c>
      <c s="35" t="s">
        <v>5</v>
      </c>
      <c s="6" t="s">
        <v>6643</v>
      </c>
      <c s="36" t="s">
        <v>97</v>
      </c>
      <c s="37">
        <v>32.152</v>
      </c>
      <c s="36">
        <v>0.00028</v>
      </c>
      <c s="36">
        <f>ROUND(G820*H820,6)</f>
      </c>
      <c r="L820" s="38">
        <v>0</v>
      </c>
      <c s="32">
        <f>ROUND(ROUND(L820,2)*ROUND(G820,3),2)</f>
      </c>
      <c s="36" t="s">
        <v>414</v>
      </c>
      <c>
        <f>(M820*21)/100</f>
      </c>
      <c t="s">
        <v>28</v>
      </c>
    </row>
    <row r="821" spans="1:5" ht="25.5">
      <c r="A821" s="35" t="s">
        <v>56</v>
      </c>
      <c r="E821" s="39" t="s">
        <v>6643</v>
      </c>
    </row>
    <row r="822" spans="1:5" ht="38.25">
      <c r="A822" s="35" t="s">
        <v>57</v>
      </c>
      <c r="E822" s="40" t="s">
        <v>6644</v>
      </c>
    </row>
    <row r="823" spans="1:5" ht="12.75">
      <c r="A823" t="s">
        <v>58</v>
      </c>
      <c r="E823" s="39" t="s">
        <v>5</v>
      </c>
    </row>
    <row r="824" spans="1:16" ht="12.75">
      <c r="A824" t="s">
        <v>50</v>
      </c>
      <c s="34" t="s">
        <v>4346</v>
      </c>
      <c s="34" t="s">
        <v>6645</v>
      </c>
      <c s="35" t="s">
        <v>5</v>
      </c>
      <c s="6" t="s">
        <v>6646</v>
      </c>
      <c s="36" t="s">
        <v>54</v>
      </c>
      <c s="37">
        <v>6</v>
      </c>
      <c s="36">
        <v>0</v>
      </c>
      <c s="36">
        <f>ROUND(G824*H824,6)</f>
      </c>
      <c r="L824" s="38">
        <v>0</v>
      </c>
      <c s="32">
        <f>ROUND(ROUND(L824,2)*ROUND(G824,3),2)</f>
      </c>
      <c s="36" t="s">
        <v>166</v>
      </c>
      <c>
        <f>(M824*21)/100</f>
      </c>
      <c t="s">
        <v>28</v>
      </c>
    </row>
    <row r="825" spans="1:5" ht="12.75">
      <c r="A825" s="35" t="s">
        <v>56</v>
      </c>
      <c r="E825" s="39" t="s">
        <v>6646</v>
      </c>
    </row>
    <row r="826" spans="1:5" ht="12.75">
      <c r="A826" s="35" t="s">
        <v>57</v>
      </c>
      <c r="E826" s="40" t="s">
        <v>5</v>
      </c>
    </row>
    <row r="827" spans="1:5" ht="12.75">
      <c r="A827" t="s">
        <v>58</v>
      </c>
      <c r="E827" s="39" t="s">
        <v>5</v>
      </c>
    </row>
    <row r="828" spans="1:16" ht="12.75">
      <c r="A828" t="s">
        <v>50</v>
      </c>
      <c s="34" t="s">
        <v>4350</v>
      </c>
      <c s="34" t="s">
        <v>6647</v>
      </c>
      <c s="35" t="s">
        <v>5</v>
      </c>
      <c s="6" t="s">
        <v>6648</v>
      </c>
      <c s="36" t="s">
        <v>54</v>
      </c>
      <c s="37">
        <v>8</v>
      </c>
      <c s="36">
        <v>0.00027</v>
      </c>
      <c s="36">
        <f>ROUND(G828*H828,6)</f>
      </c>
      <c r="L828" s="38">
        <v>0</v>
      </c>
      <c s="32">
        <f>ROUND(ROUND(L828,2)*ROUND(G828,3),2)</f>
      </c>
      <c s="36" t="s">
        <v>414</v>
      </c>
      <c>
        <f>(M828*21)/100</f>
      </c>
      <c t="s">
        <v>28</v>
      </c>
    </row>
    <row r="829" spans="1:5" ht="12.75">
      <c r="A829" s="35" t="s">
        <v>56</v>
      </c>
      <c r="E829" s="39" t="s">
        <v>6648</v>
      </c>
    </row>
    <row r="830" spans="1:5" ht="89.25">
      <c r="A830" s="35" t="s">
        <v>57</v>
      </c>
      <c r="E830" s="40" t="s">
        <v>6649</v>
      </c>
    </row>
    <row r="831" spans="1:5" ht="12.75">
      <c r="A831" t="s">
        <v>58</v>
      </c>
      <c r="E831" s="39" t="s">
        <v>5</v>
      </c>
    </row>
    <row r="832" spans="1:16" ht="12.75">
      <c r="A832" t="s">
        <v>50</v>
      </c>
      <c s="34" t="s">
        <v>4354</v>
      </c>
      <c s="34" t="s">
        <v>6650</v>
      </c>
      <c s="35" t="s">
        <v>5</v>
      </c>
      <c s="6" t="s">
        <v>6651</v>
      </c>
      <c s="36" t="s">
        <v>54</v>
      </c>
      <c s="37">
        <v>2</v>
      </c>
      <c s="36">
        <v>0</v>
      </c>
      <c s="36">
        <f>ROUND(G832*H832,6)</f>
      </c>
      <c r="L832" s="38">
        <v>0</v>
      </c>
      <c s="32">
        <f>ROUND(ROUND(L832,2)*ROUND(G832,3),2)</f>
      </c>
      <c s="36" t="s">
        <v>166</v>
      </c>
      <c>
        <f>(M832*21)/100</f>
      </c>
      <c t="s">
        <v>28</v>
      </c>
    </row>
    <row r="833" spans="1:5" ht="12.75">
      <c r="A833" s="35" t="s">
        <v>56</v>
      </c>
      <c r="E833" s="39" t="s">
        <v>6651</v>
      </c>
    </row>
    <row r="834" spans="1:5" ht="12.75">
      <c r="A834" s="35" t="s">
        <v>57</v>
      </c>
      <c r="E834" s="40" t="s">
        <v>5</v>
      </c>
    </row>
    <row r="835" spans="1:5" ht="12.75">
      <c r="A835" t="s">
        <v>58</v>
      </c>
      <c r="E835" s="39" t="s">
        <v>5</v>
      </c>
    </row>
    <row r="836" spans="1:16" ht="12.75">
      <c r="A836" t="s">
        <v>50</v>
      </c>
      <c s="34" t="s">
        <v>4358</v>
      </c>
      <c s="34" t="s">
        <v>6652</v>
      </c>
      <c s="35" t="s">
        <v>5</v>
      </c>
      <c s="6" t="s">
        <v>6653</v>
      </c>
      <c s="36" t="s">
        <v>54</v>
      </c>
      <c s="37">
        <v>1</v>
      </c>
      <c s="36">
        <v>0</v>
      </c>
      <c s="36">
        <f>ROUND(G836*H836,6)</f>
      </c>
      <c r="L836" s="38">
        <v>0</v>
      </c>
      <c s="32">
        <f>ROUND(ROUND(L836,2)*ROUND(G836,3),2)</f>
      </c>
      <c s="36" t="s">
        <v>166</v>
      </c>
      <c>
        <f>(M836*21)/100</f>
      </c>
      <c t="s">
        <v>28</v>
      </c>
    </row>
    <row r="837" spans="1:5" ht="12.75">
      <c r="A837" s="35" t="s">
        <v>56</v>
      </c>
      <c r="E837" s="39" t="s">
        <v>6653</v>
      </c>
    </row>
    <row r="838" spans="1:5" ht="12.75">
      <c r="A838" s="35" t="s">
        <v>57</v>
      </c>
      <c r="E838" s="40" t="s">
        <v>5</v>
      </c>
    </row>
    <row r="839" spans="1:5" ht="12.75">
      <c r="A839" t="s">
        <v>58</v>
      </c>
      <c r="E839" s="39" t="s">
        <v>5</v>
      </c>
    </row>
    <row r="840" spans="1:16" ht="12.75">
      <c r="A840" t="s">
        <v>50</v>
      </c>
      <c s="34" t="s">
        <v>4361</v>
      </c>
      <c s="34" t="s">
        <v>6654</v>
      </c>
      <c s="35" t="s">
        <v>5</v>
      </c>
      <c s="6" t="s">
        <v>6655</v>
      </c>
      <c s="36" t="s">
        <v>54</v>
      </c>
      <c s="37">
        <v>5</v>
      </c>
      <c s="36">
        <v>0</v>
      </c>
      <c s="36">
        <f>ROUND(G840*H840,6)</f>
      </c>
      <c r="L840" s="38">
        <v>0</v>
      </c>
      <c s="32">
        <f>ROUND(ROUND(L840,2)*ROUND(G840,3),2)</f>
      </c>
      <c s="36" t="s">
        <v>166</v>
      </c>
      <c>
        <f>(M840*21)/100</f>
      </c>
      <c t="s">
        <v>28</v>
      </c>
    </row>
    <row r="841" spans="1:5" ht="12.75">
      <c r="A841" s="35" t="s">
        <v>56</v>
      </c>
      <c r="E841" s="39" t="s">
        <v>6655</v>
      </c>
    </row>
    <row r="842" spans="1:5" ht="12.75">
      <c r="A842" s="35" t="s">
        <v>57</v>
      </c>
      <c r="E842" s="40" t="s">
        <v>5</v>
      </c>
    </row>
    <row r="843" spans="1:5" ht="12.75">
      <c r="A843" t="s">
        <v>58</v>
      </c>
      <c r="E843" s="39" t="s">
        <v>5</v>
      </c>
    </row>
    <row r="844" spans="1:16" ht="25.5">
      <c r="A844" t="s">
        <v>50</v>
      </c>
      <c s="34" t="s">
        <v>4365</v>
      </c>
      <c s="34" t="s">
        <v>6656</v>
      </c>
      <c s="35" t="s">
        <v>5</v>
      </c>
      <c s="6" t="s">
        <v>6657</v>
      </c>
      <c s="36" t="s">
        <v>114</v>
      </c>
      <c s="37">
        <v>1757.28</v>
      </c>
      <c s="36">
        <v>0.00028</v>
      </c>
      <c s="36">
        <f>ROUND(G844*H844,6)</f>
      </c>
      <c r="L844" s="38">
        <v>0</v>
      </c>
      <c s="32">
        <f>ROUND(ROUND(L844,2)*ROUND(G844,3),2)</f>
      </c>
      <c s="36" t="s">
        <v>414</v>
      </c>
      <c>
        <f>(M844*21)/100</f>
      </c>
      <c t="s">
        <v>28</v>
      </c>
    </row>
    <row r="845" spans="1:5" ht="25.5">
      <c r="A845" s="35" t="s">
        <v>56</v>
      </c>
      <c r="E845" s="39" t="s">
        <v>6657</v>
      </c>
    </row>
    <row r="846" spans="1:5" ht="409.5">
      <c r="A846" s="35" t="s">
        <v>57</v>
      </c>
      <c r="E846" s="40" t="s">
        <v>6335</v>
      </c>
    </row>
    <row r="847" spans="1:5" ht="12.75">
      <c r="A847" t="s">
        <v>58</v>
      </c>
      <c r="E847" s="39" t="s">
        <v>5</v>
      </c>
    </row>
    <row r="848" spans="1:16" ht="25.5">
      <c r="A848" t="s">
        <v>50</v>
      </c>
      <c s="34" t="s">
        <v>4369</v>
      </c>
      <c s="34" t="s">
        <v>2979</v>
      </c>
      <c s="35" t="s">
        <v>5</v>
      </c>
      <c s="6" t="s">
        <v>2980</v>
      </c>
      <c s="36" t="s">
        <v>54</v>
      </c>
      <c s="37">
        <v>96</v>
      </c>
      <c s="36">
        <v>0</v>
      </c>
      <c s="36">
        <f>ROUND(G848*H848,6)</f>
      </c>
      <c r="L848" s="38">
        <v>0</v>
      </c>
      <c s="32">
        <f>ROUND(ROUND(L848,2)*ROUND(G848,3),2)</f>
      </c>
      <c s="36" t="s">
        <v>414</v>
      </c>
      <c>
        <f>(M848*21)/100</f>
      </c>
      <c t="s">
        <v>28</v>
      </c>
    </row>
    <row r="849" spans="1:5" ht="25.5">
      <c r="A849" s="35" t="s">
        <v>56</v>
      </c>
      <c r="E849" s="39" t="s">
        <v>2980</v>
      </c>
    </row>
    <row r="850" spans="1:5" ht="12.75">
      <c r="A850" s="35" t="s">
        <v>57</v>
      </c>
      <c r="E850" s="40" t="s">
        <v>5</v>
      </c>
    </row>
    <row r="851" spans="1:5" ht="12.75">
      <c r="A851" t="s">
        <v>58</v>
      </c>
      <c r="E851" s="39" t="s">
        <v>5</v>
      </c>
    </row>
    <row r="852" spans="1:16" ht="12.75">
      <c r="A852" t="s">
        <v>50</v>
      </c>
      <c s="34" t="s">
        <v>4373</v>
      </c>
      <c s="34" t="s">
        <v>6658</v>
      </c>
      <c s="35" t="s">
        <v>5</v>
      </c>
      <c s="6" t="s">
        <v>6659</v>
      </c>
      <c s="36" t="s">
        <v>54</v>
      </c>
      <c s="37">
        <v>28</v>
      </c>
      <c s="36">
        <v>0.0145</v>
      </c>
      <c s="36">
        <f>ROUND(G852*H852,6)</f>
      </c>
      <c r="L852" s="38">
        <v>0</v>
      </c>
      <c s="32">
        <f>ROUND(ROUND(L852,2)*ROUND(G852,3),2)</f>
      </c>
      <c s="36" t="s">
        <v>414</v>
      </c>
      <c>
        <f>(M852*21)/100</f>
      </c>
      <c t="s">
        <v>28</v>
      </c>
    </row>
    <row r="853" spans="1:5" ht="12.75">
      <c r="A853" s="35" t="s">
        <v>56</v>
      </c>
      <c r="E853" s="39" t="s">
        <v>6659</v>
      </c>
    </row>
    <row r="854" spans="1:5" ht="89.25">
      <c r="A854" s="35" t="s">
        <v>57</v>
      </c>
      <c r="E854" s="40" t="s">
        <v>6660</v>
      </c>
    </row>
    <row r="855" spans="1:5" ht="12.75">
      <c r="A855" t="s">
        <v>58</v>
      </c>
      <c r="E855" s="39" t="s">
        <v>5</v>
      </c>
    </row>
    <row r="856" spans="1:16" ht="12.75">
      <c r="A856" t="s">
        <v>50</v>
      </c>
      <c s="34" t="s">
        <v>4376</v>
      </c>
      <c s="34" t="s">
        <v>6661</v>
      </c>
      <c s="35" t="s">
        <v>5</v>
      </c>
      <c s="6" t="s">
        <v>6662</v>
      </c>
      <c s="36" t="s">
        <v>54</v>
      </c>
      <c s="37">
        <v>7</v>
      </c>
      <c s="36">
        <v>0</v>
      </c>
      <c s="36">
        <f>ROUND(G856*H856,6)</f>
      </c>
      <c r="L856" s="38">
        <v>0</v>
      </c>
      <c s="32">
        <f>ROUND(ROUND(L856,2)*ROUND(G856,3),2)</f>
      </c>
      <c s="36" t="s">
        <v>166</v>
      </c>
      <c>
        <f>(M856*21)/100</f>
      </c>
      <c t="s">
        <v>28</v>
      </c>
    </row>
    <row r="857" spans="1:5" ht="12.75">
      <c r="A857" s="35" t="s">
        <v>56</v>
      </c>
      <c r="E857" s="39" t="s">
        <v>6662</v>
      </c>
    </row>
    <row r="858" spans="1:5" ht="38.25">
      <c r="A858" s="35" t="s">
        <v>57</v>
      </c>
      <c r="E858" s="40" t="s">
        <v>6663</v>
      </c>
    </row>
    <row r="859" spans="1:5" ht="12.75">
      <c r="A859" t="s">
        <v>58</v>
      </c>
      <c r="E859" s="39" t="s">
        <v>5</v>
      </c>
    </row>
    <row r="860" spans="1:16" ht="12.75">
      <c r="A860" t="s">
        <v>50</v>
      </c>
      <c s="34" t="s">
        <v>4380</v>
      </c>
      <c s="34" t="s">
        <v>6664</v>
      </c>
      <c s="35" t="s">
        <v>5</v>
      </c>
      <c s="6" t="s">
        <v>6665</v>
      </c>
      <c s="36" t="s">
        <v>54</v>
      </c>
      <c s="37">
        <v>7</v>
      </c>
      <c s="36">
        <v>0</v>
      </c>
      <c s="36">
        <f>ROUND(G860*H860,6)</f>
      </c>
      <c r="L860" s="38">
        <v>0</v>
      </c>
      <c s="32">
        <f>ROUND(ROUND(L860,2)*ROUND(G860,3),2)</f>
      </c>
      <c s="36" t="s">
        <v>166</v>
      </c>
      <c>
        <f>(M860*21)/100</f>
      </c>
      <c t="s">
        <v>28</v>
      </c>
    </row>
    <row r="861" spans="1:5" ht="12.75">
      <c r="A861" s="35" t="s">
        <v>56</v>
      </c>
      <c r="E861" s="39" t="s">
        <v>6665</v>
      </c>
    </row>
    <row r="862" spans="1:5" ht="38.25">
      <c r="A862" s="35" t="s">
        <v>57</v>
      </c>
      <c r="E862" s="40" t="s">
        <v>6666</v>
      </c>
    </row>
    <row r="863" spans="1:5" ht="12.75">
      <c r="A863" t="s">
        <v>58</v>
      </c>
      <c r="E863" s="39" t="s">
        <v>5</v>
      </c>
    </row>
    <row r="864" spans="1:16" ht="12.75">
      <c r="A864" t="s">
        <v>50</v>
      </c>
      <c s="34" t="s">
        <v>4384</v>
      </c>
      <c s="34" t="s">
        <v>6667</v>
      </c>
      <c s="35" t="s">
        <v>5</v>
      </c>
      <c s="6" t="s">
        <v>6668</v>
      </c>
      <c s="36" t="s">
        <v>54</v>
      </c>
      <c s="37">
        <v>1</v>
      </c>
      <c s="36">
        <v>0</v>
      </c>
      <c s="36">
        <f>ROUND(G864*H864,6)</f>
      </c>
      <c r="L864" s="38">
        <v>0</v>
      </c>
      <c s="32">
        <f>ROUND(ROUND(L864,2)*ROUND(G864,3),2)</f>
      </c>
      <c s="36" t="s">
        <v>166</v>
      </c>
      <c>
        <f>(M864*21)/100</f>
      </c>
      <c t="s">
        <v>28</v>
      </c>
    </row>
    <row r="865" spans="1:5" ht="12.75">
      <c r="A865" s="35" t="s">
        <v>56</v>
      </c>
      <c r="E865" s="39" t="s">
        <v>6668</v>
      </c>
    </row>
    <row r="866" spans="1:5" ht="38.25">
      <c r="A866" s="35" t="s">
        <v>57</v>
      </c>
      <c r="E866" s="40" t="s">
        <v>6669</v>
      </c>
    </row>
    <row r="867" spans="1:5" ht="12.75">
      <c r="A867" t="s">
        <v>58</v>
      </c>
      <c r="E867" s="39" t="s">
        <v>5</v>
      </c>
    </row>
    <row r="868" spans="1:16" ht="12.75">
      <c r="A868" t="s">
        <v>50</v>
      </c>
      <c s="34" t="s">
        <v>4388</v>
      </c>
      <c s="34" t="s">
        <v>6670</v>
      </c>
      <c s="35" t="s">
        <v>5</v>
      </c>
      <c s="6" t="s">
        <v>6671</v>
      </c>
      <c s="36" t="s">
        <v>54</v>
      </c>
      <c s="37">
        <v>9</v>
      </c>
      <c s="36">
        <v>0</v>
      </c>
      <c s="36">
        <f>ROUND(G868*H868,6)</f>
      </c>
      <c r="L868" s="38">
        <v>0</v>
      </c>
      <c s="32">
        <f>ROUND(ROUND(L868,2)*ROUND(G868,3),2)</f>
      </c>
      <c s="36" t="s">
        <v>166</v>
      </c>
      <c>
        <f>(M868*21)/100</f>
      </c>
      <c t="s">
        <v>28</v>
      </c>
    </row>
    <row r="869" spans="1:5" ht="12.75">
      <c r="A869" s="35" t="s">
        <v>56</v>
      </c>
      <c r="E869" s="39" t="s">
        <v>6671</v>
      </c>
    </row>
    <row r="870" spans="1:5" ht="38.25">
      <c r="A870" s="35" t="s">
        <v>57</v>
      </c>
      <c r="E870" s="40" t="s">
        <v>6672</v>
      </c>
    </row>
    <row r="871" spans="1:5" ht="12.75">
      <c r="A871" t="s">
        <v>58</v>
      </c>
      <c r="E871" s="39" t="s">
        <v>5</v>
      </c>
    </row>
    <row r="872" spans="1:16" ht="12.75">
      <c r="A872" t="s">
        <v>50</v>
      </c>
      <c s="34" t="s">
        <v>4392</v>
      </c>
      <c s="34" t="s">
        <v>6673</v>
      </c>
      <c s="35" t="s">
        <v>5</v>
      </c>
      <c s="6" t="s">
        <v>6674</v>
      </c>
      <c s="36" t="s">
        <v>54</v>
      </c>
      <c s="37">
        <v>3</v>
      </c>
      <c s="36">
        <v>0</v>
      </c>
      <c s="36">
        <f>ROUND(G872*H872,6)</f>
      </c>
      <c r="L872" s="38">
        <v>0</v>
      </c>
      <c s="32">
        <f>ROUND(ROUND(L872,2)*ROUND(G872,3),2)</f>
      </c>
      <c s="36" t="s">
        <v>166</v>
      </c>
      <c>
        <f>(M872*21)/100</f>
      </c>
      <c t="s">
        <v>28</v>
      </c>
    </row>
    <row r="873" spans="1:5" ht="12.75">
      <c r="A873" s="35" t="s">
        <v>56</v>
      </c>
      <c r="E873" s="39" t="s">
        <v>6674</v>
      </c>
    </row>
    <row r="874" spans="1:5" ht="38.25">
      <c r="A874" s="35" t="s">
        <v>57</v>
      </c>
      <c r="E874" s="40" t="s">
        <v>6675</v>
      </c>
    </row>
    <row r="875" spans="1:5" ht="12.75">
      <c r="A875" t="s">
        <v>58</v>
      </c>
      <c r="E875" s="39" t="s">
        <v>5</v>
      </c>
    </row>
    <row r="876" spans="1:16" ht="25.5">
      <c r="A876" t="s">
        <v>50</v>
      </c>
      <c s="34" t="s">
        <v>4396</v>
      </c>
      <c s="34" t="s">
        <v>6676</v>
      </c>
      <c s="35" t="s">
        <v>5</v>
      </c>
      <c s="6" t="s">
        <v>6677</v>
      </c>
      <c s="36" t="s">
        <v>54</v>
      </c>
      <c s="37">
        <v>1</v>
      </c>
      <c s="36">
        <v>0</v>
      </c>
      <c s="36">
        <f>ROUND(G876*H876,6)</f>
      </c>
      <c r="L876" s="38">
        <v>0</v>
      </c>
      <c s="32">
        <f>ROUND(ROUND(L876,2)*ROUND(G876,3),2)</f>
      </c>
      <c s="36" t="s">
        <v>166</v>
      </c>
      <c>
        <f>(M876*21)/100</f>
      </c>
      <c t="s">
        <v>28</v>
      </c>
    </row>
    <row r="877" spans="1:5" ht="25.5">
      <c r="A877" s="35" t="s">
        <v>56</v>
      </c>
      <c r="E877" s="39" t="s">
        <v>6677</v>
      </c>
    </row>
    <row r="878" spans="1:5" ht="38.25">
      <c r="A878" s="35" t="s">
        <v>57</v>
      </c>
      <c r="E878" s="40" t="s">
        <v>6678</v>
      </c>
    </row>
    <row r="879" spans="1:5" ht="12.75">
      <c r="A879" t="s">
        <v>58</v>
      </c>
      <c r="E879" s="39" t="s">
        <v>5</v>
      </c>
    </row>
    <row r="880" spans="1:16" ht="25.5">
      <c r="A880" t="s">
        <v>50</v>
      </c>
      <c s="34" t="s">
        <v>4400</v>
      </c>
      <c s="34" t="s">
        <v>6679</v>
      </c>
      <c s="35" t="s">
        <v>5</v>
      </c>
      <c s="6" t="s">
        <v>6680</v>
      </c>
      <c s="36" t="s">
        <v>54</v>
      </c>
      <c s="37">
        <v>1</v>
      </c>
      <c s="36">
        <v>0</v>
      </c>
      <c s="36">
        <f>ROUND(G880*H880,6)</f>
      </c>
      <c r="L880" s="38">
        <v>0</v>
      </c>
      <c s="32">
        <f>ROUND(ROUND(L880,2)*ROUND(G880,3),2)</f>
      </c>
      <c s="36" t="s">
        <v>166</v>
      </c>
      <c>
        <f>(M880*21)/100</f>
      </c>
      <c t="s">
        <v>28</v>
      </c>
    </row>
    <row r="881" spans="1:5" ht="25.5">
      <c r="A881" s="35" t="s">
        <v>56</v>
      </c>
      <c r="E881" s="39" t="s">
        <v>6680</v>
      </c>
    </row>
    <row r="882" spans="1:5" ht="38.25">
      <c r="A882" s="35" t="s">
        <v>57</v>
      </c>
      <c r="E882" s="40" t="s">
        <v>6681</v>
      </c>
    </row>
    <row r="883" spans="1:5" ht="12.75">
      <c r="A883" t="s">
        <v>58</v>
      </c>
      <c r="E883" s="39" t="s">
        <v>5</v>
      </c>
    </row>
    <row r="884" spans="1:16" ht="12.75">
      <c r="A884" t="s">
        <v>50</v>
      </c>
      <c s="34" t="s">
        <v>4403</v>
      </c>
      <c s="34" t="s">
        <v>6682</v>
      </c>
      <c s="35" t="s">
        <v>5</v>
      </c>
      <c s="6" t="s">
        <v>6662</v>
      </c>
      <c s="36" t="s">
        <v>54</v>
      </c>
      <c s="37">
        <v>1</v>
      </c>
      <c s="36">
        <v>0</v>
      </c>
      <c s="36">
        <f>ROUND(G884*H884,6)</f>
      </c>
      <c r="L884" s="38">
        <v>0</v>
      </c>
      <c s="32">
        <f>ROUND(ROUND(L884,2)*ROUND(G884,3),2)</f>
      </c>
      <c s="36" t="s">
        <v>166</v>
      </c>
      <c>
        <f>(M884*21)/100</f>
      </c>
      <c t="s">
        <v>28</v>
      </c>
    </row>
    <row r="885" spans="1:5" ht="12.75">
      <c r="A885" s="35" t="s">
        <v>56</v>
      </c>
      <c r="E885" s="39" t="s">
        <v>6662</v>
      </c>
    </row>
    <row r="886" spans="1:5" ht="38.25">
      <c r="A886" s="35" t="s">
        <v>57</v>
      </c>
      <c r="E886" s="40" t="s">
        <v>6683</v>
      </c>
    </row>
    <row r="887" spans="1:5" ht="12.75">
      <c r="A887" t="s">
        <v>58</v>
      </c>
      <c r="E887" s="39" t="s">
        <v>5</v>
      </c>
    </row>
    <row r="888" spans="1:16" ht="25.5">
      <c r="A888" t="s">
        <v>50</v>
      </c>
      <c s="34" t="s">
        <v>4406</v>
      </c>
      <c s="34" t="s">
        <v>6684</v>
      </c>
      <c s="35" t="s">
        <v>5</v>
      </c>
      <c s="6" t="s">
        <v>6685</v>
      </c>
      <c s="36" t="s">
        <v>54</v>
      </c>
      <c s="37">
        <v>1</v>
      </c>
      <c s="36">
        <v>0</v>
      </c>
      <c s="36">
        <f>ROUND(G888*H888,6)</f>
      </c>
      <c r="L888" s="38">
        <v>0</v>
      </c>
      <c s="32">
        <f>ROUND(ROUND(L888,2)*ROUND(G888,3),2)</f>
      </c>
      <c s="36" t="s">
        <v>166</v>
      </c>
      <c>
        <f>(M888*21)/100</f>
      </c>
      <c t="s">
        <v>28</v>
      </c>
    </row>
    <row r="889" spans="1:5" ht="25.5">
      <c r="A889" s="35" t="s">
        <v>56</v>
      </c>
      <c r="E889" s="39" t="s">
        <v>6685</v>
      </c>
    </row>
    <row r="890" spans="1:5" ht="38.25">
      <c r="A890" s="35" t="s">
        <v>57</v>
      </c>
      <c r="E890" s="40" t="s">
        <v>6686</v>
      </c>
    </row>
    <row r="891" spans="1:5" ht="12.75">
      <c r="A891" t="s">
        <v>58</v>
      </c>
      <c r="E891" s="39" t="s">
        <v>5</v>
      </c>
    </row>
    <row r="892" spans="1:16" ht="25.5">
      <c r="A892" t="s">
        <v>50</v>
      </c>
      <c s="34" t="s">
        <v>4409</v>
      </c>
      <c s="34" t="s">
        <v>6687</v>
      </c>
      <c s="35" t="s">
        <v>5</v>
      </c>
      <c s="6" t="s">
        <v>6688</v>
      </c>
      <c s="36" t="s">
        <v>54</v>
      </c>
      <c s="37">
        <v>1</v>
      </c>
      <c s="36">
        <v>0</v>
      </c>
      <c s="36">
        <f>ROUND(G892*H892,6)</f>
      </c>
      <c r="L892" s="38">
        <v>0</v>
      </c>
      <c s="32">
        <f>ROUND(ROUND(L892,2)*ROUND(G892,3),2)</f>
      </c>
      <c s="36" t="s">
        <v>166</v>
      </c>
      <c>
        <f>(M892*21)/100</f>
      </c>
      <c t="s">
        <v>28</v>
      </c>
    </row>
    <row r="893" spans="1:5" ht="25.5">
      <c r="A893" s="35" t="s">
        <v>56</v>
      </c>
      <c r="E893" s="39" t="s">
        <v>6688</v>
      </c>
    </row>
    <row r="894" spans="1:5" ht="38.25">
      <c r="A894" s="35" t="s">
        <v>57</v>
      </c>
      <c r="E894" s="40" t="s">
        <v>6689</v>
      </c>
    </row>
    <row r="895" spans="1:5" ht="12.75">
      <c r="A895" t="s">
        <v>58</v>
      </c>
      <c r="E895" s="39" t="s">
        <v>5</v>
      </c>
    </row>
    <row r="896" spans="1:16" ht="25.5">
      <c r="A896" t="s">
        <v>50</v>
      </c>
      <c s="34" t="s">
        <v>4412</v>
      </c>
      <c s="34" t="s">
        <v>6690</v>
      </c>
      <c s="35" t="s">
        <v>5</v>
      </c>
      <c s="6" t="s">
        <v>6691</v>
      </c>
      <c s="36" t="s">
        <v>54</v>
      </c>
      <c s="37">
        <v>2</v>
      </c>
      <c s="36">
        <v>0</v>
      </c>
      <c s="36">
        <f>ROUND(G896*H896,6)</f>
      </c>
      <c r="L896" s="38">
        <v>0</v>
      </c>
      <c s="32">
        <f>ROUND(ROUND(L896,2)*ROUND(G896,3),2)</f>
      </c>
      <c s="36" t="s">
        <v>166</v>
      </c>
      <c>
        <f>(M896*21)/100</f>
      </c>
      <c t="s">
        <v>28</v>
      </c>
    </row>
    <row r="897" spans="1:5" ht="25.5">
      <c r="A897" s="35" t="s">
        <v>56</v>
      </c>
      <c r="E897" s="39" t="s">
        <v>6691</v>
      </c>
    </row>
    <row r="898" spans="1:5" ht="38.25">
      <c r="A898" s="35" t="s">
        <v>57</v>
      </c>
      <c r="E898" s="40" t="s">
        <v>6692</v>
      </c>
    </row>
    <row r="899" spans="1:5" ht="12.75">
      <c r="A899" t="s">
        <v>58</v>
      </c>
      <c r="E899" s="39" t="s">
        <v>5</v>
      </c>
    </row>
    <row r="900" spans="1:16" ht="25.5">
      <c r="A900" t="s">
        <v>50</v>
      </c>
      <c s="34" t="s">
        <v>4415</v>
      </c>
      <c s="34" t="s">
        <v>6693</v>
      </c>
      <c s="35" t="s">
        <v>5</v>
      </c>
      <c s="6" t="s">
        <v>6694</v>
      </c>
      <c s="36" t="s">
        <v>54</v>
      </c>
      <c s="37">
        <v>1</v>
      </c>
      <c s="36">
        <v>0</v>
      </c>
      <c s="36">
        <f>ROUND(G900*H900,6)</f>
      </c>
      <c r="L900" s="38">
        <v>0</v>
      </c>
      <c s="32">
        <f>ROUND(ROUND(L900,2)*ROUND(G900,3),2)</f>
      </c>
      <c s="36" t="s">
        <v>166</v>
      </c>
      <c>
        <f>(M900*21)/100</f>
      </c>
      <c t="s">
        <v>28</v>
      </c>
    </row>
    <row r="901" spans="1:5" ht="25.5">
      <c r="A901" s="35" t="s">
        <v>56</v>
      </c>
      <c r="E901" s="39" t="s">
        <v>6694</v>
      </c>
    </row>
    <row r="902" spans="1:5" ht="38.25">
      <c r="A902" s="35" t="s">
        <v>57</v>
      </c>
      <c r="E902" s="40" t="s">
        <v>6695</v>
      </c>
    </row>
    <row r="903" spans="1:5" ht="12.75">
      <c r="A903" t="s">
        <v>58</v>
      </c>
      <c r="E903" s="39" t="s">
        <v>5</v>
      </c>
    </row>
    <row r="904" spans="1:16" ht="12.75">
      <c r="A904" t="s">
        <v>50</v>
      </c>
      <c s="34" t="s">
        <v>4418</v>
      </c>
      <c s="34" t="s">
        <v>6696</v>
      </c>
      <c s="35" t="s">
        <v>5</v>
      </c>
      <c s="6" t="s">
        <v>6697</v>
      </c>
      <c s="36" t="s">
        <v>54</v>
      </c>
      <c s="37">
        <v>1</v>
      </c>
      <c s="36">
        <v>0</v>
      </c>
      <c s="36">
        <f>ROUND(G904*H904,6)</f>
      </c>
      <c r="L904" s="38">
        <v>0</v>
      </c>
      <c s="32">
        <f>ROUND(ROUND(L904,2)*ROUND(G904,3),2)</f>
      </c>
      <c s="36" t="s">
        <v>166</v>
      </c>
      <c>
        <f>(M904*21)/100</f>
      </c>
      <c t="s">
        <v>28</v>
      </c>
    </row>
    <row r="905" spans="1:5" ht="12.75">
      <c r="A905" s="35" t="s">
        <v>56</v>
      </c>
      <c r="E905" s="39" t="s">
        <v>6697</v>
      </c>
    </row>
    <row r="906" spans="1:5" ht="38.25">
      <c r="A906" s="35" t="s">
        <v>57</v>
      </c>
      <c r="E906" s="40" t="s">
        <v>6698</v>
      </c>
    </row>
    <row r="907" spans="1:5" ht="12.75">
      <c r="A907" t="s">
        <v>58</v>
      </c>
      <c r="E907" s="39" t="s">
        <v>5</v>
      </c>
    </row>
    <row r="908" spans="1:16" ht="12.75">
      <c r="A908" t="s">
        <v>50</v>
      </c>
      <c s="34" t="s">
        <v>4421</v>
      </c>
      <c s="34" t="s">
        <v>6699</v>
      </c>
      <c s="35" t="s">
        <v>5</v>
      </c>
      <c s="6" t="s">
        <v>6700</v>
      </c>
      <c s="36" t="s">
        <v>54</v>
      </c>
      <c s="37">
        <v>3</v>
      </c>
      <c s="36">
        <v>0</v>
      </c>
      <c s="36">
        <f>ROUND(G908*H908,6)</f>
      </c>
      <c r="L908" s="38">
        <v>0</v>
      </c>
      <c s="32">
        <f>ROUND(ROUND(L908,2)*ROUND(G908,3),2)</f>
      </c>
      <c s="36" t="s">
        <v>166</v>
      </c>
      <c>
        <f>(M908*21)/100</f>
      </c>
      <c t="s">
        <v>28</v>
      </c>
    </row>
    <row r="909" spans="1:5" ht="12.75">
      <c r="A909" s="35" t="s">
        <v>56</v>
      </c>
      <c r="E909" s="39" t="s">
        <v>6700</v>
      </c>
    </row>
    <row r="910" spans="1:5" ht="38.25">
      <c r="A910" s="35" t="s">
        <v>57</v>
      </c>
      <c r="E910" s="40" t="s">
        <v>6701</v>
      </c>
    </row>
    <row r="911" spans="1:5" ht="12.75">
      <c r="A911" t="s">
        <v>58</v>
      </c>
      <c r="E911" s="39" t="s">
        <v>5</v>
      </c>
    </row>
    <row r="912" spans="1:16" ht="12.75">
      <c r="A912" t="s">
        <v>50</v>
      </c>
      <c s="34" t="s">
        <v>4424</v>
      </c>
      <c s="34" t="s">
        <v>6702</v>
      </c>
      <c s="35" t="s">
        <v>5</v>
      </c>
      <c s="6" t="s">
        <v>6703</v>
      </c>
      <c s="36" t="s">
        <v>54</v>
      </c>
      <c s="37">
        <v>4</v>
      </c>
      <c s="36">
        <v>0</v>
      </c>
      <c s="36">
        <f>ROUND(G912*H912,6)</f>
      </c>
      <c r="L912" s="38">
        <v>0</v>
      </c>
      <c s="32">
        <f>ROUND(ROUND(L912,2)*ROUND(G912,3),2)</f>
      </c>
      <c s="36" t="s">
        <v>166</v>
      </c>
      <c>
        <f>(M912*21)/100</f>
      </c>
      <c t="s">
        <v>28</v>
      </c>
    </row>
    <row r="913" spans="1:5" ht="12.75">
      <c r="A913" s="35" t="s">
        <v>56</v>
      </c>
      <c r="E913" s="39" t="s">
        <v>6703</v>
      </c>
    </row>
    <row r="914" spans="1:5" ht="38.25">
      <c r="A914" s="35" t="s">
        <v>57</v>
      </c>
      <c r="E914" s="40" t="s">
        <v>6704</v>
      </c>
    </row>
    <row r="915" spans="1:5" ht="12.75">
      <c r="A915" t="s">
        <v>58</v>
      </c>
      <c r="E915" s="39" t="s">
        <v>5</v>
      </c>
    </row>
    <row r="916" spans="1:16" ht="12.75">
      <c r="A916" t="s">
        <v>50</v>
      </c>
      <c s="34" t="s">
        <v>4428</v>
      </c>
      <c s="34" t="s">
        <v>6705</v>
      </c>
      <c s="35" t="s">
        <v>5</v>
      </c>
      <c s="6" t="s">
        <v>6706</v>
      </c>
      <c s="36" t="s">
        <v>54</v>
      </c>
      <c s="37">
        <v>2</v>
      </c>
      <c s="36">
        <v>0</v>
      </c>
      <c s="36">
        <f>ROUND(G916*H916,6)</f>
      </c>
      <c r="L916" s="38">
        <v>0</v>
      </c>
      <c s="32">
        <f>ROUND(ROUND(L916,2)*ROUND(G916,3),2)</f>
      </c>
      <c s="36" t="s">
        <v>166</v>
      </c>
      <c>
        <f>(M916*21)/100</f>
      </c>
      <c t="s">
        <v>28</v>
      </c>
    </row>
    <row r="917" spans="1:5" ht="12.75">
      <c r="A917" s="35" t="s">
        <v>56</v>
      </c>
      <c r="E917" s="39" t="s">
        <v>6706</v>
      </c>
    </row>
    <row r="918" spans="1:5" ht="38.25">
      <c r="A918" s="35" t="s">
        <v>57</v>
      </c>
      <c r="E918" s="40" t="s">
        <v>6707</v>
      </c>
    </row>
    <row r="919" spans="1:5" ht="12.75">
      <c r="A919" t="s">
        <v>58</v>
      </c>
      <c r="E919" s="39" t="s">
        <v>5</v>
      </c>
    </row>
    <row r="920" spans="1:16" ht="12.75">
      <c r="A920" t="s">
        <v>50</v>
      </c>
      <c s="34" t="s">
        <v>4431</v>
      </c>
      <c s="34" t="s">
        <v>6708</v>
      </c>
      <c s="35" t="s">
        <v>5</v>
      </c>
      <c s="6" t="s">
        <v>6709</v>
      </c>
      <c s="36" t="s">
        <v>54</v>
      </c>
      <c s="37">
        <v>4</v>
      </c>
      <c s="36">
        <v>0</v>
      </c>
      <c s="36">
        <f>ROUND(G920*H920,6)</f>
      </c>
      <c r="L920" s="38">
        <v>0</v>
      </c>
      <c s="32">
        <f>ROUND(ROUND(L920,2)*ROUND(G920,3),2)</f>
      </c>
      <c s="36" t="s">
        <v>166</v>
      </c>
      <c>
        <f>(M920*21)/100</f>
      </c>
      <c t="s">
        <v>28</v>
      </c>
    </row>
    <row r="921" spans="1:5" ht="12.75">
      <c r="A921" s="35" t="s">
        <v>56</v>
      </c>
      <c r="E921" s="39" t="s">
        <v>6709</v>
      </c>
    </row>
    <row r="922" spans="1:5" ht="38.25">
      <c r="A922" s="35" t="s">
        <v>57</v>
      </c>
      <c r="E922" s="40" t="s">
        <v>6710</v>
      </c>
    </row>
    <row r="923" spans="1:5" ht="12.75">
      <c r="A923" t="s">
        <v>58</v>
      </c>
      <c r="E923" s="39" t="s">
        <v>5</v>
      </c>
    </row>
    <row r="924" spans="1:16" ht="12.75">
      <c r="A924" t="s">
        <v>50</v>
      </c>
      <c s="34" t="s">
        <v>4434</v>
      </c>
      <c s="34" t="s">
        <v>6711</v>
      </c>
      <c s="35" t="s">
        <v>5</v>
      </c>
      <c s="6" t="s">
        <v>6712</v>
      </c>
      <c s="36" t="s">
        <v>54</v>
      </c>
      <c s="37">
        <v>2</v>
      </c>
      <c s="36">
        <v>0</v>
      </c>
      <c s="36">
        <f>ROUND(G924*H924,6)</f>
      </c>
      <c r="L924" s="38">
        <v>0</v>
      </c>
      <c s="32">
        <f>ROUND(ROUND(L924,2)*ROUND(G924,3),2)</f>
      </c>
      <c s="36" t="s">
        <v>166</v>
      </c>
      <c>
        <f>(M924*21)/100</f>
      </c>
      <c t="s">
        <v>28</v>
      </c>
    </row>
    <row r="925" spans="1:5" ht="12.75">
      <c r="A925" s="35" t="s">
        <v>56</v>
      </c>
      <c r="E925" s="39" t="s">
        <v>6712</v>
      </c>
    </row>
    <row r="926" spans="1:5" ht="38.25">
      <c r="A926" s="35" t="s">
        <v>57</v>
      </c>
      <c r="E926" s="40" t="s">
        <v>6713</v>
      </c>
    </row>
    <row r="927" spans="1:5" ht="12.75">
      <c r="A927" t="s">
        <v>58</v>
      </c>
      <c r="E927" s="39" t="s">
        <v>5</v>
      </c>
    </row>
    <row r="928" spans="1:16" ht="12.75">
      <c r="A928" t="s">
        <v>50</v>
      </c>
      <c s="34" t="s">
        <v>4437</v>
      </c>
      <c s="34" t="s">
        <v>6714</v>
      </c>
      <c s="35" t="s">
        <v>5</v>
      </c>
      <c s="6" t="s">
        <v>6715</v>
      </c>
      <c s="36" t="s">
        <v>54</v>
      </c>
      <c s="37">
        <v>1</v>
      </c>
      <c s="36">
        <v>0</v>
      </c>
      <c s="36">
        <f>ROUND(G928*H928,6)</f>
      </c>
      <c r="L928" s="38">
        <v>0</v>
      </c>
      <c s="32">
        <f>ROUND(ROUND(L928,2)*ROUND(G928,3),2)</f>
      </c>
      <c s="36" t="s">
        <v>166</v>
      </c>
      <c>
        <f>(M928*21)/100</f>
      </c>
      <c t="s">
        <v>28</v>
      </c>
    </row>
    <row r="929" spans="1:5" ht="12.75">
      <c r="A929" s="35" t="s">
        <v>56</v>
      </c>
      <c r="E929" s="39" t="s">
        <v>6715</v>
      </c>
    </row>
    <row r="930" spans="1:5" ht="38.25">
      <c r="A930" s="35" t="s">
        <v>57</v>
      </c>
      <c r="E930" s="40" t="s">
        <v>6716</v>
      </c>
    </row>
    <row r="931" spans="1:5" ht="12.75">
      <c r="A931" t="s">
        <v>58</v>
      </c>
      <c r="E931" s="39" t="s">
        <v>5</v>
      </c>
    </row>
    <row r="932" spans="1:16" ht="12.75">
      <c r="A932" t="s">
        <v>50</v>
      </c>
      <c s="34" t="s">
        <v>4440</v>
      </c>
      <c s="34" t="s">
        <v>6717</v>
      </c>
      <c s="35" t="s">
        <v>5</v>
      </c>
      <c s="6" t="s">
        <v>6718</v>
      </c>
      <c s="36" t="s">
        <v>54</v>
      </c>
      <c s="37">
        <v>4</v>
      </c>
      <c s="36">
        <v>0</v>
      </c>
      <c s="36">
        <f>ROUND(G932*H932,6)</f>
      </c>
      <c r="L932" s="38">
        <v>0</v>
      </c>
      <c s="32">
        <f>ROUND(ROUND(L932,2)*ROUND(G932,3),2)</f>
      </c>
      <c s="36" t="s">
        <v>166</v>
      </c>
      <c>
        <f>(M932*21)/100</f>
      </c>
      <c t="s">
        <v>28</v>
      </c>
    </row>
    <row r="933" spans="1:5" ht="12.75">
      <c r="A933" s="35" t="s">
        <v>56</v>
      </c>
      <c r="E933" s="39" t="s">
        <v>6718</v>
      </c>
    </row>
    <row r="934" spans="1:5" ht="38.25">
      <c r="A934" s="35" t="s">
        <v>57</v>
      </c>
      <c r="E934" s="40" t="s">
        <v>6719</v>
      </c>
    </row>
    <row r="935" spans="1:5" ht="12.75">
      <c r="A935" t="s">
        <v>58</v>
      </c>
      <c r="E935" s="39" t="s">
        <v>5</v>
      </c>
    </row>
    <row r="936" spans="1:16" ht="12.75">
      <c r="A936" t="s">
        <v>50</v>
      </c>
      <c s="34" t="s">
        <v>4444</v>
      </c>
      <c s="34" t="s">
        <v>6720</v>
      </c>
      <c s="35" t="s">
        <v>5</v>
      </c>
      <c s="6" t="s">
        <v>6721</v>
      </c>
      <c s="36" t="s">
        <v>54</v>
      </c>
      <c s="37">
        <v>3</v>
      </c>
      <c s="36">
        <v>0</v>
      </c>
      <c s="36">
        <f>ROUND(G936*H936,6)</f>
      </c>
      <c r="L936" s="38">
        <v>0</v>
      </c>
      <c s="32">
        <f>ROUND(ROUND(L936,2)*ROUND(G936,3),2)</f>
      </c>
      <c s="36" t="s">
        <v>166</v>
      </c>
      <c>
        <f>(M936*21)/100</f>
      </c>
      <c t="s">
        <v>28</v>
      </c>
    </row>
    <row r="937" spans="1:5" ht="12.75">
      <c r="A937" s="35" t="s">
        <v>56</v>
      </c>
      <c r="E937" s="39" t="s">
        <v>6721</v>
      </c>
    </row>
    <row r="938" spans="1:5" ht="38.25">
      <c r="A938" s="35" t="s">
        <v>57</v>
      </c>
      <c r="E938" s="40" t="s">
        <v>6722</v>
      </c>
    </row>
    <row r="939" spans="1:5" ht="12.75">
      <c r="A939" t="s">
        <v>58</v>
      </c>
      <c r="E939" s="39" t="s">
        <v>5</v>
      </c>
    </row>
    <row r="940" spans="1:16" ht="12.75">
      <c r="A940" t="s">
        <v>50</v>
      </c>
      <c s="34" t="s">
        <v>4448</v>
      </c>
      <c s="34" t="s">
        <v>6723</v>
      </c>
      <c s="35" t="s">
        <v>5</v>
      </c>
      <c s="6" t="s">
        <v>6724</v>
      </c>
      <c s="36" t="s">
        <v>54</v>
      </c>
      <c s="37">
        <v>1</v>
      </c>
      <c s="36">
        <v>0</v>
      </c>
      <c s="36">
        <f>ROUND(G940*H940,6)</f>
      </c>
      <c r="L940" s="38">
        <v>0</v>
      </c>
      <c s="32">
        <f>ROUND(ROUND(L940,2)*ROUND(G940,3),2)</f>
      </c>
      <c s="36" t="s">
        <v>166</v>
      </c>
      <c>
        <f>(M940*21)/100</f>
      </c>
      <c t="s">
        <v>28</v>
      </c>
    </row>
    <row r="941" spans="1:5" ht="12.75">
      <c r="A941" s="35" t="s">
        <v>56</v>
      </c>
      <c r="E941" s="39" t="s">
        <v>6724</v>
      </c>
    </row>
    <row r="942" spans="1:5" ht="38.25">
      <c r="A942" s="35" t="s">
        <v>57</v>
      </c>
      <c r="E942" s="40" t="s">
        <v>6725</v>
      </c>
    </row>
    <row r="943" spans="1:5" ht="12.75">
      <c r="A943" t="s">
        <v>58</v>
      </c>
      <c r="E943" s="39" t="s">
        <v>5</v>
      </c>
    </row>
    <row r="944" spans="1:16" ht="12.75">
      <c r="A944" t="s">
        <v>50</v>
      </c>
      <c s="34" t="s">
        <v>4452</v>
      </c>
      <c s="34" t="s">
        <v>6726</v>
      </c>
      <c s="35" t="s">
        <v>5</v>
      </c>
      <c s="6" t="s">
        <v>6727</v>
      </c>
      <c s="36" t="s">
        <v>54</v>
      </c>
      <c s="37">
        <v>1</v>
      </c>
      <c s="36">
        <v>0</v>
      </c>
      <c s="36">
        <f>ROUND(G944*H944,6)</f>
      </c>
      <c r="L944" s="38">
        <v>0</v>
      </c>
      <c s="32">
        <f>ROUND(ROUND(L944,2)*ROUND(G944,3),2)</f>
      </c>
      <c s="36" t="s">
        <v>166</v>
      </c>
      <c>
        <f>(M944*21)/100</f>
      </c>
      <c t="s">
        <v>28</v>
      </c>
    </row>
    <row r="945" spans="1:5" ht="12.75">
      <c r="A945" s="35" t="s">
        <v>56</v>
      </c>
      <c r="E945" s="39" t="s">
        <v>6727</v>
      </c>
    </row>
    <row r="946" spans="1:5" ht="38.25">
      <c r="A946" s="35" t="s">
        <v>57</v>
      </c>
      <c r="E946" s="40" t="s">
        <v>6728</v>
      </c>
    </row>
    <row r="947" spans="1:5" ht="12.75">
      <c r="A947" t="s">
        <v>58</v>
      </c>
      <c r="E947" s="39" t="s">
        <v>5</v>
      </c>
    </row>
    <row r="948" spans="1:16" ht="12.75">
      <c r="A948" t="s">
        <v>50</v>
      </c>
      <c s="34" t="s">
        <v>4456</v>
      </c>
      <c s="34" t="s">
        <v>6729</v>
      </c>
      <c s="35" t="s">
        <v>5</v>
      </c>
      <c s="6" t="s">
        <v>6730</v>
      </c>
      <c s="36" t="s">
        <v>54</v>
      </c>
      <c s="37">
        <v>1</v>
      </c>
      <c s="36">
        <v>0</v>
      </c>
      <c s="36">
        <f>ROUND(G948*H948,6)</f>
      </c>
      <c r="L948" s="38">
        <v>0</v>
      </c>
      <c s="32">
        <f>ROUND(ROUND(L948,2)*ROUND(G948,3),2)</f>
      </c>
      <c s="36" t="s">
        <v>166</v>
      </c>
      <c>
        <f>(M948*21)/100</f>
      </c>
      <c t="s">
        <v>28</v>
      </c>
    </row>
    <row r="949" spans="1:5" ht="12.75">
      <c r="A949" s="35" t="s">
        <v>56</v>
      </c>
      <c r="E949" s="39" t="s">
        <v>6730</v>
      </c>
    </row>
    <row r="950" spans="1:5" ht="38.25">
      <c r="A950" s="35" t="s">
        <v>57</v>
      </c>
      <c r="E950" s="40" t="s">
        <v>6731</v>
      </c>
    </row>
    <row r="951" spans="1:5" ht="12.75">
      <c r="A951" t="s">
        <v>58</v>
      </c>
      <c r="E951" s="39" t="s">
        <v>5</v>
      </c>
    </row>
    <row r="952" spans="1:16" ht="12.75">
      <c r="A952" t="s">
        <v>50</v>
      </c>
      <c s="34" t="s">
        <v>4460</v>
      </c>
      <c s="34" t="s">
        <v>6732</v>
      </c>
      <c s="35" t="s">
        <v>5</v>
      </c>
      <c s="6" t="s">
        <v>6733</v>
      </c>
      <c s="36" t="s">
        <v>54</v>
      </c>
      <c s="37">
        <v>1</v>
      </c>
      <c s="36">
        <v>0</v>
      </c>
      <c s="36">
        <f>ROUND(G952*H952,6)</f>
      </c>
      <c r="L952" s="38">
        <v>0</v>
      </c>
      <c s="32">
        <f>ROUND(ROUND(L952,2)*ROUND(G952,3),2)</f>
      </c>
      <c s="36" t="s">
        <v>166</v>
      </c>
      <c>
        <f>(M952*21)/100</f>
      </c>
      <c t="s">
        <v>28</v>
      </c>
    </row>
    <row r="953" spans="1:5" ht="12.75">
      <c r="A953" s="35" t="s">
        <v>56</v>
      </c>
      <c r="E953" s="39" t="s">
        <v>6733</v>
      </c>
    </row>
    <row r="954" spans="1:5" ht="38.25">
      <c r="A954" s="35" t="s">
        <v>57</v>
      </c>
      <c r="E954" s="40" t="s">
        <v>6734</v>
      </c>
    </row>
    <row r="955" spans="1:5" ht="12.75">
      <c r="A955" t="s">
        <v>58</v>
      </c>
      <c r="E955" s="39" t="s">
        <v>5</v>
      </c>
    </row>
    <row r="956" spans="1:16" ht="12.75">
      <c r="A956" t="s">
        <v>50</v>
      </c>
      <c s="34" t="s">
        <v>4464</v>
      </c>
      <c s="34" t="s">
        <v>6735</v>
      </c>
      <c s="35" t="s">
        <v>5</v>
      </c>
      <c s="6" t="s">
        <v>6736</v>
      </c>
      <c s="36" t="s">
        <v>54</v>
      </c>
      <c s="37">
        <v>1</v>
      </c>
      <c s="36">
        <v>0</v>
      </c>
      <c s="36">
        <f>ROUND(G956*H956,6)</f>
      </c>
      <c r="L956" s="38">
        <v>0</v>
      </c>
      <c s="32">
        <f>ROUND(ROUND(L956,2)*ROUND(G956,3),2)</f>
      </c>
      <c s="36" t="s">
        <v>166</v>
      </c>
      <c>
        <f>(M956*21)/100</f>
      </c>
      <c t="s">
        <v>28</v>
      </c>
    </row>
    <row r="957" spans="1:5" ht="12.75">
      <c r="A957" s="35" t="s">
        <v>56</v>
      </c>
      <c r="E957" s="39" t="s">
        <v>6736</v>
      </c>
    </row>
    <row r="958" spans="1:5" ht="38.25">
      <c r="A958" s="35" t="s">
        <v>57</v>
      </c>
      <c r="E958" s="40" t="s">
        <v>6737</v>
      </c>
    </row>
    <row r="959" spans="1:5" ht="12.75">
      <c r="A959" t="s">
        <v>58</v>
      </c>
      <c r="E959" s="39" t="s">
        <v>5</v>
      </c>
    </row>
    <row r="960" spans="1:16" ht="25.5">
      <c r="A960" t="s">
        <v>50</v>
      </c>
      <c s="34" t="s">
        <v>4468</v>
      </c>
      <c s="34" t="s">
        <v>6738</v>
      </c>
      <c s="35" t="s">
        <v>5</v>
      </c>
      <c s="6" t="s">
        <v>6739</v>
      </c>
      <c s="36" t="s">
        <v>54</v>
      </c>
      <c s="37">
        <v>1</v>
      </c>
      <c s="36">
        <v>0</v>
      </c>
      <c s="36">
        <f>ROUND(G960*H960,6)</f>
      </c>
      <c r="L960" s="38">
        <v>0</v>
      </c>
      <c s="32">
        <f>ROUND(ROUND(L960,2)*ROUND(G960,3),2)</f>
      </c>
      <c s="36" t="s">
        <v>166</v>
      </c>
      <c>
        <f>(M960*21)/100</f>
      </c>
      <c t="s">
        <v>28</v>
      </c>
    </row>
    <row r="961" spans="1:5" ht="25.5">
      <c r="A961" s="35" t="s">
        <v>56</v>
      </c>
      <c r="E961" s="39" t="s">
        <v>6739</v>
      </c>
    </row>
    <row r="962" spans="1:5" ht="38.25">
      <c r="A962" s="35" t="s">
        <v>57</v>
      </c>
      <c r="E962" s="40" t="s">
        <v>6740</v>
      </c>
    </row>
    <row r="963" spans="1:5" ht="12.75">
      <c r="A963" t="s">
        <v>58</v>
      </c>
      <c r="E963" s="39" t="s">
        <v>5</v>
      </c>
    </row>
    <row r="964" spans="1:16" ht="12.75">
      <c r="A964" t="s">
        <v>50</v>
      </c>
      <c s="34" t="s">
        <v>4473</v>
      </c>
      <c s="34" t="s">
        <v>6741</v>
      </c>
      <c s="35" t="s">
        <v>5</v>
      </c>
      <c s="6" t="s">
        <v>6742</v>
      </c>
      <c s="36" t="s">
        <v>54</v>
      </c>
      <c s="37">
        <v>1</v>
      </c>
      <c s="36">
        <v>0</v>
      </c>
      <c s="36">
        <f>ROUND(G964*H964,6)</f>
      </c>
      <c r="L964" s="38">
        <v>0</v>
      </c>
      <c s="32">
        <f>ROUND(ROUND(L964,2)*ROUND(G964,3),2)</f>
      </c>
      <c s="36" t="s">
        <v>166</v>
      </c>
      <c>
        <f>(M964*21)/100</f>
      </c>
      <c t="s">
        <v>28</v>
      </c>
    </row>
    <row r="965" spans="1:5" ht="12.75">
      <c r="A965" s="35" t="s">
        <v>56</v>
      </c>
      <c r="E965" s="39" t="s">
        <v>6742</v>
      </c>
    </row>
    <row r="966" spans="1:5" ht="38.25">
      <c r="A966" s="35" t="s">
        <v>57</v>
      </c>
      <c r="E966" s="40" t="s">
        <v>6743</v>
      </c>
    </row>
    <row r="967" spans="1:5" ht="12.75">
      <c r="A967" t="s">
        <v>58</v>
      </c>
      <c r="E967" s="39" t="s">
        <v>5</v>
      </c>
    </row>
    <row r="968" spans="1:16" ht="25.5">
      <c r="A968" t="s">
        <v>50</v>
      </c>
      <c s="34" t="s">
        <v>4476</v>
      </c>
      <c s="34" t="s">
        <v>3101</v>
      </c>
      <c s="35" t="s">
        <v>5</v>
      </c>
      <c s="6" t="s">
        <v>3102</v>
      </c>
      <c s="36" t="s">
        <v>54</v>
      </c>
      <c s="37">
        <v>23</v>
      </c>
      <c s="36">
        <v>0</v>
      </c>
      <c s="36">
        <f>ROUND(G968*H968,6)</f>
      </c>
      <c r="L968" s="38">
        <v>0</v>
      </c>
      <c s="32">
        <f>ROUND(ROUND(L968,2)*ROUND(G968,3),2)</f>
      </c>
      <c s="36" t="s">
        <v>414</v>
      </c>
      <c>
        <f>(M968*21)/100</f>
      </c>
      <c t="s">
        <v>28</v>
      </c>
    </row>
    <row r="969" spans="1:5" ht="25.5">
      <c r="A969" s="35" t="s">
        <v>56</v>
      </c>
      <c r="E969" s="39" t="s">
        <v>3102</v>
      </c>
    </row>
    <row r="970" spans="1:5" ht="242.25">
      <c r="A970" s="35" t="s">
        <v>57</v>
      </c>
      <c r="E970" s="40" t="s">
        <v>6744</v>
      </c>
    </row>
    <row r="971" spans="1:5" ht="12.75">
      <c r="A971" t="s">
        <v>58</v>
      </c>
      <c r="E971" s="39" t="s">
        <v>5</v>
      </c>
    </row>
    <row r="972" spans="1:16" ht="12.75">
      <c r="A972" t="s">
        <v>50</v>
      </c>
      <c s="34" t="s">
        <v>4480</v>
      </c>
      <c s="34" t="s">
        <v>6745</v>
      </c>
      <c s="35" t="s">
        <v>5</v>
      </c>
      <c s="6" t="s">
        <v>6746</v>
      </c>
      <c s="36" t="s">
        <v>54</v>
      </c>
      <c s="37">
        <v>2</v>
      </c>
      <c s="36">
        <v>0.0205</v>
      </c>
      <c s="36">
        <f>ROUND(G972*H972,6)</f>
      </c>
      <c r="L972" s="38">
        <v>0</v>
      </c>
      <c s="32">
        <f>ROUND(ROUND(L972,2)*ROUND(G972,3),2)</f>
      </c>
      <c s="36" t="s">
        <v>414</v>
      </c>
      <c>
        <f>(M972*21)/100</f>
      </c>
      <c t="s">
        <v>28</v>
      </c>
    </row>
    <row r="973" spans="1:5" ht="12.75">
      <c r="A973" s="35" t="s">
        <v>56</v>
      </c>
      <c r="E973" s="39" t="s">
        <v>6746</v>
      </c>
    </row>
    <row r="974" spans="1:5" ht="38.25">
      <c r="A974" s="35" t="s">
        <v>57</v>
      </c>
      <c r="E974" s="40" t="s">
        <v>6747</v>
      </c>
    </row>
    <row r="975" spans="1:5" ht="12.75">
      <c r="A975" t="s">
        <v>58</v>
      </c>
      <c r="E975" s="39" t="s">
        <v>5</v>
      </c>
    </row>
    <row r="976" spans="1:16" ht="12.75">
      <c r="A976" t="s">
        <v>50</v>
      </c>
      <c s="34" t="s">
        <v>4483</v>
      </c>
      <c s="34" t="s">
        <v>6748</v>
      </c>
      <c s="35" t="s">
        <v>5</v>
      </c>
      <c s="6" t="s">
        <v>6749</v>
      </c>
      <c s="36" t="s">
        <v>54</v>
      </c>
      <c s="37">
        <v>1</v>
      </c>
      <c s="36">
        <v>0</v>
      </c>
      <c s="36">
        <f>ROUND(G976*H976,6)</f>
      </c>
      <c r="L976" s="38">
        <v>0</v>
      </c>
      <c s="32">
        <f>ROUND(ROUND(L976,2)*ROUND(G976,3),2)</f>
      </c>
      <c s="36" t="s">
        <v>166</v>
      </c>
      <c>
        <f>(M976*21)/100</f>
      </c>
      <c t="s">
        <v>28</v>
      </c>
    </row>
    <row r="977" spans="1:5" ht="12.75">
      <c r="A977" s="35" t="s">
        <v>56</v>
      </c>
      <c r="E977" s="39" t="s">
        <v>6749</v>
      </c>
    </row>
    <row r="978" spans="1:5" ht="38.25">
      <c r="A978" s="35" t="s">
        <v>57</v>
      </c>
      <c r="E978" s="40" t="s">
        <v>6750</v>
      </c>
    </row>
    <row r="979" spans="1:5" ht="12.75">
      <c r="A979" t="s">
        <v>58</v>
      </c>
      <c r="E979" s="39" t="s">
        <v>5</v>
      </c>
    </row>
    <row r="980" spans="1:16" ht="25.5">
      <c r="A980" t="s">
        <v>50</v>
      </c>
      <c s="34" t="s">
        <v>4486</v>
      </c>
      <c s="34" t="s">
        <v>6751</v>
      </c>
      <c s="35" t="s">
        <v>5</v>
      </c>
      <c s="6" t="s">
        <v>6752</v>
      </c>
      <c s="36" t="s">
        <v>54</v>
      </c>
      <c s="37">
        <v>2</v>
      </c>
      <c s="36">
        <v>0</v>
      </c>
      <c s="36">
        <f>ROUND(G980*H980,6)</f>
      </c>
      <c r="L980" s="38">
        <v>0</v>
      </c>
      <c s="32">
        <f>ROUND(ROUND(L980,2)*ROUND(G980,3),2)</f>
      </c>
      <c s="36" t="s">
        <v>166</v>
      </c>
      <c>
        <f>(M980*21)/100</f>
      </c>
      <c t="s">
        <v>28</v>
      </c>
    </row>
    <row r="981" spans="1:5" ht="25.5">
      <c r="A981" s="35" t="s">
        <v>56</v>
      </c>
      <c r="E981" s="39" t="s">
        <v>6752</v>
      </c>
    </row>
    <row r="982" spans="1:5" ht="38.25">
      <c r="A982" s="35" t="s">
        <v>57</v>
      </c>
      <c r="E982" s="40" t="s">
        <v>6753</v>
      </c>
    </row>
    <row r="983" spans="1:5" ht="12.75">
      <c r="A983" t="s">
        <v>58</v>
      </c>
      <c r="E983" s="39" t="s">
        <v>5</v>
      </c>
    </row>
    <row r="984" spans="1:16" ht="25.5">
      <c r="A984" t="s">
        <v>50</v>
      </c>
      <c s="34" t="s">
        <v>4489</v>
      </c>
      <c s="34" t="s">
        <v>6754</v>
      </c>
      <c s="35" t="s">
        <v>5</v>
      </c>
      <c s="6" t="s">
        <v>6755</v>
      </c>
      <c s="36" t="s">
        <v>54</v>
      </c>
      <c s="37">
        <v>1</v>
      </c>
      <c s="36">
        <v>0</v>
      </c>
      <c s="36">
        <f>ROUND(G984*H984,6)</f>
      </c>
      <c r="L984" s="38">
        <v>0</v>
      </c>
      <c s="32">
        <f>ROUND(ROUND(L984,2)*ROUND(G984,3),2)</f>
      </c>
      <c s="36" t="s">
        <v>166</v>
      </c>
      <c>
        <f>(M984*21)/100</f>
      </c>
      <c t="s">
        <v>28</v>
      </c>
    </row>
    <row r="985" spans="1:5" ht="25.5">
      <c r="A985" s="35" t="s">
        <v>56</v>
      </c>
      <c r="E985" s="39" t="s">
        <v>6755</v>
      </c>
    </row>
    <row r="986" spans="1:5" ht="38.25">
      <c r="A986" s="35" t="s">
        <v>57</v>
      </c>
      <c r="E986" s="40" t="s">
        <v>6698</v>
      </c>
    </row>
    <row r="987" spans="1:5" ht="12.75">
      <c r="A987" t="s">
        <v>58</v>
      </c>
      <c r="E987" s="39" t="s">
        <v>5</v>
      </c>
    </row>
    <row r="988" spans="1:16" ht="12.75">
      <c r="A988" t="s">
        <v>50</v>
      </c>
      <c s="34" t="s">
        <v>4493</v>
      </c>
      <c s="34" t="s">
        <v>6756</v>
      </c>
      <c s="35" t="s">
        <v>5</v>
      </c>
      <c s="6" t="s">
        <v>6757</v>
      </c>
      <c s="36" t="s">
        <v>54</v>
      </c>
      <c s="37">
        <v>1</v>
      </c>
      <c s="36">
        <v>0</v>
      </c>
      <c s="36">
        <f>ROUND(G988*H988,6)</f>
      </c>
      <c r="L988" s="38">
        <v>0</v>
      </c>
      <c s="32">
        <f>ROUND(ROUND(L988,2)*ROUND(G988,3),2)</f>
      </c>
      <c s="36" t="s">
        <v>166</v>
      </c>
      <c>
        <f>(M988*21)/100</f>
      </c>
      <c t="s">
        <v>28</v>
      </c>
    </row>
    <row r="989" spans="1:5" ht="12.75">
      <c r="A989" s="35" t="s">
        <v>56</v>
      </c>
      <c r="E989" s="39" t="s">
        <v>6757</v>
      </c>
    </row>
    <row r="990" spans="1:5" ht="38.25">
      <c r="A990" s="35" t="s">
        <v>57</v>
      </c>
      <c r="E990" s="40" t="s">
        <v>6758</v>
      </c>
    </row>
    <row r="991" spans="1:5" ht="12.75">
      <c r="A991" t="s">
        <v>58</v>
      </c>
      <c r="E991" s="39" t="s">
        <v>5</v>
      </c>
    </row>
    <row r="992" spans="1:16" ht="12.75">
      <c r="A992" t="s">
        <v>50</v>
      </c>
      <c s="34" t="s">
        <v>4497</v>
      </c>
      <c s="34" t="s">
        <v>6759</v>
      </c>
      <c s="35" t="s">
        <v>5</v>
      </c>
      <c s="6" t="s">
        <v>6760</v>
      </c>
      <c s="36" t="s">
        <v>54</v>
      </c>
      <c s="37">
        <v>1</v>
      </c>
      <c s="36">
        <v>0</v>
      </c>
      <c s="36">
        <f>ROUND(G992*H992,6)</f>
      </c>
      <c r="L992" s="38">
        <v>0</v>
      </c>
      <c s="32">
        <f>ROUND(ROUND(L992,2)*ROUND(G992,3),2)</f>
      </c>
      <c s="36" t="s">
        <v>166</v>
      </c>
      <c>
        <f>(M992*21)/100</f>
      </c>
      <c t="s">
        <v>28</v>
      </c>
    </row>
    <row r="993" spans="1:5" ht="12.75">
      <c r="A993" s="35" t="s">
        <v>56</v>
      </c>
      <c r="E993" s="39" t="s">
        <v>6760</v>
      </c>
    </row>
    <row r="994" spans="1:5" ht="38.25">
      <c r="A994" s="35" t="s">
        <v>57</v>
      </c>
      <c r="E994" s="40" t="s">
        <v>6761</v>
      </c>
    </row>
    <row r="995" spans="1:5" ht="12.75">
      <c r="A995" t="s">
        <v>58</v>
      </c>
      <c r="E995" s="39" t="s">
        <v>5</v>
      </c>
    </row>
    <row r="996" spans="1:16" ht="12.75">
      <c r="A996" t="s">
        <v>50</v>
      </c>
      <c s="34" t="s">
        <v>4501</v>
      </c>
      <c s="34" t="s">
        <v>6762</v>
      </c>
      <c s="35" t="s">
        <v>5</v>
      </c>
      <c s="6" t="s">
        <v>6763</v>
      </c>
      <c s="36" t="s">
        <v>54</v>
      </c>
      <c s="37">
        <v>2</v>
      </c>
      <c s="36">
        <v>0</v>
      </c>
      <c s="36">
        <f>ROUND(G996*H996,6)</f>
      </c>
      <c r="L996" s="38">
        <v>0</v>
      </c>
      <c s="32">
        <f>ROUND(ROUND(L996,2)*ROUND(G996,3),2)</f>
      </c>
      <c s="36" t="s">
        <v>166</v>
      </c>
      <c>
        <f>(M996*21)/100</f>
      </c>
      <c t="s">
        <v>28</v>
      </c>
    </row>
    <row r="997" spans="1:5" ht="12.75">
      <c r="A997" s="35" t="s">
        <v>56</v>
      </c>
      <c r="E997" s="39" t="s">
        <v>6763</v>
      </c>
    </row>
    <row r="998" spans="1:5" ht="38.25">
      <c r="A998" s="35" t="s">
        <v>57</v>
      </c>
      <c r="E998" s="40" t="s">
        <v>6764</v>
      </c>
    </row>
    <row r="999" spans="1:5" ht="12.75">
      <c r="A999" t="s">
        <v>58</v>
      </c>
      <c r="E999" s="39" t="s">
        <v>5</v>
      </c>
    </row>
    <row r="1000" spans="1:16" ht="12.75">
      <c r="A1000" t="s">
        <v>50</v>
      </c>
      <c s="34" t="s">
        <v>4504</v>
      </c>
      <c s="34" t="s">
        <v>6765</v>
      </c>
      <c s="35" t="s">
        <v>5</v>
      </c>
      <c s="6" t="s">
        <v>6766</v>
      </c>
      <c s="36" t="s">
        <v>54</v>
      </c>
      <c s="37">
        <v>12</v>
      </c>
      <c s="36">
        <v>0</v>
      </c>
      <c s="36">
        <f>ROUND(G1000*H1000,6)</f>
      </c>
      <c r="L1000" s="38">
        <v>0</v>
      </c>
      <c s="32">
        <f>ROUND(ROUND(L1000,2)*ROUND(G1000,3),2)</f>
      </c>
      <c s="36" t="s">
        <v>166</v>
      </c>
      <c>
        <f>(M1000*21)/100</f>
      </c>
      <c t="s">
        <v>28</v>
      </c>
    </row>
    <row r="1001" spans="1:5" ht="12.75">
      <c r="A1001" s="35" t="s">
        <v>56</v>
      </c>
      <c r="E1001" s="39" t="s">
        <v>6766</v>
      </c>
    </row>
    <row r="1002" spans="1:5" ht="38.25">
      <c r="A1002" s="35" t="s">
        <v>57</v>
      </c>
      <c r="E1002" s="40" t="s">
        <v>6767</v>
      </c>
    </row>
    <row r="1003" spans="1:5" ht="12.75">
      <c r="A1003" t="s">
        <v>58</v>
      </c>
      <c r="E1003" s="39" t="s">
        <v>5</v>
      </c>
    </row>
    <row r="1004" spans="1:16" ht="12.75">
      <c r="A1004" t="s">
        <v>50</v>
      </c>
      <c s="34" t="s">
        <v>4507</v>
      </c>
      <c s="34" t="s">
        <v>6768</v>
      </c>
      <c s="35" t="s">
        <v>5</v>
      </c>
      <c s="6" t="s">
        <v>6769</v>
      </c>
      <c s="36" t="s">
        <v>54</v>
      </c>
      <c s="37">
        <v>1</v>
      </c>
      <c s="36">
        <v>0</v>
      </c>
      <c s="36">
        <f>ROUND(G1004*H1004,6)</f>
      </c>
      <c r="L1004" s="38">
        <v>0</v>
      </c>
      <c s="32">
        <f>ROUND(ROUND(L1004,2)*ROUND(G1004,3),2)</f>
      </c>
      <c s="36" t="s">
        <v>166</v>
      </c>
      <c>
        <f>(M1004*21)/100</f>
      </c>
      <c t="s">
        <v>28</v>
      </c>
    </row>
    <row r="1005" spans="1:5" ht="12.75">
      <c r="A1005" s="35" t="s">
        <v>56</v>
      </c>
      <c r="E1005" s="39" t="s">
        <v>6769</v>
      </c>
    </row>
    <row r="1006" spans="1:5" ht="38.25">
      <c r="A1006" s="35" t="s">
        <v>57</v>
      </c>
      <c r="E1006" s="40" t="s">
        <v>6770</v>
      </c>
    </row>
    <row r="1007" spans="1:5" ht="12.75">
      <c r="A1007" t="s">
        <v>58</v>
      </c>
      <c r="E1007" s="39" t="s">
        <v>5</v>
      </c>
    </row>
    <row r="1008" spans="1:16" ht="25.5">
      <c r="A1008" t="s">
        <v>50</v>
      </c>
      <c s="34" t="s">
        <v>4510</v>
      </c>
      <c s="34" t="s">
        <v>3077</v>
      </c>
      <c s="35" t="s">
        <v>5</v>
      </c>
      <c s="6" t="s">
        <v>3078</v>
      </c>
      <c s="36" t="s">
        <v>54</v>
      </c>
      <c s="37">
        <v>7</v>
      </c>
      <c s="36">
        <v>0</v>
      </c>
      <c s="36">
        <f>ROUND(G1008*H1008,6)</f>
      </c>
      <c r="L1008" s="38">
        <v>0</v>
      </c>
      <c s="32">
        <f>ROUND(ROUND(L1008,2)*ROUND(G1008,3),2)</f>
      </c>
      <c s="36" t="s">
        <v>414</v>
      </c>
      <c>
        <f>(M1008*21)/100</f>
      </c>
      <c t="s">
        <v>28</v>
      </c>
    </row>
    <row r="1009" spans="1:5" ht="25.5">
      <c r="A1009" s="35" t="s">
        <v>56</v>
      </c>
      <c r="E1009" s="39" t="s">
        <v>3078</v>
      </c>
    </row>
    <row r="1010" spans="1:5" ht="165.75">
      <c r="A1010" s="35" t="s">
        <v>57</v>
      </c>
      <c r="E1010" s="40" t="s">
        <v>6771</v>
      </c>
    </row>
    <row r="1011" spans="1:5" ht="12.75">
      <c r="A1011" t="s">
        <v>58</v>
      </c>
      <c r="E1011" s="39" t="s">
        <v>5</v>
      </c>
    </row>
    <row r="1012" spans="1:16" ht="25.5">
      <c r="A1012" t="s">
        <v>50</v>
      </c>
      <c s="34" t="s">
        <v>4513</v>
      </c>
      <c s="34" t="s">
        <v>6772</v>
      </c>
      <c s="35" t="s">
        <v>5</v>
      </c>
      <c s="6" t="s">
        <v>6773</v>
      </c>
      <c s="36" t="s">
        <v>54</v>
      </c>
      <c s="37">
        <v>1</v>
      </c>
      <c s="36">
        <v>0</v>
      </c>
      <c s="36">
        <f>ROUND(G1012*H1012,6)</f>
      </c>
      <c r="L1012" s="38">
        <v>0</v>
      </c>
      <c s="32">
        <f>ROUND(ROUND(L1012,2)*ROUND(G1012,3),2)</f>
      </c>
      <c s="36" t="s">
        <v>166</v>
      </c>
      <c>
        <f>(M1012*21)/100</f>
      </c>
      <c t="s">
        <v>28</v>
      </c>
    </row>
    <row r="1013" spans="1:5" ht="25.5">
      <c r="A1013" s="35" t="s">
        <v>56</v>
      </c>
      <c r="E1013" s="39" t="s">
        <v>6773</v>
      </c>
    </row>
    <row r="1014" spans="1:5" ht="38.25">
      <c r="A1014" s="35" t="s">
        <v>57</v>
      </c>
      <c r="E1014" s="40" t="s">
        <v>6774</v>
      </c>
    </row>
    <row r="1015" spans="1:5" ht="12.75">
      <c r="A1015" t="s">
        <v>58</v>
      </c>
      <c r="E1015" s="39" t="s">
        <v>5</v>
      </c>
    </row>
    <row r="1016" spans="1:16" ht="25.5">
      <c r="A1016" t="s">
        <v>50</v>
      </c>
      <c s="34" t="s">
        <v>4516</v>
      </c>
      <c s="34" t="s">
        <v>6775</v>
      </c>
      <c s="35" t="s">
        <v>5</v>
      </c>
      <c s="6" t="s">
        <v>6776</v>
      </c>
      <c s="36" t="s">
        <v>54</v>
      </c>
      <c s="37">
        <v>2</v>
      </c>
      <c s="36">
        <v>0</v>
      </c>
      <c s="36">
        <f>ROUND(G1016*H1016,6)</f>
      </c>
      <c r="L1016" s="38">
        <v>0</v>
      </c>
      <c s="32">
        <f>ROUND(ROUND(L1016,2)*ROUND(G1016,3),2)</f>
      </c>
      <c s="36" t="s">
        <v>166</v>
      </c>
      <c>
        <f>(M1016*21)/100</f>
      </c>
      <c t="s">
        <v>28</v>
      </c>
    </row>
    <row r="1017" spans="1:5" ht="25.5">
      <c r="A1017" s="35" t="s">
        <v>56</v>
      </c>
      <c r="E1017" s="39" t="s">
        <v>6776</v>
      </c>
    </row>
    <row r="1018" spans="1:5" ht="38.25">
      <c r="A1018" s="35" t="s">
        <v>57</v>
      </c>
      <c r="E1018" s="40" t="s">
        <v>6777</v>
      </c>
    </row>
    <row r="1019" spans="1:5" ht="12.75">
      <c r="A1019" t="s">
        <v>58</v>
      </c>
      <c r="E1019" s="39" t="s">
        <v>5</v>
      </c>
    </row>
    <row r="1020" spans="1:16" ht="25.5">
      <c r="A1020" t="s">
        <v>50</v>
      </c>
      <c s="34" t="s">
        <v>4519</v>
      </c>
      <c s="34" t="s">
        <v>6778</v>
      </c>
      <c s="35" t="s">
        <v>5</v>
      </c>
      <c s="6" t="s">
        <v>6779</v>
      </c>
      <c s="36" t="s">
        <v>54</v>
      </c>
      <c s="37">
        <v>1</v>
      </c>
      <c s="36">
        <v>0</v>
      </c>
      <c s="36">
        <f>ROUND(G1020*H1020,6)</f>
      </c>
      <c r="L1020" s="38">
        <v>0</v>
      </c>
      <c s="32">
        <f>ROUND(ROUND(L1020,2)*ROUND(G1020,3),2)</f>
      </c>
      <c s="36" t="s">
        <v>166</v>
      </c>
      <c>
        <f>(M1020*21)/100</f>
      </c>
      <c t="s">
        <v>28</v>
      </c>
    </row>
    <row r="1021" spans="1:5" ht="25.5">
      <c r="A1021" s="35" t="s">
        <v>56</v>
      </c>
      <c r="E1021" s="39" t="s">
        <v>6779</v>
      </c>
    </row>
    <row r="1022" spans="1:5" ht="38.25">
      <c r="A1022" s="35" t="s">
        <v>57</v>
      </c>
      <c r="E1022" s="40" t="s">
        <v>6780</v>
      </c>
    </row>
    <row r="1023" spans="1:5" ht="12.75">
      <c r="A1023" t="s">
        <v>58</v>
      </c>
      <c r="E1023" s="39" t="s">
        <v>5</v>
      </c>
    </row>
    <row r="1024" spans="1:16" ht="25.5">
      <c r="A1024" t="s">
        <v>50</v>
      </c>
      <c s="34" t="s">
        <v>4522</v>
      </c>
      <c s="34" t="s">
        <v>6781</v>
      </c>
      <c s="35" t="s">
        <v>5</v>
      </c>
      <c s="6" t="s">
        <v>6782</v>
      </c>
      <c s="36" t="s">
        <v>54</v>
      </c>
      <c s="37">
        <v>1</v>
      </c>
      <c s="36">
        <v>0</v>
      </c>
      <c s="36">
        <f>ROUND(G1024*H1024,6)</f>
      </c>
      <c r="L1024" s="38">
        <v>0</v>
      </c>
      <c s="32">
        <f>ROUND(ROUND(L1024,2)*ROUND(G1024,3),2)</f>
      </c>
      <c s="36" t="s">
        <v>166</v>
      </c>
      <c>
        <f>(M1024*21)/100</f>
      </c>
      <c t="s">
        <v>28</v>
      </c>
    </row>
    <row r="1025" spans="1:5" ht="25.5">
      <c r="A1025" s="35" t="s">
        <v>56</v>
      </c>
      <c r="E1025" s="39" t="s">
        <v>6782</v>
      </c>
    </row>
    <row r="1026" spans="1:5" ht="38.25">
      <c r="A1026" s="35" t="s">
        <v>57</v>
      </c>
      <c r="E1026" s="40" t="s">
        <v>6783</v>
      </c>
    </row>
    <row r="1027" spans="1:5" ht="12.75">
      <c r="A1027" t="s">
        <v>58</v>
      </c>
      <c r="E1027" s="39" t="s">
        <v>5</v>
      </c>
    </row>
    <row r="1028" spans="1:16" ht="25.5">
      <c r="A1028" t="s">
        <v>50</v>
      </c>
      <c s="34" t="s">
        <v>4526</v>
      </c>
      <c s="34" t="s">
        <v>6784</v>
      </c>
      <c s="35" t="s">
        <v>5</v>
      </c>
      <c s="6" t="s">
        <v>6785</v>
      </c>
      <c s="36" t="s">
        <v>54</v>
      </c>
      <c s="37">
        <v>1</v>
      </c>
      <c s="36">
        <v>0</v>
      </c>
      <c s="36">
        <f>ROUND(G1028*H1028,6)</f>
      </c>
      <c r="L1028" s="38">
        <v>0</v>
      </c>
      <c s="32">
        <f>ROUND(ROUND(L1028,2)*ROUND(G1028,3),2)</f>
      </c>
      <c s="36" t="s">
        <v>166</v>
      </c>
      <c>
        <f>(M1028*21)/100</f>
      </c>
      <c t="s">
        <v>28</v>
      </c>
    </row>
    <row r="1029" spans="1:5" ht="25.5">
      <c r="A1029" s="35" t="s">
        <v>56</v>
      </c>
      <c r="E1029" s="39" t="s">
        <v>6785</v>
      </c>
    </row>
    <row r="1030" spans="1:5" ht="38.25">
      <c r="A1030" s="35" t="s">
        <v>57</v>
      </c>
      <c r="E1030" s="40" t="s">
        <v>6786</v>
      </c>
    </row>
    <row r="1031" spans="1:5" ht="12.75">
      <c r="A1031" t="s">
        <v>58</v>
      </c>
      <c r="E1031" s="39" t="s">
        <v>5</v>
      </c>
    </row>
    <row r="1032" spans="1:16" ht="12.75">
      <c r="A1032" t="s">
        <v>50</v>
      </c>
      <c s="34" t="s">
        <v>4529</v>
      </c>
      <c s="34" t="s">
        <v>6787</v>
      </c>
      <c s="35" t="s">
        <v>5</v>
      </c>
      <c s="6" t="s">
        <v>6788</v>
      </c>
      <c s="36" t="s">
        <v>54</v>
      </c>
      <c s="37">
        <v>1</v>
      </c>
      <c s="36">
        <v>0</v>
      </c>
      <c s="36">
        <f>ROUND(G1032*H1032,6)</f>
      </c>
      <c r="L1032" s="38">
        <v>0</v>
      </c>
      <c s="32">
        <f>ROUND(ROUND(L1032,2)*ROUND(G1032,3),2)</f>
      </c>
      <c s="36" t="s">
        <v>166</v>
      </c>
      <c>
        <f>(M1032*21)/100</f>
      </c>
      <c t="s">
        <v>28</v>
      </c>
    </row>
    <row r="1033" spans="1:5" ht="12.75">
      <c r="A1033" s="35" t="s">
        <v>56</v>
      </c>
      <c r="E1033" s="39" t="s">
        <v>6788</v>
      </c>
    </row>
    <row r="1034" spans="1:5" ht="38.25">
      <c r="A1034" s="35" t="s">
        <v>57</v>
      </c>
      <c r="E1034" s="40" t="s">
        <v>6789</v>
      </c>
    </row>
    <row r="1035" spans="1:5" ht="12.75">
      <c r="A1035" t="s">
        <v>58</v>
      </c>
      <c r="E1035" s="39" t="s">
        <v>5</v>
      </c>
    </row>
    <row r="1036" spans="1:16" ht="25.5">
      <c r="A1036" t="s">
        <v>50</v>
      </c>
      <c s="34" t="s">
        <v>4532</v>
      </c>
      <c s="34" t="s">
        <v>3093</v>
      </c>
      <c s="35" t="s">
        <v>5</v>
      </c>
      <c s="6" t="s">
        <v>3094</v>
      </c>
      <c s="36" t="s">
        <v>54</v>
      </c>
      <c s="37">
        <v>5</v>
      </c>
      <c s="36">
        <v>0</v>
      </c>
      <c s="36">
        <f>ROUND(G1036*H1036,6)</f>
      </c>
      <c r="L1036" s="38">
        <v>0</v>
      </c>
      <c s="32">
        <f>ROUND(ROUND(L1036,2)*ROUND(G1036,3),2)</f>
      </c>
      <c s="36" t="s">
        <v>414</v>
      </c>
      <c>
        <f>(M1036*21)/100</f>
      </c>
      <c t="s">
        <v>28</v>
      </c>
    </row>
    <row r="1037" spans="1:5" ht="25.5">
      <c r="A1037" s="35" t="s">
        <v>56</v>
      </c>
      <c r="E1037" s="39" t="s">
        <v>3094</v>
      </c>
    </row>
    <row r="1038" spans="1:5" ht="114.75">
      <c r="A1038" s="35" t="s">
        <v>57</v>
      </c>
      <c r="E1038" s="40" t="s">
        <v>6790</v>
      </c>
    </row>
    <row r="1039" spans="1:5" ht="12.75">
      <c r="A1039" t="s">
        <v>58</v>
      </c>
      <c r="E1039" s="39" t="s">
        <v>5</v>
      </c>
    </row>
    <row r="1040" spans="1:16" ht="25.5">
      <c r="A1040" t="s">
        <v>50</v>
      </c>
      <c s="34" t="s">
        <v>4535</v>
      </c>
      <c s="34" t="s">
        <v>6791</v>
      </c>
      <c s="35" t="s">
        <v>5</v>
      </c>
      <c s="6" t="s">
        <v>6792</v>
      </c>
      <c s="36" t="s">
        <v>54</v>
      </c>
      <c s="37">
        <v>1</v>
      </c>
      <c s="36">
        <v>0</v>
      </c>
      <c s="36">
        <f>ROUND(G1040*H1040,6)</f>
      </c>
      <c r="L1040" s="38">
        <v>0</v>
      </c>
      <c s="32">
        <f>ROUND(ROUND(L1040,2)*ROUND(G1040,3),2)</f>
      </c>
      <c s="36" t="s">
        <v>166</v>
      </c>
      <c>
        <f>(M1040*21)/100</f>
      </c>
      <c t="s">
        <v>28</v>
      </c>
    </row>
    <row r="1041" spans="1:5" ht="25.5">
      <c r="A1041" s="35" t="s">
        <v>56</v>
      </c>
      <c r="E1041" s="39" t="s">
        <v>6792</v>
      </c>
    </row>
    <row r="1042" spans="1:5" ht="38.25">
      <c r="A1042" s="35" t="s">
        <v>57</v>
      </c>
      <c r="E1042" s="40" t="s">
        <v>6793</v>
      </c>
    </row>
    <row r="1043" spans="1:5" ht="12.75">
      <c r="A1043" t="s">
        <v>58</v>
      </c>
      <c r="E1043" s="39" t="s">
        <v>5</v>
      </c>
    </row>
    <row r="1044" spans="1:16" ht="12.75">
      <c r="A1044" t="s">
        <v>50</v>
      </c>
      <c s="34" t="s">
        <v>4538</v>
      </c>
      <c s="34" t="s">
        <v>6794</v>
      </c>
      <c s="35" t="s">
        <v>5</v>
      </c>
      <c s="6" t="s">
        <v>6795</v>
      </c>
      <c s="36" t="s">
        <v>54</v>
      </c>
      <c s="37">
        <v>1</v>
      </c>
      <c s="36">
        <v>0</v>
      </c>
      <c s="36">
        <f>ROUND(G1044*H1044,6)</f>
      </c>
      <c r="L1044" s="38">
        <v>0</v>
      </c>
      <c s="32">
        <f>ROUND(ROUND(L1044,2)*ROUND(G1044,3),2)</f>
      </c>
      <c s="36" t="s">
        <v>166</v>
      </c>
      <c>
        <f>(M1044*21)/100</f>
      </c>
      <c t="s">
        <v>28</v>
      </c>
    </row>
    <row r="1045" spans="1:5" ht="12.75">
      <c r="A1045" s="35" t="s">
        <v>56</v>
      </c>
      <c r="E1045" s="39" t="s">
        <v>6795</v>
      </c>
    </row>
    <row r="1046" spans="1:5" ht="38.25">
      <c r="A1046" s="35" t="s">
        <v>57</v>
      </c>
      <c r="E1046" s="40" t="s">
        <v>6796</v>
      </c>
    </row>
    <row r="1047" spans="1:5" ht="12.75">
      <c r="A1047" t="s">
        <v>58</v>
      </c>
      <c r="E1047" s="39" t="s">
        <v>5</v>
      </c>
    </row>
    <row r="1048" spans="1:16" ht="12.75">
      <c r="A1048" t="s">
        <v>50</v>
      </c>
      <c s="34" t="s">
        <v>4541</v>
      </c>
      <c s="34" t="s">
        <v>6797</v>
      </c>
      <c s="35" t="s">
        <v>5</v>
      </c>
      <c s="6" t="s">
        <v>6798</v>
      </c>
      <c s="36" t="s">
        <v>54</v>
      </c>
      <c s="37">
        <v>2</v>
      </c>
      <c s="36">
        <v>0</v>
      </c>
      <c s="36">
        <f>ROUND(G1048*H1048,6)</f>
      </c>
      <c r="L1048" s="38">
        <v>0</v>
      </c>
      <c s="32">
        <f>ROUND(ROUND(L1048,2)*ROUND(G1048,3),2)</f>
      </c>
      <c s="36" t="s">
        <v>166</v>
      </c>
      <c>
        <f>(M1048*21)/100</f>
      </c>
      <c t="s">
        <v>28</v>
      </c>
    </row>
    <row r="1049" spans="1:5" ht="12.75">
      <c r="A1049" s="35" t="s">
        <v>56</v>
      </c>
      <c r="E1049" s="39" t="s">
        <v>6798</v>
      </c>
    </row>
    <row r="1050" spans="1:5" ht="38.25">
      <c r="A1050" s="35" t="s">
        <v>57</v>
      </c>
      <c r="E1050" s="40" t="s">
        <v>6799</v>
      </c>
    </row>
    <row r="1051" spans="1:5" ht="12.75">
      <c r="A1051" t="s">
        <v>58</v>
      </c>
      <c r="E1051" s="39" t="s">
        <v>5</v>
      </c>
    </row>
    <row r="1052" spans="1:16" ht="12.75">
      <c r="A1052" t="s">
        <v>50</v>
      </c>
      <c s="34" t="s">
        <v>4544</v>
      </c>
      <c s="34" t="s">
        <v>6800</v>
      </c>
      <c s="35" t="s">
        <v>5</v>
      </c>
      <c s="6" t="s">
        <v>6801</v>
      </c>
      <c s="36" t="s">
        <v>54</v>
      </c>
      <c s="37">
        <v>1</v>
      </c>
      <c s="36">
        <v>0</v>
      </c>
      <c s="36">
        <f>ROUND(G1052*H1052,6)</f>
      </c>
      <c r="L1052" s="38">
        <v>0</v>
      </c>
      <c s="32">
        <f>ROUND(ROUND(L1052,2)*ROUND(G1052,3),2)</f>
      </c>
      <c s="36" t="s">
        <v>166</v>
      </c>
      <c>
        <f>(M1052*21)/100</f>
      </c>
      <c t="s">
        <v>28</v>
      </c>
    </row>
    <row r="1053" spans="1:5" ht="12.75">
      <c r="A1053" s="35" t="s">
        <v>56</v>
      </c>
      <c r="E1053" s="39" t="s">
        <v>6801</v>
      </c>
    </row>
    <row r="1054" spans="1:5" ht="38.25">
      <c r="A1054" s="35" t="s">
        <v>57</v>
      </c>
      <c r="E1054" s="40" t="s">
        <v>6802</v>
      </c>
    </row>
    <row r="1055" spans="1:5" ht="12.75">
      <c r="A1055" t="s">
        <v>58</v>
      </c>
      <c r="E1055" s="39" t="s">
        <v>5</v>
      </c>
    </row>
    <row r="1056" spans="1:16" ht="25.5">
      <c r="A1056" t="s">
        <v>50</v>
      </c>
      <c s="34" t="s">
        <v>4548</v>
      </c>
      <c s="34" t="s">
        <v>6803</v>
      </c>
      <c s="35" t="s">
        <v>5</v>
      </c>
      <c s="6" t="s">
        <v>6804</v>
      </c>
      <c s="36" t="s">
        <v>54</v>
      </c>
      <c s="37">
        <v>1</v>
      </c>
      <c s="36">
        <v>0</v>
      </c>
      <c s="36">
        <f>ROUND(G1056*H1056,6)</f>
      </c>
      <c r="L1056" s="38">
        <v>0</v>
      </c>
      <c s="32">
        <f>ROUND(ROUND(L1056,2)*ROUND(G1056,3),2)</f>
      </c>
      <c s="36" t="s">
        <v>414</v>
      </c>
      <c>
        <f>(M1056*21)/100</f>
      </c>
      <c t="s">
        <v>28</v>
      </c>
    </row>
    <row r="1057" spans="1:5" ht="25.5">
      <c r="A1057" s="35" t="s">
        <v>56</v>
      </c>
      <c r="E1057" s="39" t="s">
        <v>6804</v>
      </c>
    </row>
    <row r="1058" spans="1:5" ht="38.25">
      <c r="A1058" s="35" t="s">
        <v>57</v>
      </c>
      <c r="E1058" s="40" t="s">
        <v>6805</v>
      </c>
    </row>
    <row r="1059" spans="1:5" ht="12.75">
      <c r="A1059" t="s">
        <v>58</v>
      </c>
      <c r="E1059" s="39" t="s">
        <v>5</v>
      </c>
    </row>
    <row r="1060" spans="1:16" ht="12.75">
      <c r="A1060" t="s">
        <v>50</v>
      </c>
      <c s="34" t="s">
        <v>4551</v>
      </c>
      <c s="34" t="s">
        <v>6806</v>
      </c>
      <c s="35" t="s">
        <v>5</v>
      </c>
      <c s="6" t="s">
        <v>6807</v>
      </c>
      <c s="36" t="s">
        <v>54</v>
      </c>
      <c s="37">
        <v>1</v>
      </c>
      <c s="36">
        <v>0</v>
      </c>
      <c s="36">
        <f>ROUND(G1060*H1060,6)</f>
      </c>
      <c r="L1060" s="38">
        <v>0</v>
      </c>
      <c s="32">
        <f>ROUND(ROUND(L1060,2)*ROUND(G1060,3),2)</f>
      </c>
      <c s="36" t="s">
        <v>166</v>
      </c>
      <c>
        <f>(M1060*21)/100</f>
      </c>
      <c t="s">
        <v>28</v>
      </c>
    </row>
    <row r="1061" spans="1:5" ht="12.75">
      <c r="A1061" s="35" t="s">
        <v>56</v>
      </c>
      <c r="E1061" s="39" t="s">
        <v>6807</v>
      </c>
    </row>
    <row r="1062" spans="1:5" ht="38.25">
      <c r="A1062" s="35" t="s">
        <v>57</v>
      </c>
      <c r="E1062" s="40" t="s">
        <v>6805</v>
      </c>
    </row>
    <row r="1063" spans="1:5" ht="12.75">
      <c r="A1063" t="s">
        <v>58</v>
      </c>
      <c r="E1063" s="39" t="s">
        <v>5</v>
      </c>
    </row>
    <row r="1064" spans="1:16" ht="25.5">
      <c r="A1064" t="s">
        <v>50</v>
      </c>
      <c s="34" t="s">
        <v>4554</v>
      </c>
      <c s="34" t="s">
        <v>6808</v>
      </c>
      <c s="35" t="s">
        <v>5</v>
      </c>
      <c s="6" t="s">
        <v>6809</v>
      </c>
      <c s="36" t="s">
        <v>54</v>
      </c>
      <c s="37">
        <v>6</v>
      </c>
      <c s="36">
        <v>0</v>
      </c>
      <c s="36">
        <f>ROUND(G1064*H1064,6)</f>
      </c>
      <c r="L1064" s="38">
        <v>0</v>
      </c>
      <c s="32">
        <f>ROUND(ROUND(L1064,2)*ROUND(G1064,3),2)</f>
      </c>
      <c s="36" t="s">
        <v>414</v>
      </c>
      <c>
        <f>(M1064*21)/100</f>
      </c>
      <c t="s">
        <v>28</v>
      </c>
    </row>
    <row r="1065" spans="1:5" ht="25.5">
      <c r="A1065" s="35" t="s">
        <v>56</v>
      </c>
      <c r="E1065" s="39" t="s">
        <v>6809</v>
      </c>
    </row>
    <row r="1066" spans="1:5" ht="140.25">
      <c r="A1066" s="35" t="s">
        <v>57</v>
      </c>
      <c r="E1066" s="40" t="s">
        <v>6810</v>
      </c>
    </row>
    <row r="1067" spans="1:5" ht="12.75">
      <c r="A1067" t="s">
        <v>58</v>
      </c>
      <c r="E1067" s="39" t="s">
        <v>5</v>
      </c>
    </row>
    <row r="1068" spans="1:16" ht="25.5">
      <c r="A1068" t="s">
        <v>50</v>
      </c>
      <c s="34" t="s">
        <v>4557</v>
      </c>
      <c s="34" t="s">
        <v>6811</v>
      </c>
      <c s="35" t="s">
        <v>5</v>
      </c>
      <c s="6" t="s">
        <v>6812</v>
      </c>
      <c s="36" t="s">
        <v>54</v>
      </c>
      <c s="37">
        <v>1</v>
      </c>
      <c s="36">
        <v>0</v>
      </c>
      <c s="36">
        <f>ROUND(G1068*H1068,6)</f>
      </c>
      <c r="L1068" s="38">
        <v>0</v>
      </c>
      <c s="32">
        <f>ROUND(ROUND(L1068,2)*ROUND(G1068,3),2)</f>
      </c>
      <c s="36" t="s">
        <v>166</v>
      </c>
      <c>
        <f>(M1068*21)/100</f>
      </c>
      <c t="s">
        <v>28</v>
      </c>
    </row>
    <row r="1069" spans="1:5" ht="25.5">
      <c r="A1069" s="35" t="s">
        <v>56</v>
      </c>
      <c r="E1069" s="39" t="s">
        <v>6812</v>
      </c>
    </row>
    <row r="1070" spans="1:5" ht="38.25">
      <c r="A1070" s="35" t="s">
        <v>57</v>
      </c>
      <c r="E1070" s="40" t="s">
        <v>6813</v>
      </c>
    </row>
    <row r="1071" spans="1:5" ht="12.75">
      <c r="A1071" t="s">
        <v>58</v>
      </c>
      <c r="E1071" s="39" t="s">
        <v>5</v>
      </c>
    </row>
    <row r="1072" spans="1:16" ht="25.5">
      <c r="A1072" t="s">
        <v>50</v>
      </c>
      <c s="34" t="s">
        <v>4560</v>
      </c>
      <c s="34" t="s">
        <v>6814</v>
      </c>
      <c s="35" t="s">
        <v>5</v>
      </c>
      <c s="6" t="s">
        <v>6815</v>
      </c>
      <c s="36" t="s">
        <v>54</v>
      </c>
      <c s="37">
        <v>1</v>
      </c>
      <c s="36">
        <v>0</v>
      </c>
      <c s="36">
        <f>ROUND(G1072*H1072,6)</f>
      </c>
      <c r="L1072" s="38">
        <v>0</v>
      </c>
      <c s="32">
        <f>ROUND(ROUND(L1072,2)*ROUND(G1072,3),2)</f>
      </c>
      <c s="36" t="s">
        <v>166</v>
      </c>
      <c>
        <f>(M1072*21)/100</f>
      </c>
      <c t="s">
        <v>28</v>
      </c>
    </row>
    <row r="1073" spans="1:5" ht="25.5">
      <c r="A1073" s="35" t="s">
        <v>56</v>
      </c>
      <c r="E1073" s="39" t="s">
        <v>6815</v>
      </c>
    </row>
    <row r="1074" spans="1:5" ht="38.25">
      <c r="A1074" s="35" t="s">
        <v>57</v>
      </c>
      <c r="E1074" s="40" t="s">
        <v>6816</v>
      </c>
    </row>
    <row r="1075" spans="1:5" ht="12.75">
      <c r="A1075" t="s">
        <v>58</v>
      </c>
      <c r="E1075" s="39" t="s">
        <v>5</v>
      </c>
    </row>
    <row r="1076" spans="1:16" ht="25.5">
      <c r="A1076" t="s">
        <v>50</v>
      </c>
      <c s="34" t="s">
        <v>4564</v>
      </c>
      <c s="34" t="s">
        <v>6817</v>
      </c>
      <c s="35" t="s">
        <v>5</v>
      </c>
      <c s="6" t="s">
        <v>6818</v>
      </c>
      <c s="36" t="s">
        <v>54</v>
      </c>
      <c s="37">
        <v>1</v>
      </c>
      <c s="36">
        <v>0</v>
      </c>
      <c s="36">
        <f>ROUND(G1076*H1076,6)</f>
      </c>
      <c r="L1076" s="38">
        <v>0</v>
      </c>
      <c s="32">
        <f>ROUND(ROUND(L1076,2)*ROUND(G1076,3),2)</f>
      </c>
      <c s="36" t="s">
        <v>166</v>
      </c>
      <c>
        <f>(M1076*21)/100</f>
      </c>
      <c t="s">
        <v>28</v>
      </c>
    </row>
    <row r="1077" spans="1:5" ht="25.5">
      <c r="A1077" s="35" t="s">
        <v>56</v>
      </c>
      <c r="E1077" s="39" t="s">
        <v>6818</v>
      </c>
    </row>
    <row r="1078" spans="1:5" ht="38.25">
      <c r="A1078" s="35" t="s">
        <v>57</v>
      </c>
      <c r="E1078" s="40" t="s">
        <v>6819</v>
      </c>
    </row>
    <row r="1079" spans="1:5" ht="12.75">
      <c r="A1079" t="s">
        <v>58</v>
      </c>
      <c r="E1079" s="39" t="s">
        <v>5</v>
      </c>
    </row>
    <row r="1080" spans="1:16" ht="25.5">
      <c r="A1080" t="s">
        <v>50</v>
      </c>
      <c s="34" t="s">
        <v>4567</v>
      </c>
      <c s="34" t="s">
        <v>6820</v>
      </c>
      <c s="35" t="s">
        <v>5</v>
      </c>
      <c s="6" t="s">
        <v>6821</v>
      </c>
      <c s="36" t="s">
        <v>54</v>
      </c>
      <c s="37">
        <v>2</v>
      </c>
      <c s="36">
        <v>0</v>
      </c>
      <c s="36">
        <f>ROUND(G1080*H1080,6)</f>
      </c>
      <c r="L1080" s="38">
        <v>0</v>
      </c>
      <c s="32">
        <f>ROUND(ROUND(L1080,2)*ROUND(G1080,3),2)</f>
      </c>
      <c s="36" t="s">
        <v>166</v>
      </c>
      <c>
        <f>(M1080*21)/100</f>
      </c>
      <c t="s">
        <v>28</v>
      </c>
    </row>
    <row r="1081" spans="1:5" ht="25.5">
      <c r="A1081" s="35" t="s">
        <v>56</v>
      </c>
      <c r="E1081" s="39" t="s">
        <v>6821</v>
      </c>
    </row>
    <row r="1082" spans="1:5" ht="38.25">
      <c r="A1082" s="35" t="s">
        <v>57</v>
      </c>
      <c r="E1082" s="40" t="s">
        <v>6822</v>
      </c>
    </row>
    <row r="1083" spans="1:5" ht="12.75">
      <c r="A1083" t="s">
        <v>58</v>
      </c>
      <c r="E1083" s="39" t="s">
        <v>5</v>
      </c>
    </row>
    <row r="1084" spans="1:16" ht="25.5">
      <c r="A1084" t="s">
        <v>50</v>
      </c>
      <c s="34" t="s">
        <v>4571</v>
      </c>
      <c s="34" t="s">
        <v>6823</v>
      </c>
      <c s="35" t="s">
        <v>5</v>
      </c>
      <c s="6" t="s">
        <v>6824</v>
      </c>
      <c s="36" t="s">
        <v>54</v>
      </c>
      <c s="37">
        <v>1</v>
      </c>
      <c s="36">
        <v>0</v>
      </c>
      <c s="36">
        <f>ROUND(G1084*H1084,6)</f>
      </c>
      <c r="L1084" s="38">
        <v>0</v>
      </c>
      <c s="32">
        <f>ROUND(ROUND(L1084,2)*ROUND(G1084,3),2)</f>
      </c>
      <c s="36" t="s">
        <v>166</v>
      </c>
      <c>
        <f>(M1084*21)/100</f>
      </c>
      <c t="s">
        <v>28</v>
      </c>
    </row>
    <row r="1085" spans="1:5" ht="25.5">
      <c r="A1085" s="35" t="s">
        <v>56</v>
      </c>
      <c r="E1085" s="39" t="s">
        <v>6824</v>
      </c>
    </row>
    <row r="1086" spans="1:5" ht="38.25">
      <c r="A1086" s="35" t="s">
        <v>57</v>
      </c>
      <c r="E1086" s="40" t="s">
        <v>6825</v>
      </c>
    </row>
    <row r="1087" spans="1:5" ht="12.75">
      <c r="A1087" t="s">
        <v>58</v>
      </c>
      <c r="E1087" s="39" t="s">
        <v>5</v>
      </c>
    </row>
    <row r="1088" spans="1:16" ht="25.5">
      <c r="A1088" t="s">
        <v>50</v>
      </c>
      <c s="34" t="s">
        <v>4574</v>
      </c>
      <c s="34" t="s">
        <v>2965</v>
      </c>
      <c s="35" t="s">
        <v>5</v>
      </c>
      <c s="6" t="s">
        <v>2966</v>
      </c>
      <c s="36" t="s">
        <v>54</v>
      </c>
      <c s="37">
        <v>2</v>
      </c>
      <c s="36">
        <v>0.00086</v>
      </c>
      <c s="36">
        <f>ROUND(G1088*H1088,6)</f>
      </c>
      <c r="L1088" s="38">
        <v>0</v>
      </c>
      <c s="32">
        <f>ROUND(ROUND(L1088,2)*ROUND(G1088,3),2)</f>
      </c>
      <c s="36" t="s">
        <v>414</v>
      </c>
      <c>
        <f>(M1088*21)/100</f>
      </c>
      <c t="s">
        <v>28</v>
      </c>
    </row>
    <row r="1089" spans="1:5" ht="25.5">
      <c r="A1089" s="35" t="s">
        <v>56</v>
      </c>
      <c r="E1089" s="39" t="s">
        <v>2966</v>
      </c>
    </row>
    <row r="1090" spans="1:5" ht="63.75">
      <c r="A1090" s="35" t="s">
        <v>57</v>
      </c>
      <c r="E1090" s="40" t="s">
        <v>6826</v>
      </c>
    </row>
    <row r="1091" spans="1:5" ht="12.75">
      <c r="A1091" t="s">
        <v>58</v>
      </c>
      <c r="E1091" s="39" t="s">
        <v>5</v>
      </c>
    </row>
    <row r="1092" spans="1:16" ht="12.75">
      <c r="A1092" t="s">
        <v>50</v>
      </c>
      <c s="34" t="s">
        <v>5191</v>
      </c>
      <c s="34" t="s">
        <v>6827</v>
      </c>
      <c s="35" t="s">
        <v>5</v>
      </c>
      <c s="6" t="s">
        <v>6828</v>
      </c>
      <c s="36" t="s">
        <v>54</v>
      </c>
      <c s="37">
        <v>1</v>
      </c>
      <c s="36">
        <v>0</v>
      </c>
      <c s="36">
        <f>ROUND(G1092*H1092,6)</f>
      </c>
      <c r="L1092" s="38">
        <v>0</v>
      </c>
      <c s="32">
        <f>ROUND(ROUND(L1092,2)*ROUND(G1092,3),2)</f>
      </c>
      <c s="36" t="s">
        <v>166</v>
      </c>
      <c>
        <f>(M1092*21)/100</f>
      </c>
      <c t="s">
        <v>28</v>
      </c>
    </row>
    <row r="1093" spans="1:5" ht="12.75">
      <c r="A1093" s="35" t="s">
        <v>56</v>
      </c>
      <c r="E1093" s="39" t="s">
        <v>6828</v>
      </c>
    </row>
    <row r="1094" spans="1:5" ht="25.5">
      <c r="A1094" s="35" t="s">
        <v>57</v>
      </c>
      <c r="E1094" s="40" t="s">
        <v>5937</v>
      </c>
    </row>
    <row r="1095" spans="1:5" ht="12.75">
      <c r="A1095" t="s">
        <v>58</v>
      </c>
      <c r="E1095" s="39" t="s">
        <v>5</v>
      </c>
    </row>
    <row r="1096" spans="1:16" ht="12.75">
      <c r="A1096" t="s">
        <v>50</v>
      </c>
      <c s="34" t="s">
        <v>5193</v>
      </c>
      <c s="34" t="s">
        <v>6829</v>
      </c>
      <c s="35" t="s">
        <v>5</v>
      </c>
      <c s="6" t="s">
        <v>6830</v>
      </c>
      <c s="36" t="s">
        <v>54</v>
      </c>
      <c s="37">
        <v>1</v>
      </c>
      <c s="36">
        <v>0</v>
      </c>
      <c s="36">
        <f>ROUND(G1096*H1096,6)</f>
      </c>
      <c r="L1096" s="38">
        <v>0</v>
      </c>
      <c s="32">
        <f>ROUND(ROUND(L1096,2)*ROUND(G1096,3),2)</f>
      </c>
      <c s="36" t="s">
        <v>166</v>
      </c>
      <c>
        <f>(M1096*21)/100</f>
      </c>
      <c t="s">
        <v>28</v>
      </c>
    </row>
    <row r="1097" spans="1:5" ht="12.75">
      <c r="A1097" s="35" t="s">
        <v>56</v>
      </c>
      <c r="E1097" s="39" t="s">
        <v>6830</v>
      </c>
    </row>
    <row r="1098" spans="1:5" ht="25.5">
      <c r="A1098" s="35" t="s">
        <v>57</v>
      </c>
      <c r="E1098" s="40" t="s">
        <v>5937</v>
      </c>
    </row>
    <row r="1099" spans="1:5" ht="12.75">
      <c r="A1099" t="s">
        <v>58</v>
      </c>
      <c r="E1099" s="39" t="s">
        <v>5</v>
      </c>
    </row>
    <row r="1100" spans="1:16" ht="25.5">
      <c r="A1100" t="s">
        <v>50</v>
      </c>
      <c s="34" t="s">
        <v>5195</v>
      </c>
      <c s="34" t="s">
        <v>6831</v>
      </c>
      <c s="35" t="s">
        <v>5</v>
      </c>
      <c s="6" t="s">
        <v>6832</v>
      </c>
      <c s="36" t="s">
        <v>54</v>
      </c>
      <c s="37">
        <v>4</v>
      </c>
      <c s="36">
        <v>0.00092</v>
      </c>
      <c s="36">
        <f>ROUND(G1100*H1100,6)</f>
      </c>
      <c r="L1100" s="38">
        <v>0</v>
      </c>
      <c s="32">
        <f>ROUND(ROUND(L1100,2)*ROUND(G1100,3),2)</f>
      </c>
      <c s="36" t="s">
        <v>414</v>
      </c>
      <c>
        <f>(M1100*21)/100</f>
      </c>
      <c t="s">
        <v>28</v>
      </c>
    </row>
    <row r="1101" spans="1:5" ht="25.5">
      <c r="A1101" s="35" t="s">
        <v>56</v>
      </c>
      <c r="E1101" s="39" t="s">
        <v>6832</v>
      </c>
    </row>
    <row r="1102" spans="1:5" ht="114.75">
      <c r="A1102" s="35" t="s">
        <v>57</v>
      </c>
      <c r="E1102" s="40" t="s">
        <v>6833</v>
      </c>
    </row>
    <row r="1103" spans="1:5" ht="12.75">
      <c r="A1103" t="s">
        <v>58</v>
      </c>
      <c r="E1103" s="39" t="s">
        <v>5</v>
      </c>
    </row>
    <row r="1104" spans="1:16" ht="12.75">
      <c r="A1104" t="s">
        <v>50</v>
      </c>
      <c s="34" t="s">
        <v>5197</v>
      </c>
      <c s="34" t="s">
        <v>6834</v>
      </c>
      <c s="35" t="s">
        <v>5</v>
      </c>
      <c s="6" t="s">
        <v>6835</v>
      </c>
      <c s="36" t="s">
        <v>54</v>
      </c>
      <c s="37">
        <v>1</v>
      </c>
      <c s="36">
        <v>0</v>
      </c>
      <c s="36">
        <f>ROUND(G1104*H1104,6)</f>
      </c>
      <c r="L1104" s="38">
        <v>0</v>
      </c>
      <c s="32">
        <f>ROUND(ROUND(L1104,2)*ROUND(G1104,3),2)</f>
      </c>
      <c s="36" t="s">
        <v>166</v>
      </c>
      <c>
        <f>(M1104*21)/100</f>
      </c>
      <c t="s">
        <v>28</v>
      </c>
    </row>
    <row r="1105" spans="1:5" ht="12.75">
      <c r="A1105" s="35" t="s">
        <v>56</v>
      </c>
      <c r="E1105" s="39" t="s">
        <v>6835</v>
      </c>
    </row>
    <row r="1106" spans="1:5" ht="12.75">
      <c r="A1106" s="35" t="s">
        <v>57</v>
      </c>
      <c r="E1106" s="40" t="s">
        <v>5</v>
      </c>
    </row>
    <row r="1107" spans="1:5" ht="12.75">
      <c r="A1107" t="s">
        <v>58</v>
      </c>
      <c r="E1107" s="39" t="s">
        <v>5</v>
      </c>
    </row>
    <row r="1108" spans="1:16" ht="25.5">
      <c r="A1108" t="s">
        <v>50</v>
      </c>
      <c s="34" t="s">
        <v>5200</v>
      </c>
      <c s="34" t="s">
        <v>6836</v>
      </c>
      <c s="35" t="s">
        <v>5</v>
      </c>
      <c s="6" t="s">
        <v>6837</v>
      </c>
      <c s="36" t="s">
        <v>54</v>
      </c>
      <c s="37">
        <v>1</v>
      </c>
      <c s="36">
        <v>0</v>
      </c>
      <c s="36">
        <f>ROUND(G1108*H1108,6)</f>
      </c>
      <c r="L1108" s="38">
        <v>0</v>
      </c>
      <c s="32">
        <f>ROUND(ROUND(L1108,2)*ROUND(G1108,3),2)</f>
      </c>
      <c s="36" t="s">
        <v>166</v>
      </c>
      <c>
        <f>(M1108*21)/100</f>
      </c>
      <c t="s">
        <v>28</v>
      </c>
    </row>
    <row r="1109" spans="1:5" ht="25.5">
      <c r="A1109" s="35" t="s">
        <v>56</v>
      </c>
      <c r="E1109" s="39" t="s">
        <v>6837</v>
      </c>
    </row>
    <row r="1110" spans="1:5" ht="12.75">
      <c r="A1110" s="35" t="s">
        <v>57</v>
      </c>
      <c r="E1110" s="40" t="s">
        <v>5</v>
      </c>
    </row>
    <row r="1111" spans="1:5" ht="12.75">
      <c r="A1111" t="s">
        <v>58</v>
      </c>
      <c r="E1111" s="39" t="s">
        <v>5</v>
      </c>
    </row>
    <row r="1112" spans="1:16" ht="25.5">
      <c r="A1112" t="s">
        <v>50</v>
      </c>
      <c s="34" t="s">
        <v>5203</v>
      </c>
      <c s="34" t="s">
        <v>6838</v>
      </c>
      <c s="35" t="s">
        <v>5</v>
      </c>
      <c s="6" t="s">
        <v>6837</v>
      </c>
      <c s="36" t="s">
        <v>54</v>
      </c>
      <c s="37">
        <v>1</v>
      </c>
      <c s="36">
        <v>0</v>
      </c>
      <c s="36">
        <f>ROUND(G1112*H1112,6)</f>
      </c>
      <c r="L1112" s="38">
        <v>0</v>
      </c>
      <c s="32">
        <f>ROUND(ROUND(L1112,2)*ROUND(G1112,3),2)</f>
      </c>
      <c s="36" t="s">
        <v>166</v>
      </c>
      <c>
        <f>(M1112*21)/100</f>
      </c>
      <c t="s">
        <v>28</v>
      </c>
    </row>
    <row r="1113" spans="1:5" ht="25.5">
      <c r="A1113" s="35" t="s">
        <v>56</v>
      </c>
      <c r="E1113" s="39" t="s">
        <v>6837</v>
      </c>
    </row>
    <row r="1114" spans="1:5" ht="12.75">
      <c r="A1114" s="35" t="s">
        <v>57</v>
      </c>
      <c r="E1114" s="40" t="s">
        <v>5</v>
      </c>
    </row>
    <row r="1115" spans="1:5" ht="12.75">
      <c r="A1115" t="s">
        <v>58</v>
      </c>
      <c r="E1115" s="39" t="s">
        <v>5</v>
      </c>
    </row>
    <row r="1116" spans="1:16" ht="25.5">
      <c r="A1116" t="s">
        <v>50</v>
      </c>
      <c s="34" t="s">
        <v>5206</v>
      </c>
      <c s="34" t="s">
        <v>6839</v>
      </c>
      <c s="35" t="s">
        <v>5</v>
      </c>
      <c s="6" t="s">
        <v>6837</v>
      </c>
      <c s="36" t="s">
        <v>54</v>
      </c>
      <c s="37">
        <v>1</v>
      </c>
      <c s="36">
        <v>0</v>
      </c>
      <c s="36">
        <f>ROUND(G1116*H1116,6)</f>
      </c>
      <c r="L1116" s="38">
        <v>0</v>
      </c>
      <c s="32">
        <f>ROUND(ROUND(L1116,2)*ROUND(G1116,3),2)</f>
      </c>
      <c s="36" t="s">
        <v>166</v>
      </c>
      <c>
        <f>(M1116*21)/100</f>
      </c>
      <c t="s">
        <v>28</v>
      </c>
    </row>
    <row r="1117" spans="1:5" ht="25.5">
      <c r="A1117" s="35" t="s">
        <v>56</v>
      </c>
      <c r="E1117" s="39" t="s">
        <v>6837</v>
      </c>
    </row>
    <row r="1118" spans="1:5" ht="12.75">
      <c r="A1118" s="35" t="s">
        <v>57</v>
      </c>
      <c r="E1118" s="40" t="s">
        <v>5</v>
      </c>
    </row>
    <row r="1119" spans="1:5" ht="12.75">
      <c r="A1119" t="s">
        <v>58</v>
      </c>
      <c r="E1119" s="39" t="s">
        <v>5</v>
      </c>
    </row>
    <row r="1120" spans="1:16" ht="25.5">
      <c r="A1120" t="s">
        <v>50</v>
      </c>
      <c s="34" t="s">
        <v>5210</v>
      </c>
      <c s="34" t="s">
        <v>6840</v>
      </c>
      <c s="35" t="s">
        <v>5</v>
      </c>
      <c s="6" t="s">
        <v>6841</v>
      </c>
      <c s="36" t="s">
        <v>54</v>
      </c>
      <c s="37">
        <v>4</v>
      </c>
      <c s="36">
        <v>0</v>
      </c>
      <c s="36">
        <f>ROUND(G1120*H1120,6)</f>
      </c>
      <c r="L1120" s="38">
        <v>0</v>
      </c>
      <c s="32">
        <f>ROUND(ROUND(L1120,2)*ROUND(G1120,3),2)</f>
      </c>
      <c s="36" t="s">
        <v>166</v>
      </c>
      <c>
        <f>(M1120*21)/100</f>
      </c>
      <c t="s">
        <v>28</v>
      </c>
    </row>
    <row r="1121" spans="1:5" ht="25.5">
      <c r="A1121" s="35" t="s">
        <v>56</v>
      </c>
      <c r="E1121" s="39" t="s">
        <v>6841</v>
      </c>
    </row>
    <row r="1122" spans="1:5" ht="114.75">
      <c r="A1122" s="35" t="s">
        <v>57</v>
      </c>
      <c r="E1122" s="42" t="s">
        <v>6842</v>
      </c>
    </row>
    <row r="1123" spans="1:5" ht="12.75">
      <c r="A1123" t="s">
        <v>58</v>
      </c>
      <c r="E1123" s="39" t="s">
        <v>5</v>
      </c>
    </row>
    <row r="1124" spans="1:16" ht="25.5">
      <c r="A1124" t="s">
        <v>50</v>
      </c>
      <c s="34" t="s">
        <v>5212</v>
      </c>
      <c s="34" t="s">
        <v>6843</v>
      </c>
      <c s="35" t="s">
        <v>5</v>
      </c>
      <c s="6" t="s">
        <v>6844</v>
      </c>
      <c s="36" t="s">
        <v>54</v>
      </c>
      <c s="37">
        <v>2</v>
      </c>
      <c s="36">
        <v>0</v>
      </c>
      <c s="36">
        <f>ROUND(G1124*H1124,6)</f>
      </c>
      <c r="L1124" s="38">
        <v>0</v>
      </c>
      <c s="32">
        <f>ROUND(ROUND(L1124,2)*ROUND(G1124,3),2)</f>
      </c>
      <c s="36" t="s">
        <v>166</v>
      </c>
      <c>
        <f>(M1124*21)/100</f>
      </c>
      <c t="s">
        <v>28</v>
      </c>
    </row>
    <row r="1125" spans="1:5" ht="25.5">
      <c r="A1125" s="35" t="s">
        <v>56</v>
      </c>
      <c r="E1125" s="39" t="s">
        <v>6844</v>
      </c>
    </row>
    <row r="1126" spans="1:5" ht="89.25">
      <c r="A1126" s="35" t="s">
        <v>57</v>
      </c>
      <c r="E1126" s="42" t="s">
        <v>6845</v>
      </c>
    </row>
    <row r="1127" spans="1:5" ht="12.75">
      <c r="A1127" t="s">
        <v>58</v>
      </c>
      <c r="E1127" s="39" t="s">
        <v>5</v>
      </c>
    </row>
    <row r="1128" spans="1:16" ht="25.5">
      <c r="A1128" t="s">
        <v>50</v>
      </c>
      <c s="34" t="s">
        <v>5215</v>
      </c>
      <c s="34" t="s">
        <v>6846</v>
      </c>
      <c s="35" t="s">
        <v>5</v>
      </c>
      <c s="6" t="s">
        <v>6847</v>
      </c>
      <c s="36" t="s">
        <v>54</v>
      </c>
      <c s="37">
        <v>2</v>
      </c>
      <c s="36">
        <v>0</v>
      </c>
      <c s="36">
        <f>ROUND(G1128*H1128,6)</f>
      </c>
      <c r="L1128" s="38">
        <v>0</v>
      </c>
      <c s="32">
        <f>ROUND(ROUND(L1128,2)*ROUND(G1128,3),2)</f>
      </c>
      <c s="36" t="s">
        <v>166</v>
      </c>
      <c>
        <f>(M1128*21)/100</f>
      </c>
      <c t="s">
        <v>28</v>
      </c>
    </row>
    <row r="1129" spans="1:5" ht="25.5">
      <c r="A1129" s="35" t="s">
        <v>56</v>
      </c>
      <c r="E1129" s="39" t="s">
        <v>6847</v>
      </c>
    </row>
    <row r="1130" spans="1:5" ht="63.75">
      <c r="A1130" s="35" t="s">
        <v>57</v>
      </c>
      <c r="E1130" s="42" t="s">
        <v>6848</v>
      </c>
    </row>
    <row r="1131" spans="1:5" ht="12.75">
      <c r="A1131" t="s">
        <v>58</v>
      </c>
      <c r="E1131" s="39" t="s">
        <v>5</v>
      </c>
    </row>
    <row r="1132" spans="1:16" ht="25.5">
      <c r="A1132" t="s">
        <v>50</v>
      </c>
      <c s="34" t="s">
        <v>5217</v>
      </c>
      <c s="34" t="s">
        <v>6849</v>
      </c>
      <c s="35" t="s">
        <v>5</v>
      </c>
      <c s="6" t="s">
        <v>6850</v>
      </c>
      <c s="36" t="s">
        <v>54</v>
      </c>
      <c s="37">
        <v>3</v>
      </c>
      <c s="36">
        <v>0</v>
      </c>
      <c s="36">
        <f>ROUND(G1132*H1132,6)</f>
      </c>
      <c r="L1132" s="38">
        <v>0</v>
      </c>
      <c s="32">
        <f>ROUND(ROUND(L1132,2)*ROUND(G1132,3),2)</f>
      </c>
      <c s="36" t="s">
        <v>166</v>
      </c>
      <c>
        <f>(M1132*21)/100</f>
      </c>
      <c t="s">
        <v>28</v>
      </c>
    </row>
    <row r="1133" spans="1:5" ht="25.5">
      <c r="A1133" s="35" t="s">
        <v>56</v>
      </c>
      <c r="E1133" s="39" t="s">
        <v>6850</v>
      </c>
    </row>
    <row r="1134" spans="1:5" ht="114.75">
      <c r="A1134" s="35" t="s">
        <v>57</v>
      </c>
      <c r="E1134" s="42" t="s">
        <v>6851</v>
      </c>
    </row>
    <row r="1135" spans="1:5" ht="12.75">
      <c r="A1135" t="s">
        <v>58</v>
      </c>
      <c r="E1135" s="39" t="s">
        <v>5</v>
      </c>
    </row>
    <row r="1136" spans="1:16" ht="25.5">
      <c r="A1136" t="s">
        <v>50</v>
      </c>
      <c s="34" t="s">
        <v>5219</v>
      </c>
      <c s="34" t="s">
        <v>6852</v>
      </c>
      <c s="35" t="s">
        <v>5</v>
      </c>
      <c s="6" t="s">
        <v>6853</v>
      </c>
      <c s="36" t="s">
        <v>54</v>
      </c>
      <c s="37">
        <v>2</v>
      </c>
      <c s="36">
        <v>0</v>
      </c>
      <c s="36">
        <f>ROUND(G1136*H1136,6)</f>
      </c>
      <c r="L1136" s="38">
        <v>0</v>
      </c>
      <c s="32">
        <f>ROUND(ROUND(L1136,2)*ROUND(G1136,3),2)</f>
      </c>
      <c s="36" t="s">
        <v>166</v>
      </c>
      <c>
        <f>(M1136*21)/100</f>
      </c>
      <c t="s">
        <v>28</v>
      </c>
    </row>
    <row r="1137" spans="1:5" ht="25.5">
      <c r="A1137" s="35" t="s">
        <v>56</v>
      </c>
      <c r="E1137" s="39" t="s">
        <v>6853</v>
      </c>
    </row>
    <row r="1138" spans="1:5" ht="89.25">
      <c r="A1138" s="35" t="s">
        <v>57</v>
      </c>
      <c r="E1138" s="42" t="s">
        <v>6854</v>
      </c>
    </row>
    <row r="1139" spans="1:5" ht="12.75">
      <c r="A1139" t="s">
        <v>58</v>
      </c>
      <c r="E1139" s="39" t="s">
        <v>5</v>
      </c>
    </row>
    <row r="1140" spans="1:16" ht="25.5">
      <c r="A1140" t="s">
        <v>50</v>
      </c>
      <c s="34" t="s">
        <v>5221</v>
      </c>
      <c s="34" t="s">
        <v>6855</v>
      </c>
      <c s="35" t="s">
        <v>5</v>
      </c>
      <c s="6" t="s">
        <v>6856</v>
      </c>
      <c s="36" t="s">
        <v>54</v>
      </c>
      <c s="37">
        <v>1</v>
      </c>
      <c s="36">
        <v>0</v>
      </c>
      <c s="36">
        <f>ROUND(G1140*H1140,6)</f>
      </c>
      <c r="L1140" s="38">
        <v>0</v>
      </c>
      <c s="32">
        <f>ROUND(ROUND(L1140,2)*ROUND(G1140,3),2)</f>
      </c>
      <c s="36" t="s">
        <v>166</v>
      </c>
      <c>
        <f>(M1140*21)/100</f>
      </c>
      <c t="s">
        <v>28</v>
      </c>
    </row>
    <row r="1141" spans="1:5" ht="25.5">
      <c r="A1141" s="35" t="s">
        <v>56</v>
      </c>
      <c r="E1141" s="39" t="s">
        <v>6856</v>
      </c>
    </row>
    <row r="1142" spans="1:5" ht="63.75">
      <c r="A1142" s="35" t="s">
        <v>57</v>
      </c>
      <c r="E1142" s="42" t="s">
        <v>6857</v>
      </c>
    </row>
    <row r="1143" spans="1:5" ht="12.75">
      <c r="A1143" t="s">
        <v>58</v>
      </c>
      <c r="E1143" s="39" t="s">
        <v>5</v>
      </c>
    </row>
    <row r="1144" spans="1:16" ht="12.75">
      <c r="A1144" t="s">
        <v>50</v>
      </c>
      <c s="34" t="s">
        <v>6858</v>
      </c>
      <c s="34" t="s">
        <v>2909</v>
      </c>
      <c s="35" t="s">
        <v>5</v>
      </c>
      <c s="6" t="s">
        <v>2910</v>
      </c>
      <c s="36" t="s">
        <v>54</v>
      </c>
      <c s="37">
        <v>122</v>
      </c>
      <c s="36">
        <v>0</v>
      </c>
      <c s="36">
        <f>ROUND(G1144*H1144,6)</f>
      </c>
      <c r="L1144" s="38">
        <v>0</v>
      </c>
      <c s="32">
        <f>ROUND(ROUND(L1144,2)*ROUND(G1144,3),2)</f>
      </c>
      <c s="36" t="s">
        <v>414</v>
      </c>
      <c>
        <f>(M1144*21)/100</f>
      </c>
      <c t="s">
        <v>28</v>
      </c>
    </row>
    <row r="1145" spans="1:5" ht="12.75">
      <c r="A1145" s="35" t="s">
        <v>56</v>
      </c>
      <c r="E1145" s="39" t="s">
        <v>2910</v>
      </c>
    </row>
    <row r="1146" spans="1:5" ht="382.5">
      <c r="A1146" s="35" t="s">
        <v>57</v>
      </c>
      <c r="E1146" s="42" t="s">
        <v>6859</v>
      </c>
    </row>
    <row r="1147" spans="1:5" ht="12.75">
      <c r="A1147" t="s">
        <v>58</v>
      </c>
      <c r="E1147" s="39" t="s">
        <v>5</v>
      </c>
    </row>
    <row r="1148" spans="1:16" ht="25.5">
      <c r="A1148" t="s">
        <v>50</v>
      </c>
      <c s="34" t="s">
        <v>6860</v>
      </c>
      <c s="34" t="s">
        <v>2906</v>
      </c>
      <c s="35" t="s">
        <v>5</v>
      </c>
      <c s="6" t="s">
        <v>2907</v>
      </c>
      <c s="36" t="s">
        <v>54</v>
      </c>
      <c s="37">
        <v>8</v>
      </c>
      <c s="36">
        <v>0</v>
      </c>
      <c s="36">
        <f>ROUND(G1148*H1148,6)</f>
      </c>
      <c r="L1148" s="38">
        <v>0</v>
      </c>
      <c s="32">
        <f>ROUND(ROUND(L1148,2)*ROUND(G1148,3),2)</f>
      </c>
      <c s="36" t="s">
        <v>414</v>
      </c>
      <c>
        <f>(M1148*21)/100</f>
      </c>
      <c t="s">
        <v>28</v>
      </c>
    </row>
    <row r="1149" spans="1:5" ht="25.5">
      <c r="A1149" s="35" t="s">
        <v>56</v>
      </c>
      <c r="E1149" s="39" t="s">
        <v>2907</v>
      </c>
    </row>
    <row r="1150" spans="1:5" ht="114.75">
      <c r="A1150" s="35" t="s">
        <v>57</v>
      </c>
      <c r="E1150" s="42" t="s">
        <v>6861</v>
      </c>
    </row>
    <row r="1151" spans="1:5" ht="12.75">
      <c r="A1151" t="s">
        <v>58</v>
      </c>
      <c r="E1151" s="39" t="s">
        <v>5</v>
      </c>
    </row>
    <row r="1152" spans="1:16" ht="12.75">
      <c r="A1152" t="s">
        <v>50</v>
      </c>
      <c s="34" t="s">
        <v>6862</v>
      </c>
      <c s="34" t="s">
        <v>6863</v>
      </c>
      <c s="35" t="s">
        <v>5</v>
      </c>
      <c s="6" t="s">
        <v>6864</v>
      </c>
      <c s="36" t="s">
        <v>97</v>
      </c>
      <c s="37">
        <v>20.441</v>
      </c>
      <c s="36">
        <v>0</v>
      </c>
      <c s="36">
        <f>ROUND(G1152*H1152,6)</f>
      </c>
      <c r="L1152" s="38">
        <v>0</v>
      </c>
      <c s="32">
        <f>ROUND(ROUND(L1152,2)*ROUND(G1152,3),2)</f>
      </c>
      <c s="36" t="s">
        <v>166</v>
      </c>
      <c>
        <f>(M1152*21)/100</f>
      </c>
      <c t="s">
        <v>28</v>
      </c>
    </row>
    <row r="1153" spans="1:5" ht="12.75">
      <c r="A1153" s="35" t="s">
        <v>56</v>
      </c>
      <c r="E1153" s="39" t="s">
        <v>6864</v>
      </c>
    </row>
    <row r="1154" spans="1:5" ht="38.25">
      <c r="A1154" s="35" t="s">
        <v>57</v>
      </c>
      <c r="E1154" s="40" t="s">
        <v>6865</v>
      </c>
    </row>
    <row r="1155" spans="1:5" ht="12.75">
      <c r="A1155" t="s">
        <v>58</v>
      </c>
      <c r="E1155" s="39" t="s">
        <v>5</v>
      </c>
    </row>
    <row r="1156" spans="1:16" ht="12.75">
      <c r="A1156" t="s">
        <v>50</v>
      </c>
      <c s="34" t="s">
        <v>6866</v>
      </c>
      <c s="34" t="s">
        <v>6867</v>
      </c>
      <c s="35" t="s">
        <v>5</v>
      </c>
      <c s="6" t="s">
        <v>6868</v>
      </c>
      <c s="36" t="s">
        <v>97</v>
      </c>
      <c s="37">
        <v>75.254</v>
      </c>
      <c s="36">
        <v>0</v>
      </c>
      <c s="36">
        <f>ROUND(G1156*H1156,6)</f>
      </c>
      <c r="L1156" s="38">
        <v>0</v>
      </c>
      <c s="32">
        <f>ROUND(ROUND(L1156,2)*ROUND(G1156,3),2)</f>
      </c>
      <c s="36" t="s">
        <v>166</v>
      </c>
      <c>
        <f>(M1156*21)/100</f>
      </c>
      <c t="s">
        <v>28</v>
      </c>
    </row>
    <row r="1157" spans="1:5" ht="12.75">
      <c r="A1157" s="35" t="s">
        <v>56</v>
      </c>
      <c r="E1157" s="39" t="s">
        <v>6868</v>
      </c>
    </row>
    <row r="1158" spans="1:5" ht="409.5">
      <c r="A1158" s="35" t="s">
        <v>57</v>
      </c>
      <c r="E1158" s="40" t="s">
        <v>6869</v>
      </c>
    </row>
    <row r="1159" spans="1:5" ht="12.75">
      <c r="A1159" t="s">
        <v>58</v>
      </c>
      <c r="E1159" s="39" t="s">
        <v>5</v>
      </c>
    </row>
    <row r="1160" spans="1:16" ht="25.5">
      <c r="A1160" t="s">
        <v>50</v>
      </c>
      <c s="34" t="s">
        <v>2837</v>
      </c>
      <c s="34" t="s">
        <v>6870</v>
      </c>
      <c s="35" t="s">
        <v>5</v>
      </c>
      <c s="6" t="s">
        <v>6871</v>
      </c>
      <c s="36" t="s">
        <v>6505</v>
      </c>
      <c s="37">
        <v>280465.77</v>
      </c>
      <c s="36">
        <v>0</v>
      </c>
      <c s="36">
        <f>ROUND(G1160*H1160,6)</f>
      </c>
      <c r="L1160" s="38">
        <v>0</v>
      </c>
      <c s="32">
        <f>ROUND(ROUND(L1160,2)*ROUND(G1160,3),2)</f>
      </c>
      <c s="36" t="s">
        <v>414</v>
      </c>
      <c>
        <f>(M1160*21)/100</f>
      </c>
      <c t="s">
        <v>28</v>
      </c>
    </row>
    <row r="1161" spans="1:5" ht="25.5">
      <c r="A1161" s="35" t="s">
        <v>56</v>
      </c>
      <c r="E1161" s="39" t="s">
        <v>6871</v>
      </c>
    </row>
    <row r="1162" spans="1:5" ht="12.75">
      <c r="A1162" s="35" t="s">
        <v>57</v>
      </c>
      <c r="E1162" s="40" t="s">
        <v>5</v>
      </c>
    </row>
    <row r="1163" spans="1:5" ht="12.75">
      <c r="A1163" t="s">
        <v>58</v>
      </c>
      <c r="E1163" s="39" t="s">
        <v>5</v>
      </c>
    </row>
    <row r="1164" spans="1:13" ht="12.75">
      <c r="A1164" t="s">
        <v>47</v>
      </c>
      <c r="C1164" s="31" t="s">
        <v>1113</v>
      </c>
      <c r="E1164" s="33" t="s">
        <v>1114</v>
      </c>
      <c r="J1164" s="32">
        <f>0</f>
      </c>
      <c s="32">
        <f>0</f>
      </c>
      <c s="32">
        <f>0+L1165+L1169+L1173+L1177+L1181+L1185+L1189+L1193+L1197+L1201+L1205+L1209+L1213+L1217+L1221+L1225+L1229+L1233+L1237+L1241+L1245+L1249+L1253+L1257+L1261+L1265+L1269+L1273+L1277+L1281+L1285+L1289+L1293+L1297+L1301+L1305+L1309+L1313+L1317+L1321+L1325+L1329+L1333+L1337+L1341+L1345+L1349+L1353+L1357+L1361+L1365+L1369+L1373+L1377+L1381+L1385+L1389+L1393</f>
      </c>
      <c s="32">
        <f>0+M1165+M1169+M1173+M1177+M1181+M1185+M1189+M1193+M1197+M1201+M1205+M1209+M1213+M1217+M1221+M1225+M1229+M1233+M1237+M1241+M1245+M1249+M1253+M1257+M1261+M1265+M1269+M1273+M1277+M1281+M1285+M1289+M1293+M1297+M1301+M1305+M1309+M1313+M1317+M1321+M1325+M1329+M1333+M1337+M1341+M1345+M1349+M1353+M1357+M1361+M1365+M1369+M1373+M1377+M1381+M1385+M1389+M1393</f>
      </c>
    </row>
    <row r="1165" spans="1:16" ht="25.5">
      <c r="A1165" t="s">
        <v>50</v>
      </c>
      <c s="34" t="s">
        <v>2147</v>
      </c>
      <c s="34" t="s">
        <v>3194</v>
      </c>
      <c s="35" t="s">
        <v>5</v>
      </c>
      <c s="6" t="s">
        <v>3195</v>
      </c>
      <c s="36" t="s">
        <v>114</v>
      </c>
      <c s="37">
        <v>15.523</v>
      </c>
      <c s="36">
        <v>0</v>
      </c>
      <c s="36">
        <f>ROUND(G1165*H1165,6)</f>
      </c>
      <c r="L1165" s="38">
        <v>0</v>
      </c>
      <c s="32">
        <f>ROUND(ROUND(L1165,2)*ROUND(G1165,3),2)</f>
      </c>
      <c s="36" t="s">
        <v>414</v>
      </c>
      <c>
        <f>(M1165*21)/100</f>
      </c>
      <c t="s">
        <v>28</v>
      </c>
    </row>
    <row r="1166" spans="1:5" ht="25.5">
      <c r="A1166" s="35" t="s">
        <v>56</v>
      </c>
      <c r="E1166" s="39" t="s">
        <v>3195</v>
      </c>
    </row>
    <row r="1167" spans="1:5" ht="38.25">
      <c r="A1167" s="35" t="s">
        <v>57</v>
      </c>
      <c r="E1167" s="40" t="s">
        <v>6872</v>
      </c>
    </row>
    <row r="1168" spans="1:5" ht="12.75">
      <c r="A1168" t="s">
        <v>58</v>
      </c>
      <c r="E1168" s="39" t="s">
        <v>5</v>
      </c>
    </row>
    <row r="1169" spans="1:16" ht="12.75">
      <c r="A1169" t="s">
        <v>50</v>
      </c>
      <c s="34" t="s">
        <v>2150</v>
      </c>
      <c s="34" t="s">
        <v>3198</v>
      </c>
      <c s="35" t="s">
        <v>5</v>
      </c>
      <c s="6" t="s">
        <v>3199</v>
      </c>
      <c s="36" t="s">
        <v>97</v>
      </c>
      <c s="37">
        <v>2.07</v>
      </c>
      <c s="36">
        <v>0</v>
      </c>
      <c s="36">
        <f>ROUND(G1169*H1169,6)</f>
      </c>
      <c r="L1169" s="38">
        <v>0</v>
      </c>
      <c s="32">
        <f>ROUND(ROUND(L1169,2)*ROUND(G1169,3),2)</f>
      </c>
      <c s="36" t="s">
        <v>414</v>
      </c>
      <c>
        <f>(M1169*21)/100</f>
      </c>
      <c t="s">
        <v>28</v>
      </c>
    </row>
    <row r="1170" spans="1:5" ht="12.75">
      <c r="A1170" s="35" t="s">
        <v>56</v>
      </c>
      <c r="E1170" s="39" t="s">
        <v>3199</v>
      </c>
    </row>
    <row r="1171" spans="1:5" ht="38.25">
      <c r="A1171" s="35" t="s">
        <v>57</v>
      </c>
      <c r="E1171" s="42" t="s">
        <v>6873</v>
      </c>
    </row>
    <row r="1172" spans="1:5" ht="12.75">
      <c r="A1172" t="s">
        <v>58</v>
      </c>
      <c r="E1172" s="39" t="s">
        <v>5</v>
      </c>
    </row>
    <row r="1173" spans="1:16" ht="12.75">
      <c r="A1173" t="s">
        <v>50</v>
      </c>
      <c s="34" t="s">
        <v>2154</v>
      </c>
      <c s="34" t="s">
        <v>3202</v>
      </c>
      <c s="35" t="s">
        <v>5</v>
      </c>
      <c s="6" t="s">
        <v>3203</v>
      </c>
      <c s="36" t="s">
        <v>114</v>
      </c>
      <c s="37">
        <v>10.5</v>
      </c>
      <c s="36">
        <v>0</v>
      </c>
      <c s="36">
        <f>ROUND(G1173*H1173,6)</f>
      </c>
      <c r="L1173" s="38">
        <v>0</v>
      </c>
      <c s="32">
        <f>ROUND(ROUND(L1173,2)*ROUND(G1173,3),2)</f>
      </c>
      <c s="36" t="s">
        <v>414</v>
      </c>
      <c>
        <f>(M1173*21)/100</f>
      </c>
      <c t="s">
        <v>28</v>
      </c>
    </row>
    <row r="1174" spans="1:5" ht="12.75">
      <c r="A1174" s="35" t="s">
        <v>56</v>
      </c>
      <c r="E1174" s="39" t="s">
        <v>3203</v>
      </c>
    </row>
    <row r="1175" spans="1:5" ht="38.25">
      <c r="A1175" s="35" t="s">
        <v>57</v>
      </c>
      <c r="E1175" s="42" t="s">
        <v>6874</v>
      </c>
    </row>
    <row r="1176" spans="1:5" ht="12.75">
      <c r="A1176" t="s">
        <v>58</v>
      </c>
      <c r="E1176" s="39" t="s">
        <v>5</v>
      </c>
    </row>
    <row r="1177" spans="1:16" ht="25.5">
      <c r="A1177" t="s">
        <v>50</v>
      </c>
      <c s="34" t="s">
        <v>2157</v>
      </c>
      <c s="34" t="s">
        <v>6875</v>
      </c>
      <c s="35" t="s">
        <v>5</v>
      </c>
      <c s="6" t="s">
        <v>6876</v>
      </c>
      <c s="36" t="s">
        <v>97</v>
      </c>
      <c s="37">
        <v>1.716</v>
      </c>
      <c s="36">
        <v>0.00337</v>
      </c>
      <c s="36">
        <f>ROUND(G1177*H1177,6)</f>
      </c>
      <c r="L1177" s="38">
        <v>0</v>
      </c>
      <c s="32">
        <f>ROUND(ROUND(L1177,2)*ROUND(G1177,3),2)</f>
      </c>
      <c s="36" t="s">
        <v>414</v>
      </c>
      <c>
        <f>(M1177*21)/100</f>
      </c>
      <c t="s">
        <v>28</v>
      </c>
    </row>
    <row r="1178" spans="1:5" ht="38.25">
      <c r="A1178" s="35" t="s">
        <v>56</v>
      </c>
      <c r="E1178" s="39" t="s">
        <v>6877</v>
      </c>
    </row>
    <row r="1179" spans="1:5" ht="51">
      <c r="A1179" s="35" t="s">
        <v>57</v>
      </c>
      <c r="E1179" s="42" t="s">
        <v>6878</v>
      </c>
    </row>
    <row r="1180" spans="1:5" ht="12.75">
      <c r="A1180" t="s">
        <v>58</v>
      </c>
      <c r="E1180" s="39" t="s">
        <v>5</v>
      </c>
    </row>
    <row r="1181" spans="1:16" ht="12.75">
      <c r="A1181" t="s">
        <v>50</v>
      </c>
      <c s="34" t="s">
        <v>2159</v>
      </c>
      <c s="34" t="s">
        <v>6879</v>
      </c>
      <c s="35" t="s">
        <v>5</v>
      </c>
      <c s="6" t="s">
        <v>6880</v>
      </c>
      <c s="36" t="s">
        <v>72</v>
      </c>
      <c s="37">
        <v>16.56</v>
      </c>
      <c s="36">
        <v>5E-05</v>
      </c>
      <c s="36">
        <f>ROUND(G1181*H1181,6)</f>
      </c>
      <c r="L1181" s="38">
        <v>0</v>
      </c>
      <c s="32">
        <f>ROUND(ROUND(L1181,2)*ROUND(G1181,3),2)</f>
      </c>
      <c s="36" t="s">
        <v>414</v>
      </c>
      <c>
        <f>(M1181*21)/100</f>
      </c>
      <c t="s">
        <v>28</v>
      </c>
    </row>
    <row r="1182" spans="1:5" ht="12.75">
      <c r="A1182" s="35" t="s">
        <v>56</v>
      </c>
      <c r="E1182" s="39" t="s">
        <v>6880</v>
      </c>
    </row>
    <row r="1183" spans="1:5" ht="114.75">
      <c r="A1183" s="35" t="s">
        <v>57</v>
      </c>
      <c r="E1183" s="42" t="s">
        <v>6881</v>
      </c>
    </row>
    <row r="1184" spans="1:5" ht="12.75">
      <c r="A1184" t="s">
        <v>58</v>
      </c>
      <c r="E1184" s="39" t="s">
        <v>5</v>
      </c>
    </row>
    <row r="1185" spans="1:16" ht="12.75">
      <c r="A1185" t="s">
        <v>50</v>
      </c>
      <c s="34" t="s">
        <v>2163</v>
      </c>
      <c s="34" t="s">
        <v>1026</v>
      </c>
      <c s="35" t="s">
        <v>5</v>
      </c>
      <c s="6" t="s">
        <v>1027</v>
      </c>
      <c s="36" t="s">
        <v>398</v>
      </c>
      <c s="37">
        <v>0.012</v>
      </c>
      <c s="36">
        <v>1</v>
      </c>
      <c s="36">
        <f>ROUND(G1185*H1185,6)</f>
      </c>
      <c r="L1185" s="38">
        <v>0</v>
      </c>
      <c s="32">
        <f>ROUND(ROUND(L1185,2)*ROUND(G1185,3),2)</f>
      </c>
      <c s="36" t="s">
        <v>414</v>
      </c>
      <c>
        <f>(M1185*21)/100</f>
      </c>
      <c t="s">
        <v>28</v>
      </c>
    </row>
    <row r="1186" spans="1:5" ht="12.75">
      <c r="A1186" s="35" t="s">
        <v>56</v>
      </c>
      <c r="E1186" s="39" t="s">
        <v>1027</v>
      </c>
    </row>
    <row r="1187" spans="1:5" ht="25.5">
      <c r="A1187" s="35" t="s">
        <v>57</v>
      </c>
      <c r="E1187" s="40" t="s">
        <v>6882</v>
      </c>
    </row>
    <row r="1188" spans="1:5" ht="12.75">
      <c r="A1188" t="s">
        <v>58</v>
      </c>
      <c r="E1188" s="39" t="s">
        <v>5</v>
      </c>
    </row>
    <row r="1189" spans="1:16" ht="12.75">
      <c r="A1189" t="s">
        <v>50</v>
      </c>
      <c s="34" t="s">
        <v>2167</v>
      </c>
      <c s="34" t="s">
        <v>6883</v>
      </c>
      <c s="35" t="s">
        <v>5</v>
      </c>
      <c s="6" t="s">
        <v>6884</v>
      </c>
      <c s="36" t="s">
        <v>114</v>
      </c>
      <c s="37">
        <v>0.63</v>
      </c>
      <c s="36">
        <v>0.00685</v>
      </c>
      <c s="36">
        <f>ROUND(G1189*H1189,6)</f>
      </c>
      <c r="L1189" s="38">
        <v>0</v>
      </c>
      <c s="32">
        <f>ROUND(ROUND(L1189,2)*ROUND(G1189,3),2)</f>
      </c>
      <c s="36" t="s">
        <v>414</v>
      </c>
      <c>
        <f>(M1189*21)/100</f>
      </c>
      <c t="s">
        <v>28</v>
      </c>
    </row>
    <row r="1190" spans="1:5" ht="12.75">
      <c r="A1190" s="35" t="s">
        <v>56</v>
      </c>
      <c r="E1190" s="39" t="s">
        <v>6884</v>
      </c>
    </row>
    <row r="1191" spans="1:5" ht="12.75">
      <c r="A1191" s="35" t="s">
        <v>57</v>
      </c>
      <c r="E1191" s="40" t="s">
        <v>5</v>
      </c>
    </row>
    <row r="1192" spans="1:5" ht="12.75">
      <c r="A1192" t="s">
        <v>58</v>
      </c>
      <c r="E1192" s="39" t="s">
        <v>5</v>
      </c>
    </row>
    <row r="1193" spans="1:16" ht="25.5">
      <c r="A1193" t="s">
        <v>50</v>
      </c>
      <c s="34" t="s">
        <v>2170</v>
      </c>
      <c s="34" t="s">
        <v>6885</v>
      </c>
      <c s="35" t="s">
        <v>5</v>
      </c>
      <c s="6" t="s">
        <v>6886</v>
      </c>
      <c s="36" t="s">
        <v>72</v>
      </c>
      <c s="37">
        <v>700</v>
      </c>
      <c s="36">
        <v>5E-05</v>
      </c>
      <c s="36">
        <f>ROUND(G1193*H1193,6)</f>
      </c>
      <c r="L1193" s="38">
        <v>0</v>
      </c>
      <c s="32">
        <f>ROUND(ROUND(L1193,2)*ROUND(G1193,3),2)</f>
      </c>
      <c s="36" t="s">
        <v>414</v>
      </c>
      <c>
        <f>(M1193*21)/100</f>
      </c>
      <c t="s">
        <v>28</v>
      </c>
    </row>
    <row r="1194" spans="1:5" ht="25.5">
      <c r="A1194" s="35" t="s">
        <v>56</v>
      </c>
      <c r="E1194" s="39" t="s">
        <v>6886</v>
      </c>
    </row>
    <row r="1195" spans="1:5" ht="76.5">
      <c r="A1195" s="35" t="s">
        <v>57</v>
      </c>
      <c r="E1195" s="42" t="s">
        <v>6887</v>
      </c>
    </row>
    <row r="1196" spans="1:5" ht="12.75">
      <c r="A1196" t="s">
        <v>58</v>
      </c>
      <c r="E1196" s="39" t="s">
        <v>5</v>
      </c>
    </row>
    <row r="1197" spans="1:16" ht="12.75">
      <c r="A1197" t="s">
        <v>50</v>
      </c>
      <c s="34" t="s">
        <v>2173</v>
      </c>
      <c s="34" t="s">
        <v>6888</v>
      </c>
      <c s="35" t="s">
        <v>5</v>
      </c>
      <c s="6" t="s">
        <v>6889</v>
      </c>
      <c s="36" t="s">
        <v>97</v>
      </c>
      <c s="37">
        <v>20</v>
      </c>
      <c s="36">
        <v>0</v>
      </c>
      <c s="36">
        <f>ROUND(G1197*H1197,6)</f>
      </c>
      <c r="L1197" s="38">
        <v>0</v>
      </c>
      <c s="32">
        <f>ROUND(ROUND(L1197,2)*ROUND(G1197,3),2)</f>
      </c>
      <c s="36" t="s">
        <v>166</v>
      </c>
      <c>
        <f>(M1197*21)/100</f>
      </c>
      <c t="s">
        <v>28</v>
      </c>
    </row>
    <row r="1198" spans="1:5" ht="12.75">
      <c r="A1198" s="35" t="s">
        <v>56</v>
      </c>
      <c r="E1198" s="39" t="s">
        <v>6889</v>
      </c>
    </row>
    <row r="1199" spans="1:5" ht="12.75">
      <c r="A1199" s="35" t="s">
        <v>57</v>
      </c>
      <c r="E1199" s="40" t="s">
        <v>5</v>
      </c>
    </row>
    <row r="1200" spans="1:5" ht="12.75">
      <c r="A1200" t="s">
        <v>58</v>
      </c>
      <c r="E1200" s="39" t="s">
        <v>5</v>
      </c>
    </row>
    <row r="1201" spans="1:16" ht="25.5">
      <c r="A1201" t="s">
        <v>50</v>
      </c>
      <c s="34" t="s">
        <v>2178</v>
      </c>
      <c s="34" t="s">
        <v>6890</v>
      </c>
      <c s="35" t="s">
        <v>5</v>
      </c>
      <c s="6" t="s">
        <v>6891</v>
      </c>
      <c s="36" t="s">
        <v>97</v>
      </c>
      <c s="37">
        <v>15.548</v>
      </c>
      <c s="36">
        <v>0.0002</v>
      </c>
      <c s="36">
        <f>ROUND(G1201*H1201,6)</f>
      </c>
      <c r="L1201" s="38">
        <v>0</v>
      </c>
      <c s="32">
        <f>ROUND(ROUND(L1201,2)*ROUND(G1201,3),2)</f>
      </c>
      <c s="36" t="s">
        <v>414</v>
      </c>
      <c>
        <f>(M1201*21)/100</f>
      </c>
      <c t="s">
        <v>28</v>
      </c>
    </row>
    <row r="1202" spans="1:5" ht="25.5">
      <c r="A1202" s="35" t="s">
        <v>56</v>
      </c>
      <c r="E1202" s="39" t="s">
        <v>6891</v>
      </c>
    </row>
    <row r="1203" spans="1:5" ht="38.25">
      <c r="A1203" s="35" t="s">
        <v>57</v>
      </c>
      <c r="E1203" s="40" t="s">
        <v>6892</v>
      </c>
    </row>
    <row r="1204" spans="1:5" ht="12.75">
      <c r="A1204" t="s">
        <v>58</v>
      </c>
      <c r="E1204" s="39" t="s">
        <v>5</v>
      </c>
    </row>
    <row r="1205" spans="1:16" ht="25.5">
      <c r="A1205" t="s">
        <v>50</v>
      </c>
      <c s="34" t="s">
        <v>2182</v>
      </c>
      <c s="34" t="s">
        <v>6893</v>
      </c>
      <c s="35" t="s">
        <v>5</v>
      </c>
      <c s="6" t="s">
        <v>6894</v>
      </c>
      <c s="36" t="s">
        <v>97</v>
      </c>
      <c s="37">
        <v>15.548</v>
      </c>
      <c s="36">
        <v>0.00022</v>
      </c>
      <c s="36">
        <f>ROUND(G1205*H1205,6)</f>
      </c>
      <c r="L1205" s="38">
        <v>0</v>
      </c>
      <c s="32">
        <f>ROUND(ROUND(L1205,2)*ROUND(G1205,3),2)</f>
      </c>
      <c s="36" t="s">
        <v>414</v>
      </c>
      <c>
        <f>(M1205*21)/100</f>
      </c>
      <c t="s">
        <v>28</v>
      </c>
    </row>
    <row r="1206" spans="1:5" ht="25.5">
      <c r="A1206" s="35" t="s">
        <v>56</v>
      </c>
      <c r="E1206" s="39" t="s">
        <v>6894</v>
      </c>
    </row>
    <row r="1207" spans="1:5" ht="38.25">
      <c r="A1207" s="35" t="s">
        <v>57</v>
      </c>
      <c r="E1207" s="40" t="s">
        <v>6892</v>
      </c>
    </row>
    <row r="1208" spans="1:5" ht="12.75">
      <c r="A1208" t="s">
        <v>58</v>
      </c>
      <c r="E1208" s="39" t="s">
        <v>5</v>
      </c>
    </row>
    <row r="1209" spans="1:16" ht="12.75">
      <c r="A1209" t="s">
        <v>50</v>
      </c>
      <c s="34" t="s">
        <v>2186</v>
      </c>
      <c s="34" t="s">
        <v>6895</v>
      </c>
      <c s="35" t="s">
        <v>5</v>
      </c>
      <c s="6" t="s">
        <v>6896</v>
      </c>
      <c s="36" t="s">
        <v>97</v>
      </c>
      <c s="37">
        <v>15.548</v>
      </c>
      <c s="36">
        <v>0</v>
      </c>
      <c s="36">
        <f>ROUND(G1209*H1209,6)</f>
      </c>
      <c r="L1209" s="38">
        <v>0</v>
      </c>
      <c s="32">
        <f>ROUND(ROUND(L1209,2)*ROUND(G1209,3),2)</f>
      </c>
      <c s="36" t="s">
        <v>166</v>
      </c>
      <c>
        <f>(M1209*21)/100</f>
      </c>
      <c t="s">
        <v>28</v>
      </c>
    </row>
    <row r="1210" spans="1:5" ht="12.75">
      <c r="A1210" s="35" t="s">
        <v>56</v>
      </c>
      <c r="E1210" s="39" t="s">
        <v>6896</v>
      </c>
    </row>
    <row r="1211" spans="1:5" ht="12.75">
      <c r="A1211" s="35" t="s">
        <v>57</v>
      </c>
      <c r="E1211" s="40" t="s">
        <v>5</v>
      </c>
    </row>
    <row r="1212" spans="1:5" ht="12.75">
      <c r="A1212" t="s">
        <v>58</v>
      </c>
      <c r="E1212" s="39" t="s">
        <v>5</v>
      </c>
    </row>
    <row r="1213" spans="1:16" ht="12.75">
      <c r="A1213" t="s">
        <v>50</v>
      </c>
      <c s="34" t="s">
        <v>2190</v>
      </c>
      <c s="34" t="s">
        <v>6897</v>
      </c>
      <c s="35" t="s">
        <v>5</v>
      </c>
      <c s="6" t="s">
        <v>6898</v>
      </c>
      <c s="36" t="s">
        <v>54</v>
      </c>
      <c s="37">
        <v>1</v>
      </c>
      <c s="36">
        <v>0</v>
      </c>
      <c s="36">
        <f>ROUND(G1213*H1213,6)</f>
      </c>
      <c r="L1213" s="38">
        <v>0</v>
      </c>
      <c s="32">
        <f>ROUND(ROUND(L1213,2)*ROUND(G1213,3),2)</f>
      </c>
      <c s="36" t="s">
        <v>414</v>
      </c>
      <c>
        <f>(M1213*21)/100</f>
      </c>
      <c t="s">
        <v>28</v>
      </c>
    </row>
    <row r="1214" spans="1:5" ht="12.75">
      <c r="A1214" s="35" t="s">
        <v>56</v>
      </c>
      <c r="E1214" s="39" t="s">
        <v>6898</v>
      </c>
    </row>
    <row r="1215" spans="1:5" ht="38.25">
      <c r="A1215" s="35" t="s">
        <v>57</v>
      </c>
      <c r="E1215" s="40" t="s">
        <v>6899</v>
      </c>
    </row>
    <row r="1216" spans="1:5" ht="12.75">
      <c r="A1216" t="s">
        <v>58</v>
      </c>
      <c r="E1216" s="39" t="s">
        <v>5</v>
      </c>
    </row>
    <row r="1217" spans="1:16" ht="12.75">
      <c r="A1217" t="s">
        <v>50</v>
      </c>
      <c s="34" t="s">
        <v>2194</v>
      </c>
      <c s="34" t="s">
        <v>6900</v>
      </c>
      <c s="35" t="s">
        <v>5</v>
      </c>
      <c s="6" t="s">
        <v>6901</v>
      </c>
      <c s="36" t="s">
        <v>97</v>
      </c>
      <c s="37">
        <v>1</v>
      </c>
      <c s="36">
        <v>0</v>
      </c>
      <c s="36">
        <f>ROUND(G1217*H1217,6)</f>
      </c>
      <c r="L1217" s="38">
        <v>0</v>
      </c>
      <c s="32">
        <f>ROUND(ROUND(L1217,2)*ROUND(G1217,3),2)</f>
      </c>
      <c s="36" t="s">
        <v>166</v>
      </c>
      <c>
        <f>(M1217*21)/100</f>
      </c>
      <c t="s">
        <v>28</v>
      </c>
    </row>
    <row r="1218" spans="1:5" ht="12.75">
      <c r="A1218" s="35" t="s">
        <v>56</v>
      </c>
      <c r="E1218" s="39" t="s">
        <v>6901</v>
      </c>
    </row>
    <row r="1219" spans="1:5" ht="12.75">
      <c r="A1219" s="35" t="s">
        <v>57</v>
      </c>
      <c r="E1219" s="40" t="s">
        <v>5</v>
      </c>
    </row>
    <row r="1220" spans="1:5" ht="12.75">
      <c r="A1220" t="s">
        <v>58</v>
      </c>
      <c r="E1220" s="39" t="s">
        <v>5</v>
      </c>
    </row>
    <row r="1221" spans="1:16" ht="12.75">
      <c r="A1221" t="s">
        <v>50</v>
      </c>
      <c s="34" t="s">
        <v>2196</v>
      </c>
      <c s="34" t="s">
        <v>6902</v>
      </c>
      <c s="35" t="s">
        <v>5</v>
      </c>
      <c s="6" t="s">
        <v>6903</v>
      </c>
      <c s="36" t="s">
        <v>54</v>
      </c>
      <c s="37">
        <v>3</v>
      </c>
      <c s="36">
        <v>0</v>
      </c>
      <c s="36">
        <f>ROUND(G1221*H1221,6)</f>
      </c>
      <c r="L1221" s="38">
        <v>0</v>
      </c>
      <c s="32">
        <f>ROUND(ROUND(L1221,2)*ROUND(G1221,3),2)</f>
      </c>
      <c s="36" t="s">
        <v>414</v>
      </c>
      <c>
        <f>(M1221*21)/100</f>
      </c>
      <c t="s">
        <v>28</v>
      </c>
    </row>
    <row r="1222" spans="1:5" ht="12.75">
      <c r="A1222" s="35" t="s">
        <v>56</v>
      </c>
      <c r="E1222" s="39" t="s">
        <v>6903</v>
      </c>
    </row>
    <row r="1223" spans="1:5" ht="38.25">
      <c r="A1223" s="35" t="s">
        <v>57</v>
      </c>
      <c r="E1223" s="40" t="s">
        <v>6904</v>
      </c>
    </row>
    <row r="1224" spans="1:5" ht="12.75">
      <c r="A1224" t="s">
        <v>58</v>
      </c>
      <c r="E1224" s="39" t="s">
        <v>5</v>
      </c>
    </row>
    <row r="1225" spans="1:16" ht="12.75">
      <c r="A1225" t="s">
        <v>50</v>
      </c>
      <c s="34" t="s">
        <v>2200</v>
      </c>
      <c s="34" t="s">
        <v>6905</v>
      </c>
      <c s="35" t="s">
        <v>5</v>
      </c>
      <c s="6" t="s">
        <v>6906</v>
      </c>
      <c s="36" t="s">
        <v>54</v>
      </c>
      <c s="37">
        <v>3</v>
      </c>
      <c s="36">
        <v>0</v>
      </c>
      <c s="36">
        <f>ROUND(G1225*H1225,6)</f>
      </c>
      <c r="L1225" s="38">
        <v>0</v>
      </c>
      <c s="32">
        <f>ROUND(ROUND(L1225,2)*ROUND(G1225,3),2)</f>
      </c>
      <c s="36" t="s">
        <v>166</v>
      </c>
      <c>
        <f>(M1225*21)/100</f>
      </c>
      <c t="s">
        <v>28</v>
      </c>
    </row>
    <row r="1226" spans="1:5" ht="12.75">
      <c r="A1226" s="35" t="s">
        <v>56</v>
      </c>
      <c r="E1226" s="39" t="s">
        <v>6906</v>
      </c>
    </row>
    <row r="1227" spans="1:5" ht="12.75">
      <c r="A1227" s="35" t="s">
        <v>57</v>
      </c>
      <c r="E1227" s="40" t="s">
        <v>5</v>
      </c>
    </row>
    <row r="1228" spans="1:5" ht="12.75">
      <c r="A1228" t="s">
        <v>58</v>
      </c>
      <c r="E1228" s="39" t="s">
        <v>5</v>
      </c>
    </row>
    <row r="1229" spans="1:16" ht="25.5">
      <c r="A1229" t="s">
        <v>50</v>
      </c>
      <c s="34" t="s">
        <v>5238</v>
      </c>
      <c s="34" t="s">
        <v>3246</v>
      </c>
      <c s="35" t="s">
        <v>5</v>
      </c>
      <c s="6" t="s">
        <v>3247</v>
      </c>
      <c s="36" t="s">
        <v>97</v>
      </c>
      <c s="37">
        <v>2</v>
      </c>
      <c s="36">
        <v>0.00013</v>
      </c>
      <c s="36">
        <f>ROUND(G1229*H1229,6)</f>
      </c>
      <c r="L1229" s="38">
        <v>0</v>
      </c>
      <c s="32">
        <f>ROUND(ROUND(L1229,2)*ROUND(G1229,3),2)</f>
      </c>
      <c s="36" t="s">
        <v>414</v>
      </c>
      <c>
        <f>(M1229*21)/100</f>
      </c>
      <c t="s">
        <v>28</v>
      </c>
    </row>
    <row r="1230" spans="1:5" ht="25.5">
      <c r="A1230" s="35" t="s">
        <v>56</v>
      </c>
      <c r="E1230" s="39" t="s">
        <v>3247</v>
      </c>
    </row>
    <row r="1231" spans="1:5" ht="38.25">
      <c r="A1231" s="35" t="s">
        <v>57</v>
      </c>
      <c r="E1231" s="42" t="s">
        <v>6907</v>
      </c>
    </row>
    <row r="1232" spans="1:5" ht="12.75">
      <c r="A1232" t="s">
        <v>58</v>
      </c>
      <c r="E1232" s="39" t="s">
        <v>5</v>
      </c>
    </row>
    <row r="1233" spans="1:16" ht="25.5">
      <c r="A1233" t="s">
        <v>50</v>
      </c>
      <c s="34" t="s">
        <v>2208</v>
      </c>
      <c s="34" t="s">
        <v>6908</v>
      </c>
      <c s="35" t="s">
        <v>5</v>
      </c>
      <c s="6" t="s">
        <v>6909</v>
      </c>
      <c s="36" t="s">
        <v>54</v>
      </c>
      <c s="37">
        <v>2</v>
      </c>
      <c s="36">
        <v>0</v>
      </c>
      <c s="36">
        <f>ROUND(G1233*H1233,6)</f>
      </c>
      <c r="L1233" s="38">
        <v>0</v>
      </c>
      <c s="32">
        <f>ROUND(ROUND(L1233,2)*ROUND(G1233,3),2)</f>
      </c>
      <c s="36" t="s">
        <v>166</v>
      </c>
      <c>
        <f>(M1233*21)/100</f>
      </c>
      <c t="s">
        <v>28</v>
      </c>
    </row>
    <row r="1234" spans="1:5" ht="38.25">
      <c r="A1234" s="35" t="s">
        <v>56</v>
      </c>
      <c r="E1234" s="39" t="s">
        <v>6910</v>
      </c>
    </row>
    <row r="1235" spans="1:5" ht="12.75">
      <c r="A1235" s="35" t="s">
        <v>57</v>
      </c>
      <c r="E1235" s="40" t="s">
        <v>5</v>
      </c>
    </row>
    <row r="1236" spans="1:5" ht="12.75">
      <c r="A1236" t="s">
        <v>58</v>
      </c>
      <c r="E1236" s="39" t="s">
        <v>5</v>
      </c>
    </row>
    <row r="1237" spans="1:16" ht="12.75">
      <c r="A1237" t="s">
        <v>50</v>
      </c>
      <c s="34" t="s">
        <v>2212</v>
      </c>
      <c s="34" t="s">
        <v>3333</v>
      </c>
      <c s="35" t="s">
        <v>5</v>
      </c>
      <c s="6" t="s">
        <v>3334</v>
      </c>
      <c s="36" t="s">
        <v>54</v>
      </c>
      <c s="37">
        <v>11</v>
      </c>
      <c s="36">
        <v>0.00033</v>
      </c>
      <c s="36">
        <f>ROUND(G1237*H1237,6)</f>
      </c>
      <c r="L1237" s="38">
        <v>0</v>
      </c>
      <c s="32">
        <f>ROUND(ROUND(L1237,2)*ROUND(G1237,3),2)</f>
      </c>
      <c s="36" t="s">
        <v>414</v>
      </c>
      <c>
        <f>(M1237*21)/100</f>
      </c>
      <c t="s">
        <v>28</v>
      </c>
    </row>
    <row r="1238" spans="1:5" ht="12.75">
      <c r="A1238" s="35" t="s">
        <v>56</v>
      </c>
      <c r="E1238" s="39" t="s">
        <v>3334</v>
      </c>
    </row>
    <row r="1239" spans="1:5" ht="216.75">
      <c r="A1239" s="35" t="s">
        <v>57</v>
      </c>
      <c r="E1239" s="40" t="s">
        <v>6911</v>
      </c>
    </row>
    <row r="1240" spans="1:5" ht="12.75">
      <c r="A1240" t="s">
        <v>58</v>
      </c>
      <c r="E1240" s="39" t="s">
        <v>5</v>
      </c>
    </row>
    <row r="1241" spans="1:16" ht="12.75">
      <c r="A1241" t="s">
        <v>50</v>
      </c>
      <c s="34" t="s">
        <v>2216</v>
      </c>
      <c s="34" t="s">
        <v>6912</v>
      </c>
      <c s="35" t="s">
        <v>5</v>
      </c>
      <c s="6" t="s">
        <v>6913</v>
      </c>
      <c s="36" t="s">
        <v>54</v>
      </c>
      <c s="37">
        <v>1</v>
      </c>
      <c s="36">
        <v>0</v>
      </c>
      <c s="36">
        <f>ROUND(G1241*H1241,6)</f>
      </c>
      <c r="L1241" s="38">
        <v>0</v>
      </c>
      <c s="32">
        <f>ROUND(ROUND(L1241,2)*ROUND(G1241,3),2)</f>
      </c>
      <c s="36" t="s">
        <v>166</v>
      </c>
      <c>
        <f>(M1241*21)/100</f>
      </c>
      <c t="s">
        <v>28</v>
      </c>
    </row>
    <row r="1242" spans="1:5" ht="12.75">
      <c r="A1242" s="35" t="s">
        <v>56</v>
      </c>
      <c r="E1242" s="39" t="s">
        <v>6913</v>
      </c>
    </row>
    <row r="1243" spans="1:5" ht="38.25">
      <c r="A1243" s="35" t="s">
        <v>57</v>
      </c>
      <c r="E1243" s="40" t="s">
        <v>6914</v>
      </c>
    </row>
    <row r="1244" spans="1:5" ht="12.75">
      <c r="A1244" t="s">
        <v>58</v>
      </c>
      <c r="E1244" s="39" t="s">
        <v>5</v>
      </c>
    </row>
    <row r="1245" spans="1:16" ht="12.75">
      <c r="A1245" t="s">
        <v>50</v>
      </c>
      <c s="34" t="s">
        <v>2220</v>
      </c>
      <c s="34" t="s">
        <v>6915</v>
      </c>
      <c s="35" t="s">
        <v>5</v>
      </c>
      <c s="6" t="s">
        <v>6916</v>
      </c>
      <c s="36" t="s">
        <v>54</v>
      </c>
      <c s="37">
        <v>1</v>
      </c>
      <c s="36">
        <v>0</v>
      </c>
      <c s="36">
        <f>ROUND(G1245*H1245,6)</f>
      </c>
      <c r="L1245" s="38">
        <v>0</v>
      </c>
      <c s="32">
        <f>ROUND(ROUND(L1245,2)*ROUND(G1245,3),2)</f>
      </c>
      <c s="36" t="s">
        <v>166</v>
      </c>
      <c>
        <f>(M1245*21)/100</f>
      </c>
      <c t="s">
        <v>28</v>
      </c>
    </row>
    <row r="1246" spans="1:5" ht="12.75">
      <c r="A1246" s="35" t="s">
        <v>56</v>
      </c>
      <c r="E1246" s="39" t="s">
        <v>6916</v>
      </c>
    </row>
    <row r="1247" spans="1:5" ht="38.25">
      <c r="A1247" s="35" t="s">
        <v>57</v>
      </c>
      <c r="E1247" s="40" t="s">
        <v>6917</v>
      </c>
    </row>
    <row r="1248" spans="1:5" ht="12.75">
      <c r="A1248" t="s">
        <v>58</v>
      </c>
      <c r="E1248" s="39" t="s">
        <v>5</v>
      </c>
    </row>
    <row r="1249" spans="1:16" ht="12.75">
      <c r="A1249" t="s">
        <v>50</v>
      </c>
      <c s="34" t="s">
        <v>2224</v>
      </c>
      <c s="34" t="s">
        <v>6918</v>
      </c>
      <c s="35" t="s">
        <v>5</v>
      </c>
      <c s="6" t="s">
        <v>6919</v>
      </c>
      <c s="36" t="s">
        <v>54</v>
      </c>
      <c s="37">
        <v>1</v>
      </c>
      <c s="36">
        <v>0</v>
      </c>
      <c s="36">
        <f>ROUND(G1249*H1249,6)</f>
      </c>
      <c r="L1249" s="38">
        <v>0</v>
      </c>
      <c s="32">
        <f>ROUND(ROUND(L1249,2)*ROUND(G1249,3),2)</f>
      </c>
      <c s="36" t="s">
        <v>166</v>
      </c>
      <c>
        <f>(M1249*21)/100</f>
      </c>
      <c t="s">
        <v>28</v>
      </c>
    </row>
    <row r="1250" spans="1:5" ht="12.75">
      <c r="A1250" s="35" t="s">
        <v>56</v>
      </c>
      <c r="E1250" s="39" t="s">
        <v>6919</v>
      </c>
    </row>
    <row r="1251" spans="1:5" ht="38.25">
      <c r="A1251" s="35" t="s">
        <v>57</v>
      </c>
      <c r="E1251" s="40" t="s">
        <v>6920</v>
      </c>
    </row>
    <row r="1252" spans="1:5" ht="12.75">
      <c r="A1252" t="s">
        <v>58</v>
      </c>
      <c r="E1252" s="39" t="s">
        <v>5</v>
      </c>
    </row>
    <row r="1253" spans="1:16" ht="12.75">
      <c r="A1253" t="s">
        <v>50</v>
      </c>
      <c s="34" t="s">
        <v>2228</v>
      </c>
      <c s="34" t="s">
        <v>6921</v>
      </c>
      <c s="35" t="s">
        <v>5</v>
      </c>
      <c s="6" t="s">
        <v>6922</v>
      </c>
      <c s="36" t="s">
        <v>54</v>
      </c>
      <c s="37">
        <v>4</v>
      </c>
      <c s="36">
        <v>0</v>
      </c>
      <c s="36">
        <f>ROUND(G1253*H1253,6)</f>
      </c>
      <c r="L1253" s="38">
        <v>0</v>
      </c>
      <c s="32">
        <f>ROUND(ROUND(L1253,2)*ROUND(G1253,3),2)</f>
      </c>
      <c s="36" t="s">
        <v>166</v>
      </c>
      <c>
        <f>(M1253*21)/100</f>
      </c>
      <c t="s">
        <v>28</v>
      </c>
    </row>
    <row r="1254" spans="1:5" ht="12.75">
      <c r="A1254" s="35" t="s">
        <v>56</v>
      </c>
      <c r="E1254" s="39" t="s">
        <v>6922</v>
      </c>
    </row>
    <row r="1255" spans="1:5" ht="38.25">
      <c r="A1255" s="35" t="s">
        <v>57</v>
      </c>
      <c r="E1255" s="40" t="s">
        <v>6923</v>
      </c>
    </row>
    <row r="1256" spans="1:5" ht="12.75">
      <c r="A1256" t="s">
        <v>58</v>
      </c>
      <c r="E1256" s="39" t="s">
        <v>5</v>
      </c>
    </row>
    <row r="1257" spans="1:16" ht="12.75">
      <c r="A1257" t="s">
        <v>50</v>
      </c>
      <c s="34" t="s">
        <v>2233</v>
      </c>
      <c s="34" t="s">
        <v>6924</v>
      </c>
      <c s="35" t="s">
        <v>5</v>
      </c>
      <c s="6" t="s">
        <v>6925</v>
      </c>
      <c s="36" t="s">
        <v>54</v>
      </c>
      <c s="37">
        <v>1</v>
      </c>
      <c s="36">
        <v>0</v>
      </c>
      <c s="36">
        <f>ROUND(G1257*H1257,6)</f>
      </c>
      <c r="L1257" s="38">
        <v>0</v>
      </c>
      <c s="32">
        <f>ROUND(ROUND(L1257,2)*ROUND(G1257,3),2)</f>
      </c>
      <c s="36" t="s">
        <v>166</v>
      </c>
      <c>
        <f>(M1257*21)/100</f>
      </c>
      <c t="s">
        <v>28</v>
      </c>
    </row>
    <row r="1258" spans="1:5" ht="12.75">
      <c r="A1258" s="35" t="s">
        <v>56</v>
      </c>
      <c r="E1258" s="39" t="s">
        <v>6925</v>
      </c>
    </row>
    <row r="1259" spans="1:5" ht="38.25">
      <c r="A1259" s="35" t="s">
        <v>57</v>
      </c>
      <c r="E1259" s="40" t="s">
        <v>6926</v>
      </c>
    </row>
    <row r="1260" spans="1:5" ht="12.75">
      <c r="A1260" t="s">
        <v>58</v>
      </c>
      <c r="E1260" s="39" t="s">
        <v>5</v>
      </c>
    </row>
    <row r="1261" spans="1:16" ht="12.75">
      <c r="A1261" t="s">
        <v>50</v>
      </c>
      <c s="34" t="s">
        <v>2237</v>
      </c>
      <c s="34" t="s">
        <v>6927</v>
      </c>
      <c s="35" t="s">
        <v>5</v>
      </c>
      <c s="6" t="s">
        <v>6928</v>
      </c>
      <c s="36" t="s">
        <v>54</v>
      </c>
      <c s="37">
        <v>1</v>
      </c>
      <c s="36">
        <v>0</v>
      </c>
      <c s="36">
        <f>ROUND(G1261*H1261,6)</f>
      </c>
      <c r="L1261" s="38">
        <v>0</v>
      </c>
      <c s="32">
        <f>ROUND(ROUND(L1261,2)*ROUND(G1261,3),2)</f>
      </c>
      <c s="36" t="s">
        <v>166</v>
      </c>
      <c>
        <f>(M1261*21)/100</f>
      </c>
      <c t="s">
        <v>28</v>
      </c>
    </row>
    <row r="1262" spans="1:5" ht="12.75">
      <c r="A1262" s="35" t="s">
        <v>56</v>
      </c>
      <c r="E1262" s="39" t="s">
        <v>6928</v>
      </c>
    </row>
    <row r="1263" spans="1:5" ht="38.25">
      <c r="A1263" s="35" t="s">
        <v>57</v>
      </c>
      <c r="E1263" s="40" t="s">
        <v>6929</v>
      </c>
    </row>
    <row r="1264" spans="1:5" ht="12.75">
      <c r="A1264" t="s">
        <v>58</v>
      </c>
      <c r="E1264" s="39" t="s">
        <v>5</v>
      </c>
    </row>
    <row r="1265" spans="1:16" ht="12.75">
      <c r="A1265" t="s">
        <v>50</v>
      </c>
      <c s="34" t="s">
        <v>2241</v>
      </c>
      <c s="34" t="s">
        <v>6930</v>
      </c>
      <c s="35" t="s">
        <v>5</v>
      </c>
      <c s="6" t="s">
        <v>6931</v>
      </c>
      <c s="36" t="s">
        <v>54</v>
      </c>
      <c s="37">
        <v>1</v>
      </c>
      <c s="36">
        <v>0</v>
      </c>
      <c s="36">
        <f>ROUND(G1265*H1265,6)</f>
      </c>
      <c r="L1265" s="38">
        <v>0</v>
      </c>
      <c s="32">
        <f>ROUND(ROUND(L1265,2)*ROUND(G1265,3),2)</f>
      </c>
      <c s="36" t="s">
        <v>166</v>
      </c>
      <c>
        <f>(M1265*21)/100</f>
      </c>
      <c t="s">
        <v>28</v>
      </c>
    </row>
    <row r="1266" spans="1:5" ht="12.75">
      <c r="A1266" s="35" t="s">
        <v>56</v>
      </c>
      <c r="E1266" s="39" t="s">
        <v>6931</v>
      </c>
    </row>
    <row r="1267" spans="1:5" ht="38.25">
      <c r="A1267" s="35" t="s">
        <v>57</v>
      </c>
      <c r="E1267" s="40" t="s">
        <v>6932</v>
      </c>
    </row>
    <row r="1268" spans="1:5" ht="12.75">
      <c r="A1268" t="s">
        <v>58</v>
      </c>
      <c r="E1268" s="39" t="s">
        <v>5</v>
      </c>
    </row>
    <row r="1269" spans="1:16" ht="12.75">
      <c r="A1269" t="s">
        <v>50</v>
      </c>
      <c s="34" t="s">
        <v>2246</v>
      </c>
      <c s="34" t="s">
        <v>6933</v>
      </c>
      <c s="35" t="s">
        <v>5</v>
      </c>
      <c s="6" t="s">
        <v>6934</v>
      </c>
      <c s="36" t="s">
        <v>54</v>
      </c>
      <c s="37">
        <v>1</v>
      </c>
      <c s="36">
        <v>0</v>
      </c>
      <c s="36">
        <f>ROUND(G1269*H1269,6)</f>
      </c>
      <c r="L1269" s="38">
        <v>0</v>
      </c>
      <c s="32">
        <f>ROUND(ROUND(L1269,2)*ROUND(G1269,3),2)</f>
      </c>
      <c s="36" t="s">
        <v>166</v>
      </c>
      <c>
        <f>(M1269*21)/100</f>
      </c>
      <c t="s">
        <v>28</v>
      </c>
    </row>
    <row r="1270" spans="1:5" ht="12.75">
      <c r="A1270" s="35" t="s">
        <v>56</v>
      </c>
      <c r="E1270" s="39" t="s">
        <v>6934</v>
      </c>
    </row>
    <row r="1271" spans="1:5" ht="38.25">
      <c r="A1271" s="35" t="s">
        <v>57</v>
      </c>
      <c r="E1271" s="40" t="s">
        <v>6935</v>
      </c>
    </row>
    <row r="1272" spans="1:5" ht="12.75">
      <c r="A1272" t="s">
        <v>58</v>
      </c>
      <c r="E1272" s="39" t="s">
        <v>5</v>
      </c>
    </row>
    <row r="1273" spans="1:16" ht="25.5">
      <c r="A1273" t="s">
        <v>50</v>
      </c>
      <c s="34" t="s">
        <v>2250</v>
      </c>
      <c s="34" t="s">
        <v>3402</v>
      </c>
      <c s="35" t="s">
        <v>5</v>
      </c>
      <c s="6" t="s">
        <v>3403</v>
      </c>
      <c s="36" t="s">
        <v>54</v>
      </c>
      <c s="37">
        <v>6</v>
      </c>
      <c s="36">
        <v>0.00056</v>
      </c>
      <c s="36">
        <f>ROUND(G1273*H1273,6)</f>
      </c>
      <c r="L1273" s="38">
        <v>0</v>
      </c>
      <c s="32">
        <f>ROUND(ROUND(L1273,2)*ROUND(G1273,3),2)</f>
      </c>
      <c s="36" t="s">
        <v>414</v>
      </c>
      <c>
        <f>(M1273*21)/100</f>
      </c>
      <c t="s">
        <v>28</v>
      </c>
    </row>
    <row r="1274" spans="1:5" ht="25.5">
      <c r="A1274" s="35" t="s">
        <v>56</v>
      </c>
      <c r="E1274" s="39" t="s">
        <v>3403</v>
      </c>
    </row>
    <row r="1275" spans="1:5" ht="140.25">
      <c r="A1275" s="35" t="s">
        <v>57</v>
      </c>
      <c r="E1275" s="40" t="s">
        <v>6936</v>
      </c>
    </row>
    <row r="1276" spans="1:5" ht="12.75">
      <c r="A1276" t="s">
        <v>58</v>
      </c>
      <c r="E1276" s="39" t="s">
        <v>5</v>
      </c>
    </row>
    <row r="1277" spans="1:16" ht="12.75">
      <c r="A1277" t="s">
        <v>50</v>
      </c>
      <c s="34" t="s">
        <v>2253</v>
      </c>
      <c s="34" t="s">
        <v>6937</v>
      </c>
      <c s="35" t="s">
        <v>5</v>
      </c>
      <c s="6" t="s">
        <v>6938</v>
      </c>
      <c s="36" t="s">
        <v>54</v>
      </c>
      <c s="37">
        <v>1</v>
      </c>
      <c s="36">
        <v>0</v>
      </c>
      <c s="36">
        <f>ROUND(G1277*H1277,6)</f>
      </c>
      <c r="L1277" s="38">
        <v>0</v>
      </c>
      <c s="32">
        <f>ROUND(ROUND(L1277,2)*ROUND(G1277,3),2)</f>
      </c>
      <c s="36" t="s">
        <v>166</v>
      </c>
      <c>
        <f>(M1277*21)/100</f>
      </c>
      <c t="s">
        <v>28</v>
      </c>
    </row>
    <row r="1278" spans="1:5" ht="12.75">
      <c r="A1278" s="35" t="s">
        <v>56</v>
      </c>
      <c r="E1278" s="39" t="s">
        <v>6938</v>
      </c>
    </row>
    <row r="1279" spans="1:5" ht="38.25">
      <c r="A1279" s="35" t="s">
        <v>57</v>
      </c>
      <c r="E1279" s="40" t="s">
        <v>6939</v>
      </c>
    </row>
    <row r="1280" spans="1:5" ht="12.75">
      <c r="A1280" t="s">
        <v>58</v>
      </c>
      <c r="E1280" s="39" t="s">
        <v>5</v>
      </c>
    </row>
    <row r="1281" spans="1:16" ht="12.75">
      <c r="A1281" t="s">
        <v>50</v>
      </c>
      <c s="34" t="s">
        <v>2257</v>
      </c>
      <c s="34" t="s">
        <v>6940</v>
      </c>
      <c s="35" t="s">
        <v>5</v>
      </c>
      <c s="6" t="s">
        <v>6941</v>
      </c>
      <c s="36" t="s">
        <v>54</v>
      </c>
      <c s="37">
        <v>1</v>
      </c>
      <c s="36">
        <v>0</v>
      </c>
      <c s="36">
        <f>ROUND(G1281*H1281,6)</f>
      </c>
      <c r="L1281" s="38">
        <v>0</v>
      </c>
      <c s="32">
        <f>ROUND(ROUND(L1281,2)*ROUND(G1281,3),2)</f>
      </c>
      <c s="36" t="s">
        <v>166</v>
      </c>
      <c>
        <f>(M1281*21)/100</f>
      </c>
      <c t="s">
        <v>28</v>
      </c>
    </row>
    <row r="1282" spans="1:5" ht="12.75">
      <c r="A1282" s="35" t="s">
        <v>56</v>
      </c>
      <c r="E1282" s="39" t="s">
        <v>6941</v>
      </c>
    </row>
    <row r="1283" spans="1:5" ht="38.25">
      <c r="A1283" s="35" t="s">
        <v>57</v>
      </c>
      <c r="E1283" s="40" t="s">
        <v>6942</v>
      </c>
    </row>
    <row r="1284" spans="1:5" ht="12.75">
      <c r="A1284" t="s">
        <v>58</v>
      </c>
      <c r="E1284" s="39" t="s">
        <v>5</v>
      </c>
    </row>
    <row r="1285" spans="1:16" ht="12.75">
      <c r="A1285" t="s">
        <v>50</v>
      </c>
      <c s="34" t="s">
        <v>2261</v>
      </c>
      <c s="34" t="s">
        <v>6943</v>
      </c>
      <c s="35" t="s">
        <v>5</v>
      </c>
      <c s="6" t="s">
        <v>6944</v>
      </c>
      <c s="36" t="s">
        <v>54</v>
      </c>
      <c s="37">
        <v>2</v>
      </c>
      <c s="36">
        <v>0</v>
      </c>
      <c s="36">
        <f>ROUND(G1285*H1285,6)</f>
      </c>
      <c r="L1285" s="38">
        <v>0</v>
      </c>
      <c s="32">
        <f>ROUND(ROUND(L1285,2)*ROUND(G1285,3),2)</f>
      </c>
      <c s="36" t="s">
        <v>166</v>
      </c>
      <c>
        <f>(M1285*21)/100</f>
      </c>
      <c t="s">
        <v>28</v>
      </c>
    </row>
    <row r="1286" spans="1:5" ht="12.75">
      <c r="A1286" s="35" t="s">
        <v>56</v>
      </c>
      <c r="E1286" s="39" t="s">
        <v>6944</v>
      </c>
    </row>
    <row r="1287" spans="1:5" ht="38.25">
      <c r="A1287" s="35" t="s">
        <v>57</v>
      </c>
      <c r="E1287" s="40" t="s">
        <v>6945</v>
      </c>
    </row>
    <row r="1288" spans="1:5" ht="12.75">
      <c r="A1288" t="s">
        <v>58</v>
      </c>
      <c r="E1288" s="39" t="s">
        <v>5</v>
      </c>
    </row>
    <row r="1289" spans="1:16" ht="12.75">
      <c r="A1289" t="s">
        <v>50</v>
      </c>
      <c s="34" t="s">
        <v>2265</v>
      </c>
      <c s="34" t="s">
        <v>6946</v>
      </c>
      <c s="35" t="s">
        <v>5</v>
      </c>
      <c s="6" t="s">
        <v>6947</v>
      </c>
      <c s="36" t="s">
        <v>54</v>
      </c>
      <c s="37">
        <v>1</v>
      </c>
      <c s="36">
        <v>0</v>
      </c>
      <c s="36">
        <f>ROUND(G1289*H1289,6)</f>
      </c>
      <c r="L1289" s="38">
        <v>0</v>
      </c>
      <c s="32">
        <f>ROUND(ROUND(L1289,2)*ROUND(G1289,3),2)</f>
      </c>
      <c s="36" t="s">
        <v>166</v>
      </c>
      <c>
        <f>(M1289*21)/100</f>
      </c>
      <c t="s">
        <v>28</v>
      </c>
    </row>
    <row r="1290" spans="1:5" ht="12.75">
      <c r="A1290" s="35" t="s">
        <v>56</v>
      </c>
      <c r="E1290" s="39" t="s">
        <v>6947</v>
      </c>
    </row>
    <row r="1291" spans="1:5" ht="38.25">
      <c r="A1291" s="35" t="s">
        <v>57</v>
      </c>
      <c r="E1291" s="40" t="s">
        <v>6948</v>
      </c>
    </row>
    <row r="1292" spans="1:5" ht="12.75">
      <c r="A1292" t="s">
        <v>58</v>
      </c>
      <c r="E1292" s="39" t="s">
        <v>5</v>
      </c>
    </row>
    <row r="1293" spans="1:16" ht="12.75">
      <c r="A1293" t="s">
        <v>50</v>
      </c>
      <c s="34" t="s">
        <v>2269</v>
      </c>
      <c s="34" t="s">
        <v>6949</v>
      </c>
      <c s="35" t="s">
        <v>5</v>
      </c>
      <c s="6" t="s">
        <v>6950</v>
      </c>
      <c s="36" t="s">
        <v>54</v>
      </c>
      <c s="37">
        <v>1</v>
      </c>
      <c s="36">
        <v>0</v>
      </c>
      <c s="36">
        <f>ROUND(G1293*H1293,6)</f>
      </c>
      <c r="L1293" s="38">
        <v>0</v>
      </c>
      <c s="32">
        <f>ROUND(ROUND(L1293,2)*ROUND(G1293,3),2)</f>
      </c>
      <c s="36" t="s">
        <v>166</v>
      </c>
      <c>
        <f>(M1293*21)/100</f>
      </c>
      <c t="s">
        <v>28</v>
      </c>
    </row>
    <row r="1294" spans="1:5" ht="12.75">
      <c r="A1294" s="35" t="s">
        <v>56</v>
      </c>
      <c r="E1294" s="39" t="s">
        <v>6950</v>
      </c>
    </row>
    <row r="1295" spans="1:5" ht="38.25">
      <c r="A1295" s="35" t="s">
        <v>57</v>
      </c>
      <c r="E1295" s="40" t="s">
        <v>6951</v>
      </c>
    </row>
    <row r="1296" spans="1:5" ht="12.75">
      <c r="A1296" t="s">
        <v>58</v>
      </c>
      <c r="E1296" s="39" t="s">
        <v>5</v>
      </c>
    </row>
    <row r="1297" spans="1:16" ht="25.5">
      <c r="A1297" t="s">
        <v>50</v>
      </c>
      <c s="34" t="s">
        <v>2273</v>
      </c>
      <c s="34" t="s">
        <v>6952</v>
      </c>
      <c s="35" t="s">
        <v>5</v>
      </c>
      <c s="6" t="s">
        <v>6953</v>
      </c>
      <c s="36" t="s">
        <v>54</v>
      </c>
      <c s="37">
        <v>1</v>
      </c>
      <c s="36">
        <v>0.00033</v>
      </c>
      <c s="36">
        <f>ROUND(G1297*H1297,6)</f>
      </c>
      <c r="L1297" s="38">
        <v>0</v>
      </c>
      <c s="32">
        <f>ROUND(ROUND(L1297,2)*ROUND(G1297,3),2)</f>
      </c>
      <c s="36" t="s">
        <v>414</v>
      </c>
      <c>
        <f>(M1297*21)/100</f>
      </c>
      <c t="s">
        <v>28</v>
      </c>
    </row>
    <row r="1298" spans="1:5" ht="25.5">
      <c r="A1298" s="35" t="s">
        <v>56</v>
      </c>
      <c r="E1298" s="39" t="s">
        <v>6953</v>
      </c>
    </row>
    <row r="1299" spans="1:5" ht="38.25">
      <c r="A1299" s="35" t="s">
        <v>57</v>
      </c>
      <c r="E1299" s="40" t="s">
        <v>6954</v>
      </c>
    </row>
    <row r="1300" spans="1:5" ht="12.75">
      <c r="A1300" t="s">
        <v>58</v>
      </c>
      <c r="E1300" s="39" t="s">
        <v>5</v>
      </c>
    </row>
    <row r="1301" spans="1:16" ht="12.75">
      <c r="A1301" t="s">
        <v>50</v>
      </c>
      <c s="34" t="s">
        <v>2276</v>
      </c>
      <c s="34" t="s">
        <v>6955</v>
      </c>
      <c s="35" t="s">
        <v>5</v>
      </c>
      <c s="6" t="s">
        <v>6956</v>
      </c>
      <c s="36" t="s">
        <v>54</v>
      </c>
      <c s="37">
        <v>1</v>
      </c>
      <c s="36">
        <v>0</v>
      </c>
      <c s="36">
        <f>ROUND(G1301*H1301,6)</f>
      </c>
      <c r="L1301" s="38">
        <v>0</v>
      </c>
      <c s="32">
        <f>ROUND(ROUND(L1301,2)*ROUND(G1301,3),2)</f>
      </c>
      <c s="36" t="s">
        <v>166</v>
      </c>
      <c>
        <f>(M1301*21)/100</f>
      </c>
      <c t="s">
        <v>28</v>
      </c>
    </row>
    <row r="1302" spans="1:5" ht="12.75">
      <c r="A1302" s="35" t="s">
        <v>56</v>
      </c>
      <c r="E1302" s="39" t="s">
        <v>6956</v>
      </c>
    </row>
    <row r="1303" spans="1:5" ht="12.75">
      <c r="A1303" s="35" t="s">
        <v>57</v>
      </c>
      <c r="E1303" s="40" t="s">
        <v>5</v>
      </c>
    </row>
    <row r="1304" spans="1:5" ht="12.75">
      <c r="A1304" t="s">
        <v>58</v>
      </c>
      <c r="E1304" s="39" t="s">
        <v>5</v>
      </c>
    </row>
    <row r="1305" spans="1:16" ht="12.75">
      <c r="A1305" t="s">
        <v>50</v>
      </c>
      <c s="34" t="s">
        <v>2280</v>
      </c>
      <c s="34" t="s">
        <v>6957</v>
      </c>
      <c s="35" t="s">
        <v>5</v>
      </c>
      <c s="6" t="s">
        <v>6958</v>
      </c>
      <c s="36" t="s">
        <v>114</v>
      </c>
      <c s="37">
        <v>5.27</v>
      </c>
      <c s="36">
        <v>0</v>
      </c>
      <c s="36">
        <f>ROUND(G1305*H1305,6)</f>
      </c>
      <c r="L1305" s="38">
        <v>0</v>
      </c>
      <c s="32">
        <f>ROUND(ROUND(L1305,2)*ROUND(G1305,3),2)</f>
      </c>
      <c s="36" t="s">
        <v>414</v>
      </c>
      <c>
        <f>(M1305*21)/100</f>
      </c>
      <c t="s">
        <v>28</v>
      </c>
    </row>
    <row r="1306" spans="1:5" ht="12.75">
      <c r="A1306" s="35" t="s">
        <v>56</v>
      </c>
      <c r="E1306" s="39" t="s">
        <v>6958</v>
      </c>
    </row>
    <row r="1307" spans="1:5" ht="38.25">
      <c r="A1307" s="35" t="s">
        <v>57</v>
      </c>
      <c r="E1307" s="42" t="s">
        <v>6959</v>
      </c>
    </row>
    <row r="1308" spans="1:5" ht="12.75">
      <c r="A1308" t="s">
        <v>58</v>
      </c>
      <c r="E1308" s="39" t="s">
        <v>5</v>
      </c>
    </row>
    <row r="1309" spans="1:16" ht="25.5">
      <c r="A1309" t="s">
        <v>50</v>
      </c>
      <c s="34" t="s">
        <v>2285</v>
      </c>
      <c s="34" t="s">
        <v>6960</v>
      </c>
      <c s="35" t="s">
        <v>5</v>
      </c>
      <c s="6" t="s">
        <v>6961</v>
      </c>
      <c s="36" t="s">
        <v>114</v>
      </c>
      <c s="37">
        <v>5.27</v>
      </c>
      <c s="36">
        <v>0.0531</v>
      </c>
      <c s="36">
        <f>ROUND(G1309*H1309,6)</f>
      </c>
      <c r="L1309" s="38">
        <v>0</v>
      </c>
      <c s="32">
        <f>ROUND(ROUND(L1309,2)*ROUND(G1309,3),2)</f>
      </c>
      <c s="36" t="s">
        <v>414</v>
      </c>
      <c>
        <f>(M1309*21)/100</f>
      </c>
      <c t="s">
        <v>28</v>
      </c>
    </row>
    <row r="1310" spans="1:5" ht="25.5">
      <c r="A1310" s="35" t="s">
        <v>56</v>
      </c>
      <c r="E1310" s="39" t="s">
        <v>6961</v>
      </c>
    </row>
    <row r="1311" spans="1:5" ht="12.75">
      <c r="A1311" s="35" t="s">
        <v>57</v>
      </c>
      <c r="E1311" s="40" t="s">
        <v>5</v>
      </c>
    </row>
    <row r="1312" spans="1:5" ht="12.75">
      <c r="A1312" t="s">
        <v>58</v>
      </c>
      <c r="E1312" s="39" t="s">
        <v>5</v>
      </c>
    </row>
    <row r="1313" spans="1:16" ht="25.5">
      <c r="A1313" t="s">
        <v>50</v>
      </c>
      <c s="34" t="s">
        <v>2289</v>
      </c>
      <c s="34" t="s">
        <v>6962</v>
      </c>
      <c s="35" t="s">
        <v>5</v>
      </c>
      <c s="6" t="s">
        <v>6963</v>
      </c>
      <c s="36" t="s">
        <v>114</v>
      </c>
      <c s="37">
        <v>3.05</v>
      </c>
      <c s="36">
        <v>0</v>
      </c>
      <c s="36">
        <f>ROUND(G1313*H1313,6)</f>
      </c>
      <c r="L1313" s="38">
        <v>0</v>
      </c>
      <c s="32">
        <f>ROUND(ROUND(L1313,2)*ROUND(G1313,3),2)</f>
      </c>
      <c s="36" t="s">
        <v>414</v>
      </c>
      <c>
        <f>(M1313*21)/100</f>
      </c>
      <c t="s">
        <v>28</v>
      </c>
    </row>
    <row r="1314" spans="1:5" ht="25.5">
      <c r="A1314" s="35" t="s">
        <v>56</v>
      </c>
      <c r="E1314" s="39" t="s">
        <v>6963</v>
      </c>
    </row>
    <row r="1315" spans="1:5" ht="51">
      <c r="A1315" s="35" t="s">
        <v>57</v>
      </c>
      <c r="E1315" s="42" t="s">
        <v>6964</v>
      </c>
    </row>
    <row r="1316" spans="1:5" ht="12.75">
      <c r="A1316" t="s">
        <v>58</v>
      </c>
      <c r="E1316" s="39" t="s">
        <v>5</v>
      </c>
    </row>
    <row r="1317" spans="1:16" ht="25.5">
      <c r="A1317" t="s">
        <v>50</v>
      </c>
      <c s="34" t="s">
        <v>2293</v>
      </c>
      <c s="34" t="s">
        <v>6965</v>
      </c>
      <c s="35" t="s">
        <v>5</v>
      </c>
      <c s="6" t="s">
        <v>6966</v>
      </c>
      <c s="36" t="s">
        <v>54</v>
      </c>
      <c s="37">
        <v>5</v>
      </c>
      <c s="36">
        <v>0</v>
      </c>
      <c s="36">
        <f>ROUND(G1317*H1317,6)</f>
      </c>
      <c r="L1317" s="38">
        <v>0</v>
      </c>
      <c s="32">
        <f>ROUND(ROUND(L1317,2)*ROUND(G1317,3),2)</f>
      </c>
      <c s="36" t="s">
        <v>166</v>
      </c>
      <c>
        <f>(M1317*21)/100</f>
      </c>
      <c t="s">
        <v>28</v>
      </c>
    </row>
    <row r="1318" spans="1:5" ht="25.5">
      <c r="A1318" s="35" t="s">
        <v>56</v>
      </c>
      <c r="E1318" s="39" t="s">
        <v>6966</v>
      </c>
    </row>
    <row r="1319" spans="1:5" ht="38.25">
      <c r="A1319" s="35" t="s">
        <v>57</v>
      </c>
      <c r="E1319" s="42" t="s">
        <v>6967</v>
      </c>
    </row>
    <row r="1320" spans="1:5" ht="12.75">
      <c r="A1320" t="s">
        <v>58</v>
      </c>
      <c r="E1320" s="39" t="s">
        <v>5</v>
      </c>
    </row>
    <row r="1321" spans="1:16" ht="25.5">
      <c r="A1321" t="s">
        <v>50</v>
      </c>
      <c s="34" t="s">
        <v>2297</v>
      </c>
      <c s="34" t="s">
        <v>6968</v>
      </c>
      <c s="35" t="s">
        <v>5</v>
      </c>
      <c s="6" t="s">
        <v>6969</v>
      </c>
      <c s="36" t="s">
        <v>54</v>
      </c>
      <c s="37">
        <v>5</v>
      </c>
      <c s="36">
        <v>0.00269</v>
      </c>
      <c s="36">
        <f>ROUND(G1321*H1321,6)</f>
      </c>
      <c r="L1321" s="38">
        <v>0</v>
      </c>
      <c s="32">
        <f>ROUND(ROUND(L1321,2)*ROUND(G1321,3),2)</f>
      </c>
      <c s="36" t="s">
        <v>414</v>
      </c>
      <c>
        <f>(M1321*21)/100</f>
      </c>
      <c t="s">
        <v>28</v>
      </c>
    </row>
    <row r="1322" spans="1:5" ht="25.5">
      <c r="A1322" s="35" t="s">
        <v>56</v>
      </c>
      <c r="E1322" s="39" t="s">
        <v>6969</v>
      </c>
    </row>
    <row r="1323" spans="1:5" ht="12.75">
      <c r="A1323" s="35" t="s">
        <v>57</v>
      </c>
      <c r="E1323" s="40" t="s">
        <v>5</v>
      </c>
    </row>
    <row r="1324" spans="1:5" ht="12.75">
      <c r="A1324" t="s">
        <v>58</v>
      </c>
      <c r="E1324" s="39" t="s">
        <v>5</v>
      </c>
    </row>
    <row r="1325" spans="1:16" ht="25.5">
      <c r="A1325" t="s">
        <v>50</v>
      </c>
      <c s="34" t="s">
        <v>2301</v>
      </c>
      <c s="34" t="s">
        <v>3253</v>
      </c>
      <c s="35" t="s">
        <v>5</v>
      </c>
      <c s="6" t="s">
        <v>3254</v>
      </c>
      <c s="36" t="s">
        <v>54</v>
      </c>
      <c s="37">
        <v>38</v>
      </c>
      <c s="36">
        <v>1E-05</v>
      </c>
      <c s="36">
        <f>ROUND(G1325*H1325,6)</f>
      </c>
      <c r="L1325" s="38">
        <v>0</v>
      </c>
      <c s="32">
        <f>ROUND(ROUND(L1325,2)*ROUND(G1325,3),2)</f>
      </c>
      <c s="36" t="s">
        <v>414</v>
      </c>
      <c>
        <f>(M1325*21)/100</f>
      </c>
      <c t="s">
        <v>28</v>
      </c>
    </row>
    <row r="1326" spans="1:5" ht="25.5">
      <c r="A1326" s="35" t="s">
        <v>56</v>
      </c>
      <c r="E1326" s="39" t="s">
        <v>3254</v>
      </c>
    </row>
    <row r="1327" spans="1:5" ht="89.25">
      <c r="A1327" s="35" t="s">
        <v>57</v>
      </c>
      <c r="E1327" s="42" t="s">
        <v>6970</v>
      </c>
    </row>
    <row r="1328" spans="1:5" ht="12.75">
      <c r="A1328" t="s">
        <v>58</v>
      </c>
      <c r="E1328" s="39" t="s">
        <v>5</v>
      </c>
    </row>
    <row r="1329" spans="1:16" ht="25.5">
      <c r="A1329" t="s">
        <v>50</v>
      </c>
      <c s="34" t="s">
        <v>2305</v>
      </c>
      <c s="34" t="s">
        <v>3257</v>
      </c>
      <c s="35" t="s">
        <v>5</v>
      </c>
      <c s="6" t="s">
        <v>3258</v>
      </c>
      <c s="36" t="s">
        <v>54</v>
      </c>
      <c s="37">
        <v>38</v>
      </c>
      <c s="36">
        <v>0</v>
      </c>
      <c s="36">
        <f>ROUND(G1329*H1329,6)</f>
      </c>
      <c r="L1329" s="38">
        <v>0</v>
      </c>
      <c s="32">
        <f>ROUND(ROUND(L1329,2)*ROUND(G1329,3),2)</f>
      </c>
      <c s="36" t="s">
        <v>166</v>
      </c>
      <c>
        <f>(M1329*21)/100</f>
      </c>
      <c t="s">
        <v>28</v>
      </c>
    </row>
    <row r="1330" spans="1:5" ht="25.5">
      <c r="A1330" s="35" t="s">
        <v>56</v>
      </c>
      <c r="E1330" s="39" t="s">
        <v>3258</v>
      </c>
    </row>
    <row r="1331" spans="1:5" ht="12.75">
      <c r="A1331" s="35" t="s">
        <v>57</v>
      </c>
      <c r="E1331" s="40" t="s">
        <v>5</v>
      </c>
    </row>
    <row r="1332" spans="1:5" ht="12.75">
      <c r="A1332" t="s">
        <v>58</v>
      </c>
      <c r="E1332" s="39" t="s">
        <v>5</v>
      </c>
    </row>
    <row r="1333" spans="1:16" ht="38.25">
      <c r="A1333" t="s">
        <v>50</v>
      </c>
      <c s="34" t="s">
        <v>2309</v>
      </c>
      <c s="34" t="s">
        <v>3260</v>
      </c>
      <c s="35" t="s">
        <v>5</v>
      </c>
      <c s="6" t="s">
        <v>3261</v>
      </c>
      <c s="36" t="s">
        <v>54</v>
      </c>
      <c s="37">
        <v>17</v>
      </c>
      <c s="36">
        <v>0</v>
      </c>
      <c s="36">
        <f>ROUND(G1333*H1333,6)</f>
      </c>
      <c r="L1333" s="38">
        <v>0</v>
      </c>
      <c s="32">
        <f>ROUND(ROUND(L1333,2)*ROUND(G1333,3),2)</f>
      </c>
      <c s="36" t="s">
        <v>414</v>
      </c>
      <c>
        <f>(M1333*21)/100</f>
      </c>
      <c t="s">
        <v>28</v>
      </c>
    </row>
    <row r="1334" spans="1:5" ht="38.25">
      <c r="A1334" s="35" t="s">
        <v>56</v>
      </c>
      <c r="E1334" s="39" t="s">
        <v>3262</v>
      </c>
    </row>
    <row r="1335" spans="1:5" ht="89.25">
      <c r="A1335" s="35" t="s">
        <v>57</v>
      </c>
      <c r="E1335" s="42" t="s">
        <v>6971</v>
      </c>
    </row>
    <row r="1336" spans="1:5" ht="12.75">
      <c r="A1336" t="s">
        <v>58</v>
      </c>
      <c r="E1336" s="39" t="s">
        <v>5</v>
      </c>
    </row>
    <row r="1337" spans="1:16" ht="25.5">
      <c r="A1337" t="s">
        <v>50</v>
      </c>
      <c s="34" t="s">
        <v>2313</v>
      </c>
      <c s="34" t="s">
        <v>3265</v>
      </c>
      <c s="35" t="s">
        <v>5</v>
      </c>
      <c s="6" t="s">
        <v>3266</v>
      </c>
      <c s="36" t="s">
        <v>114</v>
      </c>
      <c s="37">
        <v>258</v>
      </c>
      <c s="36">
        <v>0.00024</v>
      </c>
      <c s="36">
        <f>ROUND(G1337*H1337,6)</f>
      </c>
      <c r="L1337" s="38">
        <v>0</v>
      </c>
      <c s="32">
        <f>ROUND(ROUND(L1337,2)*ROUND(G1337,3),2)</f>
      </c>
      <c s="36" t="s">
        <v>414</v>
      </c>
      <c>
        <f>(M1337*21)/100</f>
      </c>
      <c t="s">
        <v>28</v>
      </c>
    </row>
    <row r="1338" spans="1:5" ht="25.5">
      <c r="A1338" s="35" t="s">
        <v>56</v>
      </c>
      <c r="E1338" s="39" t="s">
        <v>3266</v>
      </c>
    </row>
    <row r="1339" spans="1:5" ht="25.5">
      <c r="A1339" s="35" t="s">
        <v>57</v>
      </c>
      <c r="E1339" s="40" t="s">
        <v>6972</v>
      </c>
    </row>
    <row r="1340" spans="1:5" ht="12.75">
      <c r="A1340" t="s">
        <v>58</v>
      </c>
      <c r="E1340" s="39" t="s">
        <v>5</v>
      </c>
    </row>
    <row r="1341" spans="1:16" ht="12.75">
      <c r="A1341" t="s">
        <v>50</v>
      </c>
      <c s="34" t="s">
        <v>2317</v>
      </c>
      <c s="34" t="s">
        <v>6973</v>
      </c>
      <c s="35" t="s">
        <v>5</v>
      </c>
      <c s="6" t="s">
        <v>6974</v>
      </c>
      <c s="36" t="s">
        <v>114</v>
      </c>
      <c s="37">
        <v>3.15</v>
      </c>
      <c s="36">
        <v>0</v>
      </c>
      <c s="36">
        <f>ROUND(G1341*H1341,6)</f>
      </c>
      <c r="L1341" s="38">
        <v>0</v>
      </c>
      <c s="32">
        <f>ROUND(ROUND(L1341,2)*ROUND(G1341,3),2)</f>
      </c>
      <c s="36" t="s">
        <v>414</v>
      </c>
      <c>
        <f>(M1341*21)/100</f>
      </c>
      <c t="s">
        <v>28</v>
      </c>
    </row>
    <row r="1342" spans="1:5" ht="12.75">
      <c r="A1342" s="35" t="s">
        <v>56</v>
      </c>
      <c r="E1342" s="39" t="s">
        <v>6974</v>
      </c>
    </row>
    <row r="1343" spans="1:5" ht="38.25">
      <c r="A1343" s="35" t="s">
        <v>57</v>
      </c>
      <c r="E1343" s="42" t="s">
        <v>6975</v>
      </c>
    </row>
    <row r="1344" spans="1:5" ht="12.75">
      <c r="A1344" t="s">
        <v>58</v>
      </c>
      <c r="E1344" s="39" t="s">
        <v>5</v>
      </c>
    </row>
    <row r="1345" spans="1:16" ht="12.75">
      <c r="A1345" t="s">
        <v>50</v>
      </c>
      <c s="34" t="s">
        <v>2321</v>
      </c>
      <c s="34" t="s">
        <v>6976</v>
      </c>
      <c s="35" t="s">
        <v>5</v>
      </c>
      <c s="6" t="s">
        <v>6977</v>
      </c>
      <c s="36" t="s">
        <v>398</v>
      </c>
      <c s="37">
        <v>0.019</v>
      </c>
      <c s="36">
        <v>1</v>
      </c>
      <c s="36">
        <f>ROUND(G1345*H1345,6)</f>
      </c>
      <c r="L1345" s="38">
        <v>0</v>
      </c>
      <c s="32">
        <f>ROUND(ROUND(L1345,2)*ROUND(G1345,3),2)</f>
      </c>
      <c s="36" t="s">
        <v>414</v>
      </c>
      <c>
        <f>(M1345*21)/100</f>
      </c>
      <c t="s">
        <v>28</v>
      </c>
    </row>
    <row r="1346" spans="1:5" ht="12.75">
      <c r="A1346" s="35" t="s">
        <v>56</v>
      </c>
      <c r="E1346" s="39" t="s">
        <v>6977</v>
      </c>
    </row>
    <row r="1347" spans="1:5" ht="12.75">
      <c r="A1347" s="35" t="s">
        <v>57</v>
      </c>
      <c r="E1347" s="40" t="s">
        <v>5</v>
      </c>
    </row>
    <row r="1348" spans="1:5" ht="12.75">
      <c r="A1348" t="s">
        <v>58</v>
      </c>
      <c r="E1348" s="39" t="s">
        <v>5</v>
      </c>
    </row>
    <row r="1349" spans="1:16" ht="12.75">
      <c r="A1349" t="s">
        <v>50</v>
      </c>
      <c s="34" t="s">
        <v>2325</v>
      </c>
      <c s="34" t="s">
        <v>6978</v>
      </c>
      <c s="35" t="s">
        <v>5</v>
      </c>
      <c s="6" t="s">
        <v>6979</v>
      </c>
      <c s="36" t="s">
        <v>114</v>
      </c>
      <c s="37">
        <v>13.32</v>
      </c>
      <c s="36">
        <v>0.00024</v>
      </c>
      <c s="36">
        <f>ROUND(G1349*H1349,6)</f>
      </c>
      <c r="L1349" s="38">
        <v>0</v>
      </c>
      <c s="32">
        <f>ROUND(ROUND(L1349,2)*ROUND(G1349,3),2)</f>
      </c>
      <c s="36" t="s">
        <v>414</v>
      </c>
      <c>
        <f>(M1349*21)/100</f>
      </c>
      <c t="s">
        <v>28</v>
      </c>
    </row>
    <row r="1350" spans="1:5" ht="12.75">
      <c r="A1350" s="35" t="s">
        <v>56</v>
      </c>
      <c r="E1350" s="39" t="s">
        <v>6979</v>
      </c>
    </row>
    <row r="1351" spans="1:5" ht="76.5">
      <c r="A1351" s="35" t="s">
        <v>57</v>
      </c>
      <c r="E1351" s="42" t="s">
        <v>6980</v>
      </c>
    </row>
    <row r="1352" spans="1:5" ht="12.75">
      <c r="A1352" t="s">
        <v>58</v>
      </c>
      <c r="E1352" s="39" t="s">
        <v>5</v>
      </c>
    </row>
    <row r="1353" spans="1:16" ht="25.5">
      <c r="A1353" t="s">
        <v>50</v>
      </c>
      <c s="34" t="s">
        <v>2327</v>
      </c>
      <c s="34" t="s">
        <v>6981</v>
      </c>
      <c s="35" t="s">
        <v>5</v>
      </c>
      <c s="6" t="s">
        <v>6982</v>
      </c>
      <c s="36" t="s">
        <v>72</v>
      </c>
      <c s="37">
        <v>1570</v>
      </c>
      <c s="36">
        <v>0</v>
      </c>
      <c s="36">
        <f>ROUND(G1353*H1353,6)</f>
      </c>
      <c r="L1353" s="38">
        <v>0</v>
      </c>
      <c s="32">
        <f>ROUND(ROUND(L1353,2)*ROUND(G1353,3),2)</f>
      </c>
      <c s="36" t="s">
        <v>414</v>
      </c>
      <c>
        <f>(M1353*21)/100</f>
      </c>
      <c t="s">
        <v>28</v>
      </c>
    </row>
    <row r="1354" spans="1:5" ht="25.5">
      <c r="A1354" s="35" t="s">
        <v>56</v>
      </c>
      <c r="E1354" s="39" t="s">
        <v>6982</v>
      </c>
    </row>
    <row r="1355" spans="1:5" ht="76.5">
      <c r="A1355" s="35" t="s">
        <v>57</v>
      </c>
      <c r="E1355" s="42" t="s">
        <v>6983</v>
      </c>
    </row>
    <row r="1356" spans="1:5" ht="12.75">
      <c r="A1356" t="s">
        <v>58</v>
      </c>
      <c r="E1356" s="39" t="s">
        <v>5</v>
      </c>
    </row>
    <row r="1357" spans="1:16" ht="12.75">
      <c r="A1357" t="s">
        <v>50</v>
      </c>
      <c s="34" t="s">
        <v>2331</v>
      </c>
      <c s="34" t="s">
        <v>6984</v>
      </c>
      <c s="35" t="s">
        <v>5</v>
      </c>
      <c s="6" t="s">
        <v>6868</v>
      </c>
      <c s="36" t="s">
        <v>97</v>
      </c>
      <c s="37">
        <v>2.364</v>
      </c>
      <c s="36">
        <v>0</v>
      </c>
      <c s="36">
        <f>ROUND(G1357*H1357,6)</f>
      </c>
      <c r="L1357" s="38">
        <v>0</v>
      </c>
      <c s="32">
        <f>ROUND(ROUND(L1357,2)*ROUND(G1357,3),2)</f>
      </c>
      <c s="36" t="s">
        <v>166</v>
      </c>
      <c>
        <f>(M1357*21)/100</f>
      </c>
      <c t="s">
        <v>28</v>
      </c>
    </row>
    <row r="1358" spans="1:5" ht="12.75">
      <c r="A1358" s="35" t="s">
        <v>56</v>
      </c>
      <c r="E1358" s="39" t="s">
        <v>6868</v>
      </c>
    </row>
    <row r="1359" spans="1:5" ht="38.25">
      <c r="A1359" s="35" t="s">
        <v>57</v>
      </c>
      <c r="E1359" s="40" t="s">
        <v>6985</v>
      </c>
    </row>
    <row r="1360" spans="1:5" ht="12.75">
      <c r="A1360" t="s">
        <v>58</v>
      </c>
      <c r="E1360" s="39" t="s">
        <v>5</v>
      </c>
    </row>
    <row r="1361" spans="1:16" ht="12.75">
      <c r="A1361" t="s">
        <v>50</v>
      </c>
      <c s="34" t="s">
        <v>5284</v>
      </c>
      <c s="34" t="s">
        <v>6986</v>
      </c>
      <c s="35" t="s">
        <v>5</v>
      </c>
      <c s="6" t="s">
        <v>6987</v>
      </c>
      <c s="36" t="s">
        <v>54</v>
      </c>
      <c s="37">
        <v>1</v>
      </c>
      <c s="36">
        <v>0</v>
      </c>
      <c s="36">
        <f>ROUND(G1361*H1361,6)</f>
      </c>
      <c r="L1361" s="38">
        <v>0</v>
      </c>
      <c s="32">
        <f>ROUND(ROUND(L1361,2)*ROUND(G1361,3),2)</f>
      </c>
      <c s="36" t="s">
        <v>166</v>
      </c>
      <c>
        <f>(M1361*21)/100</f>
      </c>
      <c t="s">
        <v>28</v>
      </c>
    </row>
    <row r="1362" spans="1:5" ht="12.75">
      <c r="A1362" s="35" t="s">
        <v>56</v>
      </c>
      <c r="E1362" s="39" t="s">
        <v>6987</v>
      </c>
    </row>
    <row r="1363" spans="1:5" ht="12.75">
      <c r="A1363" s="35" t="s">
        <v>57</v>
      </c>
      <c r="E1363" s="40" t="s">
        <v>5</v>
      </c>
    </row>
    <row r="1364" spans="1:5" ht="12.75">
      <c r="A1364" t="s">
        <v>58</v>
      </c>
      <c r="E1364" s="39" t="s">
        <v>5</v>
      </c>
    </row>
    <row r="1365" spans="1:16" ht="12.75">
      <c r="A1365" t="s">
        <v>50</v>
      </c>
      <c s="34" t="s">
        <v>2340</v>
      </c>
      <c s="34" t="s">
        <v>6988</v>
      </c>
      <c s="35" t="s">
        <v>5</v>
      </c>
      <c s="6" t="s">
        <v>6989</v>
      </c>
      <c s="36" t="s">
        <v>54</v>
      </c>
      <c s="37">
        <v>2</v>
      </c>
      <c s="36">
        <v>0</v>
      </c>
      <c s="36">
        <f>ROUND(G1365*H1365,6)</f>
      </c>
      <c r="L1365" s="38">
        <v>0</v>
      </c>
      <c s="32">
        <f>ROUND(ROUND(L1365,2)*ROUND(G1365,3),2)</f>
      </c>
      <c s="36" t="s">
        <v>166</v>
      </c>
      <c>
        <f>(M1365*21)/100</f>
      </c>
      <c t="s">
        <v>28</v>
      </c>
    </row>
    <row r="1366" spans="1:5" ht="12.75">
      <c r="A1366" s="35" t="s">
        <v>56</v>
      </c>
      <c r="E1366" s="39" t="s">
        <v>6989</v>
      </c>
    </row>
    <row r="1367" spans="1:5" ht="12.75">
      <c r="A1367" s="35" t="s">
        <v>57</v>
      </c>
      <c r="E1367" s="40" t="s">
        <v>5</v>
      </c>
    </row>
    <row r="1368" spans="1:5" ht="12.75">
      <c r="A1368" t="s">
        <v>58</v>
      </c>
      <c r="E1368" s="39" t="s">
        <v>5</v>
      </c>
    </row>
    <row r="1369" spans="1:16" ht="12.75">
      <c r="A1369" t="s">
        <v>50</v>
      </c>
      <c s="34" t="s">
        <v>2344</v>
      </c>
      <c s="34" t="s">
        <v>6990</v>
      </c>
      <c s="35" t="s">
        <v>5</v>
      </c>
      <c s="6" t="s">
        <v>6991</v>
      </c>
      <c s="36" t="s">
        <v>72</v>
      </c>
      <c s="37">
        <v>397.11</v>
      </c>
      <c s="36">
        <v>0</v>
      </c>
      <c s="36">
        <f>ROUND(G1369*H1369,6)</f>
      </c>
      <c r="L1369" s="38">
        <v>0</v>
      </c>
      <c s="32">
        <f>ROUND(ROUND(L1369,2)*ROUND(G1369,3),2)</f>
      </c>
      <c s="36" t="s">
        <v>166</v>
      </c>
      <c>
        <f>(M1369*21)/100</f>
      </c>
      <c t="s">
        <v>28</v>
      </c>
    </row>
    <row r="1370" spans="1:5" ht="12.75">
      <c r="A1370" s="35" t="s">
        <v>56</v>
      </c>
      <c r="E1370" s="39" t="s">
        <v>6991</v>
      </c>
    </row>
    <row r="1371" spans="1:5" ht="12.75">
      <c r="A1371" s="35" t="s">
        <v>57</v>
      </c>
      <c r="E1371" s="40" t="s">
        <v>5</v>
      </c>
    </row>
    <row r="1372" spans="1:5" ht="12.75">
      <c r="A1372" t="s">
        <v>58</v>
      </c>
      <c r="E1372" s="39" t="s">
        <v>5</v>
      </c>
    </row>
    <row r="1373" spans="1:16" ht="12.75">
      <c r="A1373" t="s">
        <v>50</v>
      </c>
      <c s="34" t="s">
        <v>2349</v>
      </c>
      <c s="34" t="s">
        <v>6992</v>
      </c>
      <c s="35" t="s">
        <v>5</v>
      </c>
      <c s="6" t="s">
        <v>6993</v>
      </c>
      <c s="36" t="s">
        <v>54</v>
      </c>
      <c s="37">
        <v>1</v>
      </c>
      <c s="36">
        <v>0</v>
      </c>
      <c s="36">
        <f>ROUND(G1373*H1373,6)</f>
      </c>
      <c r="L1373" s="38">
        <v>0</v>
      </c>
      <c s="32">
        <f>ROUND(ROUND(L1373,2)*ROUND(G1373,3),2)</f>
      </c>
      <c s="36" t="s">
        <v>166</v>
      </c>
      <c>
        <f>(M1373*21)/100</f>
      </c>
      <c t="s">
        <v>28</v>
      </c>
    </row>
    <row r="1374" spans="1:5" ht="12.75">
      <c r="A1374" s="35" t="s">
        <v>56</v>
      </c>
      <c r="E1374" s="39" t="s">
        <v>6993</v>
      </c>
    </row>
    <row r="1375" spans="1:5" ht="12.75">
      <c r="A1375" s="35" t="s">
        <v>57</v>
      </c>
      <c r="E1375" s="40" t="s">
        <v>5</v>
      </c>
    </row>
    <row r="1376" spans="1:5" ht="12.75">
      <c r="A1376" t="s">
        <v>58</v>
      </c>
      <c r="E1376" s="39" t="s">
        <v>5</v>
      </c>
    </row>
    <row r="1377" spans="1:16" ht="12.75">
      <c r="A1377" t="s">
        <v>50</v>
      </c>
      <c s="34" t="s">
        <v>2353</v>
      </c>
      <c s="34" t="s">
        <v>6994</v>
      </c>
      <c s="35" t="s">
        <v>5</v>
      </c>
      <c s="6" t="s">
        <v>6995</v>
      </c>
      <c s="36" t="s">
        <v>54</v>
      </c>
      <c s="37">
        <v>3</v>
      </c>
      <c s="36">
        <v>0</v>
      </c>
      <c s="36">
        <f>ROUND(G1377*H1377,6)</f>
      </c>
      <c r="L1377" s="38">
        <v>0</v>
      </c>
      <c s="32">
        <f>ROUND(ROUND(L1377,2)*ROUND(G1377,3),2)</f>
      </c>
      <c s="36" t="s">
        <v>166</v>
      </c>
      <c>
        <f>(M1377*21)/100</f>
      </c>
      <c t="s">
        <v>28</v>
      </c>
    </row>
    <row r="1378" spans="1:5" ht="12.75">
      <c r="A1378" s="35" t="s">
        <v>56</v>
      </c>
      <c r="E1378" s="39" t="s">
        <v>6995</v>
      </c>
    </row>
    <row r="1379" spans="1:5" ht="12.75">
      <c r="A1379" s="35" t="s">
        <v>57</v>
      </c>
      <c r="E1379" s="40" t="s">
        <v>5</v>
      </c>
    </row>
    <row r="1380" spans="1:5" ht="12.75">
      <c r="A1380" t="s">
        <v>58</v>
      </c>
      <c r="E1380" s="39" t="s">
        <v>5</v>
      </c>
    </row>
    <row r="1381" spans="1:16" ht="12.75">
      <c r="A1381" t="s">
        <v>50</v>
      </c>
      <c s="34" t="s">
        <v>2357</v>
      </c>
      <c s="34" t="s">
        <v>6996</v>
      </c>
      <c s="35" t="s">
        <v>5</v>
      </c>
      <c s="6" t="s">
        <v>6997</v>
      </c>
      <c s="36" t="s">
        <v>54</v>
      </c>
      <c s="37">
        <v>2</v>
      </c>
      <c s="36">
        <v>0</v>
      </c>
      <c s="36">
        <f>ROUND(G1381*H1381,6)</f>
      </c>
      <c r="L1381" s="38">
        <v>0</v>
      </c>
      <c s="32">
        <f>ROUND(ROUND(L1381,2)*ROUND(G1381,3),2)</f>
      </c>
      <c s="36" t="s">
        <v>166</v>
      </c>
      <c>
        <f>(M1381*21)/100</f>
      </c>
      <c t="s">
        <v>28</v>
      </c>
    </row>
    <row r="1382" spans="1:5" ht="12.75">
      <c r="A1382" s="35" t="s">
        <v>56</v>
      </c>
      <c r="E1382" s="39" t="s">
        <v>6997</v>
      </c>
    </row>
    <row r="1383" spans="1:5" ht="12.75">
      <c r="A1383" s="35" t="s">
        <v>57</v>
      </c>
      <c r="E1383" s="40" t="s">
        <v>5</v>
      </c>
    </row>
    <row r="1384" spans="1:5" ht="12.75">
      <c r="A1384" t="s">
        <v>58</v>
      </c>
      <c r="E1384" s="39" t="s">
        <v>5</v>
      </c>
    </row>
    <row r="1385" spans="1:16" ht="12.75">
      <c r="A1385" t="s">
        <v>50</v>
      </c>
      <c s="34" t="s">
        <v>2361</v>
      </c>
      <c s="34" t="s">
        <v>6998</v>
      </c>
      <c s="35" t="s">
        <v>5</v>
      </c>
      <c s="6" t="s">
        <v>6999</v>
      </c>
      <c s="36" t="s">
        <v>54</v>
      </c>
      <c s="37">
        <v>1</v>
      </c>
      <c s="36">
        <v>0</v>
      </c>
      <c s="36">
        <f>ROUND(G1385*H1385,6)</f>
      </c>
      <c r="L1385" s="38">
        <v>0</v>
      </c>
      <c s="32">
        <f>ROUND(ROUND(L1385,2)*ROUND(G1385,3),2)</f>
      </c>
      <c s="36" t="s">
        <v>166</v>
      </c>
      <c>
        <f>(M1385*21)/100</f>
      </c>
      <c t="s">
        <v>28</v>
      </c>
    </row>
    <row r="1386" spans="1:5" ht="12.75">
      <c r="A1386" s="35" t="s">
        <v>56</v>
      </c>
      <c r="E1386" s="39" t="s">
        <v>6999</v>
      </c>
    </row>
    <row r="1387" spans="1:5" ht="12.75">
      <c r="A1387" s="35" t="s">
        <v>57</v>
      </c>
      <c r="E1387" s="40" t="s">
        <v>5</v>
      </c>
    </row>
    <row r="1388" spans="1:5" ht="12.75">
      <c r="A1388" t="s">
        <v>58</v>
      </c>
      <c r="E1388" s="39" t="s">
        <v>5</v>
      </c>
    </row>
    <row r="1389" spans="1:16" ht="12.75">
      <c r="A1389" t="s">
        <v>50</v>
      </c>
      <c s="34" t="s">
        <v>2364</v>
      </c>
      <c s="34" t="s">
        <v>7000</v>
      </c>
      <c s="35" t="s">
        <v>5</v>
      </c>
      <c s="6" t="s">
        <v>7001</v>
      </c>
      <c s="36" t="s">
        <v>54</v>
      </c>
      <c s="37">
        <v>2</v>
      </c>
      <c s="36">
        <v>0</v>
      </c>
      <c s="36">
        <f>ROUND(G1389*H1389,6)</f>
      </c>
      <c r="L1389" s="38">
        <v>0</v>
      </c>
      <c s="32">
        <f>ROUND(ROUND(L1389,2)*ROUND(G1389,3),2)</f>
      </c>
      <c s="36" t="s">
        <v>166</v>
      </c>
      <c>
        <f>(M1389*21)/100</f>
      </c>
      <c t="s">
        <v>28</v>
      </c>
    </row>
    <row r="1390" spans="1:5" ht="12.75">
      <c r="A1390" s="35" t="s">
        <v>56</v>
      </c>
      <c r="E1390" s="39" t="s">
        <v>7001</v>
      </c>
    </row>
    <row r="1391" spans="1:5" ht="12.75">
      <c r="A1391" s="35" t="s">
        <v>57</v>
      </c>
      <c r="E1391" s="40" t="s">
        <v>5</v>
      </c>
    </row>
    <row r="1392" spans="1:5" ht="12.75">
      <c r="A1392" t="s">
        <v>58</v>
      </c>
      <c r="E1392" s="39" t="s">
        <v>5</v>
      </c>
    </row>
    <row r="1393" spans="1:16" ht="25.5">
      <c r="A1393" t="s">
        <v>50</v>
      </c>
      <c s="34" t="s">
        <v>2841</v>
      </c>
      <c s="34" t="s">
        <v>7002</v>
      </c>
      <c s="35" t="s">
        <v>5</v>
      </c>
      <c s="6" t="s">
        <v>7003</v>
      </c>
      <c s="36" t="s">
        <v>6505</v>
      </c>
      <c s="37">
        <v>35933.796</v>
      </c>
      <c s="36">
        <v>0</v>
      </c>
      <c s="36">
        <f>ROUND(G1393*H1393,6)</f>
      </c>
      <c r="L1393" s="38">
        <v>0</v>
      </c>
      <c s="32">
        <f>ROUND(ROUND(L1393,2)*ROUND(G1393,3),2)</f>
      </c>
      <c s="36" t="s">
        <v>414</v>
      </c>
      <c>
        <f>(M1393*21)/100</f>
      </c>
      <c t="s">
        <v>28</v>
      </c>
    </row>
    <row r="1394" spans="1:5" ht="25.5">
      <c r="A1394" s="35" t="s">
        <v>56</v>
      </c>
      <c r="E1394" s="39" t="s">
        <v>7003</v>
      </c>
    </row>
    <row r="1395" spans="1:5" ht="12.75">
      <c r="A1395" s="35" t="s">
        <v>57</v>
      </c>
      <c r="E1395" s="40" t="s">
        <v>5</v>
      </c>
    </row>
    <row r="1396" spans="1:5" ht="12.75">
      <c r="A1396" t="s">
        <v>58</v>
      </c>
      <c r="E1396" s="39" t="s">
        <v>5</v>
      </c>
    </row>
    <row r="1397" spans="1:13" ht="12.75">
      <c r="A1397" t="s">
        <v>47</v>
      </c>
      <c r="C1397" s="31" t="s">
        <v>3712</v>
      </c>
      <c r="E1397" s="33" t="s">
        <v>3713</v>
      </c>
      <c r="J1397" s="32">
        <f>0</f>
      </c>
      <c s="32">
        <f>0</f>
      </c>
      <c s="32">
        <f>0+L1398+L1402+L1406+L1410+L1414+L1418+L1422+L1426+L1430+L1434+L1438+L1442+L1446+L1450+L1454+L1458+L1462+L1466+L1470+L1474+L1478+L1482</f>
      </c>
      <c s="32">
        <f>0+M1398+M1402+M1406+M1410+M1414+M1418+M1422+M1426+M1430+M1434+M1438+M1442+M1446+M1450+M1454+M1458+M1462+M1466+M1470+M1474+M1478+M1482</f>
      </c>
    </row>
    <row r="1398" spans="1:16" ht="12.75">
      <c r="A1398" t="s">
        <v>50</v>
      </c>
      <c s="34" t="s">
        <v>2368</v>
      </c>
      <c s="34" t="s">
        <v>3718</v>
      </c>
      <c s="35" t="s">
        <v>5</v>
      </c>
      <c s="6" t="s">
        <v>3719</v>
      </c>
      <c s="36" t="s">
        <v>97</v>
      </c>
      <c s="37">
        <v>257.87</v>
      </c>
      <c s="36">
        <v>0.0003</v>
      </c>
      <c s="36">
        <f>ROUND(G1398*H1398,6)</f>
      </c>
      <c r="L1398" s="38">
        <v>0</v>
      </c>
      <c s="32">
        <f>ROUND(ROUND(L1398,2)*ROUND(G1398,3),2)</f>
      </c>
      <c s="36" t="s">
        <v>414</v>
      </c>
      <c>
        <f>(M1398*21)/100</f>
      </c>
      <c t="s">
        <v>28</v>
      </c>
    </row>
    <row r="1399" spans="1:5" ht="12.75">
      <c r="A1399" s="35" t="s">
        <v>56</v>
      </c>
      <c r="E1399" s="39" t="s">
        <v>3719</v>
      </c>
    </row>
    <row r="1400" spans="1:5" ht="12.75">
      <c r="A1400" s="35" t="s">
        <v>57</v>
      </c>
      <c r="E1400" s="40" t="s">
        <v>5</v>
      </c>
    </row>
    <row r="1401" spans="1:5" ht="12.75">
      <c r="A1401" t="s">
        <v>58</v>
      </c>
      <c r="E1401" s="39" t="s">
        <v>5</v>
      </c>
    </row>
    <row r="1402" spans="1:16" ht="25.5">
      <c r="A1402" t="s">
        <v>50</v>
      </c>
      <c s="34" t="s">
        <v>2371</v>
      </c>
      <c s="34" t="s">
        <v>7004</v>
      </c>
      <c s="35" t="s">
        <v>5</v>
      </c>
      <c s="6" t="s">
        <v>7005</v>
      </c>
      <c s="36" t="s">
        <v>97</v>
      </c>
      <c s="37">
        <v>257.87</v>
      </c>
      <c s="36">
        <v>0.012</v>
      </c>
      <c s="36">
        <f>ROUND(G1402*H1402,6)</f>
      </c>
      <c r="L1402" s="38">
        <v>0</v>
      </c>
      <c s="32">
        <f>ROUND(ROUND(L1402,2)*ROUND(G1402,3),2)</f>
      </c>
      <c s="36" t="s">
        <v>414</v>
      </c>
      <c>
        <f>(M1402*21)/100</f>
      </c>
      <c t="s">
        <v>28</v>
      </c>
    </row>
    <row r="1403" spans="1:5" ht="25.5">
      <c r="A1403" s="35" t="s">
        <v>56</v>
      </c>
      <c r="E1403" s="39" t="s">
        <v>7005</v>
      </c>
    </row>
    <row r="1404" spans="1:5" ht="12.75">
      <c r="A1404" s="35" t="s">
        <v>57</v>
      </c>
      <c r="E1404" s="40" t="s">
        <v>5</v>
      </c>
    </row>
    <row r="1405" spans="1:5" ht="12.75">
      <c r="A1405" t="s">
        <v>58</v>
      </c>
      <c r="E1405" s="39" t="s">
        <v>5</v>
      </c>
    </row>
    <row r="1406" spans="1:16" ht="25.5">
      <c r="A1406" t="s">
        <v>50</v>
      </c>
      <c s="34" t="s">
        <v>2375</v>
      </c>
      <c s="34" t="s">
        <v>7006</v>
      </c>
      <c s="35" t="s">
        <v>5</v>
      </c>
      <c s="6" t="s">
        <v>7007</v>
      </c>
      <c s="36" t="s">
        <v>97</v>
      </c>
      <c s="37">
        <v>3.19</v>
      </c>
      <c s="36">
        <v>0.015</v>
      </c>
      <c s="36">
        <f>ROUND(G1406*H1406,6)</f>
      </c>
      <c r="L1406" s="38">
        <v>0</v>
      </c>
      <c s="32">
        <f>ROUND(ROUND(L1406,2)*ROUND(G1406,3),2)</f>
      </c>
      <c s="36" t="s">
        <v>414</v>
      </c>
      <c>
        <f>(M1406*21)/100</f>
      </c>
      <c t="s">
        <v>28</v>
      </c>
    </row>
    <row r="1407" spans="1:5" ht="25.5">
      <c r="A1407" s="35" t="s">
        <v>56</v>
      </c>
      <c r="E1407" s="39" t="s">
        <v>7007</v>
      </c>
    </row>
    <row r="1408" spans="1:5" ht="38.25">
      <c r="A1408" s="35" t="s">
        <v>57</v>
      </c>
      <c r="E1408" s="42" t="s">
        <v>7008</v>
      </c>
    </row>
    <row r="1409" spans="1:5" ht="12.75">
      <c r="A1409" t="s">
        <v>58</v>
      </c>
      <c r="E1409" s="39" t="s">
        <v>5</v>
      </c>
    </row>
    <row r="1410" spans="1:16" ht="25.5">
      <c r="A1410" t="s">
        <v>50</v>
      </c>
      <c s="34" t="s">
        <v>2379</v>
      </c>
      <c s="34" t="s">
        <v>7009</v>
      </c>
      <c s="35" t="s">
        <v>5</v>
      </c>
      <c s="6" t="s">
        <v>7010</v>
      </c>
      <c s="36" t="s">
        <v>114</v>
      </c>
      <c s="37">
        <v>10.8</v>
      </c>
      <c s="36">
        <v>0.00153</v>
      </c>
      <c s="36">
        <f>ROUND(G1410*H1410,6)</f>
      </c>
      <c r="L1410" s="38">
        <v>0</v>
      </c>
      <c s="32">
        <f>ROUND(ROUND(L1410,2)*ROUND(G1410,3),2)</f>
      </c>
      <c s="36" t="s">
        <v>414</v>
      </c>
      <c>
        <f>(M1410*21)/100</f>
      </c>
      <c t="s">
        <v>28</v>
      </c>
    </row>
    <row r="1411" spans="1:5" ht="25.5">
      <c r="A1411" s="35" t="s">
        <v>56</v>
      </c>
      <c r="E1411" s="39" t="s">
        <v>7010</v>
      </c>
    </row>
    <row r="1412" spans="1:5" ht="38.25">
      <c r="A1412" s="35" t="s">
        <v>57</v>
      </c>
      <c r="E1412" s="42" t="s">
        <v>7011</v>
      </c>
    </row>
    <row r="1413" spans="1:5" ht="12.75">
      <c r="A1413" t="s">
        <v>58</v>
      </c>
      <c r="E1413" s="39" t="s">
        <v>5</v>
      </c>
    </row>
    <row r="1414" spans="1:16" ht="25.5">
      <c r="A1414" t="s">
        <v>50</v>
      </c>
      <c s="34" t="s">
        <v>2383</v>
      </c>
      <c s="34" t="s">
        <v>3757</v>
      </c>
      <c s="35" t="s">
        <v>5</v>
      </c>
      <c s="6" t="s">
        <v>3758</v>
      </c>
      <c s="36" t="s">
        <v>97</v>
      </c>
      <c s="37">
        <v>3.208</v>
      </c>
      <c s="36">
        <v>0.022</v>
      </c>
      <c s="36">
        <f>ROUND(G1414*H1414,6)</f>
      </c>
      <c r="L1414" s="38">
        <v>0</v>
      </c>
      <c s="32">
        <f>ROUND(ROUND(L1414,2)*ROUND(G1414,3),2)</f>
      </c>
      <c s="36" t="s">
        <v>414</v>
      </c>
      <c>
        <f>(M1414*21)/100</f>
      </c>
      <c t="s">
        <v>28</v>
      </c>
    </row>
    <row r="1415" spans="1:5" ht="25.5">
      <c r="A1415" s="35" t="s">
        <v>56</v>
      </c>
      <c r="E1415" s="39" t="s">
        <v>3758</v>
      </c>
    </row>
    <row r="1416" spans="1:5" ht="12.75">
      <c r="A1416" s="35" t="s">
        <v>57</v>
      </c>
      <c r="E1416" s="40" t="s">
        <v>5</v>
      </c>
    </row>
    <row r="1417" spans="1:5" ht="12.75">
      <c r="A1417" t="s">
        <v>58</v>
      </c>
      <c r="E1417" s="39" t="s">
        <v>5</v>
      </c>
    </row>
    <row r="1418" spans="1:16" ht="25.5">
      <c r="A1418" t="s">
        <v>50</v>
      </c>
      <c s="34" t="s">
        <v>2387</v>
      </c>
      <c s="34" t="s">
        <v>7012</v>
      </c>
      <c s="35" t="s">
        <v>5</v>
      </c>
      <c s="6" t="s">
        <v>7013</v>
      </c>
      <c s="36" t="s">
        <v>114</v>
      </c>
      <c s="37">
        <v>10.8</v>
      </c>
      <c s="36">
        <v>0.00102</v>
      </c>
      <c s="36">
        <f>ROUND(G1418*H1418,6)</f>
      </c>
      <c r="L1418" s="38">
        <v>0</v>
      </c>
      <c s="32">
        <f>ROUND(ROUND(L1418,2)*ROUND(G1418,3),2)</f>
      </c>
      <c s="36" t="s">
        <v>414</v>
      </c>
      <c>
        <f>(M1418*21)/100</f>
      </c>
      <c t="s">
        <v>28</v>
      </c>
    </row>
    <row r="1419" spans="1:5" ht="25.5">
      <c r="A1419" s="35" t="s">
        <v>56</v>
      </c>
      <c r="E1419" s="39" t="s">
        <v>7013</v>
      </c>
    </row>
    <row r="1420" spans="1:5" ht="38.25">
      <c r="A1420" s="35" t="s">
        <v>57</v>
      </c>
      <c r="E1420" s="42" t="s">
        <v>7011</v>
      </c>
    </row>
    <row r="1421" spans="1:5" ht="12.75">
      <c r="A1421" t="s">
        <v>58</v>
      </c>
      <c r="E1421" s="39" t="s">
        <v>5</v>
      </c>
    </row>
    <row r="1422" spans="1:16" ht="25.5">
      <c r="A1422" t="s">
        <v>50</v>
      </c>
      <c s="34" t="s">
        <v>2391</v>
      </c>
      <c s="34" t="s">
        <v>3757</v>
      </c>
      <c s="35" t="s">
        <v>51</v>
      </c>
      <c s="6" t="s">
        <v>3758</v>
      </c>
      <c s="36" t="s">
        <v>97</v>
      </c>
      <c s="37">
        <v>2.114</v>
      </c>
      <c s="36">
        <v>0.022</v>
      </c>
      <c s="36">
        <f>ROUND(G1422*H1422,6)</f>
      </c>
      <c r="L1422" s="38">
        <v>0</v>
      </c>
      <c s="32">
        <f>ROUND(ROUND(L1422,2)*ROUND(G1422,3),2)</f>
      </c>
      <c s="36" t="s">
        <v>414</v>
      </c>
      <c>
        <f>(M1422*21)/100</f>
      </c>
      <c t="s">
        <v>28</v>
      </c>
    </row>
    <row r="1423" spans="1:5" ht="25.5">
      <c r="A1423" s="35" t="s">
        <v>56</v>
      </c>
      <c r="E1423" s="39" t="s">
        <v>3758</v>
      </c>
    </row>
    <row r="1424" spans="1:5" ht="12.75">
      <c r="A1424" s="35" t="s">
        <v>57</v>
      </c>
      <c r="E1424" s="40" t="s">
        <v>5</v>
      </c>
    </row>
    <row r="1425" spans="1:5" ht="12.75">
      <c r="A1425" t="s">
        <v>58</v>
      </c>
      <c r="E1425" s="39" t="s">
        <v>5</v>
      </c>
    </row>
    <row r="1426" spans="1:16" ht="25.5">
      <c r="A1426" t="s">
        <v>50</v>
      </c>
      <c s="34" t="s">
        <v>2395</v>
      </c>
      <c s="34" t="s">
        <v>7014</v>
      </c>
      <c s="35" t="s">
        <v>5</v>
      </c>
      <c s="6" t="s">
        <v>7015</v>
      </c>
      <c s="36" t="s">
        <v>114</v>
      </c>
      <c s="37">
        <v>483.389</v>
      </c>
      <c s="36">
        <v>0.00058</v>
      </c>
      <c s="36">
        <f>ROUND(G1426*H1426,6)</f>
      </c>
      <c r="L1426" s="38">
        <v>0</v>
      </c>
      <c s="32">
        <f>ROUND(ROUND(L1426,2)*ROUND(G1426,3),2)</f>
      </c>
      <c s="36" t="s">
        <v>414</v>
      </c>
      <c>
        <f>(M1426*21)/100</f>
      </c>
      <c t="s">
        <v>28</v>
      </c>
    </row>
    <row r="1427" spans="1:5" ht="25.5">
      <c r="A1427" s="35" t="s">
        <v>56</v>
      </c>
      <c r="E1427" s="39" t="s">
        <v>7015</v>
      </c>
    </row>
    <row r="1428" spans="1:5" ht="12.75">
      <c r="A1428" s="35" t="s">
        <v>57</v>
      </c>
      <c r="E1428" s="40" t="s">
        <v>5</v>
      </c>
    </row>
    <row r="1429" spans="1:5" ht="12.75">
      <c r="A1429" t="s">
        <v>58</v>
      </c>
      <c r="E1429" s="39" t="s">
        <v>5</v>
      </c>
    </row>
    <row r="1430" spans="1:16" ht="25.5">
      <c r="A1430" t="s">
        <v>50</v>
      </c>
      <c s="34" t="s">
        <v>2399</v>
      </c>
      <c s="34" t="s">
        <v>7016</v>
      </c>
      <c s="35" t="s">
        <v>5</v>
      </c>
      <c s="6" t="s">
        <v>7017</v>
      </c>
      <c s="36" t="s">
        <v>54</v>
      </c>
      <c s="37">
        <v>5317.279</v>
      </c>
      <c s="36">
        <v>0</v>
      </c>
      <c s="36">
        <f>ROUND(G1430*H1430,6)</f>
      </c>
      <c r="L1430" s="38">
        <v>0</v>
      </c>
      <c s="32">
        <f>ROUND(ROUND(L1430,2)*ROUND(G1430,3),2)</f>
      </c>
      <c s="36" t="s">
        <v>166</v>
      </c>
      <c>
        <f>(M1430*21)/100</f>
      </c>
      <c t="s">
        <v>28</v>
      </c>
    </row>
    <row r="1431" spans="1:5" ht="25.5">
      <c r="A1431" s="35" t="s">
        <v>56</v>
      </c>
      <c r="E1431" s="39" t="s">
        <v>7017</v>
      </c>
    </row>
    <row r="1432" spans="1:5" ht="12.75">
      <c r="A1432" s="35" t="s">
        <v>57</v>
      </c>
      <c r="E1432" s="40" t="s">
        <v>5</v>
      </c>
    </row>
    <row r="1433" spans="1:5" ht="12.75">
      <c r="A1433" t="s">
        <v>58</v>
      </c>
      <c r="E1433" s="39" t="s">
        <v>5</v>
      </c>
    </row>
    <row r="1434" spans="1:16" ht="25.5">
      <c r="A1434" t="s">
        <v>50</v>
      </c>
      <c s="34" t="s">
        <v>2403</v>
      </c>
      <c s="34" t="s">
        <v>7018</v>
      </c>
      <c s="35" t="s">
        <v>5</v>
      </c>
      <c s="6" t="s">
        <v>7019</v>
      </c>
      <c s="36" t="s">
        <v>54</v>
      </c>
      <c s="37">
        <v>3373.621</v>
      </c>
      <c s="36">
        <v>0.0001</v>
      </c>
      <c s="36">
        <f>ROUND(G1434*H1434,6)</f>
      </c>
      <c r="L1434" s="38">
        <v>0</v>
      </c>
      <c s="32">
        <f>ROUND(ROUND(L1434,2)*ROUND(G1434,3),2)</f>
      </c>
      <c s="36" t="s">
        <v>414</v>
      </c>
      <c>
        <f>(M1434*21)/100</f>
      </c>
      <c t="s">
        <v>28</v>
      </c>
    </row>
    <row r="1435" spans="1:5" ht="25.5">
      <c r="A1435" s="35" t="s">
        <v>56</v>
      </c>
      <c r="E1435" s="39" t="s">
        <v>7019</v>
      </c>
    </row>
    <row r="1436" spans="1:5" ht="293.25">
      <c r="A1436" s="35" t="s">
        <v>57</v>
      </c>
      <c r="E1436" s="42" t="s">
        <v>7020</v>
      </c>
    </row>
    <row r="1437" spans="1:5" ht="12.75">
      <c r="A1437" t="s">
        <v>58</v>
      </c>
      <c r="E1437" s="39" t="s">
        <v>5</v>
      </c>
    </row>
    <row r="1438" spans="1:16" ht="25.5">
      <c r="A1438" t="s">
        <v>50</v>
      </c>
      <c s="34" t="s">
        <v>2407</v>
      </c>
      <c s="34" t="s">
        <v>7021</v>
      </c>
      <c s="35" t="s">
        <v>5</v>
      </c>
      <c s="6" t="s">
        <v>7022</v>
      </c>
      <c s="36" t="s">
        <v>54</v>
      </c>
      <c s="37">
        <v>3308.8</v>
      </c>
      <c s="36">
        <v>0</v>
      </c>
      <c s="36">
        <f>ROUND(G1438*H1438,6)</f>
      </c>
      <c r="L1438" s="38">
        <v>0</v>
      </c>
      <c s="32">
        <f>ROUND(ROUND(L1438,2)*ROUND(G1438,3),2)</f>
      </c>
      <c s="36" t="s">
        <v>166</v>
      </c>
      <c>
        <f>(M1438*21)/100</f>
      </c>
      <c t="s">
        <v>28</v>
      </c>
    </row>
    <row r="1439" spans="1:5" ht="25.5">
      <c r="A1439" s="35" t="s">
        <v>56</v>
      </c>
      <c r="E1439" s="39" t="s">
        <v>7022</v>
      </c>
    </row>
    <row r="1440" spans="1:5" ht="165.75">
      <c r="A1440" s="35" t="s">
        <v>57</v>
      </c>
      <c r="E1440" s="42" t="s">
        <v>7023</v>
      </c>
    </row>
    <row r="1441" spans="1:5" ht="12.75">
      <c r="A1441" t="s">
        <v>58</v>
      </c>
      <c r="E1441" s="39" t="s">
        <v>5</v>
      </c>
    </row>
    <row r="1442" spans="1:16" ht="25.5">
      <c r="A1442" t="s">
        <v>50</v>
      </c>
      <c s="34" t="s">
        <v>2410</v>
      </c>
      <c s="34" t="s">
        <v>7016</v>
      </c>
      <c s="35" t="s">
        <v>51</v>
      </c>
      <c s="6" t="s">
        <v>7017</v>
      </c>
      <c s="36" t="s">
        <v>54</v>
      </c>
      <c s="37">
        <v>402.183</v>
      </c>
      <c s="36">
        <v>0</v>
      </c>
      <c s="36">
        <f>ROUND(G1442*H1442,6)</f>
      </c>
      <c r="L1442" s="38">
        <v>0</v>
      </c>
      <c s="32">
        <f>ROUND(ROUND(L1442,2)*ROUND(G1442,3),2)</f>
      </c>
      <c s="36" t="s">
        <v>166</v>
      </c>
      <c>
        <f>(M1442*21)/100</f>
      </c>
      <c t="s">
        <v>28</v>
      </c>
    </row>
    <row r="1443" spans="1:5" ht="25.5">
      <c r="A1443" s="35" t="s">
        <v>56</v>
      </c>
      <c r="E1443" s="39" t="s">
        <v>7017</v>
      </c>
    </row>
    <row r="1444" spans="1:5" ht="216.75">
      <c r="A1444" s="35" t="s">
        <v>57</v>
      </c>
      <c r="E1444" s="42" t="s">
        <v>7024</v>
      </c>
    </row>
    <row r="1445" spans="1:5" ht="12.75">
      <c r="A1445" t="s">
        <v>58</v>
      </c>
      <c r="E1445" s="39" t="s">
        <v>5</v>
      </c>
    </row>
    <row r="1446" spans="1:16" ht="25.5">
      <c r="A1446" t="s">
        <v>50</v>
      </c>
      <c s="34" t="s">
        <v>2415</v>
      </c>
      <c s="34" t="s">
        <v>3754</v>
      </c>
      <c s="35" t="s">
        <v>5</v>
      </c>
      <c s="6" t="s">
        <v>3755</v>
      </c>
      <c s="36" t="s">
        <v>97</v>
      </c>
      <c s="37">
        <v>251.99</v>
      </c>
      <c s="36">
        <v>0.00593</v>
      </c>
      <c s="36">
        <f>ROUND(G1446*H1446,6)</f>
      </c>
      <c r="L1446" s="38">
        <v>0</v>
      </c>
      <c s="32">
        <f>ROUND(ROUND(L1446,2)*ROUND(G1446,3),2)</f>
      </c>
      <c s="36" t="s">
        <v>414</v>
      </c>
      <c>
        <f>(M1446*21)/100</f>
      </c>
      <c t="s">
        <v>28</v>
      </c>
    </row>
    <row r="1447" spans="1:5" ht="25.5">
      <c r="A1447" s="35" t="s">
        <v>56</v>
      </c>
      <c r="E1447" s="39" t="s">
        <v>3755</v>
      </c>
    </row>
    <row r="1448" spans="1:5" ht="12.75">
      <c r="A1448" s="35" t="s">
        <v>57</v>
      </c>
      <c r="E1448" s="40" t="s">
        <v>5</v>
      </c>
    </row>
    <row r="1449" spans="1:5" ht="12.75">
      <c r="A1449" t="s">
        <v>58</v>
      </c>
      <c r="E1449" s="39" t="s">
        <v>5</v>
      </c>
    </row>
    <row r="1450" spans="1:16" ht="25.5">
      <c r="A1450" t="s">
        <v>50</v>
      </c>
      <c s="34" t="s">
        <v>2419</v>
      </c>
      <c s="34" t="s">
        <v>3757</v>
      </c>
      <c s="35" t="s">
        <v>28</v>
      </c>
      <c s="6" t="s">
        <v>3758</v>
      </c>
      <c s="36" t="s">
        <v>97</v>
      </c>
      <c s="37">
        <v>277.189</v>
      </c>
      <c s="36">
        <v>0.022</v>
      </c>
      <c s="36">
        <f>ROUND(G1450*H1450,6)</f>
      </c>
      <c r="L1450" s="38">
        <v>0</v>
      </c>
      <c s="32">
        <f>ROUND(ROUND(L1450,2)*ROUND(G1450,3),2)</f>
      </c>
      <c s="36" t="s">
        <v>414</v>
      </c>
      <c>
        <f>(M1450*21)/100</f>
      </c>
      <c t="s">
        <v>28</v>
      </c>
    </row>
    <row r="1451" spans="1:5" ht="25.5">
      <c r="A1451" s="35" t="s">
        <v>56</v>
      </c>
      <c r="E1451" s="39" t="s">
        <v>3758</v>
      </c>
    </row>
    <row r="1452" spans="1:5" ht="25.5">
      <c r="A1452" s="35" t="s">
        <v>57</v>
      </c>
      <c r="E1452" s="40" t="s">
        <v>7025</v>
      </c>
    </row>
    <row r="1453" spans="1:5" ht="12.75">
      <c r="A1453" t="s">
        <v>58</v>
      </c>
      <c r="E1453" s="39" t="s">
        <v>5</v>
      </c>
    </row>
    <row r="1454" spans="1:16" ht="25.5">
      <c r="A1454" t="s">
        <v>50</v>
      </c>
      <c s="34" t="s">
        <v>2423</v>
      </c>
      <c s="34" t="s">
        <v>7026</v>
      </c>
      <c s="35" t="s">
        <v>5</v>
      </c>
      <c s="6" t="s">
        <v>7027</v>
      </c>
      <c s="36" t="s">
        <v>97</v>
      </c>
      <c s="37">
        <v>69.12</v>
      </c>
      <c s="36">
        <v>0.00647</v>
      </c>
      <c s="36">
        <f>ROUND(G1454*H1454,6)</f>
      </c>
      <c r="L1454" s="38">
        <v>0</v>
      </c>
      <c s="32">
        <f>ROUND(ROUND(L1454,2)*ROUND(G1454,3),2)</f>
      </c>
      <c s="36" t="s">
        <v>414</v>
      </c>
      <c>
        <f>(M1454*21)/100</f>
      </c>
      <c t="s">
        <v>28</v>
      </c>
    </row>
    <row r="1455" spans="1:5" ht="25.5">
      <c r="A1455" s="35" t="s">
        <v>56</v>
      </c>
      <c r="E1455" s="39" t="s">
        <v>7027</v>
      </c>
    </row>
    <row r="1456" spans="1:5" ht="127.5">
      <c r="A1456" s="35" t="s">
        <v>57</v>
      </c>
      <c r="E1456" s="42" t="s">
        <v>7028</v>
      </c>
    </row>
    <row r="1457" spans="1:5" ht="12.75">
      <c r="A1457" t="s">
        <v>58</v>
      </c>
      <c r="E1457" s="39" t="s">
        <v>5</v>
      </c>
    </row>
    <row r="1458" spans="1:16" ht="25.5">
      <c r="A1458" t="s">
        <v>50</v>
      </c>
      <c s="34" t="s">
        <v>2427</v>
      </c>
      <c s="34" t="s">
        <v>7021</v>
      </c>
      <c s="35" t="s">
        <v>51</v>
      </c>
      <c s="6" t="s">
        <v>7022</v>
      </c>
      <c s="36" t="s">
        <v>54</v>
      </c>
      <c s="37">
        <v>6212.8</v>
      </c>
      <c s="36">
        <v>0</v>
      </c>
      <c s="36">
        <f>ROUND(G1458*H1458,6)</f>
      </c>
      <c r="L1458" s="38">
        <v>0</v>
      </c>
      <c s="32">
        <f>ROUND(ROUND(L1458,2)*ROUND(G1458,3),2)</f>
      </c>
      <c s="36" t="s">
        <v>166</v>
      </c>
      <c>
        <f>(M1458*21)/100</f>
      </c>
      <c t="s">
        <v>28</v>
      </c>
    </row>
    <row r="1459" spans="1:5" ht="25.5">
      <c r="A1459" s="35" t="s">
        <v>56</v>
      </c>
      <c r="E1459" s="39" t="s">
        <v>7022</v>
      </c>
    </row>
    <row r="1460" spans="1:5" ht="12.75">
      <c r="A1460" s="35" t="s">
        <v>57</v>
      </c>
      <c r="E1460" s="40" t="s">
        <v>5</v>
      </c>
    </row>
    <row r="1461" spans="1:5" ht="12.75">
      <c r="A1461" t="s">
        <v>58</v>
      </c>
      <c r="E1461" s="39" t="s">
        <v>5</v>
      </c>
    </row>
    <row r="1462" spans="1:16" ht="25.5">
      <c r="A1462" t="s">
        <v>50</v>
      </c>
      <c s="34" t="s">
        <v>7029</v>
      </c>
      <c s="34" t="s">
        <v>3757</v>
      </c>
      <c s="35" t="s">
        <v>26</v>
      </c>
      <c s="6" t="s">
        <v>3758</v>
      </c>
      <c s="36" t="s">
        <v>97</v>
      </c>
      <c s="37">
        <v>23.39</v>
      </c>
      <c s="36">
        <v>0.022</v>
      </c>
      <c s="36">
        <f>ROUND(G1462*H1462,6)</f>
      </c>
      <c r="L1462" s="38">
        <v>0</v>
      </c>
      <c s="32">
        <f>ROUND(ROUND(L1462,2)*ROUND(G1462,3),2)</f>
      </c>
      <c s="36" t="s">
        <v>414</v>
      </c>
      <c>
        <f>(M1462*21)/100</f>
      </c>
      <c t="s">
        <v>28</v>
      </c>
    </row>
    <row r="1463" spans="1:5" ht="25.5">
      <c r="A1463" s="35" t="s">
        <v>56</v>
      </c>
      <c r="E1463" s="39" t="s">
        <v>3758</v>
      </c>
    </row>
    <row r="1464" spans="1:5" ht="25.5">
      <c r="A1464" s="35" t="s">
        <v>57</v>
      </c>
      <c r="E1464" s="40" t="s">
        <v>7030</v>
      </c>
    </row>
    <row r="1465" spans="1:5" ht="12.75">
      <c r="A1465" t="s">
        <v>58</v>
      </c>
      <c r="E1465" s="39" t="s">
        <v>5</v>
      </c>
    </row>
    <row r="1466" spans="1:16" ht="25.5">
      <c r="A1466" t="s">
        <v>50</v>
      </c>
      <c s="34" t="s">
        <v>2435</v>
      </c>
      <c s="34" t="s">
        <v>3761</v>
      </c>
      <c s="35" t="s">
        <v>5</v>
      </c>
      <c s="6" t="s">
        <v>3762</v>
      </c>
      <c s="36" t="s">
        <v>97</v>
      </c>
      <c s="37">
        <v>33.782</v>
      </c>
      <c s="36">
        <v>0.00161</v>
      </c>
      <c s="36">
        <f>ROUND(G1466*H1466,6)</f>
      </c>
      <c r="L1466" s="38">
        <v>0</v>
      </c>
      <c s="32">
        <f>ROUND(ROUND(L1466,2)*ROUND(G1466,3),2)</f>
      </c>
      <c s="36" t="s">
        <v>414</v>
      </c>
      <c>
        <f>(M1466*21)/100</f>
      </c>
      <c t="s">
        <v>28</v>
      </c>
    </row>
    <row r="1467" spans="1:5" ht="25.5">
      <c r="A1467" s="35" t="s">
        <v>56</v>
      </c>
      <c r="E1467" s="39" t="s">
        <v>3762</v>
      </c>
    </row>
    <row r="1468" spans="1:5" ht="153">
      <c r="A1468" s="35" t="s">
        <v>57</v>
      </c>
      <c r="E1468" s="42" t="s">
        <v>7031</v>
      </c>
    </row>
    <row r="1469" spans="1:5" ht="12.75">
      <c r="A1469" t="s">
        <v>58</v>
      </c>
      <c r="E1469" s="39" t="s">
        <v>5</v>
      </c>
    </row>
    <row r="1470" spans="1:16" ht="25.5">
      <c r="A1470" t="s">
        <v>50</v>
      </c>
      <c s="34" t="s">
        <v>2439</v>
      </c>
      <c s="34" t="s">
        <v>3763</v>
      </c>
      <c s="35" t="s">
        <v>5</v>
      </c>
      <c s="6" t="s">
        <v>3764</v>
      </c>
      <c s="36" t="s">
        <v>97</v>
      </c>
      <c s="37">
        <v>61.6</v>
      </c>
      <c s="36">
        <v>0</v>
      </c>
      <c s="36">
        <f>ROUND(G1470*H1470,6)</f>
      </c>
      <c r="L1470" s="38">
        <v>0</v>
      </c>
      <c s="32">
        <f>ROUND(ROUND(L1470,2)*ROUND(G1470,3),2)</f>
      </c>
      <c s="36" t="s">
        <v>414</v>
      </c>
      <c>
        <f>(M1470*21)/100</f>
      </c>
      <c t="s">
        <v>28</v>
      </c>
    </row>
    <row r="1471" spans="1:5" ht="25.5">
      <c r="A1471" s="35" t="s">
        <v>56</v>
      </c>
      <c r="E1471" s="39" t="s">
        <v>3764</v>
      </c>
    </row>
    <row r="1472" spans="1:5" ht="12.75">
      <c r="A1472" s="35" t="s">
        <v>57</v>
      </c>
      <c r="E1472" s="40" t="s">
        <v>5</v>
      </c>
    </row>
    <row r="1473" spans="1:5" ht="12.75">
      <c r="A1473" t="s">
        <v>58</v>
      </c>
      <c r="E1473" s="39" t="s">
        <v>5</v>
      </c>
    </row>
    <row r="1474" spans="1:16" ht="25.5">
      <c r="A1474" t="s">
        <v>50</v>
      </c>
      <c s="34" t="s">
        <v>2443</v>
      </c>
      <c s="34" t="s">
        <v>7032</v>
      </c>
      <c s="35" t="s">
        <v>5</v>
      </c>
      <c s="6" t="s">
        <v>7033</v>
      </c>
      <c s="36" t="s">
        <v>97</v>
      </c>
      <c s="37">
        <v>33.782</v>
      </c>
      <c s="36">
        <v>0</v>
      </c>
      <c s="36">
        <f>ROUND(G1474*H1474,6)</f>
      </c>
      <c r="L1474" s="38">
        <v>0</v>
      </c>
      <c s="32">
        <f>ROUND(ROUND(L1474,2)*ROUND(G1474,3),2)</f>
      </c>
      <c s="36" t="s">
        <v>414</v>
      </c>
      <c>
        <f>(M1474*21)/100</f>
      </c>
      <c t="s">
        <v>28</v>
      </c>
    </row>
    <row r="1475" spans="1:5" ht="25.5">
      <c r="A1475" s="35" t="s">
        <v>56</v>
      </c>
      <c r="E1475" s="39" t="s">
        <v>7033</v>
      </c>
    </row>
    <row r="1476" spans="1:5" ht="153">
      <c r="A1476" s="35" t="s">
        <v>57</v>
      </c>
      <c r="E1476" s="42" t="s">
        <v>7031</v>
      </c>
    </row>
    <row r="1477" spans="1:5" ht="12.75">
      <c r="A1477" t="s">
        <v>58</v>
      </c>
      <c r="E1477" s="39" t="s">
        <v>5</v>
      </c>
    </row>
    <row r="1478" spans="1:16" ht="12.75">
      <c r="A1478" t="s">
        <v>50</v>
      </c>
      <c s="34" t="s">
        <v>2447</v>
      </c>
      <c s="34" t="s">
        <v>3784</v>
      </c>
      <c s="35" t="s">
        <v>5</v>
      </c>
      <c s="6" t="s">
        <v>3785</v>
      </c>
      <c s="36" t="s">
        <v>97</v>
      </c>
      <c s="37">
        <v>18.52</v>
      </c>
      <c s="36">
        <v>0.0015</v>
      </c>
      <c s="36">
        <f>ROUND(G1478*H1478,6)</f>
      </c>
      <c r="L1478" s="38">
        <v>0</v>
      </c>
      <c s="32">
        <f>ROUND(ROUND(L1478,2)*ROUND(G1478,3),2)</f>
      </c>
      <c s="36" t="s">
        <v>414</v>
      </c>
      <c>
        <f>(M1478*21)/100</f>
      </c>
      <c t="s">
        <v>28</v>
      </c>
    </row>
    <row r="1479" spans="1:5" ht="12.75">
      <c r="A1479" s="35" t="s">
        <v>56</v>
      </c>
      <c r="E1479" s="39" t="s">
        <v>3785</v>
      </c>
    </row>
    <row r="1480" spans="1:5" ht="127.5">
      <c r="A1480" s="35" t="s">
        <v>57</v>
      </c>
      <c r="E1480" s="42" t="s">
        <v>7034</v>
      </c>
    </row>
    <row r="1481" spans="1:5" ht="12.75">
      <c r="A1481" t="s">
        <v>58</v>
      </c>
      <c r="E1481" s="39" t="s">
        <v>5</v>
      </c>
    </row>
    <row r="1482" spans="1:16" ht="25.5">
      <c r="A1482" t="s">
        <v>50</v>
      </c>
      <c s="34" t="s">
        <v>2450</v>
      </c>
      <c s="34" t="s">
        <v>7035</v>
      </c>
      <c s="35" t="s">
        <v>5</v>
      </c>
      <c s="6" t="s">
        <v>7036</v>
      </c>
      <c s="36" t="s">
        <v>398</v>
      </c>
      <c s="37">
        <v>253.83</v>
      </c>
      <c s="36">
        <v>0</v>
      </c>
      <c s="36">
        <f>ROUND(G1482*H1482,6)</f>
      </c>
      <c r="L1482" s="38">
        <v>0</v>
      </c>
      <c s="32">
        <f>ROUND(ROUND(L1482,2)*ROUND(G1482,3),2)</f>
      </c>
      <c s="36" t="s">
        <v>414</v>
      </c>
      <c>
        <f>(M1482*21)/100</f>
      </c>
      <c t="s">
        <v>28</v>
      </c>
    </row>
    <row r="1483" spans="1:5" ht="25.5">
      <c r="A1483" s="35" t="s">
        <v>56</v>
      </c>
      <c r="E1483" s="39" t="s">
        <v>7036</v>
      </c>
    </row>
    <row r="1484" spans="1:5" ht="12.75">
      <c r="A1484" s="35" t="s">
        <v>57</v>
      </c>
      <c r="E1484" s="40" t="s">
        <v>5</v>
      </c>
    </row>
    <row r="1485" spans="1:5" ht="12.75">
      <c r="A1485" t="s">
        <v>58</v>
      </c>
      <c r="E1485" s="39" t="s">
        <v>5</v>
      </c>
    </row>
    <row r="1486" spans="1:13" ht="12.75">
      <c r="A1486" t="s">
        <v>47</v>
      </c>
      <c r="C1486" s="31" t="s">
        <v>3726</v>
      </c>
      <c r="E1486" s="33" t="s">
        <v>7037</v>
      </c>
      <c r="J1486" s="32">
        <f>0</f>
      </c>
      <c s="32">
        <f>0</f>
      </c>
      <c s="32">
        <f>0+L1487+L1491+L1495+L1499+L1503</f>
      </c>
      <c s="32">
        <f>0+M1487+M1491+M1495+M1499+M1503</f>
      </c>
    </row>
    <row r="1487" spans="1:16" ht="12.75">
      <c r="A1487" t="s">
        <v>50</v>
      </c>
      <c s="34" t="s">
        <v>2453</v>
      </c>
      <c s="34" t="s">
        <v>7038</v>
      </c>
      <c s="35" t="s">
        <v>5</v>
      </c>
      <c s="6" t="s">
        <v>7039</v>
      </c>
      <c s="36" t="s">
        <v>97</v>
      </c>
      <c s="37">
        <v>20.562</v>
      </c>
      <c s="36">
        <v>0</v>
      </c>
      <c s="36">
        <f>ROUND(G1487*H1487,6)</f>
      </c>
      <c r="L1487" s="38">
        <v>0</v>
      </c>
      <c s="32">
        <f>ROUND(ROUND(L1487,2)*ROUND(G1487,3),2)</f>
      </c>
      <c s="36" t="s">
        <v>414</v>
      </c>
      <c>
        <f>(M1487*21)/100</f>
      </c>
      <c t="s">
        <v>28</v>
      </c>
    </row>
    <row r="1488" spans="1:5" ht="12.75">
      <c r="A1488" s="35" t="s">
        <v>56</v>
      </c>
      <c r="E1488" s="39" t="s">
        <v>7039</v>
      </c>
    </row>
    <row r="1489" spans="1:5" ht="127.5">
      <c r="A1489" s="35" t="s">
        <v>57</v>
      </c>
      <c r="E1489" s="42" t="s">
        <v>7040</v>
      </c>
    </row>
    <row r="1490" spans="1:5" ht="12.75">
      <c r="A1490" t="s">
        <v>58</v>
      </c>
      <c r="E1490" s="39" t="s">
        <v>5</v>
      </c>
    </row>
    <row r="1491" spans="1:16" ht="12.75">
      <c r="A1491" t="s">
        <v>50</v>
      </c>
      <c s="34" t="s">
        <v>2456</v>
      </c>
      <c s="34" t="s">
        <v>7041</v>
      </c>
      <c s="35" t="s">
        <v>5</v>
      </c>
      <c s="6" t="s">
        <v>7042</v>
      </c>
      <c s="36" t="s">
        <v>97</v>
      </c>
      <c s="37">
        <v>20.562</v>
      </c>
      <c s="36">
        <v>0</v>
      </c>
      <c s="36">
        <f>ROUND(G1491*H1491,6)</f>
      </c>
      <c r="L1491" s="38">
        <v>0</v>
      </c>
      <c s="32">
        <f>ROUND(ROUND(L1491,2)*ROUND(G1491,3),2)</f>
      </c>
      <c s="36" t="s">
        <v>414</v>
      </c>
      <c>
        <f>(M1491*21)/100</f>
      </c>
      <c t="s">
        <v>28</v>
      </c>
    </row>
    <row r="1492" spans="1:5" ht="12.75">
      <c r="A1492" s="35" t="s">
        <v>56</v>
      </c>
      <c r="E1492" s="39" t="s">
        <v>7042</v>
      </c>
    </row>
    <row r="1493" spans="1:5" ht="127.5">
      <c r="A1493" s="35" t="s">
        <v>57</v>
      </c>
      <c r="E1493" s="42" t="s">
        <v>7040</v>
      </c>
    </row>
    <row r="1494" spans="1:5" ht="12.75">
      <c r="A1494" t="s">
        <v>58</v>
      </c>
      <c r="E1494" s="39" t="s">
        <v>5</v>
      </c>
    </row>
    <row r="1495" spans="1:16" ht="12.75">
      <c r="A1495" t="s">
        <v>50</v>
      </c>
      <c s="34" t="s">
        <v>2466</v>
      </c>
      <c s="34" t="s">
        <v>7043</v>
      </c>
      <c s="35" t="s">
        <v>5</v>
      </c>
      <c s="6" t="s">
        <v>7044</v>
      </c>
      <c s="36" t="s">
        <v>97</v>
      </c>
      <c s="37">
        <v>20.562</v>
      </c>
      <c s="36">
        <v>0.00025</v>
      </c>
      <c s="36">
        <f>ROUND(G1495*H1495,6)</f>
      </c>
      <c r="L1495" s="38">
        <v>0</v>
      </c>
      <c s="32">
        <f>ROUND(ROUND(L1495,2)*ROUND(G1495,3),2)</f>
      </c>
      <c s="36" t="s">
        <v>414</v>
      </c>
      <c>
        <f>(M1495*21)/100</f>
      </c>
      <c t="s">
        <v>28</v>
      </c>
    </row>
    <row r="1496" spans="1:5" ht="12.75">
      <c r="A1496" s="35" t="s">
        <v>56</v>
      </c>
      <c r="E1496" s="39" t="s">
        <v>7044</v>
      </c>
    </row>
    <row r="1497" spans="1:5" ht="127.5">
      <c r="A1497" s="35" t="s">
        <v>57</v>
      </c>
      <c r="E1497" s="42" t="s">
        <v>7040</v>
      </c>
    </row>
    <row r="1498" spans="1:5" ht="12.75">
      <c r="A1498" t="s">
        <v>58</v>
      </c>
      <c r="E1498" s="39" t="s">
        <v>5</v>
      </c>
    </row>
    <row r="1499" spans="1:16" ht="12.75">
      <c r="A1499" t="s">
        <v>50</v>
      </c>
      <c s="34" t="s">
        <v>2471</v>
      </c>
      <c s="34" t="s">
        <v>7045</v>
      </c>
      <c s="35" t="s">
        <v>5</v>
      </c>
      <c s="6" t="s">
        <v>7046</v>
      </c>
      <c s="36" t="s">
        <v>97</v>
      </c>
      <c s="37">
        <v>20.562</v>
      </c>
      <c s="36">
        <v>0.00028</v>
      </c>
      <c s="36">
        <f>ROUND(G1499*H1499,6)</f>
      </c>
      <c r="L1499" s="38">
        <v>0</v>
      </c>
      <c s="32">
        <f>ROUND(ROUND(L1499,2)*ROUND(G1499,3),2)</f>
      </c>
      <c s="36" t="s">
        <v>414</v>
      </c>
      <c>
        <f>(M1499*21)/100</f>
      </c>
      <c t="s">
        <v>28</v>
      </c>
    </row>
    <row r="1500" spans="1:5" ht="12.75">
      <c r="A1500" s="35" t="s">
        <v>56</v>
      </c>
      <c r="E1500" s="39" t="s">
        <v>7046</v>
      </c>
    </row>
    <row r="1501" spans="1:5" ht="127.5">
      <c r="A1501" s="35" t="s">
        <v>57</v>
      </c>
      <c r="E1501" s="42" t="s">
        <v>7040</v>
      </c>
    </row>
    <row r="1502" spans="1:5" ht="12.75">
      <c r="A1502" t="s">
        <v>58</v>
      </c>
      <c r="E1502" s="39" t="s">
        <v>5</v>
      </c>
    </row>
    <row r="1503" spans="1:16" ht="25.5">
      <c r="A1503" t="s">
        <v>50</v>
      </c>
      <c s="34" t="s">
        <v>2818</v>
      </c>
      <c s="34" t="s">
        <v>7047</v>
      </c>
      <c s="35" t="s">
        <v>5</v>
      </c>
      <c s="6" t="s">
        <v>7048</v>
      </c>
      <c s="36" t="s">
        <v>398</v>
      </c>
      <c s="37">
        <v>0.011</v>
      </c>
      <c s="36">
        <v>0</v>
      </c>
      <c s="36">
        <f>ROUND(G1503*H1503,6)</f>
      </c>
      <c r="L1503" s="38">
        <v>0</v>
      </c>
      <c s="32">
        <f>ROUND(ROUND(L1503,2)*ROUND(G1503,3),2)</f>
      </c>
      <c s="36" t="s">
        <v>414</v>
      </c>
      <c>
        <f>(M1503*21)/100</f>
      </c>
      <c t="s">
        <v>28</v>
      </c>
    </row>
    <row r="1504" spans="1:5" ht="38.25">
      <c r="A1504" s="35" t="s">
        <v>56</v>
      </c>
      <c r="E1504" s="39" t="s">
        <v>7049</v>
      </c>
    </row>
    <row r="1505" spans="1:5" ht="12.75">
      <c r="A1505" s="35" t="s">
        <v>57</v>
      </c>
      <c r="E1505" s="40" t="s">
        <v>5</v>
      </c>
    </row>
    <row r="1506" spans="1:5" ht="12.75">
      <c r="A1506" t="s">
        <v>58</v>
      </c>
      <c r="E1506" s="39" t="s">
        <v>5</v>
      </c>
    </row>
    <row r="1507" spans="1:13" ht="12.75">
      <c r="A1507" t="s">
        <v>47</v>
      </c>
      <c r="C1507" s="31" t="s">
        <v>3739</v>
      </c>
      <c r="E1507" s="33" t="s">
        <v>3793</v>
      </c>
      <c r="J1507" s="32">
        <f>0</f>
      </c>
      <c s="32">
        <f>0</f>
      </c>
      <c s="32">
        <f>0+L1508+L1512+L1516+L1520+L1524+L1528+L1532+L1536+L1540+L1544+L1548+L1552+L1556+L1560+L1564</f>
      </c>
      <c s="32">
        <f>0+M1508+M1512+M1516+M1520+M1524+M1528+M1532+M1536+M1540+M1544+M1548+M1552+M1556+M1560+M1564</f>
      </c>
    </row>
    <row r="1508" spans="1:16" ht="25.5">
      <c r="A1508" t="s">
        <v>50</v>
      </c>
      <c s="34" t="s">
        <v>2478</v>
      </c>
      <c s="34" t="s">
        <v>7050</v>
      </c>
      <c s="35" t="s">
        <v>5</v>
      </c>
      <c s="6" t="s">
        <v>7051</v>
      </c>
      <c s="36" t="s">
        <v>97</v>
      </c>
      <c s="37">
        <v>1202.99</v>
      </c>
      <c s="36">
        <v>0</v>
      </c>
      <c s="36">
        <f>ROUND(G1508*H1508,6)</f>
      </c>
      <c r="L1508" s="38">
        <v>0</v>
      </c>
      <c s="32">
        <f>ROUND(ROUND(L1508,2)*ROUND(G1508,3),2)</f>
      </c>
      <c s="36" t="s">
        <v>414</v>
      </c>
      <c>
        <f>(M1508*21)/100</f>
      </c>
      <c t="s">
        <v>28</v>
      </c>
    </row>
    <row r="1509" spans="1:5" ht="25.5">
      <c r="A1509" s="35" t="s">
        <v>56</v>
      </c>
      <c r="E1509" s="39" t="s">
        <v>7051</v>
      </c>
    </row>
    <row r="1510" spans="1:5" ht="12.75">
      <c r="A1510" s="35" t="s">
        <v>57</v>
      </c>
      <c r="E1510" s="40" t="s">
        <v>5</v>
      </c>
    </row>
    <row r="1511" spans="1:5" ht="12.75">
      <c r="A1511" t="s">
        <v>58</v>
      </c>
      <c r="E1511" s="39" t="s">
        <v>5</v>
      </c>
    </row>
    <row r="1512" spans="1:16" ht="12.75">
      <c r="A1512" t="s">
        <v>50</v>
      </c>
      <c s="34" t="s">
        <v>2482</v>
      </c>
      <c s="34" t="s">
        <v>3795</v>
      </c>
      <c s="35" t="s">
        <v>5</v>
      </c>
      <c s="6" t="s">
        <v>3796</v>
      </c>
      <c s="36" t="s">
        <v>97</v>
      </c>
      <c s="37">
        <v>1202.99</v>
      </c>
      <c s="36">
        <v>0</v>
      </c>
      <c s="36">
        <f>ROUND(G1512*H1512,6)</f>
      </c>
      <c r="L1512" s="38">
        <v>0</v>
      </c>
      <c s="32">
        <f>ROUND(ROUND(L1512,2)*ROUND(G1512,3),2)</f>
      </c>
      <c s="36" t="s">
        <v>414</v>
      </c>
      <c>
        <f>(M1512*21)/100</f>
      </c>
      <c t="s">
        <v>28</v>
      </c>
    </row>
    <row r="1513" spans="1:5" ht="12.75">
      <c r="A1513" s="35" t="s">
        <v>56</v>
      </c>
      <c r="E1513" s="39" t="s">
        <v>3796</v>
      </c>
    </row>
    <row r="1514" spans="1:5" ht="12.75">
      <c r="A1514" s="35" t="s">
        <v>57</v>
      </c>
      <c r="E1514" s="40" t="s">
        <v>5</v>
      </c>
    </row>
    <row r="1515" spans="1:5" ht="12.75">
      <c r="A1515" t="s">
        <v>58</v>
      </c>
      <c r="E1515" s="39" t="s">
        <v>5</v>
      </c>
    </row>
    <row r="1516" spans="1:16" ht="12.75">
      <c r="A1516" t="s">
        <v>50</v>
      </c>
      <c s="34" t="s">
        <v>2486</v>
      </c>
      <c s="34" t="s">
        <v>7052</v>
      </c>
      <c s="35" t="s">
        <v>5</v>
      </c>
      <c s="6" t="s">
        <v>7053</v>
      </c>
      <c s="36" t="s">
        <v>97</v>
      </c>
      <c s="37">
        <v>1202.99</v>
      </c>
      <c s="36">
        <v>0.0002</v>
      </c>
      <c s="36">
        <f>ROUND(G1516*H1516,6)</f>
      </c>
      <c r="L1516" s="38">
        <v>0</v>
      </c>
      <c s="32">
        <f>ROUND(ROUND(L1516,2)*ROUND(G1516,3),2)</f>
      </c>
      <c s="36" t="s">
        <v>414</v>
      </c>
      <c>
        <f>(M1516*21)/100</f>
      </c>
      <c t="s">
        <v>28</v>
      </c>
    </row>
    <row r="1517" spans="1:5" ht="12.75">
      <c r="A1517" s="35" t="s">
        <v>56</v>
      </c>
      <c r="E1517" s="39" t="s">
        <v>7053</v>
      </c>
    </row>
    <row r="1518" spans="1:5" ht="12.75">
      <c r="A1518" s="35" t="s">
        <v>57</v>
      </c>
      <c r="E1518" s="40" t="s">
        <v>5</v>
      </c>
    </row>
    <row r="1519" spans="1:5" ht="12.75">
      <c r="A1519" t="s">
        <v>58</v>
      </c>
      <c r="E1519" s="39" t="s">
        <v>5</v>
      </c>
    </row>
    <row r="1520" spans="1:16" ht="25.5">
      <c r="A1520" t="s">
        <v>50</v>
      </c>
      <c s="34" t="s">
        <v>2491</v>
      </c>
      <c s="34" t="s">
        <v>7054</v>
      </c>
      <c s="35" t="s">
        <v>5</v>
      </c>
      <c s="6" t="s">
        <v>7055</v>
      </c>
      <c s="36" t="s">
        <v>97</v>
      </c>
      <c s="37">
        <v>1202.99</v>
      </c>
      <c s="36">
        <v>0.012</v>
      </c>
      <c s="36">
        <f>ROUND(G1520*H1520,6)</f>
      </c>
      <c r="L1520" s="38">
        <v>0</v>
      </c>
      <c s="32">
        <f>ROUND(ROUND(L1520,2)*ROUND(G1520,3),2)</f>
      </c>
      <c s="36" t="s">
        <v>414</v>
      </c>
      <c>
        <f>(M1520*21)/100</f>
      </c>
      <c t="s">
        <v>28</v>
      </c>
    </row>
    <row r="1521" spans="1:5" ht="25.5">
      <c r="A1521" s="35" t="s">
        <v>56</v>
      </c>
      <c r="E1521" s="39" t="s">
        <v>7055</v>
      </c>
    </row>
    <row r="1522" spans="1:5" ht="12.75">
      <c r="A1522" s="35" t="s">
        <v>57</v>
      </c>
      <c r="E1522" s="40" t="s">
        <v>5</v>
      </c>
    </row>
    <row r="1523" spans="1:5" ht="12.75">
      <c r="A1523" t="s">
        <v>58</v>
      </c>
      <c r="E1523" s="39" t="s">
        <v>5</v>
      </c>
    </row>
    <row r="1524" spans="1:16" ht="12.75">
      <c r="A1524" t="s">
        <v>50</v>
      </c>
      <c s="34" t="s">
        <v>2495</v>
      </c>
      <c s="34" t="s">
        <v>3804</v>
      </c>
      <c s="35" t="s">
        <v>5</v>
      </c>
      <c s="6" t="s">
        <v>3805</v>
      </c>
      <c s="36" t="s">
        <v>97</v>
      </c>
      <c s="37">
        <v>844.93</v>
      </c>
      <c s="36">
        <v>0</v>
      </c>
      <c s="36">
        <f>ROUND(G1524*H1524,6)</f>
      </c>
      <c r="L1524" s="38">
        <v>0</v>
      </c>
      <c s="32">
        <f>ROUND(ROUND(L1524,2)*ROUND(G1524,3),2)</f>
      </c>
      <c s="36" t="s">
        <v>414</v>
      </c>
      <c>
        <f>(M1524*21)/100</f>
      </c>
      <c t="s">
        <v>28</v>
      </c>
    </row>
    <row r="1525" spans="1:5" ht="12.75">
      <c r="A1525" s="35" t="s">
        <v>56</v>
      </c>
      <c r="E1525" s="39" t="s">
        <v>3805</v>
      </c>
    </row>
    <row r="1526" spans="1:5" ht="12.75">
      <c r="A1526" s="35" t="s">
        <v>57</v>
      </c>
      <c r="E1526" s="40" t="s">
        <v>5</v>
      </c>
    </row>
    <row r="1527" spans="1:5" ht="12.75">
      <c r="A1527" t="s">
        <v>58</v>
      </c>
      <c r="E1527" s="39" t="s">
        <v>5</v>
      </c>
    </row>
    <row r="1528" spans="1:16" ht="25.5">
      <c r="A1528" t="s">
        <v>50</v>
      </c>
      <c s="34" t="s">
        <v>2499</v>
      </c>
      <c s="34" t="s">
        <v>7056</v>
      </c>
      <c s="35" t="s">
        <v>5</v>
      </c>
      <c s="6" t="s">
        <v>7057</v>
      </c>
      <c s="36" t="s">
        <v>97</v>
      </c>
      <c s="37">
        <v>929.423</v>
      </c>
      <c s="36">
        <v>0</v>
      </c>
      <c s="36">
        <f>ROUND(G1528*H1528,6)</f>
      </c>
      <c r="L1528" s="38">
        <v>0</v>
      </c>
      <c s="32">
        <f>ROUND(ROUND(L1528,2)*ROUND(G1528,3),2)</f>
      </c>
      <c s="36" t="s">
        <v>166</v>
      </c>
      <c>
        <f>(M1528*21)/100</f>
      </c>
      <c t="s">
        <v>28</v>
      </c>
    </row>
    <row r="1529" spans="1:5" ht="25.5">
      <c r="A1529" s="35" t="s">
        <v>56</v>
      </c>
      <c r="E1529" s="39" t="s">
        <v>7057</v>
      </c>
    </row>
    <row r="1530" spans="1:5" ht="25.5">
      <c r="A1530" s="35" t="s">
        <v>57</v>
      </c>
      <c r="E1530" s="40" t="s">
        <v>7058</v>
      </c>
    </row>
    <row r="1531" spans="1:5" ht="12.75">
      <c r="A1531" t="s">
        <v>58</v>
      </c>
      <c r="E1531" s="39" t="s">
        <v>5</v>
      </c>
    </row>
    <row r="1532" spans="1:16" ht="12.75">
      <c r="A1532" t="s">
        <v>50</v>
      </c>
      <c s="34" t="s">
        <v>2502</v>
      </c>
      <c s="34" t="s">
        <v>3813</v>
      </c>
      <c s="35" t="s">
        <v>5</v>
      </c>
      <c s="6" t="s">
        <v>3814</v>
      </c>
      <c s="36" t="s">
        <v>97</v>
      </c>
      <c s="37">
        <v>358.06</v>
      </c>
      <c s="36">
        <v>0.0003</v>
      </c>
      <c s="36">
        <f>ROUND(G1532*H1532,6)</f>
      </c>
      <c r="L1532" s="38">
        <v>0</v>
      </c>
      <c s="32">
        <f>ROUND(ROUND(L1532,2)*ROUND(G1532,3),2)</f>
      </c>
      <c s="36" t="s">
        <v>414</v>
      </c>
      <c>
        <f>(M1532*21)/100</f>
      </c>
      <c t="s">
        <v>28</v>
      </c>
    </row>
    <row r="1533" spans="1:5" ht="12.75">
      <c r="A1533" s="35" t="s">
        <v>56</v>
      </c>
      <c r="E1533" s="39" t="s">
        <v>3814</v>
      </c>
    </row>
    <row r="1534" spans="1:5" ht="344.25">
      <c r="A1534" s="35" t="s">
        <v>57</v>
      </c>
      <c r="E1534" s="42" t="s">
        <v>7059</v>
      </c>
    </row>
    <row r="1535" spans="1:5" ht="12.75">
      <c r="A1535" t="s">
        <v>58</v>
      </c>
      <c r="E1535" s="39" t="s">
        <v>5</v>
      </c>
    </row>
    <row r="1536" spans="1:16" ht="12.75">
      <c r="A1536" t="s">
        <v>50</v>
      </c>
      <c s="34" t="s">
        <v>2506</v>
      </c>
      <c s="34" t="s">
        <v>3816</v>
      </c>
      <c s="35" t="s">
        <v>5</v>
      </c>
      <c s="6" t="s">
        <v>3817</v>
      </c>
      <c s="36" t="s">
        <v>97</v>
      </c>
      <c s="37">
        <v>393.866</v>
      </c>
      <c s="36">
        <v>0.00283</v>
      </c>
      <c s="36">
        <f>ROUND(G1536*H1536,6)</f>
      </c>
      <c r="L1536" s="38">
        <v>0</v>
      </c>
      <c s="32">
        <f>ROUND(ROUND(L1536,2)*ROUND(G1536,3),2)</f>
      </c>
      <c s="36" t="s">
        <v>414</v>
      </c>
      <c>
        <f>(M1536*21)/100</f>
      </c>
      <c t="s">
        <v>28</v>
      </c>
    </row>
    <row r="1537" spans="1:5" ht="12.75">
      <c r="A1537" s="35" t="s">
        <v>56</v>
      </c>
      <c r="E1537" s="39" t="s">
        <v>3817</v>
      </c>
    </row>
    <row r="1538" spans="1:5" ht="25.5">
      <c r="A1538" s="35" t="s">
        <v>57</v>
      </c>
      <c r="E1538" s="40" t="s">
        <v>7060</v>
      </c>
    </row>
    <row r="1539" spans="1:5" ht="12.75">
      <c r="A1539" t="s">
        <v>58</v>
      </c>
      <c r="E1539" s="39" t="s">
        <v>5</v>
      </c>
    </row>
    <row r="1540" spans="1:16" ht="12.75">
      <c r="A1540" t="s">
        <v>50</v>
      </c>
      <c s="34" t="s">
        <v>2510</v>
      </c>
      <c s="34" t="s">
        <v>7061</v>
      </c>
      <c s="35" t="s">
        <v>5</v>
      </c>
      <c s="6" t="s">
        <v>7062</v>
      </c>
      <c s="36" t="s">
        <v>114</v>
      </c>
      <c s="37">
        <v>290.329</v>
      </c>
      <c s="36">
        <v>1E-05</v>
      </c>
      <c s="36">
        <f>ROUND(G1540*H1540,6)</f>
      </c>
      <c r="L1540" s="38">
        <v>0</v>
      </c>
      <c s="32">
        <f>ROUND(ROUND(L1540,2)*ROUND(G1540,3),2)</f>
      </c>
      <c s="36" t="s">
        <v>414</v>
      </c>
      <c>
        <f>(M1540*21)/100</f>
      </c>
      <c t="s">
        <v>28</v>
      </c>
    </row>
    <row r="1541" spans="1:5" ht="12.75">
      <c r="A1541" s="35" t="s">
        <v>56</v>
      </c>
      <c r="E1541" s="39" t="s">
        <v>7062</v>
      </c>
    </row>
    <row r="1542" spans="1:5" ht="344.25">
      <c r="A1542" s="35" t="s">
        <v>57</v>
      </c>
      <c r="E1542" s="42" t="s">
        <v>7063</v>
      </c>
    </row>
    <row r="1543" spans="1:5" ht="12.75">
      <c r="A1543" t="s">
        <v>58</v>
      </c>
      <c r="E1543" s="39" t="s">
        <v>5</v>
      </c>
    </row>
    <row r="1544" spans="1:16" ht="12.75">
      <c r="A1544" t="s">
        <v>50</v>
      </c>
      <c s="34" t="s">
        <v>2514</v>
      </c>
      <c s="34" t="s">
        <v>7064</v>
      </c>
      <c s="35" t="s">
        <v>5</v>
      </c>
      <c s="6" t="s">
        <v>7065</v>
      </c>
      <c s="36" t="s">
        <v>114</v>
      </c>
      <c s="37">
        <v>296.136</v>
      </c>
      <c s="36">
        <v>0.00035</v>
      </c>
      <c s="36">
        <f>ROUND(G1544*H1544,6)</f>
      </c>
      <c r="L1544" s="38">
        <v>0</v>
      </c>
      <c s="32">
        <f>ROUND(ROUND(L1544,2)*ROUND(G1544,3),2)</f>
      </c>
      <c s="36" t="s">
        <v>414</v>
      </c>
      <c>
        <f>(M1544*21)/100</f>
      </c>
      <c t="s">
        <v>28</v>
      </c>
    </row>
    <row r="1545" spans="1:5" ht="12.75">
      <c r="A1545" s="35" t="s">
        <v>56</v>
      </c>
      <c r="E1545" s="39" t="s">
        <v>7065</v>
      </c>
    </row>
    <row r="1546" spans="1:5" ht="25.5">
      <c r="A1546" s="35" t="s">
        <v>57</v>
      </c>
      <c r="E1546" s="40" t="s">
        <v>7066</v>
      </c>
    </row>
    <row r="1547" spans="1:5" ht="12.75">
      <c r="A1547" t="s">
        <v>58</v>
      </c>
      <c r="E1547" s="39" t="s">
        <v>5</v>
      </c>
    </row>
    <row r="1548" spans="1:16" ht="12.75">
      <c r="A1548" t="s">
        <v>50</v>
      </c>
      <c s="34" t="s">
        <v>2518</v>
      </c>
      <c s="34" t="s">
        <v>7067</v>
      </c>
      <c s="35" t="s">
        <v>5</v>
      </c>
      <c s="6" t="s">
        <v>7068</v>
      </c>
      <c s="36" t="s">
        <v>114</v>
      </c>
      <c s="37">
        <v>186.105</v>
      </c>
      <c s="36">
        <v>0</v>
      </c>
      <c s="36">
        <f>ROUND(G1548*H1548,6)</f>
      </c>
      <c r="L1548" s="38">
        <v>0</v>
      </c>
      <c s="32">
        <f>ROUND(ROUND(L1548,2)*ROUND(G1548,3),2)</f>
      </c>
      <c s="36" t="s">
        <v>414</v>
      </c>
      <c>
        <f>(M1548*21)/100</f>
      </c>
      <c t="s">
        <v>28</v>
      </c>
    </row>
    <row r="1549" spans="1:5" ht="12.75">
      <c r="A1549" s="35" t="s">
        <v>56</v>
      </c>
      <c r="E1549" s="39" t="s">
        <v>7068</v>
      </c>
    </row>
    <row r="1550" spans="1:5" ht="409.5">
      <c r="A1550" s="35" t="s">
        <v>57</v>
      </c>
      <c r="E1550" s="42" t="s">
        <v>7069</v>
      </c>
    </row>
    <row r="1551" spans="1:5" ht="12.75">
      <c r="A1551" t="s">
        <v>58</v>
      </c>
      <c r="E1551" s="39" t="s">
        <v>5</v>
      </c>
    </row>
    <row r="1552" spans="1:16" ht="12.75">
      <c r="A1552" t="s">
        <v>50</v>
      </c>
      <c s="34" t="s">
        <v>2523</v>
      </c>
      <c s="34" t="s">
        <v>7070</v>
      </c>
      <c s="35" t="s">
        <v>5</v>
      </c>
      <c s="6" t="s">
        <v>7071</v>
      </c>
      <c s="36" t="s">
        <v>114</v>
      </c>
      <c s="37">
        <v>195.41</v>
      </c>
      <c s="36">
        <v>0.0002</v>
      </c>
      <c s="36">
        <f>ROUND(G1552*H1552,6)</f>
      </c>
      <c r="L1552" s="38">
        <v>0</v>
      </c>
      <c s="32">
        <f>ROUND(ROUND(L1552,2)*ROUND(G1552,3),2)</f>
      </c>
      <c s="36" t="s">
        <v>414</v>
      </c>
      <c>
        <f>(M1552*21)/100</f>
      </c>
      <c t="s">
        <v>28</v>
      </c>
    </row>
    <row r="1553" spans="1:5" ht="12.75">
      <c r="A1553" s="35" t="s">
        <v>56</v>
      </c>
      <c r="E1553" s="39" t="s">
        <v>7071</v>
      </c>
    </row>
    <row r="1554" spans="1:5" ht="25.5">
      <c r="A1554" s="35" t="s">
        <v>57</v>
      </c>
      <c r="E1554" s="40" t="s">
        <v>7072</v>
      </c>
    </row>
    <row r="1555" spans="1:5" ht="12.75">
      <c r="A1555" t="s">
        <v>58</v>
      </c>
      <c r="E1555" s="39" t="s">
        <v>5</v>
      </c>
    </row>
    <row r="1556" spans="1:16" ht="12.75">
      <c r="A1556" t="s">
        <v>50</v>
      </c>
      <c s="34" t="s">
        <v>2527</v>
      </c>
      <c s="34" t="s">
        <v>7073</v>
      </c>
      <c s="35" t="s">
        <v>5</v>
      </c>
      <c s="6" t="s">
        <v>7074</v>
      </c>
      <c s="36" t="s">
        <v>114</v>
      </c>
      <c s="37">
        <v>186.105</v>
      </c>
      <c s="36">
        <v>0</v>
      </c>
      <c s="36">
        <f>ROUND(G1556*H1556,6)</f>
      </c>
      <c r="L1556" s="38">
        <v>0</v>
      </c>
      <c s="32">
        <f>ROUND(ROUND(L1556,2)*ROUND(G1556,3),2)</f>
      </c>
      <c s="36" t="s">
        <v>414</v>
      </c>
      <c>
        <f>(M1556*21)/100</f>
      </c>
      <c t="s">
        <v>28</v>
      </c>
    </row>
    <row r="1557" spans="1:5" ht="12.75">
      <c r="A1557" s="35" t="s">
        <v>56</v>
      </c>
      <c r="E1557" s="39" t="s">
        <v>7074</v>
      </c>
    </row>
    <row r="1558" spans="1:5" ht="409.5">
      <c r="A1558" s="35" t="s">
        <v>57</v>
      </c>
      <c r="E1558" s="42" t="s">
        <v>7069</v>
      </c>
    </row>
    <row r="1559" spans="1:5" ht="12.75">
      <c r="A1559" t="s">
        <v>58</v>
      </c>
      <c r="E1559" s="39" t="s">
        <v>5</v>
      </c>
    </row>
    <row r="1560" spans="1:16" ht="12.75">
      <c r="A1560" t="s">
        <v>50</v>
      </c>
      <c s="34" t="s">
        <v>2532</v>
      </c>
      <c s="34" t="s">
        <v>7075</v>
      </c>
      <c s="35" t="s">
        <v>5</v>
      </c>
      <c s="6" t="s">
        <v>7076</v>
      </c>
      <c s="36" t="s">
        <v>114</v>
      </c>
      <c s="37">
        <v>186.105</v>
      </c>
      <c s="36">
        <v>0.0003</v>
      </c>
      <c s="36">
        <f>ROUND(G1560*H1560,6)</f>
      </c>
      <c r="L1560" s="38">
        <v>0</v>
      </c>
      <c s="32">
        <f>ROUND(ROUND(L1560,2)*ROUND(G1560,3),2)</f>
      </c>
      <c s="36" t="s">
        <v>414</v>
      </c>
      <c>
        <f>(M1560*21)/100</f>
      </c>
      <c t="s">
        <v>28</v>
      </c>
    </row>
    <row r="1561" spans="1:5" ht="12.75">
      <c r="A1561" s="35" t="s">
        <v>56</v>
      </c>
      <c r="E1561" s="39" t="s">
        <v>7076</v>
      </c>
    </row>
    <row r="1562" spans="1:5" ht="12.75">
      <c r="A1562" s="35" t="s">
        <v>57</v>
      </c>
      <c r="E1562" s="40" t="s">
        <v>5</v>
      </c>
    </row>
    <row r="1563" spans="1:5" ht="12.75">
      <c r="A1563" t="s">
        <v>58</v>
      </c>
      <c r="E1563" s="39" t="s">
        <v>5</v>
      </c>
    </row>
    <row r="1564" spans="1:16" ht="25.5">
      <c r="A1564" t="s">
        <v>50</v>
      </c>
      <c s="34" t="s">
        <v>2537</v>
      </c>
      <c s="34" t="s">
        <v>7077</v>
      </c>
      <c s="35" t="s">
        <v>5</v>
      </c>
      <c s="6" t="s">
        <v>7078</v>
      </c>
      <c s="36" t="s">
        <v>398</v>
      </c>
      <c s="37">
        <v>16.806</v>
      </c>
      <c s="36">
        <v>0</v>
      </c>
      <c s="36">
        <f>ROUND(G1564*H1564,6)</f>
      </c>
      <c r="L1564" s="38">
        <v>0</v>
      </c>
      <c s="32">
        <f>ROUND(ROUND(L1564,2)*ROUND(G1564,3),2)</f>
      </c>
      <c s="36" t="s">
        <v>414</v>
      </c>
      <c>
        <f>(M1564*21)/100</f>
      </c>
      <c t="s">
        <v>28</v>
      </c>
    </row>
    <row r="1565" spans="1:5" ht="25.5">
      <c r="A1565" s="35" t="s">
        <v>56</v>
      </c>
      <c r="E1565" s="39" t="s">
        <v>7078</v>
      </c>
    </row>
    <row r="1566" spans="1:5" ht="12.75">
      <c r="A1566" s="35" t="s">
        <v>57</v>
      </c>
      <c r="E1566" s="40" t="s">
        <v>5</v>
      </c>
    </row>
    <row r="1567" spans="1:5" ht="12.75">
      <c r="A1567" t="s">
        <v>58</v>
      </c>
      <c r="E1567" s="39" t="s">
        <v>5</v>
      </c>
    </row>
    <row r="1568" spans="1:13" ht="12.75">
      <c r="A1568" t="s">
        <v>47</v>
      </c>
      <c r="C1568" s="31" t="s">
        <v>3743</v>
      </c>
      <c r="E1568" s="33" t="s">
        <v>3849</v>
      </c>
      <c r="J1568" s="32">
        <f>0</f>
      </c>
      <c s="32">
        <f>0</f>
      </c>
      <c s="32">
        <f>0+L1569+L1573+L1577+L1581+L1585+L1589+L1593+L1597+L1601+L1605+L1609+L1613+L1617</f>
      </c>
      <c s="32">
        <f>0+M1569+M1573+M1577+M1581+M1585+M1589+M1593+M1597+M1601+M1605+M1609+M1613+M1617</f>
      </c>
    </row>
    <row r="1569" spans="1:16" ht="12.75">
      <c r="A1569" t="s">
        <v>50</v>
      </c>
      <c s="34" t="s">
        <v>2540</v>
      </c>
      <c s="34" t="s">
        <v>7079</v>
      </c>
      <c s="35" t="s">
        <v>5</v>
      </c>
      <c s="6" t="s">
        <v>7080</v>
      </c>
      <c s="36" t="s">
        <v>97</v>
      </c>
      <c s="37">
        <v>63.56</v>
      </c>
      <c s="36">
        <v>0.0004</v>
      </c>
      <c s="36">
        <f>ROUND(G1569*H1569,6)</f>
      </c>
      <c r="L1569" s="38">
        <v>0</v>
      </c>
      <c s="32">
        <f>ROUND(ROUND(L1569,2)*ROUND(G1569,3),2)</f>
      </c>
      <c s="36" t="s">
        <v>414</v>
      </c>
      <c>
        <f>(M1569*21)/100</f>
      </c>
      <c t="s">
        <v>28</v>
      </c>
    </row>
    <row r="1570" spans="1:5" ht="12.75">
      <c r="A1570" s="35" t="s">
        <v>56</v>
      </c>
      <c r="E1570" s="39" t="s">
        <v>7080</v>
      </c>
    </row>
    <row r="1571" spans="1:5" ht="127.5">
      <c r="A1571" s="35" t="s">
        <v>57</v>
      </c>
      <c r="E1571" s="42" t="s">
        <v>7081</v>
      </c>
    </row>
    <row r="1572" spans="1:5" ht="12.75">
      <c r="A1572" t="s">
        <v>58</v>
      </c>
      <c r="E1572" s="39" t="s">
        <v>5</v>
      </c>
    </row>
    <row r="1573" spans="1:16" ht="12.75">
      <c r="A1573" t="s">
        <v>50</v>
      </c>
      <c s="34" t="s">
        <v>2543</v>
      </c>
      <c s="34" t="s">
        <v>7082</v>
      </c>
      <c s="35" t="s">
        <v>5</v>
      </c>
      <c s="6" t="s">
        <v>7083</v>
      </c>
      <c s="36" t="s">
        <v>97</v>
      </c>
      <c s="37">
        <v>63.56</v>
      </c>
      <c s="36">
        <v>0.00054</v>
      </c>
      <c s="36">
        <f>ROUND(G1573*H1573,6)</f>
      </c>
      <c r="L1573" s="38">
        <v>0</v>
      </c>
      <c s="32">
        <f>ROUND(ROUND(L1573,2)*ROUND(G1573,3),2)</f>
      </c>
      <c s="36" t="s">
        <v>414</v>
      </c>
      <c>
        <f>(M1573*21)/100</f>
      </c>
      <c t="s">
        <v>28</v>
      </c>
    </row>
    <row r="1574" spans="1:5" ht="12.75">
      <c r="A1574" s="35" t="s">
        <v>56</v>
      </c>
      <c r="E1574" s="39" t="s">
        <v>7083</v>
      </c>
    </row>
    <row r="1575" spans="1:5" ht="127.5">
      <c r="A1575" s="35" t="s">
        <v>57</v>
      </c>
      <c r="E1575" s="42" t="s">
        <v>7081</v>
      </c>
    </row>
    <row r="1576" spans="1:5" ht="12.75">
      <c r="A1576" t="s">
        <v>58</v>
      </c>
      <c r="E1576" s="39" t="s">
        <v>5</v>
      </c>
    </row>
    <row r="1577" spans="1:16" ht="12.75">
      <c r="A1577" t="s">
        <v>50</v>
      </c>
      <c s="34" t="s">
        <v>2547</v>
      </c>
      <c s="34" t="s">
        <v>7084</v>
      </c>
      <c s="35" t="s">
        <v>5</v>
      </c>
      <c s="6" t="s">
        <v>7085</v>
      </c>
      <c s="36" t="s">
        <v>97</v>
      </c>
      <c s="37">
        <v>987.986</v>
      </c>
      <c s="36">
        <v>0.0002</v>
      </c>
      <c s="36">
        <f>ROUND(G1577*H1577,6)</f>
      </c>
      <c r="L1577" s="38">
        <v>0</v>
      </c>
      <c s="32">
        <f>ROUND(ROUND(L1577,2)*ROUND(G1577,3),2)</f>
      </c>
      <c s="36" t="s">
        <v>414</v>
      </c>
      <c>
        <f>(M1577*21)/100</f>
      </c>
      <c t="s">
        <v>28</v>
      </c>
    </row>
    <row r="1578" spans="1:5" ht="12.75">
      <c r="A1578" s="35" t="s">
        <v>56</v>
      </c>
      <c r="E1578" s="39" t="s">
        <v>7085</v>
      </c>
    </row>
    <row r="1579" spans="1:5" ht="12.75">
      <c r="A1579" s="35" t="s">
        <v>57</v>
      </c>
      <c r="E1579" s="40" t="s">
        <v>5</v>
      </c>
    </row>
    <row r="1580" spans="1:5" ht="12.75">
      <c r="A1580" t="s">
        <v>58</v>
      </c>
      <c r="E1580" s="39" t="s">
        <v>5</v>
      </c>
    </row>
    <row r="1581" spans="1:16" ht="25.5">
      <c r="A1581" t="s">
        <v>50</v>
      </c>
      <c s="34" t="s">
        <v>5033</v>
      </c>
      <c s="34" t="s">
        <v>7086</v>
      </c>
      <c s="35" t="s">
        <v>5</v>
      </c>
      <c s="6" t="s">
        <v>7087</v>
      </c>
      <c s="36" t="s">
        <v>97</v>
      </c>
      <c s="37">
        <v>39.005</v>
      </c>
      <c s="36">
        <v>0.00021</v>
      </c>
      <c s="36">
        <f>ROUND(G1581*H1581,6)</f>
      </c>
      <c r="L1581" s="38">
        <v>0</v>
      </c>
      <c s="32">
        <f>ROUND(ROUND(L1581,2)*ROUND(G1581,3),2)</f>
      </c>
      <c s="36" t="s">
        <v>414</v>
      </c>
      <c>
        <f>(M1581*21)/100</f>
      </c>
      <c t="s">
        <v>28</v>
      </c>
    </row>
    <row r="1582" spans="1:5" ht="25.5">
      <c r="A1582" s="35" t="s">
        <v>56</v>
      </c>
      <c r="E1582" s="39" t="s">
        <v>7087</v>
      </c>
    </row>
    <row r="1583" spans="1:5" ht="153">
      <c r="A1583" s="35" t="s">
        <v>57</v>
      </c>
      <c r="E1583" s="42" t="s">
        <v>7088</v>
      </c>
    </row>
    <row r="1584" spans="1:5" ht="12.75">
      <c r="A1584" t="s">
        <v>58</v>
      </c>
      <c r="E1584" s="39" t="s">
        <v>5</v>
      </c>
    </row>
    <row r="1585" spans="1:16" ht="12.75">
      <c r="A1585" t="s">
        <v>50</v>
      </c>
      <c s="34" t="s">
        <v>2555</v>
      </c>
      <c s="34" t="s">
        <v>7089</v>
      </c>
      <c s="35" t="s">
        <v>5</v>
      </c>
      <c s="6" t="s">
        <v>7090</v>
      </c>
      <c s="36" t="s">
        <v>97</v>
      </c>
      <c s="37">
        <v>63.56</v>
      </c>
      <c s="36">
        <v>0.0023</v>
      </c>
      <c s="36">
        <f>ROUND(G1585*H1585,6)</f>
      </c>
      <c r="L1585" s="38">
        <v>0</v>
      </c>
      <c s="32">
        <f>ROUND(ROUND(L1585,2)*ROUND(G1585,3),2)</f>
      </c>
      <c s="36" t="s">
        <v>414</v>
      </c>
      <c>
        <f>(M1585*21)/100</f>
      </c>
      <c t="s">
        <v>28</v>
      </c>
    </row>
    <row r="1586" spans="1:5" ht="12.75">
      <c r="A1586" s="35" t="s">
        <v>56</v>
      </c>
      <c r="E1586" s="39" t="s">
        <v>7090</v>
      </c>
    </row>
    <row r="1587" spans="1:5" ht="127.5">
      <c r="A1587" s="35" t="s">
        <v>57</v>
      </c>
      <c r="E1587" s="42" t="s">
        <v>7081</v>
      </c>
    </row>
    <row r="1588" spans="1:5" ht="12.75">
      <c r="A1588" t="s">
        <v>58</v>
      </c>
      <c r="E1588" s="39" t="s">
        <v>5</v>
      </c>
    </row>
    <row r="1589" spans="1:16" ht="12.75">
      <c r="A1589" t="s">
        <v>50</v>
      </c>
      <c s="34" t="s">
        <v>2559</v>
      </c>
      <c s="34" t="s">
        <v>7091</v>
      </c>
      <c s="35" t="s">
        <v>5</v>
      </c>
      <c s="6" t="s">
        <v>7092</v>
      </c>
      <c s="36" t="s">
        <v>97</v>
      </c>
      <c s="37">
        <v>63.56</v>
      </c>
      <c s="36">
        <v>6E-05</v>
      </c>
      <c s="36">
        <f>ROUND(G1589*H1589,6)</f>
      </c>
      <c r="L1589" s="38">
        <v>0</v>
      </c>
      <c s="32">
        <f>ROUND(ROUND(L1589,2)*ROUND(G1589,3),2)</f>
      </c>
      <c s="36" t="s">
        <v>414</v>
      </c>
      <c>
        <f>(M1589*21)/100</f>
      </c>
      <c t="s">
        <v>28</v>
      </c>
    </row>
    <row r="1590" spans="1:5" ht="12.75">
      <c r="A1590" s="35" t="s">
        <v>56</v>
      </c>
      <c r="E1590" s="39" t="s">
        <v>7092</v>
      </c>
    </row>
    <row r="1591" spans="1:5" ht="127.5">
      <c r="A1591" s="35" t="s">
        <v>57</v>
      </c>
      <c r="E1591" s="42" t="s">
        <v>7081</v>
      </c>
    </row>
    <row r="1592" spans="1:5" ht="12.75">
      <c r="A1592" t="s">
        <v>58</v>
      </c>
      <c r="E1592" s="39" t="s">
        <v>5</v>
      </c>
    </row>
    <row r="1593" spans="1:16" ht="12.75">
      <c r="A1593" t="s">
        <v>50</v>
      </c>
      <c s="34" t="s">
        <v>2563</v>
      </c>
      <c s="34" t="s">
        <v>7093</v>
      </c>
      <c s="35" t="s">
        <v>5</v>
      </c>
      <c s="6" t="s">
        <v>7094</v>
      </c>
      <c s="36" t="s">
        <v>97</v>
      </c>
      <c s="37">
        <v>63.56</v>
      </c>
      <c s="36">
        <v>0</v>
      </c>
      <c s="36">
        <f>ROUND(G1593*H1593,6)</f>
      </c>
      <c r="L1593" s="38">
        <v>0</v>
      </c>
      <c s="32">
        <f>ROUND(ROUND(L1593,2)*ROUND(G1593,3),2)</f>
      </c>
      <c s="36" t="s">
        <v>414</v>
      </c>
      <c>
        <f>(M1593*21)/100</f>
      </c>
      <c t="s">
        <v>28</v>
      </c>
    </row>
    <row r="1594" spans="1:5" ht="12.75">
      <c r="A1594" s="35" t="s">
        <v>56</v>
      </c>
      <c r="E1594" s="39" t="s">
        <v>7094</v>
      </c>
    </row>
    <row r="1595" spans="1:5" ht="127.5">
      <c r="A1595" s="35" t="s">
        <v>57</v>
      </c>
      <c r="E1595" s="42" t="s">
        <v>7081</v>
      </c>
    </row>
    <row r="1596" spans="1:5" ht="12.75">
      <c r="A1596" t="s">
        <v>58</v>
      </c>
      <c r="E1596" s="39" t="s">
        <v>5</v>
      </c>
    </row>
    <row r="1597" spans="1:16" ht="12.75">
      <c r="A1597" t="s">
        <v>50</v>
      </c>
      <c s="34" t="s">
        <v>2567</v>
      </c>
      <c s="34" t="s">
        <v>7095</v>
      </c>
      <c s="35" t="s">
        <v>5</v>
      </c>
      <c s="6" t="s">
        <v>7096</v>
      </c>
      <c s="36" t="s">
        <v>97</v>
      </c>
      <c s="37">
        <v>63.56</v>
      </c>
      <c s="36">
        <v>0.00022</v>
      </c>
      <c s="36">
        <f>ROUND(G1597*H1597,6)</f>
      </c>
      <c r="L1597" s="38">
        <v>0</v>
      </c>
      <c s="32">
        <f>ROUND(ROUND(L1597,2)*ROUND(G1597,3),2)</f>
      </c>
      <c s="36" t="s">
        <v>414</v>
      </c>
      <c>
        <f>(M1597*21)/100</f>
      </c>
      <c t="s">
        <v>28</v>
      </c>
    </row>
    <row r="1598" spans="1:5" ht="12.75">
      <c r="A1598" s="35" t="s">
        <v>56</v>
      </c>
      <c r="E1598" s="39" t="s">
        <v>7096</v>
      </c>
    </row>
    <row r="1599" spans="1:5" ht="127.5">
      <c r="A1599" s="35" t="s">
        <v>57</v>
      </c>
      <c r="E1599" s="42" t="s">
        <v>7081</v>
      </c>
    </row>
    <row r="1600" spans="1:5" ht="12.75">
      <c r="A1600" t="s">
        <v>58</v>
      </c>
      <c r="E1600" s="39" t="s">
        <v>5</v>
      </c>
    </row>
    <row r="1601" spans="1:16" ht="12.75">
      <c r="A1601" t="s">
        <v>50</v>
      </c>
      <c s="34" t="s">
        <v>2572</v>
      </c>
      <c s="34" t="s">
        <v>7097</v>
      </c>
      <c s="35" t="s">
        <v>5</v>
      </c>
      <c s="6" t="s">
        <v>7098</v>
      </c>
      <c s="36" t="s">
        <v>97</v>
      </c>
      <c s="37">
        <v>987.986</v>
      </c>
      <c s="36">
        <v>0.0014</v>
      </c>
      <c s="36">
        <f>ROUND(G1601*H1601,6)</f>
      </c>
      <c r="L1601" s="38">
        <v>0</v>
      </c>
      <c s="32">
        <f>ROUND(ROUND(L1601,2)*ROUND(G1601,3),2)</f>
      </c>
      <c s="36" t="s">
        <v>414</v>
      </c>
      <c>
        <f>(M1601*21)/100</f>
      </c>
      <c t="s">
        <v>28</v>
      </c>
    </row>
    <row r="1602" spans="1:5" ht="12.75">
      <c r="A1602" s="35" t="s">
        <v>56</v>
      </c>
      <c r="E1602" s="39" t="s">
        <v>7098</v>
      </c>
    </row>
    <row r="1603" spans="1:5" ht="12.75">
      <c r="A1603" s="35" t="s">
        <v>57</v>
      </c>
      <c r="E1603" s="40" t="s">
        <v>5</v>
      </c>
    </row>
    <row r="1604" spans="1:5" ht="12.75">
      <c r="A1604" t="s">
        <v>58</v>
      </c>
      <c r="E1604" s="39" t="s">
        <v>5</v>
      </c>
    </row>
    <row r="1605" spans="1:16" ht="12.75">
      <c r="A1605" t="s">
        <v>50</v>
      </c>
      <c s="34" t="s">
        <v>2577</v>
      </c>
      <c s="34" t="s">
        <v>7099</v>
      </c>
      <c s="35" t="s">
        <v>5</v>
      </c>
      <c s="6" t="s">
        <v>7100</v>
      </c>
      <c s="36" t="s">
        <v>97</v>
      </c>
      <c s="37">
        <v>39.005</v>
      </c>
      <c s="36">
        <v>0.0015</v>
      </c>
      <c s="36">
        <f>ROUND(G1605*H1605,6)</f>
      </c>
      <c r="L1605" s="38">
        <v>0</v>
      </c>
      <c s="32">
        <f>ROUND(ROUND(L1605,2)*ROUND(G1605,3),2)</f>
      </c>
      <c s="36" t="s">
        <v>414</v>
      </c>
      <c>
        <f>(M1605*21)/100</f>
      </c>
      <c t="s">
        <v>28</v>
      </c>
    </row>
    <row r="1606" spans="1:5" ht="12.75">
      <c r="A1606" s="35" t="s">
        <v>56</v>
      </c>
      <c r="E1606" s="39" t="s">
        <v>7100</v>
      </c>
    </row>
    <row r="1607" spans="1:5" ht="153">
      <c r="A1607" s="35" t="s">
        <v>57</v>
      </c>
      <c r="E1607" s="42" t="s">
        <v>7088</v>
      </c>
    </row>
    <row r="1608" spans="1:5" ht="12.75">
      <c r="A1608" t="s">
        <v>58</v>
      </c>
      <c r="E1608" s="39" t="s">
        <v>5</v>
      </c>
    </row>
    <row r="1609" spans="1:16" ht="12.75">
      <c r="A1609" t="s">
        <v>50</v>
      </c>
      <c s="34" t="s">
        <v>2582</v>
      </c>
      <c s="34" t="s">
        <v>7101</v>
      </c>
      <c s="35" t="s">
        <v>5</v>
      </c>
      <c s="6" t="s">
        <v>7102</v>
      </c>
      <c s="36" t="s">
        <v>97</v>
      </c>
      <c s="37">
        <v>987.986</v>
      </c>
      <c s="36">
        <v>0.0002</v>
      </c>
      <c s="36">
        <f>ROUND(G1609*H1609,6)</f>
      </c>
      <c r="L1609" s="38">
        <v>0</v>
      </c>
      <c s="32">
        <f>ROUND(ROUND(L1609,2)*ROUND(G1609,3),2)</f>
      </c>
      <c s="36" t="s">
        <v>414</v>
      </c>
      <c>
        <f>(M1609*21)/100</f>
      </c>
      <c t="s">
        <v>28</v>
      </c>
    </row>
    <row r="1610" spans="1:5" ht="12.75">
      <c r="A1610" s="35" t="s">
        <v>56</v>
      </c>
      <c r="E1610" s="39" t="s">
        <v>7102</v>
      </c>
    </row>
    <row r="1611" spans="1:5" ht="12.75">
      <c r="A1611" s="35" t="s">
        <v>57</v>
      </c>
      <c r="E1611" s="40" t="s">
        <v>5</v>
      </c>
    </row>
    <row r="1612" spans="1:5" ht="12.75">
      <c r="A1612" t="s">
        <v>58</v>
      </c>
      <c r="E1612" s="39" t="s">
        <v>5</v>
      </c>
    </row>
    <row r="1613" spans="1:16" ht="12.75">
      <c r="A1613" t="s">
        <v>50</v>
      </c>
      <c s="34" t="s">
        <v>2587</v>
      </c>
      <c s="34" t="s">
        <v>7103</v>
      </c>
      <c s="35" t="s">
        <v>5</v>
      </c>
      <c s="6" t="s">
        <v>7104</v>
      </c>
      <c s="36" t="s">
        <v>97</v>
      </c>
      <c s="37">
        <v>39.005</v>
      </c>
      <c s="36">
        <v>0.00021</v>
      </c>
      <c s="36">
        <f>ROUND(G1613*H1613,6)</f>
      </c>
      <c r="L1613" s="38">
        <v>0</v>
      </c>
      <c s="32">
        <f>ROUND(ROUND(L1613,2)*ROUND(G1613,3),2)</f>
      </c>
      <c s="36" t="s">
        <v>414</v>
      </c>
      <c>
        <f>(M1613*21)/100</f>
      </c>
      <c t="s">
        <v>28</v>
      </c>
    </row>
    <row r="1614" spans="1:5" ht="12.75">
      <c r="A1614" s="35" t="s">
        <v>56</v>
      </c>
      <c r="E1614" s="39" t="s">
        <v>7104</v>
      </c>
    </row>
    <row r="1615" spans="1:5" ht="153">
      <c r="A1615" s="35" t="s">
        <v>57</v>
      </c>
      <c r="E1615" s="42" t="s">
        <v>7088</v>
      </c>
    </row>
    <row r="1616" spans="1:5" ht="12.75">
      <c r="A1616" t="s">
        <v>58</v>
      </c>
      <c r="E1616" s="39" t="s">
        <v>5</v>
      </c>
    </row>
    <row r="1617" spans="1:16" ht="25.5">
      <c r="A1617" t="s">
        <v>50</v>
      </c>
      <c s="34" t="s">
        <v>2825</v>
      </c>
      <c s="34" t="s">
        <v>7105</v>
      </c>
      <c s="35" t="s">
        <v>5</v>
      </c>
      <c s="6" t="s">
        <v>7106</v>
      </c>
      <c s="36" t="s">
        <v>398</v>
      </c>
      <c s="37">
        <v>2.077</v>
      </c>
      <c s="36">
        <v>0</v>
      </c>
      <c s="36">
        <f>ROUND(G1617*H1617,6)</f>
      </c>
      <c r="L1617" s="38">
        <v>0</v>
      </c>
      <c s="32">
        <f>ROUND(ROUND(L1617,2)*ROUND(G1617,3),2)</f>
      </c>
      <c s="36" t="s">
        <v>414</v>
      </c>
      <c>
        <f>(M1617*21)/100</f>
      </c>
      <c t="s">
        <v>28</v>
      </c>
    </row>
    <row r="1618" spans="1:5" ht="25.5">
      <c r="A1618" s="35" t="s">
        <v>56</v>
      </c>
      <c r="E1618" s="39" t="s">
        <v>7106</v>
      </c>
    </row>
    <row r="1619" spans="1:5" ht="12.75">
      <c r="A1619" s="35" t="s">
        <v>57</v>
      </c>
      <c r="E1619" s="40" t="s">
        <v>5</v>
      </c>
    </row>
    <row r="1620" spans="1:5" ht="12.75">
      <c r="A1620" t="s">
        <v>58</v>
      </c>
      <c r="E1620" s="39" t="s">
        <v>5</v>
      </c>
    </row>
    <row r="1621" spans="1:13" ht="12.75">
      <c r="A1621" t="s">
        <v>47</v>
      </c>
      <c r="C1621" s="31" t="s">
        <v>3756</v>
      </c>
      <c r="E1621" s="33" t="s">
        <v>3873</v>
      </c>
      <c r="J1621" s="32">
        <f>0</f>
      </c>
      <c s="32">
        <f>0</f>
      </c>
      <c s="32">
        <f>0+L1622+L1626+L1630+L1634+L1638+L1642+L1646+L1650+L1654+L1658+L1662+L1666+L1670+L1674+L1678+L1682</f>
      </c>
      <c s="32">
        <f>0+M1622+M1626+M1630+M1634+M1638+M1642+M1646+M1650+M1654+M1658+M1662+M1666+M1670+M1674+M1678+M1682</f>
      </c>
    </row>
    <row r="1622" spans="1:16" ht="12.75">
      <c r="A1622" t="s">
        <v>50</v>
      </c>
      <c s="34" t="s">
        <v>2597</v>
      </c>
      <c s="34" t="s">
        <v>3891</v>
      </c>
      <c s="35" t="s">
        <v>5</v>
      </c>
      <c s="6" t="s">
        <v>3892</v>
      </c>
      <c s="36" t="s">
        <v>97</v>
      </c>
      <c s="37">
        <v>1032.619</v>
      </c>
      <c s="36">
        <v>0.0015</v>
      </c>
      <c s="36">
        <f>ROUND(G1622*H1622,6)</f>
      </c>
      <c r="L1622" s="38">
        <v>0</v>
      </c>
      <c s="32">
        <f>ROUND(ROUND(L1622,2)*ROUND(G1622,3),2)</f>
      </c>
      <c s="36" t="s">
        <v>414</v>
      </c>
      <c>
        <f>(M1622*21)/100</f>
      </c>
      <c t="s">
        <v>28</v>
      </c>
    </row>
    <row r="1623" spans="1:5" ht="12.75">
      <c r="A1623" s="35" t="s">
        <v>56</v>
      </c>
      <c r="E1623" s="39" t="s">
        <v>3892</v>
      </c>
    </row>
    <row r="1624" spans="1:5" ht="12.75">
      <c r="A1624" s="35" t="s">
        <v>57</v>
      </c>
      <c r="E1624" s="40" t="s">
        <v>5</v>
      </c>
    </row>
    <row r="1625" spans="1:5" ht="12.75">
      <c r="A1625" t="s">
        <v>58</v>
      </c>
      <c r="E1625" s="39" t="s">
        <v>5</v>
      </c>
    </row>
    <row r="1626" spans="1:16" ht="25.5">
      <c r="A1626" t="s">
        <v>50</v>
      </c>
      <c s="34" t="s">
        <v>2602</v>
      </c>
      <c s="34" t="s">
        <v>3898</v>
      </c>
      <c s="35" t="s">
        <v>5</v>
      </c>
      <c s="6" t="s">
        <v>3899</v>
      </c>
      <c s="36" t="s">
        <v>114</v>
      </c>
      <c s="37">
        <v>874</v>
      </c>
      <c s="36">
        <v>0.0002</v>
      </c>
      <c s="36">
        <f>ROUND(G1626*H1626,6)</f>
      </c>
      <c r="L1626" s="38">
        <v>0</v>
      </c>
      <c s="32">
        <f>ROUND(ROUND(L1626,2)*ROUND(G1626,3),2)</f>
      </c>
      <c s="36" t="s">
        <v>414</v>
      </c>
      <c>
        <f>(M1626*21)/100</f>
      </c>
      <c t="s">
        <v>28</v>
      </c>
    </row>
    <row r="1627" spans="1:5" ht="25.5">
      <c r="A1627" s="35" t="s">
        <v>56</v>
      </c>
      <c r="E1627" s="39" t="s">
        <v>3899</v>
      </c>
    </row>
    <row r="1628" spans="1:5" ht="114.75">
      <c r="A1628" s="35" t="s">
        <v>57</v>
      </c>
      <c r="E1628" s="42" t="s">
        <v>7107</v>
      </c>
    </row>
    <row r="1629" spans="1:5" ht="12.75">
      <c r="A1629" t="s">
        <v>58</v>
      </c>
      <c r="E1629" s="39" t="s">
        <v>5</v>
      </c>
    </row>
    <row r="1630" spans="1:16" ht="12.75">
      <c r="A1630" t="s">
        <v>50</v>
      </c>
      <c s="34" t="s">
        <v>2606</v>
      </c>
      <c s="34" t="s">
        <v>7108</v>
      </c>
      <c s="35" t="s">
        <v>5</v>
      </c>
      <c s="6" t="s">
        <v>7109</v>
      </c>
      <c s="36" t="s">
        <v>114</v>
      </c>
      <c s="37">
        <v>545.6</v>
      </c>
      <c s="36">
        <v>0</v>
      </c>
      <c s="36">
        <f>ROUND(G1630*H1630,6)</f>
      </c>
      <c r="L1630" s="38">
        <v>0</v>
      </c>
      <c s="32">
        <f>ROUND(ROUND(L1630,2)*ROUND(G1630,3),2)</f>
      </c>
      <c s="36" t="s">
        <v>166</v>
      </c>
      <c>
        <f>(M1630*21)/100</f>
      </c>
      <c t="s">
        <v>28</v>
      </c>
    </row>
    <row r="1631" spans="1:5" ht="12.75">
      <c r="A1631" s="35" t="s">
        <v>56</v>
      </c>
      <c r="E1631" s="39" t="s">
        <v>7109</v>
      </c>
    </row>
    <row r="1632" spans="1:5" ht="12.75">
      <c r="A1632" s="35" t="s">
        <v>57</v>
      </c>
      <c r="E1632" s="40" t="s">
        <v>5</v>
      </c>
    </row>
    <row r="1633" spans="1:5" ht="12.75">
      <c r="A1633" t="s">
        <v>58</v>
      </c>
      <c r="E1633" s="39" t="s">
        <v>5</v>
      </c>
    </row>
    <row r="1634" spans="1:16" ht="12.75">
      <c r="A1634" t="s">
        <v>50</v>
      </c>
      <c s="34" t="s">
        <v>2611</v>
      </c>
      <c s="34" t="s">
        <v>7110</v>
      </c>
      <c s="35" t="s">
        <v>5</v>
      </c>
      <c s="6" t="s">
        <v>7109</v>
      </c>
      <c s="36" t="s">
        <v>114</v>
      </c>
      <c s="37">
        <v>349.8</v>
      </c>
      <c s="36">
        <v>0</v>
      </c>
      <c s="36">
        <f>ROUND(G1634*H1634,6)</f>
      </c>
      <c r="L1634" s="38">
        <v>0</v>
      </c>
      <c s="32">
        <f>ROUND(ROUND(L1634,2)*ROUND(G1634,3),2)</f>
      </c>
      <c s="36" t="s">
        <v>166</v>
      </c>
      <c>
        <f>(M1634*21)/100</f>
      </c>
      <c t="s">
        <v>28</v>
      </c>
    </row>
    <row r="1635" spans="1:5" ht="12.75">
      <c r="A1635" s="35" t="s">
        <v>56</v>
      </c>
      <c r="E1635" s="39" t="s">
        <v>7109</v>
      </c>
    </row>
    <row r="1636" spans="1:5" ht="12.75">
      <c r="A1636" s="35" t="s">
        <v>57</v>
      </c>
      <c r="E1636" s="40" t="s">
        <v>5</v>
      </c>
    </row>
    <row r="1637" spans="1:5" ht="12.75">
      <c r="A1637" t="s">
        <v>58</v>
      </c>
      <c r="E1637" s="39" t="s">
        <v>5</v>
      </c>
    </row>
    <row r="1638" spans="1:16" ht="12.75">
      <c r="A1638" t="s">
        <v>50</v>
      </c>
      <c s="34" t="s">
        <v>2615</v>
      </c>
      <c s="34" t="s">
        <v>7111</v>
      </c>
      <c s="35" t="s">
        <v>5</v>
      </c>
      <c s="6" t="s">
        <v>7109</v>
      </c>
      <c s="36" t="s">
        <v>114</v>
      </c>
      <c s="37">
        <v>66</v>
      </c>
      <c s="36">
        <v>0</v>
      </c>
      <c s="36">
        <f>ROUND(G1638*H1638,6)</f>
      </c>
      <c r="L1638" s="38">
        <v>0</v>
      </c>
      <c s="32">
        <f>ROUND(ROUND(L1638,2)*ROUND(G1638,3),2)</f>
      </c>
      <c s="36" t="s">
        <v>166</v>
      </c>
      <c>
        <f>(M1638*21)/100</f>
      </c>
      <c t="s">
        <v>28</v>
      </c>
    </row>
    <row r="1639" spans="1:5" ht="12.75">
      <c r="A1639" s="35" t="s">
        <v>56</v>
      </c>
      <c r="E1639" s="39" t="s">
        <v>7109</v>
      </c>
    </row>
    <row r="1640" spans="1:5" ht="12.75">
      <c r="A1640" s="35" t="s">
        <v>57</v>
      </c>
      <c r="E1640" s="40" t="s">
        <v>5</v>
      </c>
    </row>
    <row r="1641" spans="1:5" ht="12.75">
      <c r="A1641" t="s">
        <v>58</v>
      </c>
      <c r="E1641" s="39" t="s">
        <v>5</v>
      </c>
    </row>
    <row r="1642" spans="1:16" ht="12.75">
      <c r="A1642" t="s">
        <v>50</v>
      </c>
      <c s="34" t="s">
        <v>2619</v>
      </c>
      <c s="34" t="s">
        <v>3879</v>
      </c>
      <c s="35" t="s">
        <v>5</v>
      </c>
      <c s="6" t="s">
        <v>3880</v>
      </c>
      <c s="36" t="s">
        <v>97</v>
      </c>
      <c s="37">
        <v>421.377</v>
      </c>
      <c s="36">
        <v>0</v>
      </c>
      <c s="36">
        <f>ROUND(G1642*H1642,6)</f>
      </c>
      <c r="L1642" s="38">
        <v>0</v>
      </c>
      <c s="32">
        <f>ROUND(ROUND(L1642,2)*ROUND(G1642,3),2)</f>
      </c>
      <c s="36" t="s">
        <v>414</v>
      </c>
      <c>
        <f>(M1642*21)/100</f>
      </c>
      <c t="s">
        <v>28</v>
      </c>
    </row>
    <row r="1643" spans="1:5" ht="12.75">
      <c r="A1643" s="35" t="s">
        <v>56</v>
      </c>
      <c r="E1643" s="39" t="s">
        <v>3880</v>
      </c>
    </row>
    <row r="1644" spans="1:5" ht="12.75">
      <c r="A1644" s="35" t="s">
        <v>57</v>
      </c>
      <c r="E1644" s="40" t="s">
        <v>5</v>
      </c>
    </row>
    <row r="1645" spans="1:5" ht="12.75">
      <c r="A1645" t="s">
        <v>58</v>
      </c>
      <c r="E1645" s="39" t="s">
        <v>5</v>
      </c>
    </row>
    <row r="1646" spans="1:16" ht="12.75">
      <c r="A1646" t="s">
        <v>50</v>
      </c>
      <c s="34" t="s">
        <v>2624</v>
      </c>
      <c s="34" t="s">
        <v>3917</v>
      </c>
      <c s="35" t="s">
        <v>5</v>
      </c>
      <c s="6" t="s">
        <v>3918</v>
      </c>
      <c s="36" t="s">
        <v>54</v>
      </c>
      <c s="37">
        <v>27040.865</v>
      </c>
      <c s="36">
        <v>6E-05</v>
      </c>
      <c s="36">
        <f>ROUND(G1646*H1646,6)</f>
      </c>
      <c r="L1646" s="38">
        <v>0</v>
      </c>
      <c s="32">
        <f>ROUND(ROUND(L1646,2)*ROUND(G1646,3),2)</f>
      </c>
      <c s="36" t="s">
        <v>414</v>
      </c>
      <c>
        <f>(M1646*21)/100</f>
      </c>
      <c t="s">
        <v>28</v>
      </c>
    </row>
    <row r="1647" spans="1:5" ht="12.75">
      <c r="A1647" s="35" t="s">
        <v>56</v>
      </c>
      <c r="E1647" s="39" t="s">
        <v>3918</v>
      </c>
    </row>
    <row r="1648" spans="1:5" ht="12.75">
      <c r="A1648" s="35" t="s">
        <v>57</v>
      </c>
      <c r="E1648" s="40" t="s">
        <v>5</v>
      </c>
    </row>
    <row r="1649" spans="1:5" ht="12.75">
      <c r="A1649" t="s">
        <v>58</v>
      </c>
      <c r="E1649" s="39" t="s">
        <v>5</v>
      </c>
    </row>
    <row r="1650" spans="1:16" ht="12.75">
      <c r="A1650" t="s">
        <v>50</v>
      </c>
      <c s="34" t="s">
        <v>2629</v>
      </c>
      <c s="34" t="s">
        <v>7112</v>
      </c>
      <c s="35" t="s">
        <v>5</v>
      </c>
      <c s="6" t="s">
        <v>7113</v>
      </c>
      <c s="36" t="s">
        <v>97</v>
      </c>
      <c s="37">
        <v>403.592</v>
      </c>
      <c s="36">
        <v>0</v>
      </c>
      <c s="36">
        <f>ROUND(G1650*H1650,6)</f>
      </c>
      <c r="L1650" s="38">
        <v>0</v>
      </c>
      <c s="32">
        <f>ROUND(ROUND(L1650,2)*ROUND(G1650,3),2)</f>
      </c>
      <c s="36" t="s">
        <v>166</v>
      </c>
      <c>
        <f>(M1650*21)/100</f>
      </c>
      <c t="s">
        <v>28</v>
      </c>
    </row>
    <row r="1651" spans="1:5" ht="12.75">
      <c r="A1651" s="35" t="s">
        <v>56</v>
      </c>
      <c r="E1651" s="39" t="s">
        <v>7113</v>
      </c>
    </row>
    <row r="1652" spans="1:5" ht="25.5">
      <c r="A1652" s="35" t="s">
        <v>57</v>
      </c>
      <c r="E1652" s="40" t="s">
        <v>7114</v>
      </c>
    </row>
    <row r="1653" spans="1:5" ht="12.75">
      <c r="A1653" t="s">
        <v>58</v>
      </c>
      <c r="E1653" s="39" t="s">
        <v>5</v>
      </c>
    </row>
    <row r="1654" spans="1:16" ht="25.5">
      <c r="A1654" t="s">
        <v>50</v>
      </c>
      <c s="34" t="s">
        <v>2633</v>
      </c>
      <c s="34" t="s">
        <v>3946</v>
      </c>
      <c s="35" t="s">
        <v>5</v>
      </c>
      <c s="6" t="s">
        <v>3947</v>
      </c>
      <c s="36" t="s">
        <v>97</v>
      </c>
      <c s="37">
        <v>1032.619</v>
      </c>
      <c s="36">
        <v>0.00495</v>
      </c>
      <c s="36">
        <f>ROUND(G1654*H1654,6)</f>
      </c>
      <c r="L1654" s="38">
        <v>0</v>
      </c>
      <c s="32">
        <f>ROUND(ROUND(L1654,2)*ROUND(G1654,3),2)</f>
      </c>
      <c s="36" t="s">
        <v>414</v>
      </c>
      <c>
        <f>(M1654*21)/100</f>
      </c>
      <c t="s">
        <v>28</v>
      </c>
    </row>
    <row r="1655" spans="1:5" ht="25.5">
      <c r="A1655" s="35" t="s">
        <v>56</v>
      </c>
      <c r="E1655" s="39" t="s">
        <v>3947</v>
      </c>
    </row>
    <row r="1656" spans="1:5" ht="12.75">
      <c r="A1656" s="35" t="s">
        <v>57</v>
      </c>
      <c r="E1656" s="40" t="s">
        <v>5</v>
      </c>
    </row>
    <row r="1657" spans="1:5" ht="12.75">
      <c r="A1657" t="s">
        <v>58</v>
      </c>
      <c r="E1657" s="39" t="s">
        <v>5</v>
      </c>
    </row>
    <row r="1658" spans="1:16" ht="12.75">
      <c r="A1658" t="s">
        <v>50</v>
      </c>
      <c s="34" t="s">
        <v>2637</v>
      </c>
      <c s="34" t="s">
        <v>3949</v>
      </c>
      <c s="35" t="s">
        <v>5</v>
      </c>
      <c s="6" t="s">
        <v>3950</v>
      </c>
      <c s="36" t="s">
        <v>97</v>
      </c>
      <c s="37">
        <v>1135.881</v>
      </c>
      <c s="36">
        <v>0.0098</v>
      </c>
      <c s="36">
        <f>ROUND(G1658*H1658,6)</f>
      </c>
      <c r="L1658" s="38">
        <v>0</v>
      </c>
      <c s="32">
        <f>ROUND(ROUND(L1658,2)*ROUND(G1658,3),2)</f>
      </c>
      <c s="36" t="s">
        <v>414</v>
      </c>
      <c>
        <f>(M1658*21)/100</f>
      </c>
      <c t="s">
        <v>28</v>
      </c>
    </row>
    <row r="1659" spans="1:5" ht="12.75">
      <c r="A1659" s="35" t="s">
        <v>56</v>
      </c>
      <c r="E1659" s="39" t="s">
        <v>3950</v>
      </c>
    </row>
    <row r="1660" spans="1:5" ht="25.5">
      <c r="A1660" s="35" t="s">
        <v>57</v>
      </c>
      <c r="E1660" s="40" t="s">
        <v>7115</v>
      </c>
    </row>
    <row r="1661" spans="1:5" ht="12.75">
      <c r="A1661" t="s">
        <v>58</v>
      </c>
      <c r="E1661" s="39" t="s">
        <v>5</v>
      </c>
    </row>
    <row r="1662" spans="1:16" ht="12.75">
      <c r="A1662" t="s">
        <v>50</v>
      </c>
      <c s="34" t="s">
        <v>2641</v>
      </c>
      <c s="34" t="s">
        <v>7116</v>
      </c>
      <c s="35" t="s">
        <v>5</v>
      </c>
      <c s="6" t="s">
        <v>7117</v>
      </c>
      <c s="36" t="s">
        <v>97</v>
      </c>
      <c s="37">
        <v>8.625</v>
      </c>
      <c s="36">
        <v>0.00063</v>
      </c>
      <c s="36">
        <f>ROUND(G1662*H1662,6)</f>
      </c>
      <c r="L1662" s="38">
        <v>0</v>
      </c>
      <c s="32">
        <f>ROUND(ROUND(L1662,2)*ROUND(G1662,3),2)</f>
      </c>
      <c s="36" t="s">
        <v>414</v>
      </c>
      <c>
        <f>(M1662*21)/100</f>
      </c>
      <c t="s">
        <v>28</v>
      </c>
    </row>
    <row r="1663" spans="1:5" ht="12.75">
      <c r="A1663" s="35" t="s">
        <v>56</v>
      </c>
      <c r="E1663" s="39" t="s">
        <v>7117</v>
      </c>
    </row>
    <row r="1664" spans="1:5" ht="38.25">
      <c r="A1664" s="35" t="s">
        <v>57</v>
      </c>
      <c r="E1664" s="40" t="s">
        <v>7118</v>
      </c>
    </row>
    <row r="1665" spans="1:5" ht="12.75">
      <c r="A1665" t="s">
        <v>58</v>
      </c>
      <c r="E1665" s="39" t="s">
        <v>5</v>
      </c>
    </row>
    <row r="1666" spans="1:16" ht="12.75">
      <c r="A1666" t="s">
        <v>50</v>
      </c>
      <c s="34" t="s">
        <v>2645</v>
      </c>
      <c s="34" t="s">
        <v>7119</v>
      </c>
      <c s="35" t="s">
        <v>5</v>
      </c>
      <c s="6" t="s">
        <v>7120</v>
      </c>
      <c s="36" t="s">
        <v>97</v>
      </c>
      <c s="37">
        <v>9.488</v>
      </c>
      <c s="36">
        <v>0</v>
      </c>
      <c s="36">
        <f>ROUND(G1666*H1666,6)</f>
      </c>
      <c r="L1666" s="38">
        <v>0</v>
      </c>
      <c s="32">
        <f>ROUND(ROUND(L1666,2)*ROUND(G1666,3),2)</f>
      </c>
      <c s="36" t="s">
        <v>166</v>
      </c>
      <c>
        <f>(M1666*21)/100</f>
      </c>
      <c t="s">
        <v>28</v>
      </c>
    </row>
    <row r="1667" spans="1:5" ht="12.75">
      <c r="A1667" s="35" t="s">
        <v>56</v>
      </c>
      <c r="E1667" s="39" t="s">
        <v>7120</v>
      </c>
    </row>
    <row r="1668" spans="1:5" ht="25.5">
      <c r="A1668" s="35" t="s">
        <v>57</v>
      </c>
      <c r="E1668" s="40" t="s">
        <v>7121</v>
      </c>
    </row>
    <row r="1669" spans="1:5" ht="12.75">
      <c r="A1669" t="s">
        <v>58</v>
      </c>
      <c r="E1669" s="39" t="s">
        <v>5</v>
      </c>
    </row>
    <row r="1670" spans="1:16" ht="12.75">
      <c r="A1670" t="s">
        <v>50</v>
      </c>
      <c s="34" t="s">
        <v>2649</v>
      </c>
      <c s="34" t="s">
        <v>7122</v>
      </c>
      <c s="35" t="s">
        <v>5</v>
      </c>
      <c s="6" t="s">
        <v>7123</v>
      </c>
      <c s="36" t="s">
        <v>114</v>
      </c>
      <c s="37">
        <v>2.1</v>
      </c>
      <c s="36">
        <v>0.0006</v>
      </c>
      <c s="36">
        <f>ROUND(G1670*H1670,6)</f>
      </c>
      <c r="L1670" s="38">
        <v>0</v>
      </c>
      <c s="32">
        <f>ROUND(ROUND(L1670,2)*ROUND(G1670,3),2)</f>
      </c>
      <c s="36" t="s">
        <v>414</v>
      </c>
      <c>
        <f>(M1670*21)/100</f>
      </c>
      <c t="s">
        <v>28</v>
      </c>
    </row>
    <row r="1671" spans="1:5" ht="12.75">
      <c r="A1671" s="35" t="s">
        <v>56</v>
      </c>
      <c r="E1671" s="39" t="s">
        <v>7123</v>
      </c>
    </row>
    <row r="1672" spans="1:5" ht="38.25">
      <c r="A1672" s="35" t="s">
        <v>57</v>
      </c>
      <c r="E1672" s="40" t="s">
        <v>7124</v>
      </c>
    </row>
    <row r="1673" spans="1:5" ht="12.75">
      <c r="A1673" t="s">
        <v>58</v>
      </c>
      <c r="E1673" s="39" t="s">
        <v>5</v>
      </c>
    </row>
    <row r="1674" spans="1:16" ht="12.75">
      <c r="A1674" t="s">
        <v>50</v>
      </c>
      <c s="34" t="s">
        <v>2768</v>
      </c>
      <c s="34" t="s">
        <v>7125</v>
      </c>
      <c s="35" t="s">
        <v>5</v>
      </c>
      <c s="6" t="s">
        <v>7126</v>
      </c>
      <c s="36" t="s">
        <v>97</v>
      </c>
      <c s="37">
        <v>9.9</v>
      </c>
      <c s="36">
        <v>0.0075</v>
      </c>
      <c s="36">
        <f>ROUND(G1674*H1674,6)</f>
      </c>
      <c r="L1674" s="38">
        <v>0</v>
      </c>
      <c s="32">
        <f>ROUND(ROUND(L1674,2)*ROUND(G1674,3),2)</f>
      </c>
      <c s="36" t="s">
        <v>166</v>
      </c>
      <c>
        <f>(M1674*21)/100</f>
      </c>
      <c t="s">
        <v>28</v>
      </c>
    </row>
    <row r="1675" spans="1:5" ht="12.75">
      <c r="A1675" s="35" t="s">
        <v>56</v>
      </c>
      <c r="E1675" s="39" t="s">
        <v>7126</v>
      </c>
    </row>
    <row r="1676" spans="1:5" ht="12.75">
      <c r="A1676" s="35" t="s">
        <v>57</v>
      </c>
      <c r="E1676" s="40" t="s">
        <v>5</v>
      </c>
    </row>
    <row r="1677" spans="1:5" ht="12.75">
      <c r="A1677" t="s">
        <v>58</v>
      </c>
      <c r="E1677" s="39" t="s">
        <v>7126</v>
      </c>
    </row>
    <row r="1678" spans="1:16" ht="12.75">
      <c r="A1678" t="s">
        <v>50</v>
      </c>
      <c s="34" t="s">
        <v>2772</v>
      </c>
      <c s="34" t="s">
        <v>7127</v>
      </c>
      <c s="35" t="s">
        <v>5</v>
      </c>
      <c s="6" t="s">
        <v>7117</v>
      </c>
      <c s="36" t="s">
        <v>97</v>
      </c>
      <c s="37">
        <v>9</v>
      </c>
      <c s="36">
        <v>0.00063</v>
      </c>
      <c s="36">
        <f>ROUND(G1678*H1678,6)</f>
      </c>
      <c r="L1678" s="38">
        <v>0</v>
      </c>
      <c s="32">
        <f>ROUND(ROUND(L1678,2)*ROUND(G1678,3),2)</f>
      </c>
      <c s="36" t="s">
        <v>414</v>
      </c>
      <c>
        <f>(M1678*21)/100</f>
      </c>
      <c t="s">
        <v>28</v>
      </c>
    </row>
    <row r="1679" spans="1:5" ht="12.75">
      <c r="A1679" s="35" t="s">
        <v>56</v>
      </c>
      <c r="E1679" s="39" t="s">
        <v>7117</v>
      </c>
    </row>
    <row r="1680" spans="1:5" ht="12.75">
      <c r="A1680" s="35" t="s">
        <v>57</v>
      </c>
      <c r="E1680" s="40" t="s">
        <v>5</v>
      </c>
    </row>
    <row r="1681" spans="1:5" ht="38.25">
      <c r="A1681" t="s">
        <v>58</v>
      </c>
      <c r="E1681" s="39" t="s">
        <v>7128</v>
      </c>
    </row>
    <row r="1682" spans="1:16" ht="25.5">
      <c r="A1682" t="s">
        <v>50</v>
      </c>
      <c s="34" t="s">
        <v>2845</v>
      </c>
      <c s="34" t="s">
        <v>7129</v>
      </c>
      <c s="35" t="s">
        <v>5</v>
      </c>
      <c s="6" t="s">
        <v>7130</v>
      </c>
      <c s="36" t="s">
        <v>6505</v>
      </c>
      <c s="37">
        <v>57551.131</v>
      </c>
      <c s="36">
        <v>0</v>
      </c>
      <c s="36">
        <f>ROUND(G1682*H1682,6)</f>
      </c>
      <c r="L1682" s="38">
        <v>0</v>
      </c>
      <c s="32">
        <f>ROUND(ROUND(L1682,2)*ROUND(G1682,3),2)</f>
      </c>
      <c s="36" t="s">
        <v>414</v>
      </c>
      <c>
        <f>(M1682*21)/100</f>
      </c>
      <c t="s">
        <v>28</v>
      </c>
    </row>
    <row r="1683" spans="1:5" ht="25.5">
      <c r="A1683" s="35" t="s">
        <v>56</v>
      </c>
      <c r="E1683" s="39" t="s">
        <v>7130</v>
      </c>
    </row>
    <row r="1684" spans="1:5" ht="12.75">
      <c r="A1684" s="35" t="s">
        <v>57</v>
      </c>
      <c r="E1684" s="40" t="s">
        <v>5</v>
      </c>
    </row>
    <row r="1685" spans="1:5" ht="12.75">
      <c r="A1685" t="s">
        <v>58</v>
      </c>
      <c r="E1685" s="39" t="s">
        <v>5</v>
      </c>
    </row>
    <row r="1686" spans="1:13" ht="12.75">
      <c r="A1686" t="s">
        <v>47</v>
      </c>
      <c r="C1686" s="31" t="s">
        <v>1164</v>
      </c>
      <c r="E1686" s="33" t="s">
        <v>1165</v>
      </c>
      <c r="J1686" s="32">
        <f>0</f>
      </c>
      <c s="32">
        <f>0</f>
      </c>
      <c s="32">
        <f>0+L1687+L1691+L1695+L1699+L1703+L1707+L1711+L1715+L1719+L1723+L1727+L1731</f>
      </c>
      <c s="32">
        <f>0+M1687+M1691+M1695+M1699+M1703+M1707+M1711+M1715+M1719+M1723+M1727+M1731</f>
      </c>
    </row>
    <row r="1687" spans="1:16" ht="25.5">
      <c r="A1687" t="s">
        <v>50</v>
      </c>
      <c s="34" t="s">
        <v>2662</v>
      </c>
      <c s="34" t="s">
        <v>7131</v>
      </c>
      <c s="35" t="s">
        <v>5</v>
      </c>
      <c s="6" t="s">
        <v>7132</v>
      </c>
      <c s="36" t="s">
        <v>97</v>
      </c>
      <c s="37">
        <v>164.081</v>
      </c>
      <c s="36">
        <v>8E-05</v>
      </c>
      <c s="36">
        <f>ROUND(G1687*H1687,6)</f>
      </c>
      <c r="L1687" s="38">
        <v>0</v>
      </c>
      <c s="32">
        <f>ROUND(ROUND(L1687,2)*ROUND(G1687,3),2)</f>
      </c>
      <c s="36" t="s">
        <v>414</v>
      </c>
      <c>
        <f>(M1687*21)/100</f>
      </c>
      <c t="s">
        <v>28</v>
      </c>
    </row>
    <row r="1688" spans="1:5" ht="25.5">
      <c r="A1688" s="35" t="s">
        <v>56</v>
      </c>
      <c r="E1688" s="39" t="s">
        <v>7132</v>
      </c>
    </row>
    <row r="1689" spans="1:5" ht="12.75">
      <c r="A1689" s="35" t="s">
        <v>57</v>
      </c>
      <c r="E1689" s="40" t="s">
        <v>5</v>
      </c>
    </row>
    <row r="1690" spans="1:5" ht="12.75">
      <c r="A1690" t="s">
        <v>58</v>
      </c>
      <c r="E1690" s="39" t="s">
        <v>5</v>
      </c>
    </row>
    <row r="1691" spans="1:16" ht="12.75">
      <c r="A1691" t="s">
        <v>50</v>
      </c>
      <c s="34" t="s">
        <v>2666</v>
      </c>
      <c s="34" t="s">
        <v>4013</v>
      </c>
      <c s="35" t="s">
        <v>5</v>
      </c>
      <c s="6" t="s">
        <v>4014</v>
      </c>
      <c s="36" t="s">
        <v>97</v>
      </c>
      <c s="37">
        <v>164.081</v>
      </c>
      <c s="36">
        <v>0</v>
      </c>
      <c s="36">
        <f>ROUND(G1691*H1691,6)</f>
      </c>
      <c r="L1691" s="38">
        <v>0</v>
      </c>
      <c s="32">
        <f>ROUND(ROUND(L1691,2)*ROUND(G1691,3),2)</f>
      </c>
      <c s="36" t="s">
        <v>414</v>
      </c>
      <c>
        <f>(M1691*21)/100</f>
      </c>
      <c t="s">
        <v>28</v>
      </c>
    </row>
    <row r="1692" spans="1:5" ht="12.75">
      <c r="A1692" s="35" t="s">
        <v>56</v>
      </c>
      <c r="E1692" s="39" t="s">
        <v>4014</v>
      </c>
    </row>
    <row r="1693" spans="1:5" ht="12.75">
      <c r="A1693" s="35" t="s">
        <v>57</v>
      </c>
      <c r="E1693" s="40" t="s">
        <v>5</v>
      </c>
    </row>
    <row r="1694" spans="1:5" ht="12.75">
      <c r="A1694" t="s">
        <v>58</v>
      </c>
      <c r="E1694" s="39" t="s">
        <v>5</v>
      </c>
    </row>
    <row r="1695" spans="1:16" ht="12.75">
      <c r="A1695" t="s">
        <v>50</v>
      </c>
      <c s="34" t="s">
        <v>2670</v>
      </c>
      <c s="34" t="s">
        <v>4000</v>
      </c>
      <c s="35" t="s">
        <v>5</v>
      </c>
      <c s="6" t="s">
        <v>4001</v>
      </c>
      <c s="36" t="s">
        <v>97</v>
      </c>
      <c s="37">
        <v>17.046</v>
      </c>
      <c s="36">
        <v>6E-05</v>
      </c>
      <c s="36">
        <f>ROUND(G1695*H1695,6)</f>
      </c>
      <c r="L1695" s="38">
        <v>0</v>
      </c>
      <c s="32">
        <f>ROUND(ROUND(L1695,2)*ROUND(G1695,3),2)</f>
      </c>
      <c s="36" t="s">
        <v>414</v>
      </c>
      <c>
        <f>(M1695*21)/100</f>
      </c>
      <c t="s">
        <v>28</v>
      </c>
    </row>
    <row r="1696" spans="1:5" ht="12.75">
      <c r="A1696" s="35" t="s">
        <v>56</v>
      </c>
      <c r="E1696" s="39" t="s">
        <v>4001</v>
      </c>
    </row>
    <row r="1697" spans="1:5" ht="191.25">
      <c r="A1697" s="35" t="s">
        <v>57</v>
      </c>
      <c r="E1697" s="40" t="s">
        <v>7133</v>
      </c>
    </row>
    <row r="1698" spans="1:5" ht="12.75">
      <c r="A1698" t="s">
        <v>58</v>
      </c>
      <c r="E1698" s="39" t="s">
        <v>5</v>
      </c>
    </row>
    <row r="1699" spans="1:16" ht="25.5">
      <c r="A1699" t="s">
        <v>50</v>
      </c>
      <c s="34" t="s">
        <v>2675</v>
      </c>
      <c s="34" t="s">
        <v>4016</v>
      </c>
      <c s="35" t="s">
        <v>5</v>
      </c>
      <c s="6" t="s">
        <v>4017</v>
      </c>
      <c s="36" t="s">
        <v>97</v>
      </c>
      <c s="37">
        <v>164.081</v>
      </c>
      <c s="36">
        <v>0.00017</v>
      </c>
      <c s="36">
        <f>ROUND(G1699*H1699,6)</f>
      </c>
      <c r="L1699" s="38">
        <v>0</v>
      </c>
      <c s="32">
        <f>ROUND(ROUND(L1699,2)*ROUND(G1699,3),2)</f>
      </c>
      <c s="36" t="s">
        <v>414</v>
      </c>
      <c>
        <f>(M1699*21)/100</f>
      </c>
      <c t="s">
        <v>28</v>
      </c>
    </row>
    <row r="1700" spans="1:5" ht="25.5">
      <c r="A1700" s="35" t="s">
        <v>56</v>
      </c>
      <c r="E1700" s="39" t="s">
        <v>4017</v>
      </c>
    </row>
    <row r="1701" spans="1:5" ht="12.75">
      <c r="A1701" s="35" t="s">
        <v>57</v>
      </c>
      <c r="E1701" s="40" t="s">
        <v>5</v>
      </c>
    </row>
    <row r="1702" spans="1:5" ht="12.75">
      <c r="A1702" t="s">
        <v>58</v>
      </c>
      <c r="E1702" s="39" t="s">
        <v>5</v>
      </c>
    </row>
    <row r="1703" spans="1:16" ht="25.5">
      <c r="A1703" t="s">
        <v>50</v>
      </c>
      <c s="34" t="s">
        <v>2680</v>
      </c>
      <c s="34" t="s">
        <v>7134</v>
      </c>
      <c s="35" t="s">
        <v>5</v>
      </c>
      <c s="6" t="s">
        <v>7135</v>
      </c>
      <c s="36" t="s">
        <v>97</v>
      </c>
      <c s="37">
        <v>13.56</v>
      </c>
      <c s="36">
        <v>0.00014</v>
      </c>
      <c s="36">
        <f>ROUND(G1703*H1703,6)</f>
      </c>
      <c r="L1703" s="38">
        <v>0</v>
      </c>
      <c s="32">
        <f>ROUND(ROUND(L1703,2)*ROUND(G1703,3),2)</f>
      </c>
      <c s="36" t="s">
        <v>414</v>
      </c>
      <c>
        <f>(M1703*21)/100</f>
      </c>
      <c t="s">
        <v>28</v>
      </c>
    </row>
    <row r="1704" spans="1:5" ht="25.5">
      <c r="A1704" s="35" t="s">
        <v>56</v>
      </c>
      <c r="E1704" s="39" t="s">
        <v>7135</v>
      </c>
    </row>
    <row r="1705" spans="1:5" ht="229.5">
      <c r="A1705" s="35" t="s">
        <v>57</v>
      </c>
      <c r="E1705" s="42" t="s">
        <v>7136</v>
      </c>
    </row>
    <row r="1706" spans="1:5" ht="12.75">
      <c r="A1706" t="s">
        <v>58</v>
      </c>
      <c r="E1706" s="39" t="s">
        <v>5</v>
      </c>
    </row>
    <row r="1707" spans="1:16" ht="12.75">
      <c r="A1707" t="s">
        <v>50</v>
      </c>
      <c s="34" t="s">
        <v>2685</v>
      </c>
      <c s="34" t="s">
        <v>4019</v>
      </c>
      <c s="35" t="s">
        <v>5</v>
      </c>
      <c s="6" t="s">
        <v>4020</v>
      </c>
      <c s="36" t="s">
        <v>97</v>
      </c>
      <c s="37">
        <v>164.081</v>
      </c>
      <c s="36">
        <v>0.00012</v>
      </c>
      <c s="36">
        <f>ROUND(G1707*H1707,6)</f>
      </c>
      <c r="L1707" s="38">
        <v>0</v>
      </c>
      <c s="32">
        <f>ROUND(ROUND(L1707,2)*ROUND(G1707,3),2)</f>
      </c>
      <c s="36" t="s">
        <v>414</v>
      </c>
      <c>
        <f>(M1707*21)/100</f>
      </c>
      <c t="s">
        <v>28</v>
      </c>
    </row>
    <row r="1708" spans="1:5" ht="12.75">
      <c r="A1708" s="35" t="s">
        <v>56</v>
      </c>
      <c r="E1708" s="39" t="s">
        <v>4020</v>
      </c>
    </row>
    <row r="1709" spans="1:5" ht="12.75">
      <c r="A1709" s="35" t="s">
        <v>57</v>
      </c>
      <c r="E1709" s="40" t="s">
        <v>5</v>
      </c>
    </row>
    <row r="1710" spans="1:5" ht="12.75">
      <c r="A1710" t="s">
        <v>58</v>
      </c>
      <c r="E1710" s="39" t="s">
        <v>5</v>
      </c>
    </row>
    <row r="1711" spans="1:16" ht="12.75">
      <c r="A1711" t="s">
        <v>50</v>
      </c>
      <c s="34" t="s">
        <v>2689</v>
      </c>
      <c s="34" t="s">
        <v>7137</v>
      </c>
      <c s="35" t="s">
        <v>5</v>
      </c>
      <c s="6" t="s">
        <v>7138</v>
      </c>
      <c s="36" t="s">
        <v>97</v>
      </c>
      <c s="37">
        <v>13.56</v>
      </c>
      <c s="36">
        <v>0.00014</v>
      </c>
      <c s="36">
        <f>ROUND(G1711*H1711,6)</f>
      </c>
      <c r="L1711" s="38">
        <v>0</v>
      </c>
      <c s="32">
        <f>ROUND(ROUND(L1711,2)*ROUND(G1711,3),2)</f>
      </c>
      <c s="36" t="s">
        <v>414</v>
      </c>
      <c>
        <f>(M1711*21)/100</f>
      </c>
      <c t="s">
        <v>28</v>
      </c>
    </row>
    <row r="1712" spans="1:5" ht="12.75">
      <c r="A1712" s="35" t="s">
        <v>56</v>
      </c>
      <c r="E1712" s="39" t="s">
        <v>7138</v>
      </c>
    </row>
    <row r="1713" spans="1:5" ht="229.5">
      <c r="A1713" s="35" t="s">
        <v>57</v>
      </c>
      <c r="E1713" s="42" t="s">
        <v>7136</v>
      </c>
    </row>
    <row r="1714" spans="1:5" ht="12.75">
      <c r="A1714" t="s">
        <v>58</v>
      </c>
      <c r="E1714" s="39" t="s">
        <v>5</v>
      </c>
    </row>
    <row r="1715" spans="1:16" ht="12.75">
      <c r="A1715" t="s">
        <v>50</v>
      </c>
      <c s="34" t="s">
        <v>2693</v>
      </c>
      <c s="34" t="s">
        <v>4022</v>
      </c>
      <c s="35" t="s">
        <v>5</v>
      </c>
      <c s="6" t="s">
        <v>4023</v>
      </c>
      <c s="36" t="s">
        <v>97</v>
      </c>
      <c s="37">
        <v>164.081</v>
      </c>
      <c s="36">
        <v>0.00012</v>
      </c>
      <c s="36">
        <f>ROUND(G1715*H1715,6)</f>
      </c>
      <c r="L1715" s="38">
        <v>0</v>
      </c>
      <c s="32">
        <f>ROUND(ROUND(L1715,2)*ROUND(G1715,3),2)</f>
      </c>
      <c s="36" t="s">
        <v>414</v>
      </c>
      <c>
        <f>(M1715*21)/100</f>
      </c>
      <c t="s">
        <v>28</v>
      </c>
    </row>
    <row r="1716" spans="1:5" ht="12.75">
      <c r="A1716" s="35" t="s">
        <v>56</v>
      </c>
      <c r="E1716" s="39" t="s">
        <v>4023</v>
      </c>
    </row>
    <row r="1717" spans="1:5" ht="12.75">
      <c r="A1717" s="35" t="s">
        <v>57</v>
      </c>
      <c r="E1717" s="40" t="s">
        <v>5</v>
      </c>
    </row>
    <row r="1718" spans="1:5" ht="12.75">
      <c r="A1718" t="s">
        <v>58</v>
      </c>
      <c r="E1718" s="39" t="s">
        <v>5</v>
      </c>
    </row>
    <row r="1719" spans="1:16" ht="25.5">
      <c r="A1719" t="s">
        <v>50</v>
      </c>
      <c s="34" t="s">
        <v>2697</v>
      </c>
      <c s="34" t="s">
        <v>7139</v>
      </c>
      <c s="35" t="s">
        <v>5</v>
      </c>
      <c s="6" t="s">
        <v>7140</v>
      </c>
      <c s="36" t="s">
        <v>97</v>
      </c>
      <c s="37">
        <v>13.56</v>
      </c>
      <c s="36">
        <v>0.00014</v>
      </c>
      <c s="36">
        <f>ROUND(G1719*H1719,6)</f>
      </c>
      <c r="L1719" s="38">
        <v>0</v>
      </c>
      <c s="32">
        <f>ROUND(ROUND(L1719,2)*ROUND(G1719,3),2)</f>
      </c>
      <c s="36" t="s">
        <v>414</v>
      </c>
      <c>
        <f>(M1719*21)/100</f>
      </c>
      <c t="s">
        <v>28</v>
      </c>
    </row>
    <row r="1720" spans="1:5" ht="25.5">
      <c r="A1720" s="35" t="s">
        <v>56</v>
      </c>
      <c r="E1720" s="39" t="s">
        <v>7140</v>
      </c>
    </row>
    <row r="1721" spans="1:5" ht="229.5">
      <c r="A1721" s="35" t="s">
        <v>57</v>
      </c>
      <c r="E1721" s="42" t="s">
        <v>7136</v>
      </c>
    </row>
    <row r="1722" spans="1:5" ht="12.75">
      <c r="A1722" t="s">
        <v>58</v>
      </c>
      <c r="E1722" s="39" t="s">
        <v>5</v>
      </c>
    </row>
    <row r="1723" spans="1:16" ht="25.5">
      <c r="A1723" t="s">
        <v>50</v>
      </c>
      <c s="34" t="s">
        <v>2701</v>
      </c>
      <c s="34" t="s">
        <v>7141</v>
      </c>
      <c s="35" t="s">
        <v>5</v>
      </c>
      <c s="6" t="s">
        <v>7142</v>
      </c>
      <c s="36" t="s">
        <v>97</v>
      </c>
      <c s="37">
        <v>17.046</v>
      </c>
      <c s="36">
        <v>3E-05</v>
      </c>
      <c s="36">
        <f>ROUND(G1723*H1723,6)</f>
      </c>
      <c r="L1723" s="38">
        <v>0</v>
      </c>
      <c s="32">
        <f>ROUND(ROUND(L1723,2)*ROUND(G1723,3),2)</f>
      </c>
      <c s="36" t="s">
        <v>414</v>
      </c>
      <c>
        <f>(M1723*21)/100</f>
      </c>
      <c t="s">
        <v>28</v>
      </c>
    </row>
    <row r="1724" spans="1:5" ht="25.5">
      <c r="A1724" s="35" t="s">
        <v>56</v>
      </c>
      <c r="E1724" s="39" t="s">
        <v>7142</v>
      </c>
    </row>
    <row r="1725" spans="1:5" ht="191.25">
      <c r="A1725" s="35" t="s">
        <v>57</v>
      </c>
      <c r="E1725" s="40" t="s">
        <v>7133</v>
      </c>
    </row>
    <row r="1726" spans="1:5" ht="12.75">
      <c r="A1726" t="s">
        <v>58</v>
      </c>
      <c r="E1726" s="39" t="s">
        <v>5</v>
      </c>
    </row>
    <row r="1727" spans="1:16" ht="38.25">
      <c r="A1727" t="s">
        <v>50</v>
      </c>
      <c s="34" t="s">
        <v>2705</v>
      </c>
      <c s="34" t="s">
        <v>7143</v>
      </c>
      <c s="35" t="s">
        <v>5</v>
      </c>
      <c s="6" t="s">
        <v>7144</v>
      </c>
      <c s="36" t="s">
        <v>97</v>
      </c>
      <c s="37">
        <v>90.21</v>
      </c>
      <c s="36">
        <v>0</v>
      </c>
      <c s="36">
        <f>ROUND(G1727*H1727,6)</f>
      </c>
      <c r="L1727" s="38">
        <v>0</v>
      </c>
      <c s="32">
        <f>ROUND(ROUND(L1727,2)*ROUND(G1727,3),2)</f>
      </c>
      <c s="36" t="s">
        <v>166</v>
      </c>
      <c>
        <f>(M1727*21)/100</f>
      </c>
      <c t="s">
        <v>28</v>
      </c>
    </row>
    <row r="1728" spans="1:5" ht="38.25">
      <c r="A1728" s="35" t="s">
        <v>56</v>
      </c>
      <c r="E1728" s="39" t="s">
        <v>7145</v>
      </c>
    </row>
    <row r="1729" spans="1:5" ht="89.25">
      <c r="A1729" s="35" t="s">
        <v>57</v>
      </c>
      <c r="E1729" s="42" t="s">
        <v>6326</v>
      </c>
    </row>
    <row r="1730" spans="1:5" ht="12.75">
      <c r="A1730" t="s">
        <v>58</v>
      </c>
      <c r="E1730" s="39" t="s">
        <v>5</v>
      </c>
    </row>
    <row r="1731" spans="1:16" ht="38.25">
      <c r="A1731" t="s">
        <v>50</v>
      </c>
      <c s="34" t="s">
        <v>2710</v>
      </c>
      <c s="34" t="s">
        <v>7146</v>
      </c>
      <c s="35" t="s">
        <v>5</v>
      </c>
      <c s="6" t="s">
        <v>7147</v>
      </c>
      <c s="36" t="s">
        <v>97</v>
      </c>
      <c s="37">
        <v>90.21</v>
      </c>
      <c s="36">
        <v>0</v>
      </c>
      <c s="36">
        <f>ROUND(G1731*H1731,6)</f>
      </c>
      <c r="L1731" s="38">
        <v>0</v>
      </c>
      <c s="32">
        <f>ROUND(ROUND(L1731,2)*ROUND(G1731,3),2)</f>
      </c>
      <c s="36" t="s">
        <v>166</v>
      </c>
      <c>
        <f>(M1731*21)/100</f>
      </c>
      <c t="s">
        <v>28</v>
      </c>
    </row>
    <row r="1732" spans="1:5" ht="38.25">
      <c r="A1732" s="35" t="s">
        <v>56</v>
      </c>
      <c r="E1732" s="39" t="s">
        <v>7148</v>
      </c>
    </row>
    <row r="1733" spans="1:5" ht="89.25">
      <c r="A1733" s="35" t="s">
        <v>57</v>
      </c>
      <c r="E1733" s="42" t="s">
        <v>6326</v>
      </c>
    </row>
    <row r="1734" spans="1:5" ht="12.75">
      <c r="A1734" t="s">
        <v>58</v>
      </c>
      <c r="E1734" s="39" t="s">
        <v>5</v>
      </c>
    </row>
    <row r="1735" spans="1:13" ht="12.75">
      <c r="A1735" t="s">
        <v>47</v>
      </c>
      <c r="C1735" s="31" t="s">
        <v>3766</v>
      </c>
      <c r="E1735" s="33" t="s">
        <v>4057</v>
      </c>
      <c r="J1735" s="32">
        <f>0</f>
      </c>
      <c s="32">
        <f>0</f>
      </c>
      <c s="32">
        <f>0+L1736+L1740</f>
      </c>
      <c s="32">
        <f>0+M1736+M1740</f>
      </c>
    </row>
    <row r="1736" spans="1:16" ht="25.5">
      <c r="A1736" t="s">
        <v>50</v>
      </c>
      <c s="34" t="s">
        <v>2715</v>
      </c>
      <c s="34" t="s">
        <v>4081</v>
      </c>
      <c s="35" t="s">
        <v>5</v>
      </c>
      <c s="6" t="s">
        <v>4082</v>
      </c>
      <c s="36" t="s">
        <v>97</v>
      </c>
      <c s="37">
        <v>5565.149</v>
      </c>
      <c s="36">
        <v>0.0002</v>
      </c>
      <c s="36">
        <f>ROUND(G1736*H1736,6)</f>
      </c>
      <c r="L1736" s="38">
        <v>0</v>
      </c>
      <c s="32">
        <f>ROUND(ROUND(L1736,2)*ROUND(G1736,3),2)</f>
      </c>
      <c s="36" t="s">
        <v>414</v>
      </c>
      <c>
        <f>(M1736*21)/100</f>
      </c>
      <c t="s">
        <v>28</v>
      </c>
    </row>
    <row r="1737" spans="1:5" ht="25.5">
      <c r="A1737" s="35" t="s">
        <v>56</v>
      </c>
      <c r="E1737" s="39" t="s">
        <v>4082</v>
      </c>
    </row>
    <row r="1738" spans="1:5" ht="12.75">
      <c r="A1738" s="35" t="s">
        <v>57</v>
      </c>
      <c r="E1738" s="40" t="s">
        <v>5</v>
      </c>
    </row>
    <row r="1739" spans="1:5" ht="12.75">
      <c r="A1739" t="s">
        <v>58</v>
      </c>
      <c r="E1739" s="39" t="s">
        <v>5</v>
      </c>
    </row>
    <row r="1740" spans="1:16" ht="25.5">
      <c r="A1740" t="s">
        <v>50</v>
      </c>
      <c s="34" t="s">
        <v>2719</v>
      </c>
      <c s="34" t="s">
        <v>4090</v>
      </c>
      <c s="35" t="s">
        <v>5</v>
      </c>
      <c s="6" t="s">
        <v>4091</v>
      </c>
      <c s="36" t="s">
        <v>97</v>
      </c>
      <c s="37">
        <v>5565.149</v>
      </c>
      <c s="36">
        <v>0.00026</v>
      </c>
      <c s="36">
        <f>ROUND(G1740*H1740,6)</f>
      </c>
      <c r="L1740" s="38">
        <v>0</v>
      </c>
      <c s="32">
        <f>ROUND(ROUND(L1740,2)*ROUND(G1740,3),2)</f>
      </c>
      <c s="36" t="s">
        <v>414</v>
      </c>
      <c>
        <f>(M1740*21)/100</f>
      </c>
      <c t="s">
        <v>28</v>
      </c>
    </row>
    <row r="1741" spans="1:5" ht="25.5">
      <c r="A1741" s="35" t="s">
        <v>56</v>
      </c>
      <c r="E1741" s="39" t="s">
        <v>4091</v>
      </c>
    </row>
    <row r="1742" spans="1:5" ht="12.75">
      <c r="A1742" s="35" t="s">
        <v>57</v>
      </c>
      <c r="E1742" s="40" t="s">
        <v>5</v>
      </c>
    </row>
    <row r="1743" spans="1:5" ht="12.75">
      <c r="A1743" t="s">
        <v>58</v>
      </c>
      <c r="E1743" s="39" t="s">
        <v>5</v>
      </c>
    </row>
    <row r="1744" spans="1:13" ht="12.75">
      <c r="A1744" t="s">
        <v>47</v>
      </c>
      <c r="C1744" s="31" t="s">
        <v>3782</v>
      </c>
      <c r="E1744" s="33" t="s">
        <v>7149</v>
      </c>
      <c r="J1744" s="32">
        <f>0</f>
      </c>
      <c s="32">
        <f>0</f>
      </c>
      <c s="32">
        <f>0+L1745+L1749</f>
      </c>
      <c s="32">
        <f>0+M1745+M1749</f>
      </c>
    </row>
    <row r="1745" spans="1:16" ht="25.5">
      <c r="A1745" t="s">
        <v>50</v>
      </c>
      <c s="34" t="s">
        <v>2723</v>
      </c>
      <c s="34" t="s">
        <v>7150</v>
      </c>
      <c s="35" t="s">
        <v>5</v>
      </c>
      <c s="6" t="s">
        <v>7151</v>
      </c>
      <c s="36" t="s">
        <v>97</v>
      </c>
      <c s="37">
        <v>16.185</v>
      </c>
      <c s="36">
        <v>0.00054</v>
      </c>
      <c s="36">
        <f>ROUND(G1745*H1745,6)</f>
      </c>
      <c r="L1745" s="38">
        <v>0</v>
      </c>
      <c s="32">
        <f>ROUND(ROUND(L1745,2)*ROUND(G1745,3),2)</f>
      </c>
      <c s="36" t="s">
        <v>414</v>
      </c>
      <c>
        <f>(M1745*21)/100</f>
      </c>
      <c t="s">
        <v>28</v>
      </c>
    </row>
    <row r="1746" spans="1:5" ht="25.5">
      <c r="A1746" s="35" t="s">
        <v>56</v>
      </c>
      <c r="E1746" s="39" t="s">
        <v>7151</v>
      </c>
    </row>
    <row r="1747" spans="1:5" ht="267.75">
      <c r="A1747" s="35" t="s">
        <v>57</v>
      </c>
      <c r="E1747" s="42" t="s">
        <v>7152</v>
      </c>
    </row>
    <row r="1748" spans="1:5" ht="12.75">
      <c r="A1748" t="s">
        <v>58</v>
      </c>
      <c r="E1748" s="39" t="s">
        <v>5</v>
      </c>
    </row>
    <row r="1749" spans="1:16" ht="25.5">
      <c r="A1749" t="s">
        <v>50</v>
      </c>
      <c s="34" t="s">
        <v>2727</v>
      </c>
      <c s="34" t="s">
        <v>7153</v>
      </c>
      <c s="35" t="s">
        <v>5</v>
      </c>
      <c s="6" t="s">
        <v>7154</v>
      </c>
      <c s="36" t="s">
        <v>97</v>
      </c>
      <c s="37">
        <v>16.185</v>
      </c>
      <c s="36">
        <v>0.00105</v>
      </c>
      <c s="36">
        <f>ROUND(G1749*H1749,6)</f>
      </c>
      <c r="L1749" s="38">
        <v>0</v>
      </c>
      <c s="32">
        <f>ROUND(ROUND(L1749,2)*ROUND(G1749,3),2)</f>
      </c>
      <c s="36" t="s">
        <v>414</v>
      </c>
      <c>
        <f>(M1749*21)/100</f>
      </c>
      <c t="s">
        <v>28</v>
      </c>
    </row>
    <row r="1750" spans="1:5" ht="25.5">
      <c r="A1750" s="35" t="s">
        <v>56</v>
      </c>
      <c r="E1750" s="39" t="s">
        <v>7154</v>
      </c>
    </row>
    <row r="1751" spans="1:5" ht="267.75">
      <c r="A1751" s="35" t="s">
        <v>57</v>
      </c>
      <c r="E1751" s="42" t="s">
        <v>7152</v>
      </c>
    </row>
    <row r="1752" spans="1:5" ht="12.75">
      <c r="A1752" t="s">
        <v>58</v>
      </c>
      <c r="E1752" s="39" t="s">
        <v>5</v>
      </c>
    </row>
    <row r="1753" spans="1:13" ht="12.75">
      <c r="A1753" t="s">
        <v>47</v>
      </c>
      <c r="C1753" s="31" t="s">
        <v>89</v>
      </c>
      <c r="E1753" s="33" t="s">
        <v>1185</v>
      </c>
      <c r="J1753" s="32">
        <f>0</f>
      </c>
      <c s="32">
        <f>0</f>
      </c>
      <c s="32">
        <f>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f>
      </c>
      <c s="32">
        <f>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f>
      </c>
    </row>
    <row r="1754" spans="1:16" ht="25.5">
      <c r="A1754" t="s">
        <v>50</v>
      </c>
      <c s="34" t="s">
        <v>1691</v>
      </c>
      <c s="34" t="s">
        <v>1192</v>
      </c>
      <c s="35" t="s">
        <v>5</v>
      </c>
      <c s="6" t="s">
        <v>1193</v>
      </c>
      <c s="36" t="s">
        <v>97</v>
      </c>
      <c s="37">
        <v>2100</v>
      </c>
      <c s="36">
        <v>0</v>
      </c>
      <c s="36">
        <f>ROUND(G1754*H1754,6)</f>
      </c>
      <c r="L1754" s="38">
        <v>0</v>
      </c>
      <c s="32">
        <f>ROUND(ROUND(L1754,2)*ROUND(G1754,3),2)</f>
      </c>
      <c s="36" t="s">
        <v>414</v>
      </c>
      <c>
        <f>(M1754*21)/100</f>
      </c>
      <c t="s">
        <v>28</v>
      </c>
    </row>
    <row r="1755" spans="1:5" ht="25.5">
      <c r="A1755" s="35" t="s">
        <v>56</v>
      </c>
      <c r="E1755" s="39" t="s">
        <v>1193</v>
      </c>
    </row>
    <row r="1756" spans="1:5" ht="25.5">
      <c r="A1756" s="35" t="s">
        <v>57</v>
      </c>
      <c r="E1756" s="40" t="s">
        <v>7155</v>
      </c>
    </row>
    <row r="1757" spans="1:5" ht="12.75">
      <c r="A1757" t="s">
        <v>58</v>
      </c>
      <c r="E1757" s="39" t="s">
        <v>5</v>
      </c>
    </row>
    <row r="1758" spans="1:16" ht="25.5">
      <c r="A1758" t="s">
        <v>50</v>
      </c>
      <c s="34" t="s">
        <v>1694</v>
      </c>
      <c s="34" t="s">
        <v>1195</v>
      </c>
      <c s="35" t="s">
        <v>5</v>
      </c>
      <c s="6" t="s">
        <v>1196</v>
      </c>
      <c s="36" t="s">
        <v>97</v>
      </c>
      <c s="37">
        <v>766500</v>
      </c>
      <c s="36">
        <v>0</v>
      </c>
      <c s="36">
        <f>ROUND(G1758*H1758,6)</f>
      </c>
      <c r="L1758" s="38">
        <v>0</v>
      </c>
      <c s="32">
        <f>ROUND(ROUND(L1758,2)*ROUND(G1758,3),2)</f>
      </c>
      <c s="36" t="s">
        <v>414</v>
      </c>
      <c>
        <f>(M1758*21)/100</f>
      </c>
      <c t="s">
        <v>28</v>
      </c>
    </row>
    <row r="1759" spans="1:5" ht="25.5">
      <c r="A1759" s="35" t="s">
        <v>56</v>
      </c>
      <c r="E1759" s="39" t="s">
        <v>1197</v>
      </c>
    </row>
    <row r="1760" spans="1:5" ht="25.5">
      <c r="A1760" s="35" t="s">
        <v>57</v>
      </c>
      <c r="E1760" s="40" t="s">
        <v>7156</v>
      </c>
    </row>
    <row r="1761" spans="1:5" ht="12.75">
      <c r="A1761" t="s">
        <v>58</v>
      </c>
      <c r="E1761" s="39" t="s">
        <v>5</v>
      </c>
    </row>
    <row r="1762" spans="1:16" ht="38.25">
      <c r="A1762" t="s">
        <v>50</v>
      </c>
      <c s="34" t="s">
        <v>1698</v>
      </c>
      <c s="34" t="s">
        <v>7157</v>
      </c>
      <c s="35" t="s">
        <v>5</v>
      </c>
      <c s="6" t="s">
        <v>1200</v>
      </c>
      <c s="36" t="s">
        <v>54</v>
      </c>
      <c s="37">
        <v>1</v>
      </c>
      <c s="36">
        <v>0</v>
      </c>
      <c s="36">
        <f>ROUND(G1762*H1762,6)</f>
      </c>
      <c r="L1762" s="38">
        <v>0</v>
      </c>
      <c s="32">
        <f>ROUND(ROUND(L1762,2)*ROUND(G1762,3),2)</f>
      </c>
      <c s="36" t="s">
        <v>414</v>
      </c>
      <c>
        <f>(M1762*21)/100</f>
      </c>
      <c t="s">
        <v>28</v>
      </c>
    </row>
    <row r="1763" spans="1:5" ht="38.25">
      <c r="A1763" s="35" t="s">
        <v>56</v>
      </c>
      <c r="E1763" s="39" t="s">
        <v>7158</v>
      </c>
    </row>
    <row r="1764" spans="1:5" ht="12.75">
      <c r="A1764" s="35" t="s">
        <v>57</v>
      </c>
      <c r="E1764" s="40" t="s">
        <v>5</v>
      </c>
    </row>
    <row r="1765" spans="1:5" ht="12.75">
      <c r="A1765" t="s">
        <v>58</v>
      </c>
      <c r="E1765" s="39" t="s">
        <v>5</v>
      </c>
    </row>
    <row r="1766" spans="1:16" ht="38.25">
      <c r="A1766" t="s">
        <v>50</v>
      </c>
      <c s="34" t="s">
        <v>1701</v>
      </c>
      <c s="34" t="s">
        <v>4152</v>
      </c>
      <c s="35" t="s">
        <v>5</v>
      </c>
      <c s="6" t="s">
        <v>1200</v>
      </c>
      <c s="36" t="s">
        <v>54</v>
      </c>
      <c s="37">
        <v>1</v>
      </c>
      <c s="36">
        <v>0</v>
      </c>
      <c s="36">
        <f>ROUND(G1766*H1766,6)</f>
      </c>
      <c r="L1766" s="38">
        <v>0</v>
      </c>
      <c s="32">
        <f>ROUND(ROUND(L1766,2)*ROUND(G1766,3),2)</f>
      </c>
      <c s="36" t="s">
        <v>414</v>
      </c>
      <c>
        <f>(M1766*21)/100</f>
      </c>
      <c t="s">
        <v>28</v>
      </c>
    </row>
    <row r="1767" spans="1:5" ht="38.25">
      <c r="A1767" s="35" t="s">
        <v>56</v>
      </c>
      <c r="E1767" s="39" t="s">
        <v>4153</v>
      </c>
    </row>
    <row r="1768" spans="1:5" ht="12.75">
      <c r="A1768" s="35" t="s">
        <v>57</v>
      </c>
      <c r="E1768" s="40" t="s">
        <v>5</v>
      </c>
    </row>
    <row r="1769" spans="1:5" ht="12.75">
      <c r="A1769" t="s">
        <v>58</v>
      </c>
      <c r="E1769" s="39" t="s">
        <v>5</v>
      </c>
    </row>
    <row r="1770" spans="1:16" ht="25.5">
      <c r="A1770" t="s">
        <v>50</v>
      </c>
      <c s="34" t="s">
        <v>1703</v>
      </c>
      <c s="34" t="s">
        <v>1202</v>
      </c>
      <c s="35" t="s">
        <v>5</v>
      </c>
      <c s="6" t="s">
        <v>1203</v>
      </c>
      <c s="36" t="s">
        <v>97</v>
      </c>
      <c s="37">
        <v>2100</v>
      </c>
      <c s="36">
        <v>0</v>
      </c>
      <c s="36">
        <f>ROUND(G1770*H1770,6)</f>
      </c>
      <c r="L1770" s="38">
        <v>0</v>
      </c>
      <c s="32">
        <f>ROUND(ROUND(L1770,2)*ROUND(G1770,3),2)</f>
      </c>
      <c s="36" t="s">
        <v>414</v>
      </c>
      <c>
        <f>(M1770*21)/100</f>
      </c>
      <c t="s">
        <v>28</v>
      </c>
    </row>
    <row r="1771" spans="1:5" ht="25.5">
      <c r="A1771" s="35" t="s">
        <v>56</v>
      </c>
      <c r="E1771" s="39" t="s">
        <v>1203</v>
      </c>
    </row>
    <row r="1772" spans="1:5" ht="12.75">
      <c r="A1772" s="35" t="s">
        <v>57</v>
      </c>
      <c r="E1772" s="40" t="s">
        <v>5</v>
      </c>
    </row>
    <row r="1773" spans="1:5" ht="12.75">
      <c r="A1773" t="s">
        <v>58</v>
      </c>
      <c r="E1773" s="39" t="s">
        <v>5</v>
      </c>
    </row>
    <row r="1774" spans="1:16" ht="12.75">
      <c r="A1774" t="s">
        <v>50</v>
      </c>
      <c s="34" t="s">
        <v>1707</v>
      </c>
      <c s="34" t="s">
        <v>4170</v>
      </c>
      <c s="35" t="s">
        <v>5</v>
      </c>
      <c s="6" t="s">
        <v>4171</v>
      </c>
      <c s="36" t="s">
        <v>97</v>
      </c>
      <c s="37">
        <v>2100</v>
      </c>
      <c s="36">
        <v>0</v>
      </c>
      <c s="36">
        <f>ROUND(G1774*H1774,6)</f>
      </c>
      <c r="L1774" s="38">
        <v>0</v>
      </c>
      <c s="32">
        <f>ROUND(ROUND(L1774,2)*ROUND(G1774,3),2)</f>
      </c>
      <c s="36" t="s">
        <v>414</v>
      </c>
      <c>
        <f>(M1774*21)/100</f>
      </c>
      <c t="s">
        <v>28</v>
      </c>
    </row>
    <row r="1775" spans="1:5" ht="12.75">
      <c r="A1775" s="35" t="s">
        <v>56</v>
      </c>
      <c r="E1775" s="39" t="s">
        <v>4171</v>
      </c>
    </row>
    <row r="1776" spans="1:5" ht="12.75">
      <c r="A1776" s="35" t="s">
        <v>57</v>
      </c>
      <c r="E1776" s="40" t="s">
        <v>5</v>
      </c>
    </row>
    <row r="1777" spans="1:5" ht="12.75">
      <c r="A1777" t="s">
        <v>58</v>
      </c>
      <c r="E1777" s="39" t="s">
        <v>5</v>
      </c>
    </row>
    <row r="1778" spans="1:16" ht="25.5">
      <c r="A1778" t="s">
        <v>50</v>
      </c>
      <c s="34" t="s">
        <v>1711</v>
      </c>
      <c s="34" t="s">
        <v>4173</v>
      </c>
      <c s="35" t="s">
        <v>5</v>
      </c>
      <c s="6" t="s">
        <v>4174</v>
      </c>
      <c s="36" t="s">
        <v>97</v>
      </c>
      <c s="37">
        <v>766500</v>
      </c>
      <c s="36">
        <v>0</v>
      </c>
      <c s="36">
        <f>ROUND(G1778*H1778,6)</f>
      </c>
      <c r="L1778" s="38">
        <v>0</v>
      </c>
      <c s="32">
        <f>ROUND(ROUND(L1778,2)*ROUND(G1778,3),2)</f>
      </c>
      <c s="36" t="s">
        <v>414</v>
      </c>
      <c>
        <f>(M1778*21)/100</f>
      </c>
      <c t="s">
        <v>28</v>
      </c>
    </row>
    <row r="1779" spans="1:5" ht="25.5">
      <c r="A1779" s="35" t="s">
        <v>56</v>
      </c>
      <c r="E1779" s="39" t="s">
        <v>4174</v>
      </c>
    </row>
    <row r="1780" spans="1:5" ht="25.5">
      <c r="A1780" s="35" t="s">
        <v>57</v>
      </c>
      <c r="E1780" s="40" t="s">
        <v>7156</v>
      </c>
    </row>
    <row r="1781" spans="1:5" ht="12.75">
      <c r="A1781" t="s">
        <v>58</v>
      </c>
      <c r="E1781" s="39" t="s">
        <v>5</v>
      </c>
    </row>
    <row r="1782" spans="1:16" ht="12.75">
      <c r="A1782" t="s">
        <v>50</v>
      </c>
      <c s="34" t="s">
        <v>550</v>
      </c>
      <c s="34" t="s">
        <v>4176</v>
      </c>
      <c s="35" t="s">
        <v>5</v>
      </c>
      <c s="6" t="s">
        <v>4177</v>
      </c>
      <c s="36" t="s">
        <v>97</v>
      </c>
      <c s="37">
        <v>2100</v>
      </c>
      <c s="36">
        <v>0</v>
      </c>
      <c s="36">
        <f>ROUND(G1782*H1782,6)</f>
      </c>
      <c r="L1782" s="38">
        <v>0</v>
      </c>
      <c s="32">
        <f>ROUND(ROUND(L1782,2)*ROUND(G1782,3),2)</f>
      </c>
      <c s="36" t="s">
        <v>414</v>
      </c>
      <c>
        <f>(M1782*21)/100</f>
      </c>
      <c t="s">
        <v>28</v>
      </c>
    </row>
    <row r="1783" spans="1:5" ht="12.75">
      <c r="A1783" s="35" t="s">
        <v>56</v>
      </c>
      <c r="E1783" s="39" t="s">
        <v>4177</v>
      </c>
    </row>
    <row r="1784" spans="1:5" ht="12.75">
      <c r="A1784" s="35" t="s">
        <v>57</v>
      </c>
      <c r="E1784" s="40" t="s">
        <v>5</v>
      </c>
    </row>
    <row r="1785" spans="1:5" ht="12.75">
      <c r="A1785" t="s">
        <v>58</v>
      </c>
      <c r="E1785" s="39" t="s">
        <v>5</v>
      </c>
    </row>
    <row r="1786" spans="1:16" ht="25.5">
      <c r="A1786" t="s">
        <v>50</v>
      </c>
      <c s="34" t="s">
        <v>1719</v>
      </c>
      <c s="34" t="s">
        <v>7159</v>
      </c>
      <c s="35" t="s">
        <v>5</v>
      </c>
      <c s="6" t="s">
        <v>7160</v>
      </c>
      <c s="36" t="s">
        <v>97</v>
      </c>
      <c s="37">
        <v>3245.79</v>
      </c>
      <c s="36">
        <v>0.00013</v>
      </c>
      <c s="36">
        <f>ROUND(G1786*H1786,6)</f>
      </c>
      <c r="L1786" s="38">
        <v>0</v>
      </c>
      <c s="32">
        <f>ROUND(ROUND(L1786,2)*ROUND(G1786,3),2)</f>
      </c>
      <c s="36" t="s">
        <v>414</v>
      </c>
      <c>
        <f>(M1786*21)/100</f>
      </c>
      <c t="s">
        <v>28</v>
      </c>
    </row>
    <row r="1787" spans="1:5" ht="25.5">
      <c r="A1787" s="35" t="s">
        <v>56</v>
      </c>
      <c r="E1787" s="39" t="s">
        <v>7160</v>
      </c>
    </row>
    <row r="1788" spans="1:5" ht="63.75">
      <c r="A1788" s="35" t="s">
        <v>57</v>
      </c>
      <c r="E1788" s="40" t="s">
        <v>7161</v>
      </c>
    </row>
    <row r="1789" spans="1:5" ht="12.75">
      <c r="A1789" t="s">
        <v>58</v>
      </c>
      <c r="E1789" s="39" t="s">
        <v>5</v>
      </c>
    </row>
    <row r="1790" spans="1:16" ht="25.5">
      <c r="A1790" t="s">
        <v>50</v>
      </c>
      <c s="34" t="s">
        <v>1722</v>
      </c>
      <c s="34" t="s">
        <v>7162</v>
      </c>
      <c s="35" t="s">
        <v>5</v>
      </c>
      <c s="6" t="s">
        <v>7163</v>
      </c>
      <c s="36" t="s">
        <v>97</v>
      </c>
      <c s="37">
        <v>3245.79</v>
      </c>
      <c s="36">
        <v>4E-05</v>
      </c>
      <c s="36">
        <f>ROUND(G1790*H1790,6)</f>
      </c>
      <c r="L1790" s="38">
        <v>0</v>
      </c>
      <c s="32">
        <f>ROUND(ROUND(L1790,2)*ROUND(G1790,3),2)</f>
      </c>
      <c s="36" t="s">
        <v>414</v>
      </c>
      <c>
        <f>(M1790*21)/100</f>
      </c>
      <c t="s">
        <v>28</v>
      </c>
    </row>
    <row r="1791" spans="1:5" ht="25.5">
      <c r="A1791" s="35" t="s">
        <v>56</v>
      </c>
      <c r="E1791" s="39" t="s">
        <v>7163</v>
      </c>
    </row>
    <row r="1792" spans="1:5" ht="63.75">
      <c r="A1792" s="35" t="s">
        <v>57</v>
      </c>
      <c r="E1792" s="40" t="s">
        <v>7161</v>
      </c>
    </row>
    <row r="1793" spans="1:5" ht="12.75">
      <c r="A1793" t="s">
        <v>58</v>
      </c>
      <c r="E1793" s="39" t="s">
        <v>5</v>
      </c>
    </row>
    <row r="1794" spans="1:16" ht="25.5">
      <c r="A1794" t="s">
        <v>50</v>
      </c>
      <c s="34" t="s">
        <v>1726</v>
      </c>
      <c s="34" t="s">
        <v>7164</v>
      </c>
      <c s="35" t="s">
        <v>5</v>
      </c>
      <c s="6" t="s">
        <v>7165</v>
      </c>
      <c s="36" t="s">
        <v>97</v>
      </c>
      <c s="37">
        <v>5.292</v>
      </c>
      <c s="36">
        <v>0.00507</v>
      </c>
      <c s="36">
        <f>ROUND(G1794*H1794,6)</f>
      </c>
      <c r="L1794" s="38">
        <v>0</v>
      </c>
      <c s="32">
        <f>ROUND(ROUND(L1794,2)*ROUND(G1794,3),2)</f>
      </c>
      <c s="36" t="s">
        <v>414</v>
      </c>
      <c>
        <f>(M1794*21)/100</f>
      </c>
      <c t="s">
        <v>28</v>
      </c>
    </row>
    <row r="1795" spans="1:5" ht="25.5">
      <c r="A1795" s="35" t="s">
        <v>56</v>
      </c>
      <c r="E1795" s="39" t="s">
        <v>7165</v>
      </c>
    </row>
    <row r="1796" spans="1:5" ht="102">
      <c r="A1796" s="35" t="s">
        <v>57</v>
      </c>
      <c r="E1796" s="42" t="s">
        <v>7166</v>
      </c>
    </row>
    <row r="1797" spans="1:5" ht="12.75">
      <c r="A1797" t="s">
        <v>58</v>
      </c>
      <c r="E1797" s="39" t="s">
        <v>5</v>
      </c>
    </row>
    <row r="1798" spans="1:16" ht="25.5">
      <c r="A1798" t="s">
        <v>50</v>
      </c>
      <c s="34" t="s">
        <v>1728</v>
      </c>
      <c s="34" t="s">
        <v>7167</v>
      </c>
      <c s="35" t="s">
        <v>5</v>
      </c>
      <c s="6" t="s">
        <v>7168</v>
      </c>
      <c s="36" t="s">
        <v>114</v>
      </c>
      <c s="37">
        <v>13</v>
      </c>
      <c s="36">
        <v>0</v>
      </c>
      <c s="36">
        <f>ROUND(G1798*H1798,6)</f>
      </c>
      <c r="L1798" s="38">
        <v>0</v>
      </c>
      <c s="32">
        <f>ROUND(ROUND(L1798,2)*ROUND(G1798,3),2)</f>
      </c>
      <c s="36" t="s">
        <v>166</v>
      </c>
      <c>
        <f>(M1798*21)/100</f>
      </c>
      <c t="s">
        <v>28</v>
      </c>
    </row>
    <row r="1799" spans="1:5" ht="38.25">
      <c r="A1799" s="35" t="s">
        <v>56</v>
      </c>
      <c r="E1799" s="39" t="s">
        <v>7169</v>
      </c>
    </row>
    <row r="1800" spans="1:5" ht="38.25">
      <c r="A1800" s="35" t="s">
        <v>57</v>
      </c>
      <c r="E1800" s="42" t="s">
        <v>7170</v>
      </c>
    </row>
    <row r="1801" spans="1:5" ht="38.25">
      <c r="A1801" t="s">
        <v>58</v>
      </c>
      <c r="E1801" s="39" t="s">
        <v>7171</v>
      </c>
    </row>
    <row r="1802" spans="1:16" ht="25.5">
      <c r="A1802" t="s">
        <v>50</v>
      </c>
      <c s="34" t="s">
        <v>1730</v>
      </c>
      <c s="34" t="s">
        <v>7172</v>
      </c>
      <c s="35" t="s">
        <v>5</v>
      </c>
      <c s="6" t="s">
        <v>7173</v>
      </c>
      <c s="36" t="s">
        <v>114</v>
      </c>
      <c s="37">
        <v>44</v>
      </c>
      <c s="36">
        <v>0</v>
      </c>
      <c s="36">
        <f>ROUND(G1802*H1802,6)</f>
      </c>
      <c r="L1802" s="38">
        <v>0</v>
      </c>
      <c s="32">
        <f>ROUND(ROUND(L1802,2)*ROUND(G1802,3),2)</f>
      </c>
      <c s="36" t="s">
        <v>166</v>
      </c>
      <c>
        <f>(M1802*21)/100</f>
      </c>
      <c t="s">
        <v>28</v>
      </c>
    </row>
    <row r="1803" spans="1:5" ht="25.5">
      <c r="A1803" s="35" t="s">
        <v>56</v>
      </c>
      <c r="E1803" s="39" t="s">
        <v>7173</v>
      </c>
    </row>
    <row r="1804" spans="1:5" ht="38.25">
      <c r="A1804" s="35" t="s">
        <v>57</v>
      </c>
      <c r="E1804" s="42" t="s">
        <v>7174</v>
      </c>
    </row>
    <row r="1805" spans="1:5" ht="12.75">
      <c r="A1805" t="s">
        <v>58</v>
      </c>
      <c r="E1805" s="39" t="s">
        <v>5</v>
      </c>
    </row>
    <row r="1806" spans="1:16" ht="25.5">
      <c r="A1806" t="s">
        <v>50</v>
      </c>
      <c s="34" t="s">
        <v>1734</v>
      </c>
      <c s="34" t="s">
        <v>7175</v>
      </c>
      <c s="35" t="s">
        <v>5</v>
      </c>
      <c s="6" t="s">
        <v>7176</v>
      </c>
      <c s="36" t="s">
        <v>114</v>
      </c>
      <c s="37">
        <v>9</v>
      </c>
      <c s="36">
        <v>0</v>
      </c>
      <c s="36">
        <f>ROUND(G1806*H1806,6)</f>
      </c>
      <c r="L1806" s="38">
        <v>0</v>
      </c>
      <c s="32">
        <f>ROUND(ROUND(L1806,2)*ROUND(G1806,3),2)</f>
      </c>
      <c s="36" t="s">
        <v>166</v>
      </c>
      <c>
        <f>(M1806*21)/100</f>
      </c>
      <c t="s">
        <v>28</v>
      </c>
    </row>
    <row r="1807" spans="1:5" ht="38.25">
      <c r="A1807" s="35" t="s">
        <v>56</v>
      </c>
      <c r="E1807" s="39" t="s">
        <v>7177</v>
      </c>
    </row>
    <row r="1808" spans="1:5" ht="38.25">
      <c r="A1808" s="35" t="s">
        <v>57</v>
      </c>
      <c r="E1808" s="42" t="s">
        <v>7178</v>
      </c>
    </row>
    <row r="1809" spans="1:5" ht="12.75">
      <c r="A1809" t="s">
        <v>58</v>
      </c>
      <c r="E1809" s="39" t="s">
        <v>5</v>
      </c>
    </row>
    <row r="1810" spans="1:16" ht="25.5">
      <c r="A1810" t="s">
        <v>50</v>
      </c>
      <c s="34" t="s">
        <v>1736</v>
      </c>
      <c s="34" t="s">
        <v>7179</v>
      </c>
      <c s="35" t="s">
        <v>5</v>
      </c>
      <c s="6" t="s">
        <v>7173</v>
      </c>
      <c s="36" t="s">
        <v>114</v>
      </c>
      <c s="37">
        <v>24</v>
      </c>
      <c s="36">
        <v>0</v>
      </c>
      <c s="36">
        <f>ROUND(G1810*H1810,6)</f>
      </c>
      <c r="L1810" s="38">
        <v>0</v>
      </c>
      <c s="32">
        <f>ROUND(ROUND(L1810,2)*ROUND(G1810,3),2)</f>
      </c>
      <c s="36" t="s">
        <v>166</v>
      </c>
      <c>
        <f>(M1810*21)/100</f>
      </c>
      <c t="s">
        <v>28</v>
      </c>
    </row>
    <row r="1811" spans="1:5" ht="25.5">
      <c r="A1811" s="35" t="s">
        <v>56</v>
      </c>
      <c r="E1811" s="39" t="s">
        <v>7173</v>
      </c>
    </row>
    <row r="1812" spans="1:5" ht="38.25">
      <c r="A1812" s="35" t="s">
        <v>57</v>
      </c>
      <c r="E1812" s="42" t="s">
        <v>7180</v>
      </c>
    </row>
    <row r="1813" spans="1:5" ht="12.75">
      <c r="A1813" t="s">
        <v>58</v>
      </c>
      <c r="E1813" s="39" t="s">
        <v>5</v>
      </c>
    </row>
    <row r="1814" spans="1:16" ht="25.5">
      <c r="A1814" t="s">
        <v>50</v>
      </c>
      <c s="34" t="s">
        <v>1740</v>
      </c>
      <c s="34" t="s">
        <v>7181</v>
      </c>
      <c s="35" t="s">
        <v>5</v>
      </c>
      <c s="6" t="s">
        <v>7176</v>
      </c>
      <c s="36" t="s">
        <v>114</v>
      </c>
      <c s="37">
        <v>6.5</v>
      </c>
      <c s="36">
        <v>0</v>
      </c>
      <c s="36">
        <f>ROUND(G1814*H1814,6)</f>
      </c>
      <c r="L1814" s="38">
        <v>0</v>
      </c>
      <c s="32">
        <f>ROUND(ROUND(L1814,2)*ROUND(G1814,3),2)</f>
      </c>
      <c s="36" t="s">
        <v>166</v>
      </c>
      <c>
        <f>(M1814*21)/100</f>
      </c>
      <c t="s">
        <v>28</v>
      </c>
    </row>
    <row r="1815" spans="1:5" ht="38.25">
      <c r="A1815" s="35" t="s">
        <v>56</v>
      </c>
      <c r="E1815" s="39" t="s">
        <v>7177</v>
      </c>
    </row>
    <row r="1816" spans="1:5" ht="38.25">
      <c r="A1816" s="35" t="s">
        <v>57</v>
      </c>
      <c r="E1816" s="42" t="s">
        <v>7182</v>
      </c>
    </row>
    <row r="1817" spans="1:5" ht="12.75">
      <c r="A1817" t="s">
        <v>58</v>
      </c>
      <c r="E1817" s="39" t="s">
        <v>5</v>
      </c>
    </row>
    <row r="1818" spans="1:16" ht="25.5">
      <c r="A1818" t="s">
        <v>50</v>
      </c>
      <c s="34" t="s">
        <v>1744</v>
      </c>
      <c s="34" t="s">
        <v>7183</v>
      </c>
      <c s="35" t="s">
        <v>5</v>
      </c>
      <c s="6" t="s">
        <v>7173</v>
      </c>
      <c s="36" t="s">
        <v>114</v>
      </c>
      <c s="37">
        <v>18</v>
      </c>
      <c s="36">
        <v>0</v>
      </c>
      <c s="36">
        <f>ROUND(G1818*H1818,6)</f>
      </c>
      <c r="L1818" s="38">
        <v>0</v>
      </c>
      <c s="32">
        <f>ROUND(ROUND(L1818,2)*ROUND(G1818,3),2)</f>
      </c>
      <c s="36" t="s">
        <v>166</v>
      </c>
      <c>
        <f>(M1818*21)/100</f>
      </c>
      <c t="s">
        <v>28</v>
      </c>
    </row>
    <row r="1819" spans="1:5" ht="25.5">
      <c r="A1819" s="35" t="s">
        <v>56</v>
      </c>
      <c r="E1819" s="39" t="s">
        <v>7173</v>
      </c>
    </row>
    <row r="1820" spans="1:5" ht="38.25">
      <c r="A1820" s="35" t="s">
        <v>57</v>
      </c>
      <c r="E1820" s="42" t="s">
        <v>7184</v>
      </c>
    </row>
    <row r="1821" spans="1:5" ht="12.75">
      <c r="A1821" t="s">
        <v>58</v>
      </c>
      <c r="E1821" s="39" t="s">
        <v>5</v>
      </c>
    </row>
    <row r="1822" spans="1:16" ht="38.25">
      <c r="A1822" t="s">
        <v>50</v>
      </c>
      <c s="34" t="s">
        <v>1748</v>
      </c>
      <c s="34" t="s">
        <v>7185</v>
      </c>
      <c s="35" t="s">
        <v>5</v>
      </c>
      <c s="6" t="s">
        <v>7186</v>
      </c>
      <c s="36" t="s">
        <v>54</v>
      </c>
      <c s="37">
        <v>3</v>
      </c>
      <c s="36">
        <v>0.00234</v>
      </c>
      <c s="36">
        <f>ROUND(G1822*H1822,6)</f>
      </c>
      <c r="L1822" s="38">
        <v>0</v>
      </c>
      <c s="32">
        <f>ROUND(ROUND(L1822,2)*ROUND(G1822,3),2)</f>
      </c>
      <c s="36" t="s">
        <v>414</v>
      </c>
      <c>
        <f>(M1822*21)/100</f>
      </c>
      <c t="s">
        <v>28</v>
      </c>
    </row>
    <row r="1823" spans="1:5" ht="38.25">
      <c r="A1823" s="35" t="s">
        <v>56</v>
      </c>
      <c r="E1823" s="39" t="s">
        <v>7187</v>
      </c>
    </row>
    <row r="1824" spans="1:5" ht="38.25">
      <c r="A1824" s="35" t="s">
        <v>57</v>
      </c>
      <c r="E1824" s="42" t="s">
        <v>7188</v>
      </c>
    </row>
    <row r="1825" spans="1:5" ht="12.75">
      <c r="A1825" t="s">
        <v>58</v>
      </c>
      <c r="E1825" s="39" t="s">
        <v>5</v>
      </c>
    </row>
    <row r="1826" spans="1:16" ht="25.5">
      <c r="A1826" t="s">
        <v>50</v>
      </c>
      <c s="34" t="s">
        <v>1752</v>
      </c>
      <c s="34" t="s">
        <v>7189</v>
      </c>
      <c s="35" t="s">
        <v>5</v>
      </c>
      <c s="6" t="s">
        <v>7190</v>
      </c>
      <c s="36" t="s">
        <v>54</v>
      </c>
      <c s="37">
        <v>3</v>
      </c>
      <c s="36">
        <v>0</v>
      </c>
      <c s="36">
        <f>ROUND(G1826*H1826,6)</f>
      </c>
      <c r="L1826" s="38">
        <v>0</v>
      </c>
      <c s="32">
        <f>ROUND(ROUND(L1826,2)*ROUND(G1826,3),2)</f>
      </c>
      <c s="36" t="s">
        <v>166</v>
      </c>
      <c>
        <f>(M1826*21)/100</f>
      </c>
      <c t="s">
        <v>28</v>
      </c>
    </row>
    <row r="1827" spans="1:5" ht="25.5">
      <c r="A1827" s="35" t="s">
        <v>56</v>
      </c>
      <c r="E1827" s="39" t="s">
        <v>7190</v>
      </c>
    </row>
    <row r="1828" spans="1:5" ht="12.75">
      <c r="A1828" s="35" t="s">
        <v>57</v>
      </c>
      <c r="E1828" s="40" t="s">
        <v>5</v>
      </c>
    </row>
    <row r="1829" spans="1:5" ht="12.75">
      <c r="A1829" t="s">
        <v>58</v>
      </c>
      <c r="E1829" s="39" t="s">
        <v>5</v>
      </c>
    </row>
    <row r="1830" spans="1:16" ht="12.75">
      <c r="A1830" t="s">
        <v>50</v>
      </c>
      <c s="34" t="s">
        <v>1755</v>
      </c>
      <c s="34" t="s">
        <v>7191</v>
      </c>
      <c s="35" t="s">
        <v>5</v>
      </c>
      <c s="6" t="s">
        <v>7192</v>
      </c>
      <c s="36" t="s">
        <v>398</v>
      </c>
      <c s="37">
        <v>0.005</v>
      </c>
      <c s="36">
        <v>1</v>
      </c>
      <c s="36">
        <f>ROUND(G1830*H1830,6)</f>
      </c>
      <c r="L1830" s="38">
        <v>0</v>
      </c>
      <c s="32">
        <f>ROUND(ROUND(L1830,2)*ROUND(G1830,3),2)</f>
      </c>
      <c s="36" t="s">
        <v>414</v>
      </c>
      <c>
        <f>(M1830*21)/100</f>
      </c>
      <c t="s">
        <v>28</v>
      </c>
    </row>
    <row r="1831" spans="1:5" ht="12.75">
      <c r="A1831" s="35" t="s">
        <v>56</v>
      </c>
      <c r="E1831" s="39" t="s">
        <v>7192</v>
      </c>
    </row>
    <row r="1832" spans="1:5" ht="12.75">
      <c r="A1832" s="35" t="s">
        <v>57</v>
      </c>
      <c r="E1832" s="40" t="s">
        <v>5</v>
      </c>
    </row>
    <row r="1833" spans="1:5" ht="12.75">
      <c r="A1833" t="s">
        <v>58</v>
      </c>
      <c r="E1833" s="39" t="s">
        <v>5</v>
      </c>
    </row>
    <row r="1834" spans="1:16" ht="12.75">
      <c r="A1834" t="s">
        <v>50</v>
      </c>
      <c s="34" t="s">
        <v>1759</v>
      </c>
      <c s="34" t="s">
        <v>7193</v>
      </c>
      <c s="35" t="s">
        <v>5</v>
      </c>
      <c s="6" t="s">
        <v>7194</v>
      </c>
      <c s="36" t="s">
        <v>54</v>
      </c>
      <c s="37">
        <v>27</v>
      </c>
      <c s="36">
        <v>0.00018</v>
      </c>
      <c s="36">
        <f>ROUND(G1834*H1834,6)</f>
      </c>
      <c r="L1834" s="38">
        <v>0</v>
      </c>
      <c s="32">
        <f>ROUND(ROUND(L1834,2)*ROUND(G1834,3),2)</f>
      </c>
      <c s="36" t="s">
        <v>414</v>
      </c>
      <c>
        <f>(M1834*21)/100</f>
      </c>
      <c t="s">
        <v>28</v>
      </c>
    </row>
    <row r="1835" spans="1:5" ht="12.75">
      <c r="A1835" s="35" t="s">
        <v>56</v>
      </c>
      <c r="E1835" s="39" t="s">
        <v>7194</v>
      </c>
    </row>
    <row r="1836" spans="1:5" ht="63.75">
      <c r="A1836" s="35" t="s">
        <v>57</v>
      </c>
      <c r="E1836" s="40" t="s">
        <v>7195</v>
      </c>
    </row>
    <row r="1837" spans="1:5" ht="12.75">
      <c r="A1837" t="s">
        <v>58</v>
      </c>
      <c r="E1837" s="39" t="s">
        <v>5</v>
      </c>
    </row>
    <row r="1838" spans="1:16" ht="25.5">
      <c r="A1838" t="s">
        <v>50</v>
      </c>
      <c s="34" t="s">
        <v>1767</v>
      </c>
      <c s="34" t="s">
        <v>7196</v>
      </c>
      <c s="35" t="s">
        <v>5</v>
      </c>
      <c s="6" t="s">
        <v>7197</v>
      </c>
      <c s="36" t="s">
        <v>54</v>
      </c>
      <c s="37">
        <v>3</v>
      </c>
      <c s="36">
        <v>2E-05</v>
      </c>
      <c s="36">
        <f>ROUND(G1838*H1838,6)</f>
      </c>
      <c r="L1838" s="38">
        <v>0</v>
      </c>
      <c s="32">
        <f>ROUND(ROUND(L1838,2)*ROUND(G1838,3),2)</f>
      </c>
      <c s="36" t="s">
        <v>414</v>
      </c>
      <c>
        <f>(M1838*21)/100</f>
      </c>
      <c t="s">
        <v>28</v>
      </c>
    </row>
    <row r="1839" spans="1:5" ht="25.5">
      <c r="A1839" s="35" t="s">
        <v>56</v>
      </c>
      <c r="E1839" s="39" t="s">
        <v>7197</v>
      </c>
    </row>
    <row r="1840" spans="1:5" ht="38.25">
      <c r="A1840" s="35" t="s">
        <v>57</v>
      </c>
      <c r="E1840" s="42" t="s">
        <v>7198</v>
      </c>
    </row>
    <row r="1841" spans="1:5" ht="12.75">
      <c r="A1841" t="s">
        <v>58</v>
      </c>
      <c r="E1841" s="39" t="s">
        <v>5</v>
      </c>
    </row>
    <row r="1842" spans="1:16" ht="12.75">
      <c r="A1842" t="s">
        <v>50</v>
      </c>
      <c s="34" t="s">
        <v>1771</v>
      </c>
      <c s="34" t="s">
        <v>4425</v>
      </c>
      <c s="35" t="s">
        <v>5</v>
      </c>
      <c s="6" t="s">
        <v>4426</v>
      </c>
      <c s="36" t="s">
        <v>1015</v>
      </c>
      <c s="37">
        <v>2.55</v>
      </c>
      <c s="36">
        <v>0</v>
      </c>
      <c s="36">
        <f>ROUND(G1842*H1842,6)</f>
      </c>
      <c r="L1842" s="38">
        <v>0</v>
      </c>
      <c s="32">
        <f>ROUND(ROUND(L1842,2)*ROUND(G1842,3),2)</f>
      </c>
      <c s="36" t="s">
        <v>414</v>
      </c>
      <c>
        <f>(M1842*21)/100</f>
      </c>
      <c t="s">
        <v>28</v>
      </c>
    </row>
    <row r="1843" spans="1:5" ht="12.75">
      <c r="A1843" s="35" t="s">
        <v>56</v>
      </c>
      <c r="E1843" s="39" t="s">
        <v>4426</v>
      </c>
    </row>
    <row r="1844" spans="1:5" ht="38.25">
      <c r="A1844" s="35" t="s">
        <v>57</v>
      </c>
      <c r="E1844" s="42" t="s">
        <v>7199</v>
      </c>
    </row>
    <row r="1845" spans="1:5" ht="12.75">
      <c r="A1845" t="s">
        <v>58</v>
      </c>
      <c r="E1845" s="39" t="s">
        <v>5</v>
      </c>
    </row>
    <row r="1846" spans="1:16" ht="25.5">
      <c r="A1846" t="s">
        <v>50</v>
      </c>
      <c s="34" t="s">
        <v>1774</v>
      </c>
      <c s="34" t="s">
        <v>4429</v>
      </c>
      <c s="35" t="s">
        <v>5</v>
      </c>
      <c s="6" t="s">
        <v>4430</v>
      </c>
      <c s="36" t="s">
        <v>97</v>
      </c>
      <c s="37">
        <v>754.493</v>
      </c>
      <c s="36">
        <v>0</v>
      </c>
      <c s="36">
        <f>ROUND(G1846*H1846,6)</f>
      </c>
      <c r="L1846" s="38">
        <v>0</v>
      </c>
      <c s="32">
        <f>ROUND(ROUND(L1846,2)*ROUND(G1846,3),2)</f>
      </c>
      <c s="36" t="s">
        <v>414</v>
      </c>
      <c>
        <f>(M1846*21)/100</f>
      </c>
      <c t="s">
        <v>28</v>
      </c>
    </row>
    <row r="1847" spans="1:5" ht="25.5">
      <c r="A1847" s="35" t="s">
        <v>56</v>
      </c>
      <c r="E1847" s="39" t="s">
        <v>4430</v>
      </c>
    </row>
    <row r="1848" spans="1:5" ht="12.75">
      <c r="A1848" s="35" t="s">
        <v>57</v>
      </c>
      <c r="E1848" s="40" t="s">
        <v>5</v>
      </c>
    </row>
    <row r="1849" spans="1:5" ht="12.75">
      <c r="A1849" t="s">
        <v>58</v>
      </c>
      <c r="E1849" s="39" t="s">
        <v>5</v>
      </c>
    </row>
    <row r="1850" spans="1:16" ht="25.5">
      <c r="A1850" t="s">
        <v>50</v>
      </c>
      <c s="34" t="s">
        <v>1778</v>
      </c>
      <c s="34" t="s">
        <v>4432</v>
      </c>
      <c s="35" t="s">
        <v>5</v>
      </c>
      <c s="6" t="s">
        <v>4433</v>
      </c>
      <c s="36" t="s">
        <v>97</v>
      </c>
      <c s="37">
        <v>116.699</v>
      </c>
      <c s="36">
        <v>0</v>
      </c>
      <c s="36">
        <f>ROUND(G1850*H1850,6)</f>
      </c>
      <c r="L1850" s="38">
        <v>0</v>
      </c>
      <c s="32">
        <f>ROUND(ROUND(L1850,2)*ROUND(G1850,3),2)</f>
      </c>
      <c s="36" t="s">
        <v>414</v>
      </c>
      <c>
        <f>(M1850*21)/100</f>
      </c>
      <c t="s">
        <v>28</v>
      </c>
    </row>
    <row r="1851" spans="1:5" ht="25.5">
      <c r="A1851" s="35" t="s">
        <v>56</v>
      </c>
      <c r="E1851" s="39" t="s">
        <v>4433</v>
      </c>
    </row>
    <row r="1852" spans="1:5" ht="293.25">
      <c r="A1852" s="35" t="s">
        <v>57</v>
      </c>
      <c r="E1852" s="42" t="s">
        <v>7200</v>
      </c>
    </row>
    <row r="1853" spans="1:5" ht="12.75">
      <c r="A1853" t="s">
        <v>58</v>
      </c>
      <c r="E1853" s="39" t="s">
        <v>5</v>
      </c>
    </row>
    <row r="1854" spans="1:16" ht="25.5">
      <c r="A1854" t="s">
        <v>50</v>
      </c>
      <c s="34" t="s">
        <v>1781</v>
      </c>
      <c s="34" t="s">
        <v>7201</v>
      </c>
      <c s="35" t="s">
        <v>5</v>
      </c>
      <c s="6" t="s">
        <v>7202</v>
      </c>
      <c s="36" t="s">
        <v>1015</v>
      </c>
      <c s="37">
        <v>21.301</v>
      </c>
      <c s="36">
        <v>0</v>
      </c>
      <c s="36">
        <f>ROUND(G1854*H1854,6)</f>
      </c>
      <c r="L1854" s="38">
        <v>0</v>
      </c>
      <c s="32">
        <f>ROUND(ROUND(L1854,2)*ROUND(G1854,3),2)</f>
      </c>
      <c s="36" t="s">
        <v>414</v>
      </c>
      <c>
        <f>(M1854*21)/100</f>
      </c>
      <c t="s">
        <v>28</v>
      </c>
    </row>
    <row r="1855" spans="1:5" ht="25.5">
      <c r="A1855" s="35" t="s">
        <v>56</v>
      </c>
      <c r="E1855" s="39" t="s">
        <v>7202</v>
      </c>
    </row>
    <row r="1856" spans="1:5" ht="12.75">
      <c r="A1856" s="35" t="s">
        <v>57</v>
      </c>
      <c r="E1856" s="40" t="s">
        <v>5</v>
      </c>
    </row>
    <row r="1857" spans="1:5" ht="12.75">
      <c r="A1857" t="s">
        <v>58</v>
      </c>
      <c r="E1857" s="39" t="s">
        <v>5</v>
      </c>
    </row>
    <row r="1858" spans="1:16" ht="25.5">
      <c r="A1858" t="s">
        <v>50</v>
      </c>
      <c s="34" t="s">
        <v>1785</v>
      </c>
      <c s="34" t="s">
        <v>7203</v>
      </c>
      <c s="35" t="s">
        <v>5</v>
      </c>
      <c s="6" t="s">
        <v>7204</v>
      </c>
      <c s="36" t="s">
        <v>1015</v>
      </c>
      <c s="37">
        <v>26.907</v>
      </c>
      <c s="36">
        <v>0</v>
      </c>
      <c s="36">
        <f>ROUND(G1858*H1858,6)</f>
      </c>
      <c r="L1858" s="38">
        <v>0</v>
      </c>
      <c s="32">
        <f>ROUND(ROUND(L1858,2)*ROUND(G1858,3),2)</f>
      </c>
      <c s="36" t="s">
        <v>414</v>
      </c>
      <c>
        <f>(M1858*21)/100</f>
      </c>
      <c t="s">
        <v>28</v>
      </c>
    </row>
    <row r="1859" spans="1:5" ht="25.5">
      <c r="A1859" s="35" t="s">
        <v>56</v>
      </c>
      <c r="E1859" s="39" t="s">
        <v>7204</v>
      </c>
    </row>
    <row r="1860" spans="1:5" ht="280.5">
      <c r="A1860" s="35" t="s">
        <v>57</v>
      </c>
      <c r="E1860" s="42" t="s">
        <v>7205</v>
      </c>
    </row>
    <row r="1861" spans="1:5" ht="12.75">
      <c r="A1861" t="s">
        <v>58</v>
      </c>
      <c r="E1861" s="39" t="s">
        <v>5</v>
      </c>
    </row>
    <row r="1862" spans="1:16" ht="12.75">
      <c r="A1862" t="s">
        <v>50</v>
      </c>
      <c s="34" t="s">
        <v>1788</v>
      </c>
      <c s="34" t="s">
        <v>4366</v>
      </c>
      <c s="35" t="s">
        <v>5</v>
      </c>
      <c s="6" t="s">
        <v>4367</v>
      </c>
      <c s="36" t="s">
        <v>1015</v>
      </c>
      <c s="37">
        <v>0.468</v>
      </c>
      <c s="36">
        <v>0</v>
      </c>
      <c s="36">
        <f>ROUND(G1862*H1862,6)</f>
      </c>
      <c r="L1862" s="38">
        <v>0</v>
      </c>
      <c s="32">
        <f>ROUND(ROUND(L1862,2)*ROUND(G1862,3),2)</f>
      </c>
      <c s="36" t="s">
        <v>414</v>
      </c>
      <c>
        <f>(M1862*21)/100</f>
      </c>
      <c t="s">
        <v>28</v>
      </c>
    </row>
    <row r="1863" spans="1:5" ht="12.75">
      <c r="A1863" s="35" t="s">
        <v>56</v>
      </c>
      <c r="E1863" s="39" t="s">
        <v>4367</v>
      </c>
    </row>
    <row r="1864" spans="1:5" ht="38.25">
      <c r="A1864" s="35" t="s">
        <v>57</v>
      </c>
      <c r="E1864" s="42" t="s">
        <v>7206</v>
      </c>
    </row>
    <row r="1865" spans="1:5" ht="12.75">
      <c r="A1865" t="s">
        <v>58</v>
      </c>
      <c r="E1865" s="39" t="s">
        <v>5</v>
      </c>
    </row>
    <row r="1866" spans="1:16" ht="12.75">
      <c r="A1866" t="s">
        <v>50</v>
      </c>
      <c s="34" t="s">
        <v>1792</v>
      </c>
      <c s="34" t="s">
        <v>7207</v>
      </c>
      <c s="35" t="s">
        <v>5</v>
      </c>
      <c s="6" t="s">
        <v>7208</v>
      </c>
      <c s="36" t="s">
        <v>97</v>
      </c>
      <c s="37">
        <v>4.036</v>
      </c>
      <c s="36">
        <v>0</v>
      </c>
      <c s="36">
        <f>ROUND(G1866*H1866,6)</f>
      </c>
      <c r="L1866" s="38">
        <v>0</v>
      </c>
      <c s="32">
        <f>ROUND(ROUND(L1866,2)*ROUND(G1866,3),2)</f>
      </c>
      <c s="36" t="s">
        <v>414</v>
      </c>
      <c>
        <f>(M1866*21)/100</f>
      </c>
      <c t="s">
        <v>28</v>
      </c>
    </row>
    <row r="1867" spans="1:5" ht="12.75">
      <c r="A1867" s="35" t="s">
        <v>56</v>
      </c>
      <c r="E1867" s="39" t="s">
        <v>7208</v>
      </c>
    </row>
    <row r="1868" spans="1:5" ht="25.5">
      <c r="A1868" s="35" t="s">
        <v>57</v>
      </c>
      <c r="E1868" s="40" t="s">
        <v>7209</v>
      </c>
    </row>
    <row r="1869" spans="1:5" ht="12.75">
      <c r="A1869" t="s">
        <v>58</v>
      </c>
      <c r="E1869" s="39" t="s">
        <v>5</v>
      </c>
    </row>
    <row r="1870" spans="1:16" ht="25.5">
      <c r="A1870" t="s">
        <v>50</v>
      </c>
      <c s="34" t="s">
        <v>1797</v>
      </c>
      <c s="34" t="s">
        <v>7210</v>
      </c>
      <c s="35" t="s">
        <v>5</v>
      </c>
      <c s="6" t="s">
        <v>7211</v>
      </c>
      <c s="36" t="s">
        <v>1015</v>
      </c>
      <c s="37">
        <v>3.814</v>
      </c>
      <c s="36">
        <v>0</v>
      </c>
      <c s="36">
        <f>ROUND(G1870*H1870,6)</f>
      </c>
      <c r="L1870" s="38">
        <v>0</v>
      </c>
      <c s="32">
        <f>ROUND(ROUND(L1870,2)*ROUND(G1870,3),2)</f>
      </c>
      <c s="36" t="s">
        <v>414</v>
      </c>
      <c>
        <f>(M1870*21)/100</f>
      </c>
      <c t="s">
        <v>28</v>
      </c>
    </row>
    <row r="1871" spans="1:5" ht="25.5">
      <c r="A1871" s="35" t="s">
        <v>56</v>
      </c>
      <c r="E1871" s="39" t="s">
        <v>7211</v>
      </c>
    </row>
    <row r="1872" spans="1:5" ht="38.25">
      <c r="A1872" s="35" t="s">
        <v>57</v>
      </c>
      <c r="E1872" s="40" t="s">
        <v>7212</v>
      </c>
    </row>
    <row r="1873" spans="1:5" ht="12.75">
      <c r="A1873" t="s">
        <v>58</v>
      </c>
      <c r="E1873" s="39" t="s">
        <v>5</v>
      </c>
    </row>
    <row r="1874" spans="1:16" ht="12.75">
      <c r="A1874" t="s">
        <v>50</v>
      </c>
      <c s="34" t="s">
        <v>1800</v>
      </c>
      <c s="34" t="s">
        <v>4445</v>
      </c>
      <c s="35" t="s">
        <v>5</v>
      </c>
      <c s="6" t="s">
        <v>4446</v>
      </c>
      <c s="36" t="s">
        <v>1015</v>
      </c>
      <c s="37">
        <v>3.858</v>
      </c>
      <c s="36">
        <v>0</v>
      </c>
      <c s="36">
        <f>ROUND(G1874*H1874,6)</f>
      </c>
      <c r="L1874" s="38">
        <v>0</v>
      </c>
      <c s="32">
        <f>ROUND(ROUND(L1874,2)*ROUND(G1874,3),2)</f>
      </c>
      <c s="36" t="s">
        <v>414</v>
      </c>
      <c>
        <f>(M1874*21)/100</f>
      </c>
      <c t="s">
        <v>28</v>
      </c>
    </row>
    <row r="1875" spans="1:5" ht="12.75">
      <c r="A1875" s="35" t="s">
        <v>56</v>
      </c>
      <c r="E1875" s="39" t="s">
        <v>4446</v>
      </c>
    </row>
    <row r="1876" spans="1:5" ht="76.5">
      <c r="A1876" s="35" t="s">
        <v>57</v>
      </c>
      <c r="E1876" s="42" t="s">
        <v>7213</v>
      </c>
    </row>
    <row r="1877" spans="1:5" ht="12.75">
      <c r="A1877" t="s">
        <v>58</v>
      </c>
      <c r="E1877" s="39" t="s">
        <v>5</v>
      </c>
    </row>
    <row r="1878" spans="1:16" ht="25.5">
      <c r="A1878" t="s">
        <v>50</v>
      </c>
      <c s="34" t="s">
        <v>1803</v>
      </c>
      <c s="34" t="s">
        <v>7214</v>
      </c>
      <c s="35" t="s">
        <v>5</v>
      </c>
      <c s="6" t="s">
        <v>7215</v>
      </c>
      <c s="36" t="s">
        <v>97</v>
      </c>
      <c s="37">
        <v>455.786</v>
      </c>
      <c s="36">
        <v>0</v>
      </c>
      <c s="36">
        <f>ROUND(G1878*H1878,6)</f>
      </c>
      <c r="L1878" s="38">
        <v>0</v>
      </c>
      <c s="32">
        <f>ROUND(ROUND(L1878,2)*ROUND(G1878,3),2)</f>
      </c>
      <c s="36" t="s">
        <v>414</v>
      </c>
      <c>
        <f>(M1878*21)/100</f>
      </c>
      <c t="s">
        <v>28</v>
      </c>
    </row>
    <row r="1879" spans="1:5" ht="25.5">
      <c r="A1879" s="35" t="s">
        <v>56</v>
      </c>
      <c r="E1879" s="39" t="s">
        <v>7215</v>
      </c>
    </row>
    <row r="1880" spans="1:5" ht="409.5">
      <c r="A1880" s="35" t="s">
        <v>57</v>
      </c>
      <c r="E1880" s="42" t="s">
        <v>7216</v>
      </c>
    </row>
    <row r="1881" spans="1:5" ht="12.75">
      <c r="A1881" t="s">
        <v>58</v>
      </c>
      <c r="E1881" s="39" t="s">
        <v>5</v>
      </c>
    </row>
    <row r="1882" spans="1:16" ht="25.5">
      <c r="A1882" t="s">
        <v>50</v>
      </c>
      <c s="34" t="s">
        <v>1807</v>
      </c>
      <c s="34" t="s">
        <v>7217</v>
      </c>
      <c s="35" t="s">
        <v>5</v>
      </c>
      <c s="6" t="s">
        <v>7218</v>
      </c>
      <c s="36" t="s">
        <v>97</v>
      </c>
      <c s="37">
        <v>45.311</v>
      </c>
      <c s="36">
        <v>0</v>
      </c>
      <c s="36">
        <f>ROUND(G1882*H1882,6)</f>
      </c>
      <c r="L1882" s="38">
        <v>0</v>
      </c>
      <c s="32">
        <f>ROUND(ROUND(L1882,2)*ROUND(G1882,3),2)</f>
      </c>
      <c s="36" t="s">
        <v>414</v>
      </c>
      <c>
        <f>(M1882*21)/100</f>
      </c>
      <c t="s">
        <v>28</v>
      </c>
    </row>
    <row r="1883" spans="1:5" ht="25.5">
      <c r="A1883" s="35" t="s">
        <v>56</v>
      </c>
      <c r="E1883" s="39" t="s">
        <v>7218</v>
      </c>
    </row>
    <row r="1884" spans="1:5" ht="89.25">
      <c r="A1884" s="35" t="s">
        <v>57</v>
      </c>
      <c r="E1884" s="42" t="s">
        <v>7219</v>
      </c>
    </row>
    <row r="1885" spans="1:5" ht="12.75">
      <c r="A1885" t="s">
        <v>58</v>
      </c>
      <c r="E1885" s="39" t="s">
        <v>5</v>
      </c>
    </row>
    <row r="1886" spans="1:16" ht="25.5">
      <c r="A1886" t="s">
        <v>50</v>
      </c>
      <c s="34" t="s">
        <v>1810</v>
      </c>
      <c s="34" t="s">
        <v>4259</v>
      </c>
      <c s="35" t="s">
        <v>5</v>
      </c>
      <c s="6" t="s">
        <v>4260</v>
      </c>
      <c s="36" t="s">
        <v>97</v>
      </c>
      <c s="37">
        <v>19.216</v>
      </c>
      <c s="36">
        <v>0</v>
      </c>
      <c s="36">
        <f>ROUND(G1886*H1886,6)</f>
      </c>
      <c r="L1886" s="38">
        <v>0</v>
      </c>
      <c s="32">
        <f>ROUND(ROUND(L1886,2)*ROUND(G1886,3),2)</f>
      </c>
      <c s="36" t="s">
        <v>414</v>
      </c>
      <c>
        <f>(M1886*21)/100</f>
      </c>
      <c t="s">
        <v>28</v>
      </c>
    </row>
    <row r="1887" spans="1:5" ht="25.5">
      <c r="A1887" s="35" t="s">
        <v>56</v>
      </c>
      <c r="E1887" s="39" t="s">
        <v>4260</v>
      </c>
    </row>
    <row r="1888" spans="1:5" ht="114.75">
      <c r="A1888" s="35" t="s">
        <v>57</v>
      </c>
      <c r="E1888" s="42" t="s">
        <v>7220</v>
      </c>
    </row>
    <row r="1889" spans="1:5" ht="12.75">
      <c r="A1889" t="s">
        <v>58</v>
      </c>
      <c r="E1889" s="39" t="s">
        <v>5</v>
      </c>
    </row>
    <row r="1890" spans="1:16" ht="25.5">
      <c r="A1890" t="s">
        <v>50</v>
      </c>
      <c s="34" t="s">
        <v>1813</v>
      </c>
      <c s="34" t="s">
        <v>7221</v>
      </c>
      <c s="35" t="s">
        <v>5</v>
      </c>
      <c s="6" t="s">
        <v>7222</v>
      </c>
      <c s="36" t="s">
        <v>97</v>
      </c>
      <c s="37">
        <v>151.555</v>
      </c>
      <c s="36">
        <v>0</v>
      </c>
      <c s="36">
        <f>ROUND(G1890*H1890,6)</f>
      </c>
      <c r="L1890" s="38">
        <v>0</v>
      </c>
      <c s="32">
        <f>ROUND(ROUND(L1890,2)*ROUND(G1890,3),2)</f>
      </c>
      <c s="36" t="s">
        <v>414</v>
      </c>
      <c>
        <f>(M1890*21)/100</f>
      </c>
      <c t="s">
        <v>28</v>
      </c>
    </row>
    <row r="1891" spans="1:5" ht="25.5">
      <c r="A1891" s="35" t="s">
        <v>56</v>
      </c>
      <c r="E1891" s="39" t="s">
        <v>7222</v>
      </c>
    </row>
    <row r="1892" spans="1:5" ht="12.75">
      <c r="A1892" s="35" t="s">
        <v>57</v>
      </c>
      <c r="E1892" s="40" t="s">
        <v>5</v>
      </c>
    </row>
    <row r="1893" spans="1:5" ht="12.75">
      <c r="A1893" t="s">
        <v>58</v>
      </c>
      <c r="E1893" s="39" t="s">
        <v>5</v>
      </c>
    </row>
    <row r="1894" spans="1:16" ht="25.5">
      <c r="A1894" t="s">
        <v>50</v>
      </c>
      <c s="34" t="s">
        <v>1817</v>
      </c>
      <c s="34" t="s">
        <v>7223</v>
      </c>
      <c s="35" t="s">
        <v>5</v>
      </c>
      <c s="6" t="s">
        <v>7224</v>
      </c>
      <c s="36" t="s">
        <v>97</v>
      </c>
      <c s="37">
        <v>12.41</v>
      </c>
      <c s="36">
        <v>0</v>
      </c>
      <c s="36">
        <f>ROUND(G1894*H1894,6)</f>
      </c>
      <c r="L1894" s="38">
        <v>0</v>
      </c>
      <c s="32">
        <f>ROUND(ROUND(L1894,2)*ROUND(G1894,3),2)</f>
      </c>
      <c s="36" t="s">
        <v>414</v>
      </c>
      <c>
        <f>(M1894*21)/100</f>
      </c>
      <c t="s">
        <v>28</v>
      </c>
    </row>
    <row r="1895" spans="1:5" ht="25.5">
      <c r="A1895" s="35" t="s">
        <v>56</v>
      </c>
      <c r="E1895" s="39" t="s">
        <v>7224</v>
      </c>
    </row>
    <row r="1896" spans="1:5" ht="102">
      <c r="A1896" s="35" t="s">
        <v>57</v>
      </c>
      <c r="E1896" s="42" t="s">
        <v>7225</v>
      </c>
    </row>
    <row r="1897" spans="1:5" ht="12.75">
      <c r="A1897" t="s">
        <v>58</v>
      </c>
      <c r="E1897" s="39" t="s">
        <v>5</v>
      </c>
    </row>
    <row r="1898" spans="1:16" ht="38.25">
      <c r="A1898" t="s">
        <v>50</v>
      </c>
      <c s="34" t="s">
        <v>1821</v>
      </c>
      <c s="34" t="s">
        <v>7226</v>
      </c>
      <c s="35" t="s">
        <v>5</v>
      </c>
      <c s="6" t="s">
        <v>7227</v>
      </c>
      <c s="36" t="s">
        <v>97</v>
      </c>
      <c s="37">
        <v>0.79</v>
      </c>
      <c s="36">
        <v>0</v>
      </c>
      <c s="36">
        <f>ROUND(G1898*H1898,6)</f>
      </c>
      <c r="L1898" s="38">
        <v>0</v>
      </c>
      <c s="32">
        <f>ROUND(ROUND(L1898,2)*ROUND(G1898,3),2)</f>
      </c>
      <c s="36" t="s">
        <v>414</v>
      </c>
      <c>
        <f>(M1898*21)/100</f>
      </c>
      <c t="s">
        <v>28</v>
      </c>
    </row>
    <row r="1899" spans="1:5" ht="38.25">
      <c r="A1899" s="35" t="s">
        <v>56</v>
      </c>
      <c r="E1899" s="39" t="s">
        <v>7228</v>
      </c>
    </row>
    <row r="1900" spans="1:5" ht="51">
      <c r="A1900" s="35" t="s">
        <v>57</v>
      </c>
      <c r="E1900" s="40" t="s">
        <v>7229</v>
      </c>
    </row>
    <row r="1901" spans="1:5" ht="12.75">
      <c r="A1901" t="s">
        <v>58</v>
      </c>
      <c r="E1901" s="39" t="s">
        <v>5</v>
      </c>
    </row>
    <row r="1902" spans="1:16" ht="38.25">
      <c r="A1902" t="s">
        <v>50</v>
      </c>
      <c s="34" t="s">
        <v>1825</v>
      </c>
      <c s="34" t="s">
        <v>7230</v>
      </c>
      <c s="35" t="s">
        <v>5</v>
      </c>
      <c s="6" t="s">
        <v>7227</v>
      </c>
      <c s="36" t="s">
        <v>1015</v>
      </c>
      <c s="37">
        <v>0.65</v>
      </c>
      <c s="36">
        <v>0</v>
      </c>
      <c s="36">
        <f>ROUND(G1902*H1902,6)</f>
      </c>
      <c r="L1902" s="38">
        <v>0</v>
      </c>
      <c s="32">
        <f>ROUND(ROUND(L1902,2)*ROUND(G1902,3),2)</f>
      </c>
      <c s="36" t="s">
        <v>414</v>
      </c>
      <c>
        <f>(M1902*21)/100</f>
      </c>
      <c t="s">
        <v>28</v>
      </c>
    </row>
    <row r="1903" spans="1:5" ht="38.25">
      <c r="A1903" s="35" t="s">
        <v>56</v>
      </c>
      <c r="E1903" s="39" t="s">
        <v>7231</v>
      </c>
    </row>
    <row r="1904" spans="1:5" ht="102">
      <c r="A1904" s="35" t="s">
        <v>57</v>
      </c>
      <c r="E1904" s="42" t="s">
        <v>7232</v>
      </c>
    </row>
    <row r="1905" spans="1:5" ht="12.75">
      <c r="A1905" t="s">
        <v>58</v>
      </c>
      <c r="E1905" s="39" t="s">
        <v>5</v>
      </c>
    </row>
    <row r="1906" spans="1:16" ht="38.25">
      <c r="A1906" t="s">
        <v>50</v>
      </c>
      <c s="34" t="s">
        <v>1828</v>
      </c>
      <c s="34" t="s">
        <v>7233</v>
      </c>
      <c s="35" t="s">
        <v>5</v>
      </c>
      <c s="6" t="s">
        <v>4264</v>
      </c>
      <c s="36" t="s">
        <v>97</v>
      </c>
      <c s="37">
        <v>34.792</v>
      </c>
      <c s="36">
        <v>0</v>
      </c>
      <c s="36">
        <f>ROUND(G1906*H1906,6)</f>
      </c>
      <c r="L1906" s="38">
        <v>0</v>
      </c>
      <c s="32">
        <f>ROUND(ROUND(L1906,2)*ROUND(G1906,3),2)</f>
      </c>
      <c s="36" t="s">
        <v>414</v>
      </c>
      <c>
        <f>(M1906*21)/100</f>
      </c>
      <c t="s">
        <v>28</v>
      </c>
    </row>
    <row r="1907" spans="1:5" ht="38.25">
      <c r="A1907" s="35" t="s">
        <v>56</v>
      </c>
      <c r="E1907" s="39" t="s">
        <v>7234</v>
      </c>
    </row>
    <row r="1908" spans="1:5" ht="242.25">
      <c r="A1908" s="35" t="s">
        <v>57</v>
      </c>
      <c r="E1908" s="42" t="s">
        <v>7235</v>
      </c>
    </row>
    <row r="1909" spans="1:5" ht="12.75">
      <c r="A1909" t="s">
        <v>58</v>
      </c>
      <c r="E1909" s="39" t="s">
        <v>5</v>
      </c>
    </row>
    <row r="1910" spans="1:16" ht="38.25">
      <c r="A1910" t="s">
        <v>50</v>
      </c>
      <c s="34" t="s">
        <v>1831</v>
      </c>
      <c s="34" t="s">
        <v>7233</v>
      </c>
      <c s="35" t="s">
        <v>51</v>
      </c>
      <c s="6" t="s">
        <v>4264</v>
      </c>
      <c s="36" t="s">
        <v>97</v>
      </c>
      <c s="37">
        <v>12.913</v>
      </c>
      <c s="36">
        <v>0</v>
      </c>
      <c s="36">
        <f>ROUND(G1910*H1910,6)</f>
      </c>
      <c r="L1910" s="38">
        <v>0</v>
      </c>
      <c s="32">
        <f>ROUND(ROUND(L1910,2)*ROUND(G1910,3),2)</f>
      </c>
      <c s="36" t="s">
        <v>414</v>
      </c>
      <c>
        <f>(M1910*21)/100</f>
      </c>
      <c t="s">
        <v>28</v>
      </c>
    </row>
    <row r="1911" spans="1:5" ht="38.25">
      <c r="A1911" s="35" t="s">
        <v>56</v>
      </c>
      <c r="E1911" s="39" t="s">
        <v>7234</v>
      </c>
    </row>
    <row r="1912" spans="1:5" ht="140.25">
      <c r="A1912" s="35" t="s">
        <v>57</v>
      </c>
      <c r="E1912" s="42" t="s">
        <v>7236</v>
      </c>
    </row>
    <row r="1913" spans="1:5" ht="12.75">
      <c r="A1913" t="s">
        <v>58</v>
      </c>
      <c r="E1913" s="39" t="s">
        <v>5</v>
      </c>
    </row>
    <row r="1914" spans="1:16" ht="38.25">
      <c r="A1914" t="s">
        <v>50</v>
      </c>
      <c s="34" t="s">
        <v>1834</v>
      </c>
      <c s="34" t="s">
        <v>7237</v>
      </c>
      <c s="35" t="s">
        <v>5</v>
      </c>
      <c s="6" t="s">
        <v>4264</v>
      </c>
      <c s="36" t="s">
        <v>1015</v>
      </c>
      <c s="37">
        <v>0.408</v>
      </c>
      <c s="36">
        <v>0</v>
      </c>
      <c s="36">
        <f>ROUND(G1914*H1914,6)</f>
      </c>
      <c r="L1914" s="38">
        <v>0</v>
      </c>
      <c s="32">
        <f>ROUND(ROUND(L1914,2)*ROUND(G1914,3),2)</f>
      </c>
      <c s="36" t="s">
        <v>414</v>
      </c>
      <c>
        <f>(M1914*21)/100</f>
      </c>
      <c t="s">
        <v>28</v>
      </c>
    </row>
    <row r="1915" spans="1:5" ht="38.25">
      <c r="A1915" s="35" t="s">
        <v>56</v>
      </c>
      <c r="E1915" s="39" t="s">
        <v>7238</v>
      </c>
    </row>
    <row r="1916" spans="1:5" ht="38.25">
      <c r="A1916" s="35" t="s">
        <v>57</v>
      </c>
      <c r="E1916" s="42" t="s">
        <v>7239</v>
      </c>
    </row>
    <row r="1917" spans="1:5" ht="12.75">
      <c r="A1917" t="s">
        <v>58</v>
      </c>
      <c r="E1917" s="39" t="s">
        <v>5</v>
      </c>
    </row>
    <row r="1918" spans="1:16" ht="25.5">
      <c r="A1918" t="s">
        <v>50</v>
      </c>
      <c s="34" t="s">
        <v>1837</v>
      </c>
      <c s="34" t="s">
        <v>7240</v>
      </c>
      <c s="35" t="s">
        <v>5</v>
      </c>
      <c s="6" t="s">
        <v>7241</v>
      </c>
      <c s="36" t="s">
        <v>54</v>
      </c>
      <c s="37">
        <v>42</v>
      </c>
      <c s="36">
        <v>0</v>
      </c>
      <c s="36">
        <f>ROUND(G1918*H1918,6)</f>
      </c>
      <c r="L1918" s="38">
        <v>0</v>
      </c>
      <c s="32">
        <f>ROUND(ROUND(L1918,2)*ROUND(G1918,3),2)</f>
      </c>
      <c s="36" t="s">
        <v>414</v>
      </c>
      <c>
        <f>(M1918*21)/100</f>
      </c>
      <c t="s">
        <v>28</v>
      </c>
    </row>
    <row r="1919" spans="1:5" ht="25.5">
      <c r="A1919" s="35" t="s">
        <v>56</v>
      </c>
      <c r="E1919" s="39" t="s">
        <v>7241</v>
      </c>
    </row>
    <row r="1920" spans="1:5" ht="242.25">
      <c r="A1920" s="35" t="s">
        <v>57</v>
      </c>
      <c r="E1920" s="42" t="s">
        <v>6280</v>
      </c>
    </row>
    <row r="1921" spans="1:5" ht="12.75">
      <c r="A1921" t="s">
        <v>58</v>
      </c>
      <c r="E1921" s="39" t="s">
        <v>5</v>
      </c>
    </row>
    <row r="1922" spans="1:16" ht="25.5">
      <c r="A1922" t="s">
        <v>50</v>
      </c>
      <c s="34" t="s">
        <v>1840</v>
      </c>
      <c s="34" t="s">
        <v>7242</v>
      </c>
      <c s="35" t="s">
        <v>5</v>
      </c>
      <c s="6" t="s">
        <v>7243</v>
      </c>
      <c s="36" t="s">
        <v>114</v>
      </c>
      <c s="37">
        <v>0.34</v>
      </c>
      <c s="36">
        <v>0.00395</v>
      </c>
      <c s="36">
        <f>ROUND(G1922*H1922,6)</f>
      </c>
      <c r="L1922" s="38">
        <v>0</v>
      </c>
      <c s="32">
        <f>ROUND(ROUND(L1922,2)*ROUND(G1922,3),2)</f>
      </c>
      <c s="36" t="s">
        <v>414</v>
      </c>
      <c>
        <f>(M1922*21)/100</f>
      </c>
      <c t="s">
        <v>28</v>
      </c>
    </row>
    <row r="1923" spans="1:5" ht="25.5">
      <c r="A1923" s="35" t="s">
        <v>56</v>
      </c>
      <c r="E1923" s="39" t="s">
        <v>7243</v>
      </c>
    </row>
    <row r="1924" spans="1:5" ht="38.25">
      <c r="A1924" s="35" t="s">
        <v>57</v>
      </c>
      <c r="E1924" s="42" t="s">
        <v>7244</v>
      </c>
    </row>
    <row r="1925" spans="1:5" ht="12.75">
      <c r="A1925" t="s">
        <v>58</v>
      </c>
      <c r="E1925" s="39" t="s">
        <v>5</v>
      </c>
    </row>
    <row r="1926" spans="1:16" ht="25.5">
      <c r="A1926" t="s">
        <v>50</v>
      </c>
      <c s="34" t="s">
        <v>1843</v>
      </c>
      <c s="34" t="s">
        <v>7245</v>
      </c>
      <c s="35" t="s">
        <v>5</v>
      </c>
      <c s="6" t="s">
        <v>7246</v>
      </c>
      <c s="36" t="s">
        <v>114</v>
      </c>
      <c s="37">
        <v>6.75</v>
      </c>
      <c s="36">
        <v>0.00448</v>
      </c>
      <c s="36">
        <f>ROUND(G1926*H1926,6)</f>
      </c>
      <c r="L1926" s="38">
        <v>0</v>
      </c>
      <c s="32">
        <f>ROUND(ROUND(L1926,2)*ROUND(G1926,3),2)</f>
      </c>
      <c s="36" t="s">
        <v>414</v>
      </c>
      <c>
        <f>(M1926*21)/100</f>
      </c>
      <c t="s">
        <v>28</v>
      </c>
    </row>
    <row r="1927" spans="1:5" ht="38.25">
      <c r="A1927" s="35" t="s">
        <v>56</v>
      </c>
      <c r="E1927" s="39" t="s">
        <v>7247</v>
      </c>
    </row>
    <row r="1928" spans="1:5" ht="216.75">
      <c r="A1928" s="35" t="s">
        <v>57</v>
      </c>
      <c r="E1928" s="42" t="s">
        <v>7248</v>
      </c>
    </row>
    <row r="1929" spans="1:5" ht="12.75">
      <c r="A1929" t="s">
        <v>58</v>
      </c>
      <c r="E1929" s="39" t="s">
        <v>5</v>
      </c>
    </row>
    <row r="1930" spans="1:16" ht="25.5">
      <c r="A1930" t="s">
        <v>50</v>
      </c>
      <c s="34" t="s">
        <v>1846</v>
      </c>
      <c s="34" t="s">
        <v>7249</v>
      </c>
      <c s="35" t="s">
        <v>5</v>
      </c>
      <c s="6" t="s">
        <v>7250</v>
      </c>
      <c s="36" t="s">
        <v>114</v>
      </c>
      <c s="37">
        <v>2.25</v>
      </c>
      <c s="36">
        <v>0.00481</v>
      </c>
      <c s="36">
        <f>ROUND(G1930*H1930,6)</f>
      </c>
      <c r="L1930" s="38">
        <v>0</v>
      </c>
      <c s="32">
        <f>ROUND(ROUND(L1930,2)*ROUND(G1930,3),2)</f>
      </c>
      <c s="36" t="s">
        <v>414</v>
      </c>
      <c>
        <f>(M1930*21)/100</f>
      </c>
      <c t="s">
        <v>28</v>
      </c>
    </row>
    <row r="1931" spans="1:5" ht="38.25">
      <c r="A1931" s="35" t="s">
        <v>56</v>
      </c>
      <c r="E1931" s="39" t="s">
        <v>7251</v>
      </c>
    </row>
    <row r="1932" spans="1:5" ht="102">
      <c r="A1932" s="35" t="s">
        <v>57</v>
      </c>
      <c r="E1932" s="42" t="s">
        <v>7252</v>
      </c>
    </row>
    <row r="1933" spans="1:5" ht="12.75">
      <c r="A1933" t="s">
        <v>58</v>
      </c>
      <c r="E1933" s="39" t="s">
        <v>5</v>
      </c>
    </row>
    <row r="1934" spans="1:16" ht="25.5">
      <c r="A1934" t="s">
        <v>50</v>
      </c>
      <c s="34" t="s">
        <v>1849</v>
      </c>
      <c s="34" t="s">
        <v>7253</v>
      </c>
      <c s="35" t="s">
        <v>5</v>
      </c>
      <c s="6" t="s">
        <v>7254</v>
      </c>
      <c s="36" t="s">
        <v>114</v>
      </c>
      <c s="37">
        <v>2.25</v>
      </c>
      <c s="36">
        <v>0.00687</v>
      </c>
      <c s="36">
        <f>ROUND(G1934*H1934,6)</f>
      </c>
      <c r="L1934" s="38">
        <v>0</v>
      </c>
      <c s="32">
        <f>ROUND(ROUND(L1934,2)*ROUND(G1934,3),2)</f>
      </c>
      <c s="36" t="s">
        <v>414</v>
      </c>
      <c>
        <f>(M1934*21)/100</f>
      </c>
      <c t="s">
        <v>28</v>
      </c>
    </row>
    <row r="1935" spans="1:5" ht="38.25">
      <c r="A1935" s="35" t="s">
        <v>56</v>
      </c>
      <c r="E1935" s="39" t="s">
        <v>7255</v>
      </c>
    </row>
    <row r="1936" spans="1:5" ht="76.5">
      <c r="A1936" s="35" t="s">
        <v>57</v>
      </c>
      <c r="E1936" s="42" t="s">
        <v>7256</v>
      </c>
    </row>
    <row r="1937" spans="1:5" ht="12.75">
      <c r="A1937" t="s">
        <v>58</v>
      </c>
      <c r="E1937" s="39" t="s">
        <v>5</v>
      </c>
    </row>
    <row r="1938" spans="1:16" ht="12.75">
      <c r="A1938" t="s">
        <v>50</v>
      </c>
      <c s="34" t="s">
        <v>1852</v>
      </c>
      <c s="34" t="s">
        <v>7257</v>
      </c>
      <c s="35" t="s">
        <v>5</v>
      </c>
      <c s="6" t="s">
        <v>7258</v>
      </c>
      <c s="36" t="s">
        <v>114</v>
      </c>
      <c s="37">
        <v>13</v>
      </c>
      <c s="36">
        <v>0</v>
      </c>
      <c s="36">
        <f>ROUND(G1938*H1938,6)</f>
      </c>
      <c r="L1938" s="38">
        <v>0</v>
      </c>
      <c s="32">
        <f>ROUND(ROUND(L1938,2)*ROUND(G1938,3),2)</f>
      </c>
      <c s="36" t="s">
        <v>414</v>
      </c>
      <c>
        <f>(M1938*21)/100</f>
      </c>
      <c t="s">
        <v>28</v>
      </c>
    </row>
    <row r="1939" spans="1:5" ht="12.75">
      <c r="A1939" s="35" t="s">
        <v>56</v>
      </c>
      <c r="E1939" s="39" t="s">
        <v>7258</v>
      </c>
    </row>
    <row r="1940" spans="1:5" ht="76.5">
      <c r="A1940" s="35" t="s">
        <v>57</v>
      </c>
      <c r="E1940" s="42" t="s">
        <v>6375</v>
      </c>
    </row>
    <row r="1941" spans="1:5" ht="12.75">
      <c r="A1941" t="s">
        <v>58</v>
      </c>
      <c r="E1941" s="39" t="s">
        <v>5</v>
      </c>
    </row>
    <row r="1942" spans="1:16" ht="25.5">
      <c r="A1942" t="s">
        <v>50</v>
      </c>
      <c s="34" t="s">
        <v>1855</v>
      </c>
      <c s="34" t="s">
        <v>7259</v>
      </c>
      <c s="35" t="s">
        <v>5</v>
      </c>
      <c s="6" t="s">
        <v>7260</v>
      </c>
      <c s="36" t="s">
        <v>97</v>
      </c>
      <c s="37">
        <v>4807.73</v>
      </c>
      <c s="36">
        <v>0</v>
      </c>
      <c s="36">
        <f>ROUND(G1942*H1942,6)</f>
      </c>
      <c r="L1942" s="38">
        <v>0</v>
      </c>
      <c s="32">
        <f>ROUND(ROUND(L1942,2)*ROUND(G1942,3),2)</f>
      </c>
      <c s="36" t="s">
        <v>414</v>
      </c>
      <c>
        <f>(M1942*21)/100</f>
      </c>
      <c t="s">
        <v>28</v>
      </c>
    </row>
    <row r="1943" spans="1:5" ht="25.5">
      <c r="A1943" s="35" t="s">
        <v>56</v>
      </c>
      <c r="E1943" s="39" t="s">
        <v>7260</v>
      </c>
    </row>
    <row r="1944" spans="1:5" ht="12.75">
      <c r="A1944" s="35" t="s">
        <v>57</v>
      </c>
      <c r="E1944" s="40" t="s">
        <v>5</v>
      </c>
    </row>
    <row r="1945" spans="1:5" ht="12.75">
      <c r="A1945" t="s">
        <v>58</v>
      </c>
      <c r="E1945" s="39" t="s">
        <v>5</v>
      </c>
    </row>
    <row r="1946" spans="1:16" ht="25.5">
      <c r="A1946" t="s">
        <v>50</v>
      </c>
      <c s="34" t="s">
        <v>1859</v>
      </c>
      <c s="34" t="s">
        <v>4413</v>
      </c>
      <c s="35" t="s">
        <v>5</v>
      </c>
      <c s="6" t="s">
        <v>4414</v>
      </c>
      <c s="36" t="s">
        <v>97</v>
      </c>
      <c s="37">
        <v>3.275</v>
      </c>
      <c s="36">
        <v>0</v>
      </c>
      <c s="36">
        <f>ROUND(G1946*H1946,6)</f>
      </c>
      <c r="L1946" s="38">
        <v>0</v>
      </c>
      <c s="32">
        <f>ROUND(ROUND(L1946,2)*ROUND(G1946,3),2)</f>
      </c>
      <c s="36" t="s">
        <v>414</v>
      </c>
      <c>
        <f>(M1946*21)/100</f>
      </c>
      <c t="s">
        <v>28</v>
      </c>
    </row>
    <row r="1947" spans="1:5" ht="25.5">
      <c r="A1947" s="35" t="s">
        <v>56</v>
      </c>
      <c r="E1947" s="39" t="s">
        <v>4414</v>
      </c>
    </row>
    <row r="1948" spans="1:5" ht="63.75">
      <c r="A1948" s="35" t="s">
        <v>57</v>
      </c>
      <c r="E1948" s="42" t="s">
        <v>6292</v>
      </c>
    </row>
    <row r="1949" spans="1:5" ht="12.75">
      <c r="A1949" t="s">
        <v>58</v>
      </c>
      <c r="E1949" s="39" t="s">
        <v>5</v>
      </c>
    </row>
    <row r="1950" spans="1:16" ht="25.5">
      <c r="A1950" t="s">
        <v>50</v>
      </c>
      <c s="34" t="s">
        <v>1862</v>
      </c>
      <c s="34" t="s">
        <v>7261</v>
      </c>
      <c s="35" t="s">
        <v>5</v>
      </c>
      <c s="6" t="s">
        <v>7262</v>
      </c>
      <c s="36" t="s">
        <v>97</v>
      </c>
      <c s="37">
        <v>317.54</v>
      </c>
      <c s="36">
        <v>0</v>
      </c>
      <c s="36">
        <f>ROUND(G1950*H1950,6)</f>
      </c>
      <c r="L1950" s="38">
        <v>0</v>
      </c>
      <c s="32">
        <f>ROUND(ROUND(L1950,2)*ROUND(G1950,3),2)</f>
      </c>
      <c s="36" t="s">
        <v>414</v>
      </c>
      <c>
        <f>(M1950*21)/100</f>
      </c>
      <c t="s">
        <v>28</v>
      </c>
    </row>
    <row r="1951" spans="1:5" ht="25.5">
      <c r="A1951" s="35" t="s">
        <v>56</v>
      </c>
      <c r="E1951" s="39" t="s">
        <v>7262</v>
      </c>
    </row>
    <row r="1952" spans="1:5" ht="409.5">
      <c r="A1952" s="35" t="s">
        <v>57</v>
      </c>
      <c r="E1952" s="42" t="s">
        <v>7263</v>
      </c>
    </row>
    <row r="1953" spans="1:5" ht="12.75">
      <c r="A1953" t="s">
        <v>58</v>
      </c>
      <c r="E1953" s="39" t="s">
        <v>5</v>
      </c>
    </row>
    <row r="1954" spans="1:16" ht="25.5">
      <c r="A1954" t="s">
        <v>50</v>
      </c>
      <c s="34" t="s">
        <v>1865</v>
      </c>
      <c s="34" t="s">
        <v>4407</v>
      </c>
      <c s="35" t="s">
        <v>5</v>
      </c>
      <c s="6" t="s">
        <v>4408</v>
      </c>
      <c s="36" t="s">
        <v>97</v>
      </c>
      <c s="37">
        <v>4807.73</v>
      </c>
      <c s="36">
        <v>0</v>
      </c>
      <c s="36">
        <f>ROUND(G1954*H1954,6)</f>
      </c>
      <c r="L1954" s="38">
        <v>0</v>
      </c>
      <c s="32">
        <f>ROUND(ROUND(L1954,2)*ROUND(G1954,3),2)</f>
      </c>
      <c s="36" t="s">
        <v>414</v>
      </c>
      <c>
        <f>(M1954*21)/100</f>
      </c>
      <c t="s">
        <v>28</v>
      </c>
    </row>
    <row r="1955" spans="1:5" ht="25.5">
      <c r="A1955" s="35" t="s">
        <v>56</v>
      </c>
      <c r="E1955" s="39" t="s">
        <v>4408</v>
      </c>
    </row>
    <row r="1956" spans="1:5" ht="12.75">
      <c r="A1956" s="35" t="s">
        <v>57</v>
      </c>
      <c r="E1956" s="40" t="s">
        <v>5</v>
      </c>
    </row>
    <row r="1957" spans="1:5" ht="12.75">
      <c r="A1957" t="s">
        <v>58</v>
      </c>
      <c r="E1957" s="39" t="s">
        <v>5</v>
      </c>
    </row>
    <row r="1958" spans="1:16" ht="12.75">
      <c r="A1958" t="s">
        <v>50</v>
      </c>
      <c s="34" t="s">
        <v>1868</v>
      </c>
      <c s="34" t="s">
        <v>4508</v>
      </c>
      <c s="35" t="s">
        <v>5</v>
      </c>
      <c s="6" t="s">
        <v>4509</v>
      </c>
      <c s="36" t="s">
        <v>97</v>
      </c>
      <c s="37">
        <v>1500</v>
      </c>
      <c s="36">
        <v>0</v>
      </c>
      <c s="36">
        <f>ROUND(G1958*H1958,6)</f>
      </c>
      <c r="L1958" s="38">
        <v>0</v>
      </c>
      <c s="32">
        <f>ROUND(ROUND(L1958,2)*ROUND(G1958,3),2)</f>
      </c>
      <c s="36" t="s">
        <v>414</v>
      </c>
      <c>
        <f>(M1958*21)/100</f>
      </c>
      <c t="s">
        <v>28</v>
      </c>
    </row>
    <row r="1959" spans="1:5" ht="12.75">
      <c r="A1959" s="35" t="s">
        <v>56</v>
      </c>
      <c r="E1959" s="39" t="s">
        <v>4509</v>
      </c>
    </row>
    <row r="1960" spans="1:5" ht="38.25">
      <c r="A1960" s="35" t="s">
        <v>57</v>
      </c>
      <c r="E1960" s="42" t="s">
        <v>7264</v>
      </c>
    </row>
    <row r="1961" spans="1:5" ht="12.75">
      <c r="A1961" t="s">
        <v>58</v>
      </c>
      <c r="E1961" s="39" t="s">
        <v>5</v>
      </c>
    </row>
    <row r="1962" spans="1:16" ht="12.75">
      <c r="A1962" t="s">
        <v>50</v>
      </c>
      <c s="34" t="s">
        <v>1871</v>
      </c>
      <c s="34" t="s">
        <v>4511</v>
      </c>
      <c s="35" t="s">
        <v>5</v>
      </c>
      <c s="6" t="s">
        <v>4512</v>
      </c>
      <c s="36" t="s">
        <v>97</v>
      </c>
      <c s="37">
        <v>1500</v>
      </c>
      <c s="36">
        <v>0</v>
      </c>
      <c s="36">
        <f>ROUND(G1962*H1962,6)</f>
      </c>
      <c r="L1962" s="38">
        <v>0</v>
      </c>
      <c s="32">
        <f>ROUND(ROUND(L1962,2)*ROUND(G1962,3),2)</f>
      </c>
      <c s="36" t="s">
        <v>414</v>
      </c>
      <c>
        <f>(M1962*21)/100</f>
      </c>
      <c t="s">
        <v>28</v>
      </c>
    </row>
    <row r="1963" spans="1:5" ht="12.75">
      <c r="A1963" s="35" t="s">
        <v>56</v>
      </c>
      <c r="E1963" s="39" t="s">
        <v>4512</v>
      </c>
    </row>
    <row r="1964" spans="1:5" ht="38.25">
      <c r="A1964" s="35" t="s">
        <v>57</v>
      </c>
      <c r="E1964" s="42" t="s">
        <v>7264</v>
      </c>
    </row>
    <row r="1965" spans="1:5" ht="12.75">
      <c r="A1965" t="s">
        <v>58</v>
      </c>
      <c r="E1965" s="39" t="s">
        <v>5</v>
      </c>
    </row>
    <row r="1966" spans="1:16" ht="12.75">
      <c r="A1966" t="s">
        <v>50</v>
      </c>
      <c s="34" t="s">
        <v>1874</v>
      </c>
      <c s="34" t="s">
        <v>4416</v>
      </c>
      <c s="35" t="s">
        <v>5</v>
      </c>
      <c s="6" t="s">
        <v>4417</v>
      </c>
      <c s="36" t="s">
        <v>97</v>
      </c>
      <c s="37">
        <v>1500</v>
      </c>
      <c s="36">
        <v>0</v>
      </c>
      <c s="36">
        <f>ROUND(G1966*H1966,6)</f>
      </c>
      <c r="L1966" s="38">
        <v>0</v>
      </c>
      <c s="32">
        <f>ROUND(ROUND(L1966,2)*ROUND(G1966,3),2)</f>
      </c>
      <c s="36" t="s">
        <v>414</v>
      </c>
      <c>
        <f>(M1966*21)/100</f>
      </c>
      <c t="s">
        <v>28</v>
      </c>
    </row>
    <row r="1967" spans="1:5" ht="12.75">
      <c r="A1967" s="35" t="s">
        <v>56</v>
      </c>
      <c r="E1967" s="39" t="s">
        <v>4417</v>
      </c>
    </row>
    <row r="1968" spans="1:5" ht="38.25">
      <c r="A1968" s="35" t="s">
        <v>57</v>
      </c>
      <c r="E1968" s="42" t="s">
        <v>7264</v>
      </c>
    </row>
    <row r="1969" spans="1:5" ht="12.75">
      <c r="A1969" t="s">
        <v>58</v>
      </c>
      <c r="E1969" s="39" t="s">
        <v>5</v>
      </c>
    </row>
    <row r="1970" spans="1:16" ht="25.5">
      <c r="A1970" t="s">
        <v>50</v>
      </c>
      <c s="34" t="s">
        <v>1877</v>
      </c>
      <c s="34" t="s">
        <v>4517</v>
      </c>
      <c s="35" t="s">
        <v>5</v>
      </c>
      <c s="6" t="s">
        <v>4518</v>
      </c>
      <c s="36" t="s">
        <v>97</v>
      </c>
      <c s="37">
        <v>1500</v>
      </c>
      <c s="36">
        <v>0.08057</v>
      </c>
      <c s="36">
        <f>ROUND(G1970*H1970,6)</f>
      </c>
      <c r="L1970" s="38">
        <v>0</v>
      </c>
      <c s="32">
        <f>ROUND(ROUND(L1970,2)*ROUND(G1970,3),2)</f>
      </c>
      <c s="36" t="s">
        <v>414</v>
      </c>
      <c>
        <f>(M1970*21)/100</f>
      </c>
      <c t="s">
        <v>28</v>
      </c>
    </row>
    <row r="1971" spans="1:5" ht="25.5">
      <c r="A1971" s="35" t="s">
        <v>56</v>
      </c>
      <c r="E1971" s="39" t="s">
        <v>4518</v>
      </c>
    </row>
    <row r="1972" spans="1:5" ht="38.25">
      <c r="A1972" s="35" t="s">
        <v>57</v>
      </c>
      <c r="E1972" s="42" t="s">
        <v>7264</v>
      </c>
    </row>
    <row r="1973" spans="1:5" ht="12.75">
      <c r="A1973" t="s">
        <v>58</v>
      </c>
      <c r="E1973" s="39" t="s">
        <v>5</v>
      </c>
    </row>
    <row r="1974" spans="1:16" ht="25.5">
      <c r="A1974" t="s">
        <v>50</v>
      </c>
      <c s="34" t="s">
        <v>1881</v>
      </c>
      <c s="34" t="s">
        <v>7265</v>
      </c>
      <c s="35" t="s">
        <v>5</v>
      </c>
      <c s="6" t="s">
        <v>7266</v>
      </c>
      <c s="36" t="s">
        <v>97</v>
      </c>
      <c s="37">
        <v>11.832</v>
      </c>
      <c s="36">
        <v>0.04029</v>
      </c>
      <c s="36">
        <f>ROUND(G1974*H1974,6)</f>
      </c>
      <c r="L1974" s="38">
        <v>0</v>
      </c>
      <c s="32">
        <f>ROUND(ROUND(L1974,2)*ROUND(G1974,3),2)</f>
      </c>
      <c s="36" t="s">
        <v>414</v>
      </c>
      <c>
        <f>(M1974*21)/100</f>
      </c>
      <c t="s">
        <v>28</v>
      </c>
    </row>
    <row r="1975" spans="1:5" ht="25.5">
      <c r="A1975" s="35" t="s">
        <v>56</v>
      </c>
      <c r="E1975" s="39" t="s">
        <v>7266</v>
      </c>
    </row>
    <row r="1976" spans="1:5" ht="38.25">
      <c r="A1976" s="35" t="s">
        <v>57</v>
      </c>
      <c r="E1976" s="40" t="s">
        <v>7267</v>
      </c>
    </row>
    <row r="1977" spans="1:5" ht="12.75">
      <c r="A1977" t="s">
        <v>58</v>
      </c>
      <c r="E1977" s="39" t="s">
        <v>5</v>
      </c>
    </row>
    <row r="1978" spans="1:16" ht="12.75">
      <c r="A1978" t="s">
        <v>50</v>
      </c>
      <c s="34" t="s">
        <v>1885</v>
      </c>
      <c s="34" t="s">
        <v>4530</v>
      </c>
      <c s="35" t="s">
        <v>5</v>
      </c>
      <c s="6" t="s">
        <v>4531</v>
      </c>
      <c s="36" t="s">
        <v>97</v>
      </c>
      <c s="37">
        <v>18.706</v>
      </c>
      <c s="36">
        <v>0.00615</v>
      </c>
      <c s="36">
        <f>ROUND(G1978*H1978,6)</f>
      </c>
      <c r="L1978" s="38">
        <v>0</v>
      </c>
      <c s="32">
        <f>ROUND(ROUND(L1978,2)*ROUND(G1978,3),2)</f>
      </c>
      <c s="36" t="s">
        <v>414</v>
      </c>
      <c>
        <f>(M1978*21)/100</f>
      </c>
      <c t="s">
        <v>28</v>
      </c>
    </row>
    <row r="1979" spans="1:5" ht="12.75">
      <c r="A1979" s="35" t="s">
        <v>56</v>
      </c>
      <c r="E1979" s="39" t="s">
        <v>4531</v>
      </c>
    </row>
    <row r="1980" spans="1:5" ht="51">
      <c r="A1980" s="35" t="s">
        <v>57</v>
      </c>
      <c r="E1980" s="42" t="s">
        <v>7268</v>
      </c>
    </row>
    <row r="1981" spans="1:5" ht="12.75">
      <c r="A1981" t="s">
        <v>58</v>
      </c>
      <c r="E1981" s="39" t="s">
        <v>5</v>
      </c>
    </row>
    <row r="1982" spans="1:16" ht="25.5">
      <c r="A1982" t="s">
        <v>50</v>
      </c>
      <c s="34" t="s">
        <v>1888</v>
      </c>
      <c s="34" t="s">
        <v>4533</v>
      </c>
      <c s="35" t="s">
        <v>5</v>
      </c>
      <c s="6" t="s">
        <v>4534</v>
      </c>
      <c s="36" t="s">
        <v>97</v>
      </c>
      <c s="37">
        <v>1500</v>
      </c>
      <c s="36">
        <v>0.0064</v>
      </c>
      <c s="36">
        <f>ROUND(G1982*H1982,6)</f>
      </c>
      <c r="L1982" s="38">
        <v>0</v>
      </c>
      <c s="32">
        <f>ROUND(ROUND(L1982,2)*ROUND(G1982,3),2)</f>
      </c>
      <c s="36" t="s">
        <v>414</v>
      </c>
      <c>
        <f>(M1982*21)/100</f>
      </c>
      <c t="s">
        <v>28</v>
      </c>
    </row>
    <row r="1983" spans="1:5" ht="25.5">
      <c r="A1983" s="35" t="s">
        <v>56</v>
      </c>
      <c r="E1983" s="39" t="s">
        <v>4534</v>
      </c>
    </row>
    <row r="1984" spans="1:5" ht="38.25">
      <c r="A1984" s="35" t="s">
        <v>57</v>
      </c>
      <c r="E1984" s="42" t="s">
        <v>7264</v>
      </c>
    </row>
    <row r="1985" spans="1:5" ht="12.75">
      <c r="A1985" t="s">
        <v>58</v>
      </c>
      <c r="E1985" s="39" t="s">
        <v>5</v>
      </c>
    </row>
    <row r="1986" spans="1:16" ht="25.5">
      <c r="A1986" t="s">
        <v>50</v>
      </c>
      <c s="34" t="s">
        <v>1891</v>
      </c>
      <c s="34" t="s">
        <v>4542</v>
      </c>
      <c s="35" t="s">
        <v>5</v>
      </c>
      <c s="6" t="s">
        <v>4543</v>
      </c>
      <c s="36" t="s">
        <v>97</v>
      </c>
      <c s="37">
        <v>1500</v>
      </c>
      <c s="36">
        <v>0.00153</v>
      </c>
      <c s="36">
        <f>ROUND(G1986*H1986,6)</f>
      </c>
      <c r="L1986" s="38">
        <v>0</v>
      </c>
      <c s="32">
        <f>ROUND(ROUND(L1986,2)*ROUND(G1986,3),2)</f>
      </c>
      <c s="36" t="s">
        <v>414</v>
      </c>
      <c>
        <f>(M1986*21)/100</f>
      </c>
      <c t="s">
        <v>28</v>
      </c>
    </row>
    <row r="1987" spans="1:5" ht="25.5">
      <c r="A1987" s="35" t="s">
        <v>56</v>
      </c>
      <c r="E1987" s="39" t="s">
        <v>4543</v>
      </c>
    </row>
    <row r="1988" spans="1:5" ht="38.25">
      <c r="A1988" s="35" t="s">
        <v>57</v>
      </c>
      <c r="E1988" s="42" t="s">
        <v>7264</v>
      </c>
    </row>
    <row r="1989" spans="1:5" ht="12.75">
      <c r="A1989" t="s">
        <v>58</v>
      </c>
      <c r="E1989" s="39" t="s">
        <v>5</v>
      </c>
    </row>
    <row r="1990" spans="1:16" ht="25.5">
      <c r="A1990" t="s">
        <v>50</v>
      </c>
      <c s="34" t="s">
        <v>1895</v>
      </c>
      <c s="34" t="s">
        <v>4545</v>
      </c>
      <c s="35" t="s">
        <v>5</v>
      </c>
      <c s="6" t="s">
        <v>4546</v>
      </c>
      <c s="36" t="s">
        <v>97</v>
      </c>
      <c s="37">
        <v>11.832</v>
      </c>
      <c s="36">
        <v>0.00134</v>
      </c>
      <c s="36">
        <f>ROUND(G1990*H1990,6)</f>
      </c>
      <c r="L1990" s="38">
        <v>0</v>
      </c>
      <c s="32">
        <f>ROUND(ROUND(L1990,2)*ROUND(G1990,3),2)</f>
      </c>
      <c s="36" t="s">
        <v>414</v>
      </c>
      <c>
        <f>(M1990*21)/100</f>
      </c>
      <c t="s">
        <v>28</v>
      </c>
    </row>
    <row r="1991" spans="1:5" ht="25.5">
      <c r="A1991" s="35" t="s">
        <v>56</v>
      </c>
      <c r="E1991" s="39" t="s">
        <v>4546</v>
      </c>
    </row>
    <row r="1992" spans="1:5" ht="38.25">
      <c r="A1992" s="35" t="s">
        <v>57</v>
      </c>
      <c r="E1992" s="40" t="s">
        <v>7267</v>
      </c>
    </row>
    <row r="1993" spans="1:5" ht="12.75">
      <c r="A1993" t="s">
        <v>58</v>
      </c>
      <c r="E1993" s="39" t="s">
        <v>5</v>
      </c>
    </row>
    <row r="1994" spans="1:16" ht="12.75">
      <c r="A1994" t="s">
        <v>50</v>
      </c>
      <c s="34" t="s">
        <v>1898</v>
      </c>
      <c s="34" t="s">
        <v>4552</v>
      </c>
      <c s="35" t="s">
        <v>5</v>
      </c>
      <c s="6" t="s">
        <v>4553</v>
      </c>
      <c s="36" t="s">
        <v>97</v>
      </c>
      <c s="37">
        <v>11.832</v>
      </c>
      <c s="36">
        <v>0</v>
      </c>
      <c s="36">
        <f>ROUND(G1994*H1994,6)</f>
      </c>
      <c r="L1994" s="38">
        <v>0</v>
      </c>
      <c s="32">
        <f>ROUND(ROUND(L1994,2)*ROUND(G1994,3),2)</f>
      </c>
      <c s="36" t="s">
        <v>414</v>
      </c>
      <c>
        <f>(M1994*21)/100</f>
      </c>
      <c t="s">
        <v>28</v>
      </c>
    </row>
    <row r="1995" spans="1:5" ht="12.75">
      <c r="A1995" s="35" t="s">
        <v>56</v>
      </c>
      <c r="E1995" s="39" t="s">
        <v>4553</v>
      </c>
    </row>
    <row r="1996" spans="1:5" ht="38.25">
      <c r="A1996" s="35" t="s">
        <v>57</v>
      </c>
      <c r="E1996" s="40" t="s">
        <v>7267</v>
      </c>
    </row>
    <row r="1997" spans="1:5" ht="12.75">
      <c r="A1997" t="s">
        <v>58</v>
      </c>
      <c r="E1997" s="39" t="s">
        <v>5</v>
      </c>
    </row>
    <row r="1998" spans="1:16" ht="12.75">
      <c r="A1998" t="s">
        <v>50</v>
      </c>
      <c s="34" t="s">
        <v>1901</v>
      </c>
      <c s="34" t="s">
        <v>7269</v>
      </c>
      <c s="35" t="s">
        <v>5</v>
      </c>
      <c s="6" t="s">
        <v>7270</v>
      </c>
      <c s="36" t="s">
        <v>97</v>
      </c>
      <c s="37">
        <v>11.832</v>
      </c>
      <c s="36">
        <v>0.0021</v>
      </c>
      <c s="36">
        <f>ROUND(G1998*H1998,6)</f>
      </c>
      <c r="L1998" s="38">
        <v>0</v>
      </c>
      <c s="32">
        <f>ROUND(ROUND(L1998,2)*ROUND(G1998,3),2)</f>
      </c>
      <c s="36" t="s">
        <v>414</v>
      </c>
      <c>
        <f>(M1998*21)/100</f>
      </c>
      <c t="s">
        <v>28</v>
      </c>
    </row>
    <row r="1999" spans="1:5" ht="12.75">
      <c r="A1999" s="35" t="s">
        <v>56</v>
      </c>
      <c r="E1999" s="39" t="s">
        <v>7270</v>
      </c>
    </row>
    <row r="2000" spans="1:5" ht="38.25">
      <c r="A2000" s="35" t="s">
        <v>57</v>
      </c>
      <c r="E2000" s="40" t="s">
        <v>7267</v>
      </c>
    </row>
    <row r="2001" spans="1:5" ht="12.75">
      <c r="A2001" t="s">
        <v>58</v>
      </c>
      <c r="E2001" s="39" t="s">
        <v>5</v>
      </c>
    </row>
    <row r="2002" spans="1:16" ht="12.75">
      <c r="A2002" t="s">
        <v>50</v>
      </c>
      <c s="34" t="s">
        <v>1904</v>
      </c>
      <c s="34" t="s">
        <v>7269</v>
      </c>
      <c s="35" t="s">
        <v>51</v>
      </c>
      <c s="6" t="s">
        <v>7270</v>
      </c>
      <c s="36" t="s">
        <v>97</v>
      </c>
      <c s="37">
        <v>18.706</v>
      </c>
      <c s="36">
        <v>0.0021</v>
      </c>
      <c s="36">
        <f>ROUND(G2002*H2002,6)</f>
      </c>
      <c r="L2002" s="38">
        <v>0</v>
      </c>
      <c s="32">
        <f>ROUND(ROUND(L2002,2)*ROUND(G2002,3),2)</f>
      </c>
      <c s="36" t="s">
        <v>414</v>
      </c>
      <c>
        <f>(M2002*21)/100</f>
      </c>
      <c t="s">
        <v>28</v>
      </c>
    </row>
    <row r="2003" spans="1:5" ht="12.75">
      <c r="A2003" s="35" t="s">
        <v>56</v>
      </c>
      <c r="E2003" s="39" t="s">
        <v>7270</v>
      </c>
    </row>
    <row r="2004" spans="1:5" ht="51">
      <c r="A2004" s="35" t="s">
        <v>57</v>
      </c>
      <c r="E2004" s="42" t="s">
        <v>7268</v>
      </c>
    </row>
    <row r="2005" spans="1:5" ht="12.75">
      <c r="A2005" t="s">
        <v>58</v>
      </c>
      <c r="E2005" s="39" t="s">
        <v>5</v>
      </c>
    </row>
    <row r="2006" spans="1:16" ht="25.5">
      <c r="A2006" t="s">
        <v>50</v>
      </c>
      <c s="34" t="s">
        <v>1908</v>
      </c>
      <c s="34" t="s">
        <v>4558</v>
      </c>
      <c s="35" t="s">
        <v>5</v>
      </c>
      <c s="6" t="s">
        <v>4559</v>
      </c>
      <c s="36" t="s">
        <v>97</v>
      </c>
      <c s="37">
        <v>11.832</v>
      </c>
      <c s="36">
        <v>0</v>
      </c>
      <c s="36">
        <f>ROUND(G2006*H2006,6)</f>
      </c>
      <c r="L2006" s="38">
        <v>0</v>
      </c>
      <c s="32">
        <f>ROUND(ROUND(L2006,2)*ROUND(G2006,3),2)</f>
      </c>
      <c s="36" t="s">
        <v>414</v>
      </c>
      <c>
        <f>(M2006*21)/100</f>
      </c>
      <c t="s">
        <v>28</v>
      </c>
    </row>
    <row r="2007" spans="1:5" ht="25.5">
      <c r="A2007" s="35" t="s">
        <v>56</v>
      </c>
      <c r="E2007" s="39" t="s">
        <v>4559</v>
      </c>
    </row>
    <row r="2008" spans="1:5" ht="12.75">
      <c r="A2008" s="35" t="s">
        <v>57</v>
      </c>
      <c r="E2008" s="40" t="s">
        <v>5</v>
      </c>
    </row>
    <row r="2009" spans="1:5" ht="12.75">
      <c r="A2009" t="s">
        <v>58</v>
      </c>
      <c r="E2009" s="39" t="s">
        <v>5</v>
      </c>
    </row>
    <row r="2010" spans="1:16" ht="12.75">
      <c r="A2010" t="s">
        <v>50</v>
      </c>
      <c s="34" t="s">
        <v>1911</v>
      </c>
      <c s="34" t="s">
        <v>7271</v>
      </c>
      <c s="35" t="s">
        <v>5</v>
      </c>
      <c s="6" t="s">
        <v>7272</v>
      </c>
      <c s="36" t="s">
        <v>97</v>
      </c>
      <c s="37">
        <v>1500</v>
      </c>
      <c s="36">
        <v>0.00047</v>
      </c>
      <c s="36">
        <f>ROUND(G2010*H2010,6)</f>
      </c>
      <c r="L2010" s="38">
        <v>0</v>
      </c>
      <c s="32">
        <f>ROUND(ROUND(L2010,2)*ROUND(G2010,3),2)</f>
      </c>
      <c s="36" t="s">
        <v>414</v>
      </c>
      <c>
        <f>(M2010*21)/100</f>
      </c>
      <c t="s">
        <v>28</v>
      </c>
    </row>
    <row r="2011" spans="1:5" ht="12.75">
      <c r="A2011" s="35" t="s">
        <v>56</v>
      </c>
      <c r="E2011" s="39" t="s">
        <v>7272</v>
      </c>
    </row>
    <row r="2012" spans="1:5" ht="38.25">
      <c r="A2012" s="35" t="s">
        <v>57</v>
      </c>
      <c r="E2012" s="42" t="s">
        <v>7264</v>
      </c>
    </row>
    <row r="2013" spans="1:5" ht="12.75">
      <c r="A2013" t="s">
        <v>58</v>
      </c>
      <c r="E2013" s="39" t="s">
        <v>5</v>
      </c>
    </row>
    <row r="2014" spans="1:16" ht="12.75">
      <c r="A2014" t="s">
        <v>50</v>
      </c>
      <c s="34" t="s">
        <v>1915</v>
      </c>
      <c s="34" t="s">
        <v>7273</v>
      </c>
      <c s="35" t="s">
        <v>5</v>
      </c>
      <c s="6" t="s">
        <v>7274</v>
      </c>
      <c s="36" t="s">
        <v>97</v>
      </c>
      <c s="37">
        <v>10.76</v>
      </c>
      <c s="36">
        <v>0.00109</v>
      </c>
      <c s="36">
        <f>ROUND(G2014*H2014,6)</f>
      </c>
      <c r="L2014" s="38">
        <v>0</v>
      </c>
      <c s="32">
        <f>ROUND(ROUND(L2014,2)*ROUND(G2014,3),2)</f>
      </c>
      <c s="36" t="s">
        <v>414</v>
      </c>
      <c>
        <f>(M2014*21)/100</f>
      </c>
      <c t="s">
        <v>28</v>
      </c>
    </row>
    <row r="2015" spans="1:5" ht="12.75">
      <c r="A2015" s="35" t="s">
        <v>56</v>
      </c>
      <c r="E2015" s="39" t="s">
        <v>7274</v>
      </c>
    </row>
    <row r="2016" spans="1:5" ht="38.25">
      <c r="A2016" s="35" t="s">
        <v>57</v>
      </c>
      <c r="E2016" s="42" t="s">
        <v>7275</v>
      </c>
    </row>
    <row r="2017" spans="1:5" ht="12.75">
      <c r="A2017" t="s">
        <v>58</v>
      </c>
      <c r="E2017" s="39" t="s">
        <v>5</v>
      </c>
    </row>
    <row r="2018" spans="1:16" ht="12.75">
      <c r="A2018" t="s">
        <v>50</v>
      </c>
      <c s="34" t="s">
        <v>1918</v>
      </c>
      <c s="34" t="s">
        <v>1204</v>
      </c>
      <c s="35" t="s">
        <v>5</v>
      </c>
      <c s="6" t="s">
        <v>1205</v>
      </c>
      <c s="36" t="s">
        <v>97</v>
      </c>
      <c s="37">
        <v>2100</v>
      </c>
      <c s="36">
        <v>0</v>
      </c>
      <c s="36">
        <f>ROUND(G2018*H2018,6)</f>
      </c>
      <c r="L2018" s="38">
        <v>0</v>
      </c>
      <c s="32">
        <f>ROUND(ROUND(L2018,2)*ROUND(G2018,3),2)</f>
      </c>
      <c s="36" t="s">
        <v>414</v>
      </c>
      <c>
        <f>(M2018*21)/100</f>
      </c>
      <c t="s">
        <v>28</v>
      </c>
    </row>
    <row r="2019" spans="1:5" ht="12.75">
      <c r="A2019" s="35" t="s">
        <v>56</v>
      </c>
      <c r="E2019" s="39" t="s">
        <v>1205</v>
      </c>
    </row>
    <row r="2020" spans="1:5" ht="12.75">
      <c r="A2020" s="35" t="s">
        <v>57</v>
      </c>
      <c r="E2020" s="40" t="s">
        <v>5</v>
      </c>
    </row>
    <row r="2021" spans="1:5" ht="12.75">
      <c r="A2021" t="s">
        <v>58</v>
      </c>
      <c r="E2021" s="39" t="s">
        <v>5</v>
      </c>
    </row>
    <row r="2022" spans="1:16" ht="25.5">
      <c r="A2022" t="s">
        <v>50</v>
      </c>
      <c s="34" t="s">
        <v>1921</v>
      </c>
      <c s="34" t="s">
        <v>1206</v>
      </c>
      <c s="35" t="s">
        <v>5</v>
      </c>
      <c s="6" t="s">
        <v>1207</v>
      </c>
      <c s="36" t="s">
        <v>97</v>
      </c>
      <c s="37">
        <v>4200</v>
      </c>
      <c s="36">
        <v>0</v>
      </c>
      <c s="36">
        <f>ROUND(G2022*H2022,6)</f>
      </c>
      <c r="L2022" s="38">
        <v>0</v>
      </c>
      <c s="32">
        <f>ROUND(ROUND(L2022,2)*ROUND(G2022,3),2)</f>
      </c>
      <c s="36" t="s">
        <v>414</v>
      </c>
      <c>
        <f>(M2022*21)/100</f>
      </c>
      <c t="s">
        <v>28</v>
      </c>
    </row>
    <row r="2023" spans="1:5" ht="25.5">
      <c r="A2023" s="35" t="s">
        <v>56</v>
      </c>
      <c r="E2023" s="39" t="s">
        <v>1207</v>
      </c>
    </row>
    <row r="2024" spans="1:5" ht="25.5">
      <c r="A2024" s="35" t="s">
        <v>57</v>
      </c>
      <c r="E2024" s="40" t="s">
        <v>7276</v>
      </c>
    </row>
    <row r="2025" spans="1:5" ht="12.75">
      <c r="A2025" t="s">
        <v>58</v>
      </c>
      <c r="E2025" s="39" t="s">
        <v>5</v>
      </c>
    </row>
    <row r="2026" spans="1:13" ht="12.75">
      <c r="A2026" t="s">
        <v>47</v>
      </c>
      <c r="C2026" s="31" t="s">
        <v>1208</v>
      </c>
      <c r="E2026" s="33" t="s">
        <v>1209</v>
      </c>
      <c r="J2026" s="32">
        <f>0</f>
      </c>
      <c s="32">
        <f>0</f>
      </c>
      <c s="32">
        <f>0+L2027+L2031</f>
      </c>
      <c s="32">
        <f>0+M2027+M2031</f>
      </c>
    </row>
    <row r="2027" spans="1:16" ht="38.25">
      <c r="A2027" t="s">
        <v>50</v>
      </c>
      <c s="34" t="s">
        <v>1959</v>
      </c>
      <c s="34" t="s">
        <v>7277</v>
      </c>
      <c s="35" t="s">
        <v>5</v>
      </c>
      <c s="6" t="s">
        <v>4602</v>
      </c>
      <c s="36" t="s">
        <v>398</v>
      </c>
      <c s="37">
        <v>653.019</v>
      </c>
      <c s="36">
        <v>0</v>
      </c>
      <c s="36">
        <f>ROUND(G2027*H2027,6)</f>
      </c>
      <c r="L2027" s="38">
        <v>0</v>
      </c>
      <c s="32">
        <f>ROUND(ROUND(L2027,2)*ROUND(G2027,3),2)</f>
      </c>
      <c s="36" t="s">
        <v>414</v>
      </c>
      <c>
        <f>(M2027*21)/100</f>
      </c>
      <c t="s">
        <v>28</v>
      </c>
    </row>
    <row r="2028" spans="1:5" ht="38.25">
      <c r="A2028" s="35" t="s">
        <v>56</v>
      </c>
      <c r="E2028" s="39" t="s">
        <v>7278</v>
      </c>
    </row>
    <row r="2029" spans="1:5" ht="12.75">
      <c r="A2029" s="35" t="s">
        <v>57</v>
      </c>
      <c r="E2029" s="40" t="s">
        <v>5</v>
      </c>
    </row>
    <row r="2030" spans="1:5" ht="12.75">
      <c r="A2030" t="s">
        <v>58</v>
      </c>
      <c r="E2030" s="39" t="s">
        <v>5</v>
      </c>
    </row>
    <row r="2031" spans="1:16" ht="25.5">
      <c r="A2031" t="s">
        <v>50</v>
      </c>
      <c s="34" t="s">
        <v>1963</v>
      </c>
      <c s="34" t="s">
        <v>7279</v>
      </c>
      <c s="35" t="s">
        <v>5</v>
      </c>
      <c s="6" t="s">
        <v>1254</v>
      </c>
      <c s="36" t="s">
        <v>398</v>
      </c>
      <c s="37">
        <v>653.019</v>
      </c>
      <c s="36">
        <v>0</v>
      </c>
      <c s="36">
        <f>ROUND(G2031*H2031,6)</f>
      </c>
      <c r="L2031" s="38">
        <v>0</v>
      </c>
      <c s="32">
        <f>ROUND(ROUND(L2031,2)*ROUND(G2031,3),2)</f>
      </c>
      <c s="36" t="s">
        <v>414</v>
      </c>
      <c>
        <f>(M2031*21)/100</f>
      </c>
      <c t="s">
        <v>28</v>
      </c>
    </row>
    <row r="2032" spans="1:5" ht="38.25">
      <c r="A2032" s="35" t="s">
        <v>56</v>
      </c>
      <c r="E2032" s="39" t="s">
        <v>7280</v>
      </c>
    </row>
    <row r="2033" spans="1:5" ht="12.75">
      <c r="A2033" s="35" t="s">
        <v>57</v>
      </c>
      <c r="E2033" s="40" t="s">
        <v>5</v>
      </c>
    </row>
    <row r="2034" spans="1:5" ht="12.75">
      <c r="A2034" t="s">
        <v>58</v>
      </c>
      <c r="E2034" s="39" t="s">
        <v>5</v>
      </c>
    </row>
    <row r="2035" spans="1:13" ht="12.75">
      <c r="A2035" t="s">
        <v>47</v>
      </c>
      <c r="C2035" s="31" t="s">
        <v>392</v>
      </c>
      <c r="E2035" s="33" t="s">
        <v>393</v>
      </c>
      <c r="J2035" s="32">
        <f>0</f>
      </c>
      <c s="32">
        <f>0</f>
      </c>
      <c s="32">
        <f>0+L2036+L2040+L2044+L2048+L2052</f>
      </c>
      <c s="32">
        <f>0+M2036+M2040+M2044+M2048+M2052</f>
      </c>
    </row>
    <row r="2036" spans="1:16" ht="25.5">
      <c r="A2036" t="s">
        <v>50</v>
      </c>
      <c s="34" t="s">
        <v>2731</v>
      </c>
      <c s="34" t="s">
        <v>1334</v>
      </c>
      <c s="35" t="s">
        <v>1335</v>
      </c>
      <c s="6" t="s">
        <v>1336</v>
      </c>
      <c s="36" t="s">
        <v>398</v>
      </c>
      <c s="37">
        <v>24.999</v>
      </c>
      <c s="36">
        <v>0</v>
      </c>
      <c s="36">
        <f>ROUND(G2036*H2036,6)</f>
      </c>
      <c r="L2036" s="38">
        <v>0</v>
      </c>
      <c s="32">
        <f>ROUND(ROUND(L2036,2)*ROUND(G2036,3),2)</f>
      </c>
      <c s="36" t="s">
        <v>166</v>
      </c>
      <c>
        <f>(M2036*21)/100</f>
      </c>
      <c t="s">
        <v>28</v>
      </c>
    </row>
    <row r="2037" spans="1:5" ht="12.75">
      <c r="A2037" s="35" t="s">
        <v>56</v>
      </c>
      <c r="E2037" s="39" t="s">
        <v>1337</v>
      </c>
    </row>
    <row r="2038" spans="1:5" ht="12.75">
      <c r="A2038" s="35" t="s">
        <v>57</v>
      </c>
      <c r="E2038" s="40" t="s">
        <v>5</v>
      </c>
    </row>
    <row r="2039" spans="1:5" ht="102">
      <c r="A2039" t="s">
        <v>58</v>
      </c>
      <c r="E2039" s="39" t="s">
        <v>400</v>
      </c>
    </row>
    <row r="2040" spans="1:16" ht="25.5">
      <c r="A2040" t="s">
        <v>50</v>
      </c>
      <c s="34" t="s">
        <v>2735</v>
      </c>
      <c s="34" t="s">
        <v>4615</v>
      </c>
      <c s="35" t="s">
        <v>4616</v>
      </c>
      <c s="6" t="s">
        <v>4617</v>
      </c>
      <c s="36" t="s">
        <v>398</v>
      </c>
      <c s="37">
        <v>403.489</v>
      </c>
      <c s="36">
        <v>0</v>
      </c>
      <c s="36">
        <f>ROUND(G2040*H2040,6)</f>
      </c>
      <c r="L2040" s="38">
        <v>0</v>
      </c>
      <c s="32">
        <f>ROUND(ROUND(L2040,2)*ROUND(G2040,3),2)</f>
      </c>
      <c s="36" t="s">
        <v>166</v>
      </c>
      <c>
        <f>(M2040*21)/100</f>
      </c>
      <c t="s">
        <v>28</v>
      </c>
    </row>
    <row r="2041" spans="1:5" ht="25.5">
      <c r="A2041" s="35" t="s">
        <v>56</v>
      </c>
      <c r="E2041" s="39" t="s">
        <v>4618</v>
      </c>
    </row>
    <row r="2042" spans="1:5" ht="12.75">
      <c r="A2042" s="35" t="s">
        <v>57</v>
      </c>
      <c r="E2042" s="40" t="s">
        <v>5</v>
      </c>
    </row>
    <row r="2043" spans="1:5" ht="102">
      <c r="A2043" t="s">
        <v>58</v>
      </c>
      <c r="E2043" s="39" t="s">
        <v>400</v>
      </c>
    </row>
    <row r="2044" spans="1:16" ht="25.5">
      <c r="A2044" t="s">
        <v>50</v>
      </c>
      <c s="34" t="s">
        <v>2739</v>
      </c>
      <c s="34" t="s">
        <v>4629</v>
      </c>
      <c s="35" t="s">
        <v>4630</v>
      </c>
      <c s="6" t="s">
        <v>4631</v>
      </c>
      <c s="36" t="s">
        <v>398</v>
      </c>
      <c s="37">
        <v>5.882</v>
      </c>
      <c s="36">
        <v>0</v>
      </c>
      <c s="36">
        <f>ROUND(G2044*H2044,6)</f>
      </c>
      <c r="L2044" s="38">
        <v>0</v>
      </c>
      <c s="32">
        <f>ROUND(ROUND(L2044,2)*ROUND(G2044,3),2)</f>
      </c>
      <c s="36" t="s">
        <v>166</v>
      </c>
      <c>
        <f>(M2044*21)/100</f>
      </c>
      <c t="s">
        <v>28</v>
      </c>
    </row>
    <row r="2045" spans="1:5" ht="25.5">
      <c r="A2045" s="35" t="s">
        <v>56</v>
      </c>
      <c r="E2045" s="39" t="s">
        <v>4632</v>
      </c>
    </row>
    <row r="2046" spans="1:5" ht="12.75">
      <c r="A2046" s="35" t="s">
        <v>57</v>
      </c>
      <c r="E2046" s="40" t="s">
        <v>5</v>
      </c>
    </row>
    <row r="2047" spans="1:5" ht="102">
      <c r="A2047" t="s">
        <v>58</v>
      </c>
      <c r="E2047" s="39" t="s">
        <v>400</v>
      </c>
    </row>
    <row r="2048" spans="1:16" ht="25.5">
      <c r="A2048" t="s">
        <v>50</v>
      </c>
      <c s="34" t="s">
        <v>2743</v>
      </c>
      <c s="34" t="s">
        <v>4633</v>
      </c>
      <c s="35" t="s">
        <v>4628</v>
      </c>
      <c s="6" t="s">
        <v>4634</v>
      </c>
      <c s="36" t="s">
        <v>398</v>
      </c>
      <c s="37">
        <v>16.402</v>
      </c>
      <c s="36">
        <v>0</v>
      </c>
      <c s="36">
        <f>ROUND(G2048*H2048,6)</f>
      </c>
      <c r="L2048" s="38">
        <v>0</v>
      </c>
      <c s="32">
        <f>ROUND(ROUND(L2048,2)*ROUND(G2048,3),2)</f>
      </c>
      <c s="36" t="s">
        <v>166</v>
      </c>
      <c>
        <f>(M2048*21)/100</f>
      </c>
      <c t="s">
        <v>28</v>
      </c>
    </row>
    <row r="2049" spans="1:5" ht="25.5">
      <c r="A2049" s="35" t="s">
        <v>56</v>
      </c>
      <c r="E2049" s="39" t="s">
        <v>4635</v>
      </c>
    </row>
    <row r="2050" spans="1:5" ht="12.75">
      <c r="A2050" s="35" t="s">
        <v>57</v>
      </c>
      <c r="E2050" s="40" t="s">
        <v>5</v>
      </c>
    </row>
    <row r="2051" spans="1:5" ht="102">
      <c r="A2051" t="s">
        <v>58</v>
      </c>
      <c r="E2051" s="39" t="s">
        <v>7281</v>
      </c>
    </row>
    <row r="2052" spans="1:16" ht="25.5">
      <c r="A2052" t="s">
        <v>50</v>
      </c>
      <c s="34" t="s">
        <v>2747</v>
      </c>
      <c s="34" t="s">
        <v>7282</v>
      </c>
      <c s="35" t="s">
        <v>2337</v>
      </c>
      <c s="6" t="s">
        <v>7283</v>
      </c>
      <c s="36" t="s">
        <v>398</v>
      </c>
      <c s="37">
        <v>13.379</v>
      </c>
      <c s="36">
        <v>0</v>
      </c>
      <c s="36">
        <f>ROUND(G2052*H2052,6)</f>
      </c>
      <c r="L2052" s="38">
        <v>0</v>
      </c>
      <c s="32">
        <f>ROUND(ROUND(L2052,2)*ROUND(G2052,3),2)</f>
      </c>
      <c s="36" t="s">
        <v>166</v>
      </c>
      <c>
        <f>(M2052*21)/100</f>
      </c>
      <c t="s">
        <v>28</v>
      </c>
    </row>
    <row r="2053" spans="1:5" ht="12.75">
      <c r="A2053" s="35" t="s">
        <v>56</v>
      </c>
      <c r="E2053" s="39" t="s">
        <v>7284</v>
      </c>
    </row>
    <row r="2054" spans="1:5" ht="12.75">
      <c r="A2054" s="35" t="s">
        <v>57</v>
      </c>
      <c r="E2054" s="40" t="s">
        <v>5</v>
      </c>
    </row>
    <row r="2055" spans="1:5" ht="102">
      <c r="A2055" t="s">
        <v>58</v>
      </c>
      <c r="E2055" s="39" t="s">
        <v>7281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7287</v>
      </c>
      <c r="E8" s="30" t="s">
        <v>7286</v>
      </c>
      <c r="J8" s="29">
        <f>0+J9+J22+J39+J76</f>
      </c>
      <c s="29">
        <f>0+K9+K22+K39+K76</f>
      </c>
      <c s="29">
        <f>0+L9+L22+L39+L76</f>
      </c>
      <c s="29">
        <f>0+M9+M22+M39+M76</f>
      </c>
    </row>
    <row r="9" spans="1:13" ht="12.75">
      <c r="A9" t="s">
        <v>47</v>
      </c>
      <c r="C9" s="31" t="s">
        <v>28</v>
      </c>
      <c r="E9" s="33" t="s">
        <v>1230</v>
      </c>
      <c r="J9" s="32">
        <f>0</f>
      </c>
      <c s="32">
        <f>0</f>
      </c>
      <c s="32">
        <f>0+L10+L14+L18</f>
      </c>
      <c s="32">
        <f>0+M10+M14+M18</f>
      </c>
    </row>
    <row r="10" spans="1:16" ht="25.5">
      <c r="A10" t="s">
        <v>50</v>
      </c>
      <c s="34" t="s">
        <v>51</v>
      </c>
      <c s="34" t="s">
        <v>7288</v>
      </c>
      <c s="35" t="s">
        <v>5</v>
      </c>
      <c s="6" t="s">
        <v>7289</v>
      </c>
      <c s="36" t="s">
        <v>1015</v>
      </c>
      <c s="37">
        <v>1.2</v>
      </c>
      <c s="36">
        <v>2.30102</v>
      </c>
      <c s="36">
        <f>ROUND(G10*H10,6)</f>
      </c>
      <c r="L10" s="38">
        <v>0</v>
      </c>
      <c s="32">
        <f>ROUND(ROUND(L10,2)*ROUND(G10,3),2)</f>
      </c>
      <c s="36" t="s">
        <v>414</v>
      </c>
      <c>
        <f>(M10*21)/100</f>
      </c>
      <c t="s">
        <v>28</v>
      </c>
    </row>
    <row r="11" spans="1:5" ht="25.5">
      <c r="A11" s="35" t="s">
        <v>56</v>
      </c>
      <c r="E11" s="39" t="s">
        <v>7289</v>
      </c>
    </row>
    <row r="12" spans="1:5" ht="12.75">
      <c r="A12" s="35" t="s">
        <v>57</v>
      </c>
      <c r="E12" s="40" t="s">
        <v>5</v>
      </c>
    </row>
    <row r="13" spans="1:5" ht="38.25">
      <c r="A13" t="s">
        <v>58</v>
      </c>
      <c r="E13" s="39" t="s">
        <v>7290</v>
      </c>
    </row>
    <row r="14" spans="1:16" ht="12.75">
      <c r="A14" t="s">
        <v>50</v>
      </c>
      <c s="34" t="s">
        <v>28</v>
      </c>
      <c s="34" t="s">
        <v>7291</v>
      </c>
      <c s="35" t="s">
        <v>5</v>
      </c>
      <c s="6" t="s">
        <v>1486</v>
      </c>
      <c s="36" t="s">
        <v>398</v>
      </c>
      <c s="37">
        <v>0.013</v>
      </c>
      <c s="36">
        <v>1.06062</v>
      </c>
      <c s="36">
        <f>ROUND(G14*H14,6)</f>
      </c>
      <c r="L14" s="38">
        <v>0</v>
      </c>
      <c s="32">
        <f>ROUND(ROUND(L14,2)*ROUND(G14,3),2)</f>
      </c>
      <c s="36" t="s">
        <v>166</v>
      </c>
      <c>
        <f>(M14*21)/100</f>
      </c>
      <c t="s">
        <v>28</v>
      </c>
    </row>
    <row r="15" spans="1:5" ht="12.75">
      <c r="A15" s="35" t="s">
        <v>56</v>
      </c>
      <c r="E15" s="39" t="s">
        <v>1486</v>
      </c>
    </row>
    <row r="16" spans="1:5" ht="12.75">
      <c r="A16" s="35" t="s">
        <v>57</v>
      </c>
      <c r="E16" s="40" t="s">
        <v>5</v>
      </c>
    </row>
    <row r="17" spans="1:5" ht="25.5">
      <c r="A17" t="s">
        <v>58</v>
      </c>
      <c r="E17" s="39" t="s">
        <v>7292</v>
      </c>
    </row>
    <row r="18" spans="1:16" ht="12.75">
      <c r="A18" t="s">
        <v>50</v>
      </c>
      <c s="34" t="s">
        <v>26</v>
      </c>
      <c s="34" t="s">
        <v>7293</v>
      </c>
      <c s="35" t="s">
        <v>5</v>
      </c>
      <c s="6" t="s">
        <v>7294</v>
      </c>
      <c s="36" t="s">
        <v>398</v>
      </c>
      <c s="37">
        <v>0.018</v>
      </c>
      <c s="36">
        <v>1.06277</v>
      </c>
      <c s="36">
        <f>ROUND(G18*H18,6)</f>
      </c>
      <c r="L18" s="38">
        <v>0</v>
      </c>
      <c s="32">
        <f>ROUND(ROUND(L18,2)*ROUND(G18,3),2)</f>
      </c>
      <c s="36" t="s">
        <v>166</v>
      </c>
      <c>
        <f>(M18*21)/100</f>
      </c>
      <c t="s">
        <v>28</v>
      </c>
    </row>
    <row r="19" spans="1:5" ht="12.75">
      <c r="A19" s="35" t="s">
        <v>56</v>
      </c>
      <c r="E19" s="39" t="s">
        <v>7294</v>
      </c>
    </row>
    <row r="20" spans="1:5" ht="12.75">
      <c r="A20" s="35" t="s">
        <v>57</v>
      </c>
      <c r="E20" s="40" t="s">
        <v>5</v>
      </c>
    </row>
    <row r="21" spans="1:5" ht="25.5">
      <c r="A21" t="s">
        <v>58</v>
      </c>
      <c r="E21" s="39" t="s">
        <v>7295</v>
      </c>
    </row>
    <row r="22" spans="1:13" ht="12.75">
      <c r="A22" t="s">
        <v>47</v>
      </c>
      <c r="C22" s="31" t="s">
        <v>26</v>
      </c>
      <c r="E22" s="33" t="s">
        <v>1005</v>
      </c>
      <c r="J22" s="32">
        <f>0</f>
      </c>
      <c s="32">
        <f>0</f>
      </c>
      <c s="32">
        <f>0+L23+L27+L31+L35</f>
      </c>
      <c s="32">
        <f>0+M23+M27+M31+M35</f>
      </c>
    </row>
    <row r="23" spans="1:16" ht="25.5">
      <c r="A23" t="s">
        <v>50</v>
      </c>
      <c s="34" t="s">
        <v>66</v>
      </c>
      <c s="34" t="s">
        <v>6238</v>
      </c>
      <c s="35" t="s">
        <v>5</v>
      </c>
      <c s="6" t="s">
        <v>6239</v>
      </c>
      <c s="36" t="s">
        <v>97</v>
      </c>
      <c s="37">
        <v>91.14</v>
      </c>
      <c s="36">
        <v>0.69347</v>
      </c>
      <c s="36">
        <f>ROUND(G23*H23,6)</f>
      </c>
      <c r="L23" s="38">
        <v>0</v>
      </c>
      <c s="32">
        <f>ROUND(ROUND(L23,2)*ROUND(G23,3),2)</f>
      </c>
      <c s="36" t="s">
        <v>414</v>
      </c>
      <c>
        <f>(M23*21)/100</f>
      </c>
      <c t="s">
        <v>28</v>
      </c>
    </row>
    <row r="24" spans="1:5" ht="25.5">
      <c r="A24" s="35" t="s">
        <v>56</v>
      </c>
      <c r="E24" s="39" t="s">
        <v>6239</v>
      </c>
    </row>
    <row r="25" spans="1:5" ht="12.75">
      <c r="A25" s="35" t="s">
        <v>57</v>
      </c>
      <c r="E25" s="40" t="s">
        <v>5</v>
      </c>
    </row>
    <row r="26" spans="1:5" ht="38.25">
      <c r="A26" t="s">
        <v>58</v>
      </c>
      <c r="E26" s="39" t="s">
        <v>7296</v>
      </c>
    </row>
    <row r="27" spans="1:16" ht="25.5">
      <c r="A27" t="s">
        <v>50</v>
      </c>
      <c s="34" t="s">
        <v>69</v>
      </c>
      <c s="34" t="s">
        <v>7297</v>
      </c>
      <c s="35" t="s">
        <v>5</v>
      </c>
      <c s="6" t="s">
        <v>1597</v>
      </c>
      <c s="36" t="s">
        <v>398</v>
      </c>
      <c s="37">
        <v>0.011</v>
      </c>
      <c s="36">
        <v>1.09</v>
      </c>
      <c s="36">
        <f>ROUND(G27*H27,6)</f>
      </c>
      <c r="L27" s="38">
        <v>0</v>
      </c>
      <c s="32">
        <f>ROUND(ROUND(L27,2)*ROUND(G27,3),2)</f>
      </c>
      <c s="36" t="s">
        <v>166</v>
      </c>
      <c>
        <f>(M27*21)/100</f>
      </c>
      <c t="s">
        <v>28</v>
      </c>
    </row>
    <row r="28" spans="1:5" ht="25.5">
      <c r="A28" s="35" t="s">
        <v>56</v>
      </c>
      <c r="E28" s="39" t="s">
        <v>1597</v>
      </c>
    </row>
    <row r="29" spans="1:5" ht="12.75">
      <c r="A29" s="35" t="s">
        <v>57</v>
      </c>
      <c r="E29" s="40" t="s">
        <v>5</v>
      </c>
    </row>
    <row r="30" spans="1:5" ht="38.25">
      <c r="A30" t="s">
        <v>58</v>
      </c>
      <c r="E30" s="39" t="s">
        <v>7298</v>
      </c>
    </row>
    <row r="31" spans="1:16" ht="25.5">
      <c r="A31" t="s">
        <v>50</v>
      </c>
      <c s="34" t="s">
        <v>27</v>
      </c>
      <c s="34" t="s">
        <v>7297</v>
      </c>
      <c s="35" t="s">
        <v>51</v>
      </c>
      <c s="6" t="s">
        <v>1597</v>
      </c>
      <c s="36" t="s">
        <v>398</v>
      </c>
      <c s="37">
        <v>0.067</v>
      </c>
      <c s="36">
        <v>1.09</v>
      </c>
      <c s="36">
        <f>ROUND(G31*H31,6)</f>
      </c>
      <c r="L31" s="38">
        <v>0</v>
      </c>
      <c s="32">
        <f>ROUND(ROUND(L31,2)*ROUND(G31,3),2)</f>
      </c>
      <c s="36" t="s">
        <v>166</v>
      </c>
      <c>
        <f>(M31*21)/100</f>
      </c>
      <c t="s">
        <v>28</v>
      </c>
    </row>
    <row r="32" spans="1:5" ht="25.5">
      <c r="A32" s="35" t="s">
        <v>56</v>
      </c>
      <c r="E32" s="39" t="s">
        <v>1597</v>
      </c>
    </row>
    <row r="33" spans="1:5" ht="12.75">
      <c r="A33" s="35" t="s">
        <v>57</v>
      </c>
      <c r="E33" s="40" t="s">
        <v>5</v>
      </c>
    </row>
    <row r="34" spans="1:5" ht="38.25">
      <c r="A34" t="s">
        <v>58</v>
      </c>
      <c r="E34" s="39" t="s">
        <v>7298</v>
      </c>
    </row>
    <row r="35" spans="1:16" ht="25.5">
      <c r="A35" t="s">
        <v>50</v>
      </c>
      <c s="34" t="s">
        <v>77</v>
      </c>
      <c s="34" t="s">
        <v>7299</v>
      </c>
      <c s="35" t="s">
        <v>5</v>
      </c>
      <c s="6" t="s">
        <v>6266</v>
      </c>
      <c s="36" t="s">
        <v>398</v>
      </c>
      <c s="37">
        <v>0.265</v>
      </c>
      <c s="36">
        <v>1.09</v>
      </c>
      <c s="36">
        <f>ROUND(G35*H35,6)</f>
      </c>
      <c r="L35" s="38">
        <v>0</v>
      </c>
      <c s="32">
        <f>ROUND(ROUND(L35,2)*ROUND(G35,3),2)</f>
      </c>
      <c s="36" t="s">
        <v>166</v>
      </c>
      <c>
        <f>(M35*21)/100</f>
      </c>
      <c t="s">
        <v>28</v>
      </c>
    </row>
    <row r="36" spans="1:5" ht="25.5">
      <c r="A36" s="35" t="s">
        <v>56</v>
      </c>
      <c r="E36" s="39" t="s">
        <v>6266</v>
      </c>
    </row>
    <row r="37" spans="1:5" ht="12.75">
      <c r="A37" s="35" t="s">
        <v>57</v>
      </c>
      <c r="E37" s="40" t="s">
        <v>5</v>
      </c>
    </row>
    <row r="38" spans="1:5" ht="38.25">
      <c r="A38" t="s">
        <v>58</v>
      </c>
      <c r="E38" s="39" t="s">
        <v>7300</v>
      </c>
    </row>
    <row r="39" spans="1:13" ht="12.75">
      <c r="A39" t="s">
        <v>47</v>
      </c>
      <c r="C39" s="31" t="s">
        <v>66</v>
      </c>
      <c r="E39" s="33" t="s">
        <v>1028</v>
      </c>
      <c r="J39" s="32">
        <f>0</f>
      </c>
      <c s="32">
        <f>0</f>
      </c>
      <c s="32">
        <f>0+L40+L44+L48+L52+L56+L60+L64+L68+L72</f>
      </c>
      <c s="32">
        <f>0+M40+M44+M48+M52+M56+M60+M64+M68+M72</f>
      </c>
    </row>
    <row r="40" spans="1:16" ht="25.5">
      <c r="A40" t="s">
        <v>50</v>
      </c>
      <c s="34" t="s">
        <v>81</v>
      </c>
      <c s="34" t="s">
        <v>7301</v>
      </c>
      <c s="35" t="s">
        <v>5</v>
      </c>
      <c s="6" t="s">
        <v>7302</v>
      </c>
      <c s="36" t="s">
        <v>1015</v>
      </c>
      <c s="37">
        <v>1.148</v>
      </c>
      <c s="36">
        <v>2.30116</v>
      </c>
      <c s="36">
        <f>ROUND(G40*H40,6)</f>
      </c>
      <c r="L40" s="38">
        <v>0</v>
      </c>
      <c s="32">
        <f>ROUND(ROUND(L40,2)*ROUND(G40,3),2)</f>
      </c>
      <c s="36" t="s">
        <v>414</v>
      </c>
      <c>
        <f>(M40*21)/100</f>
      </c>
      <c t="s">
        <v>28</v>
      </c>
    </row>
    <row r="41" spans="1:5" ht="25.5">
      <c r="A41" s="35" t="s">
        <v>56</v>
      </c>
      <c r="E41" s="39" t="s">
        <v>7302</v>
      </c>
    </row>
    <row r="42" spans="1:5" ht="12.75">
      <c r="A42" s="35" t="s">
        <v>57</v>
      </c>
      <c r="E42" s="40" t="s">
        <v>5</v>
      </c>
    </row>
    <row r="43" spans="1:5" ht="38.25">
      <c r="A43" t="s">
        <v>58</v>
      </c>
      <c r="E43" s="39" t="s">
        <v>7303</v>
      </c>
    </row>
    <row r="44" spans="1:16" ht="25.5">
      <c r="A44" t="s">
        <v>50</v>
      </c>
      <c s="34" t="s">
        <v>89</v>
      </c>
      <c s="34" t="s">
        <v>1033</v>
      </c>
      <c s="35" t="s">
        <v>5</v>
      </c>
      <c s="6" t="s">
        <v>1034</v>
      </c>
      <c s="36" t="s">
        <v>97</v>
      </c>
      <c s="37">
        <v>5.738</v>
      </c>
      <c s="36">
        <v>0.00533</v>
      </c>
      <c s="36">
        <f>ROUND(G44*H44,6)</f>
      </c>
      <c r="L44" s="38">
        <v>0</v>
      </c>
      <c s="32">
        <f>ROUND(ROUND(L44,2)*ROUND(G44,3),2)</f>
      </c>
      <c s="36" t="s">
        <v>414</v>
      </c>
      <c>
        <f>(M44*21)/100</f>
      </c>
      <c t="s">
        <v>28</v>
      </c>
    </row>
    <row r="45" spans="1:5" ht="25.5">
      <c r="A45" s="35" t="s">
        <v>56</v>
      </c>
      <c r="E45" s="39" t="s">
        <v>1034</v>
      </c>
    </row>
    <row r="46" spans="1:5" ht="12.75">
      <c r="A46" s="35" t="s">
        <v>57</v>
      </c>
      <c r="E46" s="40" t="s">
        <v>5</v>
      </c>
    </row>
    <row r="47" spans="1:5" ht="38.25">
      <c r="A47" t="s">
        <v>58</v>
      </c>
      <c r="E47" s="39" t="s">
        <v>7304</v>
      </c>
    </row>
    <row r="48" spans="1:16" ht="25.5">
      <c r="A48" t="s">
        <v>50</v>
      </c>
      <c s="34" t="s">
        <v>94</v>
      </c>
      <c s="34" t="s">
        <v>1036</v>
      </c>
      <c s="35" t="s">
        <v>5</v>
      </c>
      <c s="6" t="s">
        <v>1037</v>
      </c>
      <c s="36" t="s">
        <v>97</v>
      </c>
      <c s="37">
        <v>5.738</v>
      </c>
      <c s="36">
        <v>0</v>
      </c>
      <c s="36">
        <f>ROUND(G48*H48,6)</f>
      </c>
      <c r="L48" s="38">
        <v>0</v>
      </c>
      <c s="32">
        <f>ROUND(ROUND(L48,2)*ROUND(G48,3),2)</f>
      </c>
      <c s="36" t="s">
        <v>414</v>
      </c>
      <c>
        <f>(M48*21)/100</f>
      </c>
      <c t="s">
        <v>28</v>
      </c>
    </row>
    <row r="49" spans="1:5" ht="25.5">
      <c r="A49" s="35" t="s">
        <v>56</v>
      </c>
      <c r="E49" s="39" t="s">
        <v>1037</v>
      </c>
    </row>
    <row r="50" spans="1:5" ht="12.75">
      <c r="A50" s="35" t="s">
        <v>57</v>
      </c>
      <c r="E50" s="40" t="s">
        <v>5</v>
      </c>
    </row>
    <row r="51" spans="1:5" ht="38.25">
      <c r="A51" t="s">
        <v>58</v>
      </c>
      <c r="E51" s="39" t="s">
        <v>7305</v>
      </c>
    </row>
    <row r="52" spans="1:16" ht="25.5">
      <c r="A52" t="s">
        <v>50</v>
      </c>
      <c s="34" t="s">
        <v>99</v>
      </c>
      <c s="34" t="s">
        <v>7306</v>
      </c>
      <c s="35" t="s">
        <v>5</v>
      </c>
      <c s="6" t="s">
        <v>1675</v>
      </c>
      <c s="36" t="s">
        <v>97</v>
      </c>
      <c s="37">
        <v>4</v>
      </c>
      <c s="36">
        <v>0.01297</v>
      </c>
      <c s="36">
        <f>ROUND(G52*H52,6)</f>
      </c>
      <c r="L52" s="38">
        <v>0</v>
      </c>
      <c s="32">
        <f>ROUND(ROUND(L52,2)*ROUND(G52,3),2)</f>
      </c>
      <c s="36" t="s">
        <v>166</v>
      </c>
      <c>
        <f>(M52*21)/100</f>
      </c>
      <c t="s">
        <v>28</v>
      </c>
    </row>
    <row r="53" spans="1:5" ht="25.5">
      <c r="A53" s="35" t="s">
        <v>56</v>
      </c>
      <c r="E53" s="39" t="s">
        <v>1675</v>
      </c>
    </row>
    <row r="54" spans="1:5" ht="12.75">
      <c r="A54" s="35" t="s">
        <v>57</v>
      </c>
      <c r="E54" s="40" t="s">
        <v>5</v>
      </c>
    </row>
    <row r="55" spans="1:5" ht="63.75">
      <c r="A55" t="s">
        <v>58</v>
      </c>
      <c r="E55" s="39" t="s">
        <v>7307</v>
      </c>
    </row>
    <row r="56" spans="1:16" ht="25.5">
      <c r="A56" t="s">
        <v>50</v>
      </c>
      <c s="34" t="s">
        <v>103</v>
      </c>
      <c s="34" t="s">
        <v>1688</v>
      </c>
      <c s="35" t="s">
        <v>5</v>
      </c>
      <c s="6" t="s">
        <v>1689</v>
      </c>
      <c s="36" t="s">
        <v>97</v>
      </c>
      <c s="37">
        <v>5.738</v>
      </c>
      <c s="36">
        <v>0.00088</v>
      </c>
      <c s="36">
        <f>ROUND(G56*H56,6)</f>
      </c>
      <c r="L56" s="38">
        <v>0</v>
      </c>
      <c s="32">
        <f>ROUND(ROUND(L56,2)*ROUND(G56,3),2)</f>
      </c>
      <c s="36" t="s">
        <v>414</v>
      </c>
      <c>
        <f>(M56*21)/100</f>
      </c>
      <c t="s">
        <v>28</v>
      </c>
    </row>
    <row r="57" spans="1:5" ht="25.5">
      <c r="A57" s="35" t="s">
        <v>56</v>
      </c>
      <c r="E57" s="39" t="s">
        <v>1689</v>
      </c>
    </row>
    <row r="58" spans="1:5" ht="12.75">
      <c r="A58" s="35" t="s">
        <v>57</v>
      </c>
      <c r="E58" s="40" t="s">
        <v>5</v>
      </c>
    </row>
    <row r="59" spans="1:5" ht="38.25">
      <c r="A59" t="s">
        <v>58</v>
      </c>
      <c r="E59" s="39" t="s">
        <v>7308</v>
      </c>
    </row>
    <row r="60" spans="1:16" ht="25.5">
      <c r="A60" t="s">
        <v>50</v>
      </c>
      <c s="34" t="s">
        <v>107</v>
      </c>
      <c s="34" t="s">
        <v>1692</v>
      </c>
      <c s="35" t="s">
        <v>5</v>
      </c>
      <c s="6" t="s">
        <v>1693</v>
      </c>
      <c s="36" t="s">
        <v>97</v>
      </c>
      <c s="37">
        <v>5.738</v>
      </c>
      <c s="36">
        <v>0</v>
      </c>
      <c s="36">
        <f>ROUND(G60*H60,6)</f>
      </c>
      <c r="L60" s="38">
        <v>0</v>
      </c>
      <c s="32">
        <f>ROUND(ROUND(L60,2)*ROUND(G60,3),2)</f>
      </c>
      <c s="36" t="s">
        <v>414</v>
      </c>
      <c>
        <f>(M60*21)/100</f>
      </c>
      <c t="s">
        <v>28</v>
      </c>
    </row>
    <row r="61" spans="1:5" ht="25.5">
      <c r="A61" s="35" t="s">
        <v>56</v>
      </c>
      <c r="E61" s="39" t="s">
        <v>1693</v>
      </c>
    </row>
    <row r="62" spans="1:5" ht="12.75">
      <c r="A62" s="35" t="s">
        <v>57</v>
      </c>
      <c r="E62" s="40" t="s">
        <v>5</v>
      </c>
    </row>
    <row r="63" spans="1:5" ht="38.25">
      <c r="A63" t="s">
        <v>58</v>
      </c>
      <c r="E63" s="39" t="s">
        <v>7309</v>
      </c>
    </row>
    <row r="64" spans="1:16" ht="25.5">
      <c r="A64" t="s">
        <v>50</v>
      </c>
      <c s="34" t="s">
        <v>111</v>
      </c>
      <c s="34" t="s">
        <v>7310</v>
      </c>
      <c s="35" t="s">
        <v>5</v>
      </c>
      <c s="6" t="s">
        <v>7311</v>
      </c>
      <c s="36" t="s">
        <v>97</v>
      </c>
      <c s="37">
        <v>4</v>
      </c>
      <c s="36">
        <v>0.001</v>
      </c>
      <c s="36">
        <f>ROUND(G64*H64,6)</f>
      </c>
      <c r="L64" s="38">
        <v>0</v>
      </c>
      <c s="32">
        <f>ROUND(ROUND(L64,2)*ROUND(G64,3),2)</f>
      </c>
      <c s="36" t="s">
        <v>414</v>
      </c>
      <c>
        <f>(M64*21)/100</f>
      </c>
      <c t="s">
        <v>28</v>
      </c>
    </row>
    <row r="65" spans="1:5" ht="25.5">
      <c r="A65" s="35" t="s">
        <v>56</v>
      </c>
      <c r="E65" s="39" t="s">
        <v>7311</v>
      </c>
    </row>
    <row r="66" spans="1:5" ht="12.75">
      <c r="A66" s="35" t="s">
        <v>57</v>
      </c>
      <c r="E66" s="40" t="s">
        <v>5</v>
      </c>
    </row>
    <row r="67" spans="1:5" ht="38.25">
      <c r="A67" t="s">
        <v>58</v>
      </c>
      <c r="E67" s="39" t="s">
        <v>7312</v>
      </c>
    </row>
    <row r="68" spans="1:16" ht="25.5">
      <c r="A68" t="s">
        <v>50</v>
      </c>
      <c s="34" t="s">
        <v>116</v>
      </c>
      <c s="34" t="s">
        <v>7313</v>
      </c>
      <c s="35" t="s">
        <v>5</v>
      </c>
      <c s="6" t="s">
        <v>7314</v>
      </c>
      <c s="36" t="s">
        <v>97</v>
      </c>
      <c s="37">
        <v>4</v>
      </c>
      <c s="36">
        <v>0</v>
      </c>
      <c s="36">
        <f>ROUND(G68*H68,6)</f>
      </c>
      <c r="L68" s="38">
        <v>0</v>
      </c>
      <c s="32">
        <f>ROUND(ROUND(L68,2)*ROUND(G68,3),2)</f>
      </c>
      <c s="36" t="s">
        <v>414</v>
      </c>
      <c>
        <f>(M68*21)/100</f>
      </c>
      <c t="s">
        <v>28</v>
      </c>
    </row>
    <row r="69" spans="1:5" ht="25.5">
      <c r="A69" s="35" t="s">
        <v>56</v>
      </c>
      <c r="E69" s="39" t="s">
        <v>7314</v>
      </c>
    </row>
    <row r="70" spans="1:5" ht="12.75">
      <c r="A70" s="35" t="s">
        <v>57</v>
      </c>
      <c r="E70" s="40" t="s">
        <v>5</v>
      </c>
    </row>
    <row r="71" spans="1:5" ht="38.25">
      <c r="A71" t="s">
        <v>58</v>
      </c>
      <c r="E71" s="39" t="s">
        <v>7315</v>
      </c>
    </row>
    <row r="72" spans="1:16" ht="38.25">
      <c r="A72" t="s">
        <v>50</v>
      </c>
      <c s="34" t="s">
        <v>120</v>
      </c>
      <c s="34" t="s">
        <v>7316</v>
      </c>
      <c s="35" t="s">
        <v>5</v>
      </c>
      <c s="6" t="s">
        <v>1043</v>
      </c>
      <c s="36" t="s">
        <v>398</v>
      </c>
      <c s="37">
        <v>2.156</v>
      </c>
      <c s="36">
        <v>1.05555</v>
      </c>
      <c s="36">
        <f>ROUND(G72*H72,6)</f>
      </c>
      <c r="L72" s="38">
        <v>0</v>
      </c>
      <c s="32">
        <f>ROUND(ROUND(L72,2)*ROUND(G72,3),2)</f>
      </c>
      <c s="36" t="s">
        <v>166</v>
      </c>
      <c>
        <f>(M72*21)/100</f>
      </c>
      <c t="s">
        <v>28</v>
      </c>
    </row>
    <row r="73" spans="1:5" ht="51">
      <c r="A73" s="35" t="s">
        <v>56</v>
      </c>
      <c r="E73" s="39" t="s">
        <v>1044</v>
      </c>
    </row>
    <row r="74" spans="1:5" ht="12.75">
      <c r="A74" s="35" t="s">
        <v>57</v>
      </c>
      <c r="E74" s="40" t="s">
        <v>5</v>
      </c>
    </row>
    <row r="75" spans="1:5" ht="63.75">
      <c r="A75" t="s">
        <v>58</v>
      </c>
      <c r="E75" s="39" t="s">
        <v>7317</v>
      </c>
    </row>
    <row r="76" spans="1:13" ht="12.75">
      <c r="A76" t="s">
        <v>47</v>
      </c>
      <c r="C76" s="31" t="s">
        <v>1208</v>
      </c>
      <c r="E76" s="33" t="s">
        <v>1209</v>
      </c>
      <c r="J76" s="32">
        <f>0</f>
      </c>
      <c s="32">
        <f>0</f>
      </c>
      <c s="32">
        <f>0+L77</f>
      </c>
      <c s="32">
        <f>0+M77</f>
      </c>
    </row>
    <row r="77" spans="1:16" ht="38.25">
      <c r="A77" t="s">
        <v>50</v>
      </c>
      <c s="34" t="s">
        <v>133</v>
      </c>
      <c s="34" t="s">
        <v>7277</v>
      </c>
      <c s="35" t="s">
        <v>5</v>
      </c>
      <c s="6" t="s">
        <v>4602</v>
      </c>
      <c s="36" t="s">
        <v>398</v>
      </c>
      <c s="37">
        <v>71.38</v>
      </c>
      <c s="36">
        <v>0</v>
      </c>
      <c s="36">
        <f>ROUND(G77*H77,6)</f>
      </c>
      <c r="L77" s="38">
        <v>0</v>
      </c>
      <c s="32">
        <f>ROUND(ROUND(L77,2)*ROUND(G77,3),2)</f>
      </c>
      <c s="36" t="s">
        <v>414</v>
      </c>
      <c>
        <f>(M77*21)/100</f>
      </c>
      <c t="s">
        <v>28</v>
      </c>
    </row>
    <row r="78" spans="1:5" ht="38.25">
      <c r="A78" s="35" t="s">
        <v>56</v>
      </c>
      <c r="E78" s="39" t="s">
        <v>7278</v>
      </c>
    </row>
    <row r="79" spans="1:5" ht="12.75">
      <c r="A79" s="35" t="s">
        <v>57</v>
      </c>
      <c r="E79" s="40" t="s">
        <v>5</v>
      </c>
    </row>
    <row r="80" spans="1:5" ht="12.75">
      <c r="A80" t="s">
        <v>58</v>
      </c>
      <c r="E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COUNTIFS(L8:L805,"=0",A8:A805,"P")+COUNTIFS(L8:L805,"",A8:A805,"P")+SUM(Q8:Q805)</f>
      </c>
    </row>
    <row r="8" spans="1:13" ht="12.75">
      <c r="A8" t="s">
        <v>45</v>
      </c>
      <c r="C8" s="28" t="s">
        <v>7320</v>
      </c>
      <c r="E8" s="30" t="s">
        <v>7319</v>
      </c>
      <c r="J8" s="29">
        <f>0+J9+J66+J119+J164+J221+J286+J307+J404+J425+J522+J631+J688</f>
      </c>
      <c s="29">
        <f>0+K9+K66+K119+K164+K221+K286+K307+K404+K425+K522+K631+K688</f>
      </c>
      <c s="29">
        <f>0+L9+L66+L119+L164+L221+L286+L307+L404+L425+L522+L631+L688</f>
      </c>
      <c s="29">
        <f>0+M9+M66+M119+M164+M221+M286+M307+M404+M425+M522+M631+M688</f>
      </c>
    </row>
    <row r="9" spans="1:13" ht="12.75">
      <c r="A9" t="s">
        <v>47</v>
      </c>
      <c r="C9" s="31" t="s">
        <v>7321</v>
      </c>
      <c r="E9" s="33" t="s">
        <v>7322</v>
      </c>
      <c r="J9" s="32">
        <f>0</f>
      </c>
      <c s="32">
        <f>0</f>
      </c>
      <c s="32">
        <f>0+L10+L14+L18+L22+L26+L30+L34+L38+L42+L46+L50+L54+L58+L62</f>
      </c>
      <c s="32">
        <f>0+M10+M14+M18+M22+M26+M30+M34+M38+M42+M46+M50+M54+M58+M62</f>
      </c>
    </row>
    <row r="10" spans="1:16" ht="38.25">
      <c r="A10" t="s">
        <v>50</v>
      </c>
      <c s="34" t="s">
        <v>765</v>
      </c>
      <c s="34" t="s">
        <v>7323</v>
      </c>
      <c s="35" t="s">
        <v>5</v>
      </c>
      <c s="6" t="s">
        <v>7324</v>
      </c>
      <c s="36" t="s">
        <v>579</v>
      </c>
      <c s="37">
        <v>1</v>
      </c>
      <c s="36">
        <v>0</v>
      </c>
      <c s="36">
        <f>ROUND(G10*H10,6)</f>
      </c>
      <c r="L10" s="38">
        <v>0</v>
      </c>
      <c s="32">
        <f>ROUND(ROUND(L10,2)*ROUND(G10,3),2)</f>
      </c>
      <c s="36" t="s">
        <v>166</v>
      </c>
      <c>
        <f>(M10*21)/100</f>
      </c>
      <c t="s">
        <v>28</v>
      </c>
    </row>
    <row r="11" spans="1:5" ht="38.25">
      <c r="A11" s="35" t="s">
        <v>56</v>
      </c>
      <c r="E11" s="39" t="s">
        <v>7324</v>
      </c>
    </row>
    <row r="12" spans="1:5" ht="12.75">
      <c r="A12" s="35" t="s">
        <v>57</v>
      </c>
      <c r="E12" s="40" t="s">
        <v>5</v>
      </c>
    </row>
    <row r="13" spans="1:5" ht="38.25">
      <c r="A13" t="s">
        <v>58</v>
      </c>
      <c r="E13" s="39" t="s">
        <v>7325</v>
      </c>
    </row>
    <row r="14" spans="1:16" ht="12.75">
      <c r="A14" t="s">
        <v>50</v>
      </c>
      <c s="34" t="s">
        <v>769</v>
      </c>
      <c s="34" t="s">
        <v>7326</v>
      </c>
      <c s="35" t="s">
        <v>5</v>
      </c>
      <c s="6" t="s">
        <v>5199</v>
      </c>
      <c s="36" t="s">
        <v>579</v>
      </c>
      <c s="37">
        <v>8</v>
      </c>
      <c s="36">
        <v>0</v>
      </c>
      <c s="36">
        <f>ROUND(G14*H14,6)</f>
      </c>
      <c r="L14" s="38">
        <v>0</v>
      </c>
      <c s="32">
        <f>ROUND(ROUND(L14,2)*ROUND(G14,3),2)</f>
      </c>
      <c s="36" t="s">
        <v>166</v>
      </c>
      <c>
        <f>(M14*21)/100</f>
      </c>
      <c t="s">
        <v>28</v>
      </c>
    </row>
    <row r="15" spans="1:5" ht="12.75">
      <c r="A15" s="35" t="s">
        <v>56</v>
      </c>
      <c r="E15" s="39" t="s">
        <v>5199</v>
      </c>
    </row>
    <row r="16" spans="1:5" ht="12.75">
      <c r="A16" s="35" t="s">
        <v>57</v>
      </c>
      <c r="E16" s="40" t="s">
        <v>5</v>
      </c>
    </row>
    <row r="17" spans="1:5" ht="12.75">
      <c r="A17" t="s">
        <v>58</v>
      </c>
      <c r="E17" s="39" t="s">
        <v>5199</v>
      </c>
    </row>
    <row r="18" spans="1:16" ht="12.75">
      <c r="A18" t="s">
        <v>50</v>
      </c>
      <c s="34" t="s">
        <v>771</v>
      </c>
      <c s="34" t="s">
        <v>7327</v>
      </c>
      <c s="35" t="s">
        <v>5</v>
      </c>
      <c s="6" t="s">
        <v>7328</v>
      </c>
      <c s="36" t="s">
        <v>579</v>
      </c>
      <c s="37">
        <v>1</v>
      </c>
      <c s="36">
        <v>0</v>
      </c>
      <c s="36">
        <f>ROUND(G18*H18,6)</f>
      </c>
      <c r="L18" s="38">
        <v>0</v>
      </c>
      <c s="32">
        <f>ROUND(ROUND(L18,2)*ROUND(G18,3),2)</f>
      </c>
      <c s="36" t="s">
        <v>166</v>
      </c>
      <c>
        <f>(M18*21)/100</f>
      </c>
      <c t="s">
        <v>28</v>
      </c>
    </row>
    <row r="19" spans="1:5" ht="12.75">
      <c r="A19" s="35" t="s">
        <v>56</v>
      </c>
      <c r="E19" s="39" t="s">
        <v>7328</v>
      </c>
    </row>
    <row r="20" spans="1:5" ht="12.75">
      <c r="A20" s="35" t="s">
        <v>57</v>
      </c>
      <c r="E20" s="40" t="s">
        <v>5</v>
      </c>
    </row>
    <row r="21" spans="1:5" ht="12.75">
      <c r="A21" t="s">
        <v>58</v>
      </c>
      <c r="E21" s="39" t="s">
        <v>7328</v>
      </c>
    </row>
    <row r="22" spans="1:16" ht="12.75">
      <c r="A22" t="s">
        <v>50</v>
      </c>
      <c s="34" t="s">
        <v>773</v>
      </c>
      <c s="34" t="s">
        <v>7329</v>
      </c>
      <c s="35" t="s">
        <v>5</v>
      </c>
      <c s="6" t="s">
        <v>7330</v>
      </c>
      <c s="36" t="s">
        <v>579</v>
      </c>
      <c s="37">
        <v>1</v>
      </c>
      <c s="36">
        <v>0</v>
      </c>
      <c s="36">
        <f>ROUND(G22*H22,6)</f>
      </c>
      <c r="L22" s="38">
        <v>0</v>
      </c>
      <c s="32">
        <f>ROUND(ROUND(L22,2)*ROUND(G22,3),2)</f>
      </c>
      <c s="36" t="s">
        <v>166</v>
      </c>
      <c>
        <f>(M22*21)/100</f>
      </c>
      <c t="s">
        <v>28</v>
      </c>
    </row>
    <row r="23" spans="1:5" ht="12.75">
      <c r="A23" s="35" t="s">
        <v>56</v>
      </c>
      <c r="E23" s="39" t="s">
        <v>7330</v>
      </c>
    </row>
    <row r="24" spans="1:5" ht="12.75">
      <c r="A24" s="35" t="s">
        <v>57</v>
      </c>
      <c r="E24" s="40" t="s">
        <v>5</v>
      </c>
    </row>
    <row r="25" spans="1:5" ht="12.75">
      <c r="A25" t="s">
        <v>58</v>
      </c>
      <c r="E25" s="39" t="s">
        <v>7330</v>
      </c>
    </row>
    <row r="26" spans="1:16" ht="12.75">
      <c r="A26" t="s">
        <v>50</v>
      </c>
      <c s="34" t="s">
        <v>776</v>
      </c>
      <c s="34" t="s">
        <v>7331</v>
      </c>
      <c s="35" t="s">
        <v>5</v>
      </c>
      <c s="6" t="s">
        <v>7332</v>
      </c>
      <c s="36" t="s">
        <v>579</v>
      </c>
      <c s="37">
        <v>1</v>
      </c>
      <c s="36">
        <v>0</v>
      </c>
      <c s="36">
        <f>ROUND(G26*H26,6)</f>
      </c>
      <c r="L26" s="38">
        <v>0</v>
      </c>
      <c s="32">
        <f>ROUND(ROUND(L26,2)*ROUND(G26,3),2)</f>
      </c>
      <c s="36" t="s">
        <v>166</v>
      </c>
      <c>
        <f>(M26*21)/100</f>
      </c>
      <c t="s">
        <v>28</v>
      </c>
    </row>
    <row r="27" spans="1:5" ht="12.75">
      <c r="A27" s="35" t="s">
        <v>56</v>
      </c>
      <c r="E27" s="39" t="s">
        <v>7332</v>
      </c>
    </row>
    <row r="28" spans="1:5" ht="12.75">
      <c r="A28" s="35" t="s">
        <v>57</v>
      </c>
      <c r="E28" s="40" t="s">
        <v>5</v>
      </c>
    </row>
    <row r="29" spans="1:5" ht="12.75">
      <c r="A29" t="s">
        <v>58</v>
      </c>
      <c r="E29" s="39" t="s">
        <v>7332</v>
      </c>
    </row>
    <row r="30" spans="1:16" ht="25.5">
      <c r="A30" t="s">
        <v>50</v>
      </c>
      <c s="34" t="s">
        <v>780</v>
      </c>
      <c s="34" t="s">
        <v>4742</v>
      </c>
      <c s="35" t="s">
        <v>5</v>
      </c>
      <c s="6" t="s">
        <v>4743</v>
      </c>
      <c s="36" t="s">
        <v>4684</v>
      </c>
      <c s="37">
        <v>53</v>
      </c>
      <c s="36">
        <v>0</v>
      </c>
      <c s="36">
        <f>ROUND(G30*H30,6)</f>
      </c>
      <c r="L30" s="38">
        <v>0</v>
      </c>
      <c s="32">
        <f>ROUND(ROUND(L30,2)*ROUND(G30,3),2)</f>
      </c>
      <c s="36" t="s">
        <v>166</v>
      </c>
      <c>
        <f>(M30*21)/100</f>
      </c>
      <c t="s">
        <v>28</v>
      </c>
    </row>
    <row r="31" spans="1:5" ht="25.5">
      <c r="A31" s="35" t="s">
        <v>56</v>
      </c>
      <c r="E31" s="39" t="s">
        <v>4743</v>
      </c>
    </row>
    <row r="32" spans="1:5" ht="12.75">
      <c r="A32" s="35" t="s">
        <v>57</v>
      </c>
      <c r="E32" s="40" t="s">
        <v>5</v>
      </c>
    </row>
    <row r="33" spans="1:5" ht="25.5">
      <c r="A33" t="s">
        <v>58</v>
      </c>
      <c r="E33" s="39" t="s">
        <v>4743</v>
      </c>
    </row>
    <row r="34" spans="1:16" ht="25.5">
      <c r="A34" t="s">
        <v>50</v>
      </c>
      <c s="34" t="s">
        <v>784</v>
      </c>
      <c s="34" t="s">
        <v>4744</v>
      </c>
      <c s="35" t="s">
        <v>5</v>
      </c>
      <c s="6" t="s">
        <v>4745</v>
      </c>
      <c s="36" t="s">
        <v>4684</v>
      </c>
      <c s="37">
        <v>22</v>
      </c>
      <c s="36">
        <v>0</v>
      </c>
      <c s="36">
        <f>ROUND(G34*H34,6)</f>
      </c>
      <c r="L34" s="38">
        <v>0</v>
      </c>
      <c s="32">
        <f>ROUND(ROUND(L34,2)*ROUND(G34,3),2)</f>
      </c>
      <c s="36" t="s">
        <v>166</v>
      </c>
      <c>
        <f>(M34*21)/100</f>
      </c>
      <c t="s">
        <v>28</v>
      </c>
    </row>
    <row r="35" spans="1:5" ht="25.5">
      <c r="A35" s="35" t="s">
        <v>56</v>
      </c>
      <c r="E35" s="39" t="s">
        <v>4745</v>
      </c>
    </row>
    <row r="36" spans="1:5" ht="12.75">
      <c r="A36" s="35" t="s">
        <v>57</v>
      </c>
      <c r="E36" s="40" t="s">
        <v>5</v>
      </c>
    </row>
    <row r="37" spans="1:5" ht="25.5">
      <c r="A37" t="s">
        <v>58</v>
      </c>
      <c r="E37" s="39" t="s">
        <v>4745</v>
      </c>
    </row>
    <row r="38" spans="1:16" ht="12.75">
      <c r="A38" t="s">
        <v>50</v>
      </c>
      <c s="34" t="s">
        <v>788</v>
      </c>
      <c s="34" t="s">
        <v>4748</v>
      </c>
      <c s="35" t="s">
        <v>5</v>
      </c>
      <c s="6" t="s">
        <v>4749</v>
      </c>
      <c s="36" t="s">
        <v>579</v>
      </c>
      <c s="37">
        <v>8</v>
      </c>
      <c s="36">
        <v>0</v>
      </c>
      <c s="36">
        <f>ROUND(G38*H38,6)</f>
      </c>
      <c r="L38" s="38">
        <v>0</v>
      </c>
      <c s="32">
        <f>ROUND(ROUND(L38,2)*ROUND(G38,3),2)</f>
      </c>
      <c s="36" t="s">
        <v>166</v>
      </c>
      <c>
        <f>(M38*21)/100</f>
      </c>
      <c t="s">
        <v>28</v>
      </c>
    </row>
    <row r="39" spans="1:5" ht="12.75">
      <c r="A39" s="35" t="s">
        <v>56</v>
      </c>
      <c r="E39" s="39" t="s">
        <v>4749</v>
      </c>
    </row>
    <row r="40" spans="1:5" ht="12.75">
      <c r="A40" s="35" t="s">
        <v>57</v>
      </c>
      <c r="E40" s="40" t="s">
        <v>5</v>
      </c>
    </row>
    <row r="41" spans="1:5" ht="12.75">
      <c r="A41" t="s">
        <v>58</v>
      </c>
      <c r="E41" s="39" t="s">
        <v>7333</v>
      </c>
    </row>
    <row r="42" spans="1:16" ht="12.75">
      <c r="A42" t="s">
        <v>50</v>
      </c>
      <c s="34" t="s">
        <v>792</v>
      </c>
      <c s="34" t="s">
        <v>4751</v>
      </c>
      <c s="35" t="s">
        <v>5</v>
      </c>
      <c s="6" t="s">
        <v>4752</v>
      </c>
      <c s="36" t="s">
        <v>579</v>
      </c>
      <c s="37">
        <v>9</v>
      </c>
      <c s="36">
        <v>0</v>
      </c>
      <c s="36">
        <f>ROUND(G42*H42,6)</f>
      </c>
      <c r="L42" s="38">
        <v>0</v>
      </c>
      <c s="32">
        <f>ROUND(ROUND(L42,2)*ROUND(G42,3),2)</f>
      </c>
      <c s="36" t="s">
        <v>166</v>
      </c>
      <c>
        <f>(M42*21)/100</f>
      </c>
      <c t="s">
        <v>28</v>
      </c>
    </row>
    <row r="43" spans="1:5" ht="12.75">
      <c r="A43" s="35" t="s">
        <v>56</v>
      </c>
      <c r="E43" s="39" t="s">
        <v>4752</v>
      </c>
    </row>
    <row r="44" spans="1:5" ht="12.75">
      <c r="A44" s="35" t="s">
        <v>57</v>
      </c>
      <c r="E44" s="40" t="s">
        <v>5</v>
      </c>
    </row>
    <row r="45" spans="1:5" ht="12.75">
      <c r="A45" t="s">
        <v>58</v>
      </c>
      <c r="E45" s="39" t="s">
        <v>4752</v>
      </c>
    </row>
    <row r="46" spans="1:16" ht="12.75">
      <c r="A46" t="s">
        <v>50</v>
      </c>
      <c s="34" t="s">
        <v>794</v>
      </c>
      <c s="34" t="s">
        <v>4753</v>
      </c>
      <c s="35" t="s">
        <v>5</v>
      </c>
      <c s="6" t="s">
        <v>4754</v>
      </c>
      <c s="36" t="s">
        <v>579</v>
      </c>
      <c s="37">
        <v>1</v>
      </c>
      <c s="36">
        <v>0</v>
      </c>
      <c s="36">
        <f>ROUND(G46*H46,6)</f>
      </c>
      <c r="L46" s="38">
        <v>0</v>
      </c>
      <c s="32">
        <f>ROUND(ROUND(L46,2)*ROUND(G46,3),2)</f>
      </c>
      <c s="36" t="s">
        <v>166</v>
      </c>
      <c>
        <f>(M46*21)/100</f>
      </c>
      <c t="s">
        <v>28</v>
      </c>
    </row>
    <row r="47" spans="1:5" ht="12.75">
      <c r="A47" s="35" t="s">
        <v>56</v>
      </c>
      <c r="E47" s="39" t="s">
        <v>4754</v>
      </c>
    </row>
    <row r="48" spans="1:5" ht="12.75">
      <c r="A48" s="35" t="s">
        <v>57</v>
      </c>
      <c r="E48" s="40" t="s">
        <v>5</v>
      </c>
    </row>
    <row r="49" spans="1:5" ht="12.75">
      <c r="A49" t="s">
        <v>58</v>
      </c>
      <c r="E49" s="39" t="s">
        <v>4754</v>
      </c>
    </row>
    <row r="50" spans="1:16" ht="12.75">
      <c r="A50" t="s">
        <v>50</v>
      </c>
      <c s="34" t="s">
        <v>293</v>
      </c>
      <c s="34" t="s">
        <v>4755</v>
      </c>
      <c s="35" t="s">
        <v>5</v>
      </c>
      <c s="6" t="s">
        <v>4756</v>
      </c>
      <c s="36" t="s">
        <v>72</v>
      </c>
      <c s="37">
        <v>2.5</v>
      </c>
      <c s="36">
        <v>0</v>
      </c>
      <c s="36">
        <f>ROUND(G50*H50,6)</f>
      </c>
      <c r="L50" s="38">
        <v>0</v>
      </c>
      <c s="32">
        <f>ROUND(ROUND(L50,2)*ROUND(G50,3),2)</f>
      </c>
      <c s="36" t="s">
        <v>166</v>
      </c>
      <c>
        <f>(M50*21)/100</f>
      </c>
      <c t="s">
        <v>28</v>
      </c>
    </row>
    <row r="51" spans="1:5" ht="12.75">
      <c r="A51" s="35" t="s">
        <v>56</v>
      </c>
      <c r="E51" s="39" t="s">
        <v>4756</v>
      </c>
    </row>
    <row r="52" spans="1:5" ht="12.75">
      <c r="A52" s="35" t="s">
        <v>57</v>
      </c>
      <c r="E52" s="40" t="s">
        <v>5</v>
      </c>
    </row>
    <row r="53" spans="1:5" ht="12.75">
      <c r="A53" t="s">
        <v>58</v>
      </c>
      <c r="E53" s="39" t="s">
        <v>4756</v>
      </c>
    </row>
    <row r="54" spans="1:16" ht="25.5">
      <c r="A54" t="s">
        <v>50</v>
      </c>
      <c s="34" t="s">
        <v>798</v>
      </c>
      <c s="34" t="s">
        <v>4757</v>
      </c>
      <c s="35" t="s">
        <v>5</v>
      </c>
      <c s="6" t="s">
        <v>4758</v>
      </c>
      <c s="36" t="s">
        <v>84</v>
      </c>
      <c s="37">
        <v>1</v>
      </c>
      <c s="36">
        <v>0</v>
      </c>
      <c s="36">
        <f>ROUND(G54*H54,6)</f>
      </c>
      <c r="L54" s="38">
        <v>0</v>
      </c>
      <c s="32">
        <f>ROUND(ROUND(L54,2)*ROUND(G54,3),2)</f>
      </c>
      <c s="36" t="s">
        <v>166</v>
      </c>
      <c>
        <f>(M54*21)/100</f>
      </c>
      <c t="s">
        <v>28</v>
      </c>
    </row>
    <row r="55" spans="1:5" ht="25.5">
      <c r="A55" s="35" t="s">
        <v>56</v>
      </c>
      <c r="E55" s="39" t="s">
        <v>4758</v>
      </c>
    </row>
    <row r="56" spans="1:5" ht="12.75">
      <c r="A56" s="35" t="s">
        <v>57</v>
      </c>
      <c r="E56" s="40" t="s">
        <v>5</v>
      </c>
    </row>
    <row r="57" spans="1:5" ht="25.5">
      <c r="A57" t="s">
        <v>58</v>
      </c>
      <c r="E57" s="39" t="s">
        <v>4758</v>
      </c>
    </row>
    <row r="58" spans="1:16" ht="12.75">
      <c r="A58" t="s">
        <v>50</v>
      </c>
      <c s="34" t="s">
        <v>1171</v>
      </c>
      <c s="34" t="s">
        <v>4759</v>
      </c>
      <c s="35" t="s">
        <v>5</v>
      </c>
      <c s="6" t="s">
        <v>4760</v>
      </c>
      <c s="36" t="s">
        <v>579</v>
      </c>
      <c s="37">
        <v>1</v>
      </c>
      <c s="36">
        <v>0</v>
      </c>
      <c s="36">
        <f>ROUND(G58*H58,6)</f>
      </c>
      <c r="L58" s="38">
        <v>0</v>
      </c>
      <c s="32">
        <f>ROUND(ROUND(L58,2)*ROUND(G58,3),2)</f>
      </c>
      <c s="36" t="s">
        <v>166</v>
      </c>
      <c>
        <f>(M58*21)/100</f>
      </c>
      <c t="s">
        <v>28</v>
      </c>
    </row>
    <row r="59" spans="1:5" ht="12.75">
      <c r="A59" s="35" t="s">
        <v>56</v>
      </c>
      <c r="E59" s="39" t="s">
        <v>4760</v>
      </c>
    </row>
    <row r="60" spans="1:5" ht="12.75">
      <c r="A60" s="35" t="s">
        <v>57</v>
      </c>
      <c r="E60" s="40" t="s">
        <v>5</v>
      </c>
    </row>
    <row r="61" spans="1:5" ht="12.75">
      <c r="A61" t="s">
        <v>58</v>
      </c>
      <c r="E61" s="39" t="s">
        <v>4760</v>
      </c>
    </row>
    <row r="62" spans="1:16" ht="12.75">
      <c r="A62" t="s">
        <v>50</v>
      </c>
      <c s="34" t="s">
        <v>1177</v>
      </c>
      <c s="34" t="s">
        <v>4771</v>
      </c>
      <c s="35" t="s">
        <v>5</v>
      </c>
      <c s="6" t="s">
        <v>4772</v>
      </c>
      <c s="36" t="s">
        <v>72</v>
      </c>
      <c s="37">
        <v>35</v>
      </c>
      <c s="36">
        <v>0</v>
      </c>
      <c s="36">
        <f>ROUND(G62*H62,6)</f>
      </c>
      <c r="L62" s="38">
        <v>0</v>
      </c>
      <c s="32">
        <f>ROUND(ROUND(L62,2)*ROUND(G62,3),2)</f>
      </c>
      <c s="36" t="s">
        <v>166</v>
      </c>
      <c>
        <f>(M62*21)/100</f>
      </c>
      <c t="s">
        <v>28</v>
      </c>
    </row>
    <row r="63" spans="1:5" ht="12.75">
      <c r="A63" s="35" t="s">
        <v>56</v>
      </c>
      <c r="E63" s="39" t="s">
        <v>4772</v>
      </c>
    </row>
    <row r="64" spans="1:5" ht="12.75">
      <c r="A64" s="35" t="s">
        <v>57</v>
      </c>
      <c r="E64" s="40" t="s">
        <v>5</v>
      </c>
    </row>
    <row r="65" spans="1:5" ht="12.75">
      <c r="A65" t="s">
        <v>58</v>
      </c>
      <c r="E65" s="39" t="s">
        <v>4772</v>
      </c>
    </row>
    <row r="66" spans="1:13" ht="12.75">
      <c r="A66" t="s">
        <v>47</v>
      </c>
      <c r="C66" s="31" t="s">
        <v>7334</v>
      </c>
      <c r="E66" s="33" t="s">
        <v>7335</v>
      </c>
      <c r="J66" s="32">
        <f>0</f>
      </c>
      <c s="32">
        <f>0</f>
      </c>
      <c s="32">
        <f>0+L67+L71+L75+L79+L83+L87+L91+L95+L99+L103+L107+L111+L115</f>
      </c>
      <c s="32">
        <f>0+M67+M71+M75+M79+M83+M87+M91+M95+M99+M103+M107+M111+M115</f>
      </c>
    </row>
    <row r="67" spans="1:16" ht="38.25">
      <c r="A67" t="s">
        <v>50</v>
      </c>
      <c s="34" t="s">
        <v>309</v>
      </c>
      <c s="34" t="s">
        <v>7336</v>
      </c>
      <c s="35" t="s">
        <v>5</v>
      </c>
      <c s="6" t="s">
        <v>7337</v>
      </c>
      <c s="36" t="s">
        <v>579</v>
      </c>
      <c s="37">
        <v>1</v>
      </c>
      <c s="36">
        <v>0</v>
      </c>
      <c s="36">
        <f>ROUND(G67*H67,6)</f>
      </c>
      <c r="L67" s="38">
        <v>0</v>
      </c>
      <c s="32">
        <f>ROUND(ROUND(L67,2)*ROUND(G67,3),2)</f>
      </c>
      <c s="36" t="s">
        <v>166</v>
      </c>
      <c>
        <f>(M67*21)/100</f>
      </c>
      <c t="s">
        <v>28</v>
      </c>
    </row>
    <row r="68" spans="1:5" ht="38.25">
      <c r="A68" s="35" t="s">
        <v>56</v>
      </c>
      <c r="E68" s="39" t="s">
        <v>7337</v>
      </c>
    </row>
    <row r="69" spans="1:5" ht="12.75">
      <c r="A69" s="35" t="s">
        <v>57</v>
      </c>
      <c r="E69" s="40" t="s">
        <v>5</v>
      </c>
    </row>
    <row r="70" spans="1:5" ht="38.25">
      <c r="A70" t="s">
        <v>58</v>
      </c>
      <c r="E70" s="39" t="s">
        <v>7338</v>
      </c>
    </row>
    <row r="71" spans="1:16" ht="12.75">
      <c r="A71" t="s">
        <v>50</v>
      </c>
      <c s="34" t="s">
        <v>87</v>
      </c>
      <c s="34" t="s">
        <v>7339</v>
      </c>
      <c s="35" t="s">
        <v>5</v>
      </c>
      <c s="6" t="s">
        <v>5199</v>
      </c>
      <c s="36" t="s">
        <v>579</v>
      </c>
      <c s="37">
        <v>7</v>
      </c>
      <c s="36">
        <v>0</v>
      </c>
      <c s="36">
        <f>ROUND(G71*H71,6)</f>
      </c>
      <c r="L71" s="38">
        <v>0</v>
      </c>
      <c s="32">
        <f>ROUND(ROUND(L71,2)*ROUND(G71,3),2)</f>
      </c>
      <c s="36" t="s">
        <v>166</v>
      </c>
      <c>
        <f>(M71*21)/100</f>
      </c>
      <c t="s">
        <v>28</v>
      </c>
    </row>
    <row r="72" spans="1:5" ht="12.75">
      <c r="A72" s="35" t="s">
        <v>56</v>
      </c>
      <c r="E72" s="39" t="s">
        <v>5199</v>
      </c>
    </row>
    <row r="73" spans="1:5" ht="12.75">
      <c r="A73" s="35" t="s">
        <v>57</v>
      </c>
      <c r="E73" s="40" t="s">
        <v>5</v>
      </c>
    </row>
    <row r="74" spans="1:5" ht="12.75">
      <c r="A74" t="s">
        <v>58</v>
      </c>
      <c r="E74" s="39" t="s">
        <v>5199</v>
      </c>
    </row>
    <row r="75" spans="1:16" ht="12.75">
      <c r="A75" t="s">
        <v>50</v>
      </c>
      <c s="34" t="s">
        <v>1649</v>
      </c>
      <c s="34" t="s">
        <v>7340</v>
      </c>
      <c s="35" t="s">
        <v>5</v>
      </c>
      <c s="6" t="s">
        <v>5202</v>
      </c>
      <c s="36" t="s">
        <v>579</v>
      </c>
      <c s="37">
        <v>1</v>
      </c>
      <c s="36">
        <v>0</v>
      </c>
      <c s="36">
        <f>ROUND(G75*H75,6)</f>
      </c>
      <c r="L75" s="38">
        <v>0</v>
      </c>
      <c s="32">
        <f>ROUND(ROUND(L75,2)*ROUND(G75,3),2)</f>
      </c>
      <c s="36" t="s">
        <v>166</v>
      </c>
      <c>
        <f>(M75*21)/100</f>
      </c>
      <c t="s">
        <v>28</v>
      </c>
    </row>
    <row r="76" spans="1:5" ht="12.75">
      <c r="A76" s="35" t="s">
        <v>56</v>
      </c>
      <c r="E76" s="39" t="s">
        <v>5202</v>
      </c>
    </row>
    <row r="77" spans="1:5" ht="12.75">
      <c r="A77" s="35" t="s">
        <v>57</v>
      </c>
      <c r="E77" s="40" t="s">
        <v>5</v>
      </c>
    </row>
    <row r="78" spans="1:5" ht="12.75">
      <c r="A78" t="s">
        <v>58</v>
      </c>
      <c r="E78" s="39" t="s">
        <v>5202</v>
      </c>
    </row>
    <row r="79" spans="1:16" ht="12.75">
      <c r="A79" t="s">
        <v>50</v>
      </c>
      <c s="34" t="s">
        <v>1652</v>
      </c>
      <c s="34" t="s">
        <v>7341</v>
      </c>
      <c s="35" t="s">
        <v>5</v>
      </c>
      <c s="6" t="s">
        <v>7342</v>
      </c>
      <c s="36" t="s">
        <v>579</v>
      </c>
      <c s="37">
        <v>1</v>
      </c>
      <c s="36">
        <v>0</v>
      </c>
      <c s="36">
        <f>ROUND(G79*H79,6)</f>
      </c>
      <c r="L79" s="38">
        <v>0</v>
      </c>
      <c s="32">
        <f>ROUND(ROUND(L79,2)*ROUND(G79,3),2)</f>
      </c>
      <c s="36" t="s">
        <v>166</v>
      </c>
      <c>
        <f>(M79*21)/100</f>
      </c>
      <c t="s">
        <v>28</v>
      </c>
    </row>
    <row r="80" spans="1:5" ht="12.75">
      <c r="A80" s="35" t="s">
        <v>56</v>
      </c>
      <c r="E80" s="39" t="s">
        <v>7342</v>
      </c>
    </row>
    <row r="81" spans="1:5" ht="12.75">
      <c r="A81" s="35" t="s">
        <v>57</v>
      </c>
      <c r="E81" s="40" t="s">
        <v>5</v>
      </c>
    </row>
    <row r="82" spans="1:5" ht="12.75">
      <c r="A82" t="s">
        <v>58</v>
      </c>
      <c r="E82" s="39" t="s">
        <v>7342</v>
      </c>
    </row>
    <row r="83" spans="1:16" ht="25.5">
      <c r="A83" t="s">
        <v>50</v>
      </c>
      <c s="34" t="s">
        <v>1655</v>
      </c>
      <c s="34" t="s">
        <v>4742</v>
      </c>
      <c s="35" t="s">
        <v>5</v>
      </c>
      <c s="6" t="s">
        <v>4743</v>
      </c>
      <c s="36" t="s">
        <v>4684</v>
      </c>
      <c s="37">
        <v>33</v>
      </c>
      <c s="36">
        <v>0</v>
      </c>
      <c s="36">
        <f>ROUND(G83*H83,6)</f>
      </c>
      <c r="L83" s="38">
        <v>0</v>
      </c>
      <c s="32">
        <f>ROUND(ROUND(L83,2)*ROUND(G83,3),2)</f>
      </c>
      <c s="36" t="s">
        <v>166</v>
      </c>
      <c>
        <f>(M83*21)/100</f>
      </c>
      <c t="s">
        <v>28</v>
      </c>
    </row>
    <row r="84" spans="1:5" ht="25.5">
      <c r="A84" s="35" t="s">
        <v>56</v>
      </c>
      <c r="E84" s="39" t="s">
        <v>4743</v>
      </c>
    </row>
    <row r="85" spans="1:5" ht="12.75">
      <c r="A85" s="35" t="s">
        <v>57</v>
      </c>
      <c r="E85" s="40" t="s">
        <v>5</v>
      </c>
    </row>
    <row r="86" spans="1:5" ht="25.5">
      <c r="A86" t="s">
        <v>58</v>
      </c>
      <c r="E86" s="39" t="s">
        <v>4743</v>
      </c>
    </row>
    <row r="87" spans="1:16" ht="25.5">
      <c r="A87" t="s">
        <v>50</v>
      </c>
      <c s="34" t="s">
        <v>1659</v>
      </c>
      <c s="34" t="s">
        <v>4744</v>
      </c>
      <c s="35" t="s">
        <v>5</v>
      </c>
      <c s="6" t="s">
        <v>4745</v>
      </c>
      <c s="36" t="s">
        <v>4684</v>
      </c>
      <c s="37">
        <v>16</v>
      </c>
      <c s="36">
        <v>0</v>
      </c>
      <c s="36">
        <f>ROUND(G87*H87,6)</f>
      </c>
      <c r="L87" s="38">
        <v>0</v>
      </c>
      <c s="32">
        <f>ROUND(ROUND(L87,2)*ROUND(G87,3),2)</f>
      </c>
      <c s="36" t="s">
        <v>166</v>
      </c>
      <c>
        <f>(M87*21)/100</f>
      </c>
      <c t="s">
        <v>28</v>
      </c>
    </row>
    <row r="88" spans="1:5" ht="25.5">
      <c r="A88" s="35" t="s">
        <v>56</v>
      </c>
      <c r="E88" s="39" t="s">
        <v>4745</v>
      </c>
    </row>
    <row r="89" spans="1:5" ht="12.75">
      <c r="A89" s="35" t="s">
        <v>57</v>
      </c>
      <c r="E89" s="40" t="s">
        <v>5</v>
      </c>
    </row>
    <row r="90" spans="1:5" ht="25.5">
      <c r="A90" t="s">
        <v>58</v>
      </c>
      <c r="E90" s="39" t="s">
        <v>4745</v>
      </c>
    </row>
    <row r="91" spans="1:16" ht="25.5">
      <c r="A91" t="s">
        <v>50</v>
      </c>
      <c s="34" t="s">
        <v>1663</v>
      </c>
      <c s="34" t="s">
        <v>4746</v>
      </c>
      <c s="35" t="s">
        <v>5</v>
      </c>
      <c s="6" t="s">
        <v>4747</v>
      </c>
      <c s="36" t="s">
        <v>4684</v>
      </c>
      <c s="37">
        <v>4</v>
      </c>
      <c s="36">
        <v>0</v>
      </c>
      <c s="36">
        <f>ROUND(G91*H91,6)</f>
      </c>
      <c r="L91" s="38">
        <v>0</v>
      </c>
      <c s="32">
        <f>ROUND(ROUND(L91,2)*ROUND(G91,3),2)</f>
      </c>
      <c s="36" t="s">
        <v>166</v>
      </c>
      <c>
        <f>(M91*21)/100</f>
      </c>
      <c t="s">
        <v>28</v>
      </c>
    </row>
    <row r="92" spans="1:5" ht="25.5">
      <c r="A92" s="35" t="s">
        <v>56</v>
      </c>
      <c r="E92" s="39" t="s">
        <v>4747</v>
      </c>
    </row>
    <row r="93" spans="1:5" ht="12.75">
      <c r="A93" s="35" t="s">
        <v>57</v>
      </c>
      <c r="E93" s="40" t="s">
        <v>5</v>
      </c>
    </row>
    <row r="94" spans="1:5" ht="25.5">
      <c r="A94" t="s">
        <v>58</v>
      </c>
      <c r="E94" s="39" t="s">
        <v>4747</v>
      </c>
    </row>
    <row r="95" spans="1:16" ht="12.75">
      <c r="A95" t="s">
        <v>50</v>
      </c>
      <c s="34" t="s">
        <v>1665</v>
      </c>
      <c s="34" t="s">
        <v>4748</v>
      </c>
      <c s="35" t="s">
        <v>5</v>
      </c>
      <c s="6" t="s">
        <v>4749</v>
      </c>
      <c s="36" t="s">
        <v>579</v>
      </c>
      <c s="37">
        <v>8</v>
      </c>
      <c s="36">
        <v>0</v>
      </c>
      <c s="36">
        <f>ROUND(G95*H95,6)</f>
      </c>
      <c r="L95" s="38">
        <v>0</v>
      </c>
      <c s="32">
        <f>ROUND(ROUND(L95,2)*ROUND(G95,3),2)</f>
      </c>
      <c s="36" t="s">
        <v>166</v>
      </c>
      <c>
        <f>(M95*21)/100</f>
      </c>
      <c t="s">
        <v>28</v>
      </c>
    </row>
    <row r="96" spans="1:5" ht="12.75">
      <c r="A96" s="35" t="s">
        <v>56</v>
      </c>
      <c r="E96" s="39" t="s">
        <v>4749</v>
      </c>
    </row>
    <row r="97" spans="1:5" ht="12.75">
      <c r="A97" s="35" t="s">
        <v>57</v>
      </c>
      <c r="E97" s="40" t="s">
        <v>5</v>
      </c>
    </row>
    <row r="98" spans="1:5" ht="12.75">
      <c r="A98" t="s">
        <v>58</v>
      </c>
      <c r="E98" s="39" t="s">
        <v>4750</v>
      </c>
    </row>
    <row r="99" spans="1:16" ht="12.75">
      <c r="A99" t="s">
        <v>50</v>
      </c>
      <c s="34" t="s">
        <v>1666</v>
      </c>
      <c s="34" t="s">
        <v>4753</v>
      </c>
      <c s="35" t="s">
        <v>5</v>
      </c>
      <c s="6" t="s">
        <v>4754</v>
      </c>
      <c s="36" t="s">
        <v>579</v>
      </c>
      <c s="37">
        <v>1</v>
      </c>
      <c s="36">
        <v>0</v>
      </c>
      <c s="36">
        <f>ROUND(G99*H99,6)</f>
      </c>
      <c r="L99" s="38">
        <v>0</v>
      </c>
      <c s="32">
        <f>ROUND(ROUND(L99,2)*ROUND(G99,3),2)</f>
      </c>
      <c s="36" t="s">
        <v>166</v>
      </c>
      <c>
        <f>(M99*21)/100</f>
      </c>
      <c t="s">
        <v>28</v>
      </c>
    </row>
    <row r="100" spans="1:5" ht="12.75">
      <c r="A100" s="35" t="s">
        <v>56</v>
      </c>
      <c r="E100" s="39" t="s">
        <v>4754</v>
      </c>
    </row>
    <row r="101" spans="1:5" ht="12.75">
      <c r="A101" s="35" t="s">
        <v>57</v>
      </c>
      <c r="E101" s="40" t="s">
        <v>5</v>
      </c>
    </row>
    <row r="102" spans="1:5" ht="12.75">
      <c r="A102" t="s">
        <v>58</v>
      </c>
      <c r="E102" s="39" t="s">
        <v>4754</v>
      </c>
    </row>
    <row r="103" spans="1:16" ht="12.75">
      <c r="A103" t="s">
        <v>50</v>
      </c>
      <c s="34" t="s">
        <v>1670</v>
      </c>
      <c s="34" t="s">
        <v>4755</v>
      </c>
      <c s="35" t="s">
        <v>5</v>
      </c>
      <c s="6" t="s">
        <v>4756</v>
      </c>
      <c s="36" t="s">
        <v>72</v>
      </c>
      <c s="37">
        <v>1.5</v>
      </c>
      <c s="36">
        <v>0</v>
      </c>
      <c s="36">
        <f>ROUND(G103*H103,6)</f>
      </c>
      <c r="L103" s="38">
        <v>0</v>
      </c>
      <c s="32">
        <f>ROUND(ROUND(L103,2)*ROUND(G103,3),2)</f>
      </c>
      <c s="36" t="s">
        <v>166</v>
      </c>
      <c>
        <f>(M103*21)/100</f>
      </c>
      <c t="s">
        <v>28</v>
      </c>
    </row>
    <row r="104" spans="1:5" ht="12.75">
      <c r="A104" s="35" t="s">
        <v>56</v>
      </c>
      <c r="E104" s="39" t="s">
        <v>4756</v>
      </c>
    </row>
    <row r="105" spans="1:5" ht="12.75">
      <c r="A105" s="35" t="s">
        <v>57</v>
      </c>
      <c r="E105" s="40" t="s">
        <v>5</v>
      </c>
    </row>
    <row r="106" spans="1:5" ht="12.75">
      <c r="A106" t="s">
        <v>58</v>
      </c>
      <c r="E106" s="39" t="s">
        <v>4756</v>
      </c>
    </row>
    <row r="107" spans="1:16" ht="25.5">
      <c r="A107" t="s">
        <v>50</v>
      </c>
      <c s="34" t="s">
        <v>1673</v>
      </c>
      <c s="34" t="s">
        <v>4757</v>
      </c>
      <c s="35" t="s">
        <v>5</v>
      </c>
      <c s="6" t="s">
        <v>4758</v>
      </c>
      <c s="36" t="s">
        <v>84</v>
      </c>
      <c s="37">
        <v>1</v>
      </c>
      <c s="36">
        <v>0</v>
      </c>
      <c s="36">
        <f>ROUND(G107*H107,6)</f>
      </c>
      <c r="L107" s="38">
        <v>0</v>
      </c>
      <c s="32">
        <f>ROUND(ROUND(L107,2)*ROUND(G107,3),2)</f>
      </c>
      <c s="36" t="s">
        <v>166</v>
      </c>
      <c>
        <f>(M107*21)/100</f>
      </c>
      <c t="s">
        <v>28</v>
      </c>
    </row>
    <row r="108" spans="1:5" ht="25.5">
      <c r="A108" s="35" t="s">
        <v>56</v>
      </c>
      <c r="E108" s="39" t="s">
        <v>4758</v>
      </c>
    </row>
    <row r="109" spans="1:5" ht="12.75">
      <c r="A109" s="35" t="s">
        <v>57</v>
      </c>
      <c r="E109" s="40" t="s">
        <v>5</v>
      </c>
    </row>
    <row r="110" spans="1:5" ht="25.5">
      <c r="A110" t="s">
        <v>58</v>
      </c>
      <c r="E110" s="39" t="s">
        <v>4758</v>
      </c>
    </row>
    <row r="111" spans="1:16" ht="12.75">
      <c r="A111" t="s">
        <v>50</v>
      </c>
      <c s="34" t="s">
        <v>1678</v>
      </c>
      <c s="34" t="s">
        <v>4771</v>
      </c>
      <c s="35" t="s">
        <v>5</v>
      </c>
      <c s="6" t="s">
        <v>4772</v>
      </c>
      <c s="36" t="s">
        <v>72</v>
      </c>
      <c s="37">
        <v>35</v>
      </c>
      <c s="36">
        <v>0</v>
      </c>
      <c s="36">
        <f>ROUND(G111*H111,6)</f>
      </c>
      <c r="L111" s="38">
        <v>0</v>
      </c>
      <c s="32">
        <f>ROUND(ROUND(L111,2)*ROUND(G111,3),2)</f>
      </c>
      <c s="36" t="s">
        <v>166</v>
      </c>
      <c>
        <f>(M111*21)/100</f>
      </c>
      <c t="s">
        <v>28</v>
      </c>
    </row>
    <row r="112" spans="1:5" ht="12.75">
      <c r="A112" s="35" t="s">
        <v>56</v>
      </c>
      <c r="E112" s="39" t="s">
        <v>4772</v>
      </c>
    </row>
    <row r="113" spans="1:5" ht="12.75">
      <c r="A113" s="35" t="s">
        <v>57</v>
      </c>
      <c r="E113" s="40" t="s">
        <v>5</v>
      </c>
    </row>
    <row r="114" spans="1:5" ht="12.75">
      <c r="A114" t="s">
        <v>58</v>
      </c>
      <c r="E114" s="39" t="s">
        <v>4772</v>
      </c>
    </row>
    <row r="115" spans="1:16" ht="12.75">
      <c r="A115" t="s">
        <v>50</v>
      </c>
      <c s="34" t="s">
        <v>1682</v>
      </c>
      <c s="34" t="s">
        <v>5235</v>
      </c>
      <c s="35" t="s">
        <v>5</v>
      </c>
      <c s="6" t="s">
        <v>4752</v>
      </c>
      <c s="36" t="s">
        <v>579</v>
      </c>
      <c s="37">
        <v>9</v>
      </c>
      <c s="36">
        <v>0</v>
      </c>
      <c s="36">
        <f>ROUND(G115*H115,6)</f>
      </c>
      <c r="L115" s="38">
        <v>0</v>
      </c>
      <c s="32">
        <f>ROUND(ROUND(L115,2)*ROUND(G115,3),2)</f>
      </c>
      <c s="36" t="s">
        <v>166</v>
      </c>
      <c>
        <f>(M115*21)/100</f>
      </c>
      <c t="s">
        <v>28</v>
      </c>
    </row>
    <row r="116" spans="1:5" ht="12.75">
      <c r="A116" s="35" t="s">
        <v>56</v>
      </c>
      <c r="E116" s="39" t="s">
        <v>4752</v>
      </c>
    </row>
    <row r="117" spans="1:5" ht="12.75">
      <c r="A117" s="35" t="s">
        <v>57</v>
      </c>
      <c r="E117" s="40" t="s">
        <v>5</v>
      </c>
    </row>
    <row r="118" spans="1:5" ht="12.75">
      <c r="A118" t="s">
        <v>58</v>
      </c>
      <c r="E118" s="39" t="s">
        <v>4752</v>
      </c>
    </row>
    <row r="119" spans="1:13" ht="12.75">
      <c r="A119" t="s">
        <v>47</v>
      </c>
      <c r="C119" s="31" t="s">
        <v>7343</v>
      </c>
      <c r="E119" s="33" t="s">
        <v>7335</v>
      </c>
      <c r="J119" s="32">
        <f>0</f>
      </c>
      <c s="32">
        <f>0</f>
      </c>
      <c s="32">
        <f>0+L120+L124+L128+L132+L136+L140+L144+L148+L152+L156+L160</f>
      </c>
      <c s="32">
        <f>0+M120+M124+M128+M132+M136+M140+M144+M148+M152+M156+M160</f>
      </c>
    </row>
    <row r="120" spans="1:16" ht="38.25">
      <c r="A120" t="s">
        <v>50</v>
      </c>
      <c s="34" t="s">
        <v>1687</v>
      </c>
      <c s="34" t="s">
        <v>7344</v>
      </c>
      <c s="35" t="s">
        <v>5</v>
      </c>
      <c s="6" t="s">
        <v>7324</v>
      </c>
      <c s="36" t="s">
        <v>579</v>
      </c>
      <c s="37">
        <v>1</v>
      </c>
      <c s="36">
        <v>0</v>
      </c>
      <c s="36">
        <f>ROUND(G120*H120,6)</f>
      </c>
      <c r="L120" s="38">
        <v>0</v>
      </c>
      <c s="32">
        <f>ROUND(ROUND(L120,2)*ROUND(G120,3),2)</f>
      </c>
      <c s="36" t="s">
        <v>166</v>
      </c>
      <c>
        <f>(M120*21)/100</f>
      </c>
      <c t="s">
        <v>28</v>
      </c>
    </row>
    <row r="121" spans="1:5" ht="38.25">
      <c r="A121" s="35" t="s">
        <v>56</v>
      </c>
      <c r="E121" s="39" t="s">
        <v>7324</v>
      </c>
    </row>
    <row r="122" spans="1:5" ht="12.75">
      <c r="A122" s="35" t="s">
        <v>57</v>
      </c>
      <c r="E122" s="40" t="s">
        <v>5</v>
      </c>
    </row>
    <row r="123" spans="1:5" ht="38.25">
      <c r="A123" t="s">
        <v>58</v>
      </c>
      <c r="E123" s="39" t="s">
        <v>7325</v>
      </c>
    </row>
    <row r="124" spans="1:16" ht="12.75">
      <c r="A124" t="s">
        <v>50</v>
      </c>
      <c s="34" t="s">
        <v>1691</v>
      </c>
      <c s="34" t="s">
        <v>7345</v>
      </c>
      <c s="35" t="s">
        <v>5</v>
      </c>
      <c s="6" t="s">
        <v>5199</v>
      </c>
      <c s="36" t="s">
        <v>579</v>
      </c>
      <c s="37">
        <v>7</v>
      </c>
      <c s="36">
        <v>0</v>
      </c>
      <c s="36">
        <f>ROUND(G124*H124,6)</f>
      </c>
      <c r="L124" s="38">
        <v>0</v>
      </c>
      <c s="32">
        <f>ROUND(ROUND(L124,2)*ROUND(G124,3),2)</f>
      </c>
      <c s="36" t="s">
        <v>166</v>
      </c>
      <c>
        <f>(M124*21)/100</f>
      </c>
      <c t="s">
        <v>28</v>
      </c>
    </row>
    <row r="125" spans="1:5" ht="12.75">
      <c r="A125" s="35" t="s">
        <v>56</v>
      </c>
      <c r="E125" s="39" t="s">
        <v>5199</v>
      </c>
    </row>
    <row r="126" spans="1:5" ht="12.75">
      <c r="A126" s="35" t="s">
        <v>57</v>
      </c>
      <c r="E126" s="40" t="s">
        <v>5</v>
      </c>
    </row>
    <row r="127" spans="1:5" ht="12.75">
      <c r="A127" t="s">
        <v>58</v>
      </c>
      <c r="E127" s="39" t="s">
        <v>5199</v>
      </c>
    </row>
    <row r="128" spans="1:16" ht="12.75">
      <c r="A128" t="s">
        <v>50</v>
      </c>
      <c s="34" t="s">
        <v>1694</v>
      </c>
      <c s="34" t="s">
        <v>7346</v>
      </c>
      <c s="35" t="s">
        <v>5</v>
      </c>
      <c s="6" t="s">
        <v>7347</v>
      </c>
      <c s="36" t="s">
        <v>579</v>
      </c>
      <c s="37">
        <v>1</v>
      </c>
      <c s="36">
        <v>0</v>
      </c>
      <c s="36">
        <f>ROUND(G128*H128,6)</f>
      </c>
      <c r="L128" s="38">
        <v>0</v>
      </c>
      <c s="32">
        <f>ROUND(ROUND(L128,2)*ROUND(G128,3),2)</f>
      </c>
      <c s="36" t="s">
        <v>166</v>
      </c>
      <c>
        <f>(M128*21)/100</f>
      </c>
      <c t="s">
        <v>28</v>
      </c>
    </row>
    <row r="129" spans="1:5" ht="12.75">
      <c r="A129" s="35" t="s">
        <v>56</v>
      </c>
      <c r="E129" s="39" t="s">
        <v>7347</v>
      </c>
    </row>
    <row r="130" spans="1:5" ht="12.75">
      <c r="A130" s="35" t="s">
        <v>57</v>
      </c>
      <c r="E130" s="40" t="s">
        <v>5</v>
      </c>
    </row>
    <row r="131" spans="1:5" ht="12.75">
      <c r="A131" t="s">
        <v>58</v>
      </c>
      <c r="E131" s="39" t="s">
        <v>7347</v>
      </c>
    </row>
    <row r="132" spans="1:16" ht="25.5">
      <c r="A132" t="s">
        <v>50</v>
      </c>
      <c s="34" t="s">
        <v>1698</v>
      </c>
      <c s="34" t="s">
        <v>4742</v>
      </c>
      <c s="35" t="s">
        <v>5</v>
      </c>
      <c s="6" t="s">
        <v>4743</v>
      </c>
      <c s="36" t="s">
        <v>4684</v>
      </c>
      <c s="37">
        <v>27</v>
      </c>
      <c s="36">
        <v>0</v>
      </c>
      <c s="36">
        <f>ROUND(G132*H132,6)</f>
      </c>
      <c r="L132" s="38">
        <v>0</v>
      </c>
      <c s="32">
        <f>ROUND(ROUND(L132,2)*ROUND(G132,3),2)</f>
      </c>
      <c s="36" t="s">
        <v>166</v>
      </c>
      <c>
        <f>(M132*21)/100</f>
      </c>
      <c t="s">
        <v>28</v>
      </c>
    </row>
    <row r="133" spans="1:5" ht="25.5">
      <c r="A133" s="35" t="s">
        <v>56</v>
      </c>
      <c r="E133" s="39" t="s">
        <v>4743</v>
      </c>
    </row>
    <row r="134" spans="1:5" ht="12.75">
      <c r="A134" s="35" t="s">
        <v>57</v>
      </c>
      <c r="E134" s="40" t="s">
        <v>5</v>
      </c>
    </row>
    <row r="135" spans="1:5" ht="25.5">
      <c r="A135" t="s">
        <v>58</v>
      </c>
      <c r="E135" s="39" t="s">
        <v>4743</v>
      </c>
    </row>
    <row r="136" spans="1:16" ht="25.5">
      <c r="A136" t="s">
        <v>50</v>
      </c>
      <c s="34" t="s">
        <v>1701</v>
      </c>
      <c s="34" t="s">
        <v>4744</v>
      </c>
      <c s="35" t="s">
        <v>5</v>
      </c>
      <c s="6" t="s">
        <v>4745</v>
      </c>
      <c s="36" t="s">
        <v>4684</v>
      </c>
      <c s="37">
        <v>46</v>
      </c>
      <c s="36">
        <v>0</v>
      </c>
      <c s="36">
        <f>ROUND(G136*H136,6)</f>
      </c>
      <c r="L136" s="38">
        <v>0</v>
      </c>
      <c s="32">
        <f>ROUND(ROUND(L136,2)*ROUND(G136,3),2)</f>
      </c>
      <c s="36" t="s">
        <v>166</v>
      </c>
      <c>
        <f>(M136*21)/100</f>
      </c>
      <c t="s">
        <v>28</v>
      </c>
    </row>
    <row r="137" spans="1:5" ht="25.5">
      <c r="A137" s="35" t="s">
        <v>56</v>
      </c>
      <c r="E137" s="39" t="s">
        <v>4745</v>
      </c>
    </row>
    <row r="138" spans="1:5" ht="12.75">
      <c r="A138" s="35" t="s">
        <v>57</v>
      </c>
      <c r="E138" s="40" t="s">
        <v>5</v>
      </c>
    </row>
    <row r="139" spans="1:5" ht="25.5">
      <c r="A139" t="s">
        <v>58</v>
      </c>
      <c r="E139" s="39" t="s">
        <v>4745</v>
      </c>
    </row>
    <row r="140" spans="1:16" ht="12.75">
      <c r="A140" t="s">
        <v>50</v>
      </c>
      <c s="34" t="s">
        <v>1703</v>
      </c>
      <c s="34" t="s">
        <v>4748</v>
      </c>
      <c s="35" t="s">
        <v>5</v>
      </c>
      <c s="6" t="s">
        <v>4749</v>
      </c>
      <c s="36" t="s">
        <v>579</v>
      </c>
      <c s="37">
        <v>7</v>
      </c>
      <c s="36">
        <v>0</v>
      </c>
      <c s="36">
        <f>ROUND(G140*H140,6)</f>
      </c>
      <c r="L140" s="38">
        <v>0</v>
      </c>
      <c s="32">
        <f>ROUND(ROUND(L140,2)*ROUND(G140,3),2)</f>
      </c>
      <c s="36" t="s">
        <v>166</v>
      </c>
      <c>
        <f>(M140*21)/100</f>
      </c>
      <c t="s">
        <v>28</v>
      </c>
    </row>
    <row r="141" spans="1:5" ht="12.75">
      <c r="A141" s="35" t="s">
        <v>56</v>
      </c>
      <c r="E141" s="39" t="s">
        <v>4749</v>
      </c>
    </row>
    <row r="142" spans="1:5" ht="12.75">
      <c r="A142" s="35" t="s">
        <v>57</v>
      </c>
      <c r="E142" s="40" t="s">
        <v>5</v>
      </c>
    </row>
    <row r="143" spans="1:5" ht="12.75">
      <c r="A143" t="s">
        <v>58</v>
      </c>
      <c r="E143" s="39" t="s">
        <v>4750</v>
      </c>
    </row>
    <row r="144" spans="1:16" ht="12.75">
      <c r="A144" t="s">
        <v>50</v>
      </c>
      <c s="34" t="s">
        <v>1707</v>
      </c>
      <c s="34" t="s">
        <v>4753</v>
      </c>
      <c s="35" t="s">
        <v>5</v>
      </c>
      <c s="6" t="s">
        <v>4754</v>
      </c>
      <c s="36" t="s">
        <v>579</v>
      </c>
      <c s="37">
        <v>1</v>
      </c>
      <c s="36">
        <v>0</v>
      </c>
      <c s="36">
        <f>ROUND(G144*H144,6)</f>
      </c>
      <c r="L144" s="38">
        <v>0</v>
      </c>
      <c s="32">
        <f>ROUND(ROUND(L144,2)*ROUND(G144,3),2)</f>
      </c>
      <c s="36" t="s">
        <v>166</v>
      </c>
      <c>
        <f>(M144*21)/100</f>
      </c>
      <c t="s">
        <v>28</v>
      </c>
    </row>
    <row r="145" spans="1:5" ht="12.75">
      <c r="A145" s="35" t="s">
        <v>56</v>
      </c>
      <c r="E145" s="39" t="s">
        <v>4754</v>
      </c>
    </row>
    <row r="146" spans="1:5" ht="12.75">
      <c r="A146" s="35" t="s">
        <v>57</v>
      </c>
      <c r="E146" s="40" t="s">
        <v>5</v>
      </c>
    </row>
    <row r="147" spans="1:5" ht="12.75">
      <c r="A147" t="s">
        <v>58</v>
      </c>
      <c r="E147" s="39" t="s">
        <v>4754</v>
      </c>
    </row>
    <row r="148" spans="1:16" ht="12.75">
      <c r="A148" t="s">
        <v>50</v>
      </c>
      <c s="34" t="s">
        <v>1711</v>
      </c>
      <c s="34" t="s">
        <v>4755</v>
      </c>
      <c s="35" t="s">
        <v>5</v>
      </c>
      <c s="6" t="s">
        <v>4756</v>
      </c>
      <c s="36" t="s">
        <v>72</v>
      </c>
      <c s="37">
        <v>3</v>
      </c>
      <c s="36">
        <v>0</v>
      </c>
      <c s="36">
        <f>ROUND(G148*H148,6)</f>
      </c>
      <c r="L148" s="38">
        <v>0</v>
      </c>
      <c s="32">
        <f>ROUND(ROUND(L148,2)*ROUND(G148,3),2)</f>
      </c>
      <c s="36" t="s">
        <v>166</v>
      </c>
      <c>
        <f>(M148*21)/100</f>
      </c>
      <c t="s">
        <v>28</v>
      </c>
    </row>
    <row r="149" spans="1:5" ht="12.75">
      <c r="A149" s="35" t="s">
        <v>56</v>
      </c>
      <c r="E149" s="39" t="s">
        <v>4756</v>
      </c>
    </row>
    <row r="150" spans="1:5" ht="12.75">
      <c r="A150" s="35" t="s">
        <v>57</v>
      </c>
      <c r="E150" s="40" t="s">
        <v>5</v>
      </c>
    </row>
    <row r="151" spans="1:5" ht="12.75">
      <c r="A151" t="s">
        <v>58</v>
      </c>
      <c r="E151" s="39" t="s">
        <v>4756</v>
      </c>
    </row>
    <row r="152" spans="1:16" ht="25.5">
      <c r="A152" t="s">
        <v>50</v>
      </c>
      <c s="34" t="s">
        <v>550</v>
      </c>
      <c s="34" t="s">
        <v>4757</v>
      </c>
      <c s="35" t="s">
        <v>5</v>
      </c>
      <c s="6" t="s">
        <v>4758</v>
      </c>
      <c s="36" t="s">
        <v>84</v>
      </c>
      <c s="37">
        <v>1</v>
      </c>
      <c s="36">
        <v>0</v>
      </c>
      <c s="36">
        <f>ROUND(G152*H152,6)</f>
      </c>
      <c r="L152" s="38">
        <v>0</v>
      </c>
      <c s="32">
        <f>ROUND(ROUND(L152,2)*ROUND(G152,3),2)</f>
      </c>
      <c s="36" t="s">
        <v>166</v>
      </c>
      <c>
        <f>(M152*21)/100</f>
      </c>
      <c t="s">
        <v>28</v>
      </c>
    </row>
    <row r="153" spans="1:5" ht="25.5">
      <c r="A153" s="35" t="s">
        <v>56</v>
      </c>
      <c r="E153" s="39" t="s">
        <v>4758</v>
      </c>
    </row>
    <row r="154" spans="1:5" ht="12.75">
      <c r="A154" s="35" t="s">
        <v>57</v>
      </c>
      <c r="E154" s="40" t="s">
        <v>5</v>
      </c>
    </row>
    <row r="155" spans="1:5" ht="25.5">
      <c r="A155" t="s">
        <v>58</v>
      </c>
      <c r="E155" s="39" t="s">
        <v>4758</v>
      </c>
    </row>
    <row r="156" spans="1:16" ht="12.75">
      <c r="A156" t="s">
        <v>50</v>
      </c>
      <c s="34" t="s">
        <v>1719</v>
      </c>
      <c s="34" t="s">
        <v>4771</v>
      </c>
      <c s="35" t="s">
        <v>5</v>
      </c>
      <c s="6" t="s">
        <v>4772</v>
      </c>
      <c s="36" t="s">
        <v>72</v>
      </c>
      <c s="37">
        <v>35</v>
      </c>
      <c s="36">
        <v>0</v>
      </c>
      <c s="36">
        <f>ROUND(G156*H156,6)</f>
      </c>
      <c r="L156" s="38">
        <v>0</v>
      </c>
      <c s="32">
        <f>ROUND(ROUND(L156,2)*ROUND(G156,3),2)</f>
      </c>
      <c s="36" t="s">
        <v>166</v>
      </c>
      <c>
        <f>(M156*21)/100</f>
      </c>
      <c t="s">
        <v>28</v>
      </c>
    </row>
    <row r="157" spans="1:5" ht="12.75">
      <c r="A157" s="35" t="s">
        <v>56</v>
      </c>
      <c r="E157" s="39" t="s">
        <v>4772</v>
      </c>
    </row>
    <row r="158" spans="1:5" ht="12.75">
      <c r="A158" s="35" t="s">
        <v>57</v>
      </c>
      <c r="E158" s="40" t="s">
        <v>5</v>
      </c>
    </row>
    <row r="159" spans="1:5" ht="12.75">
      <c r="A159" t="s">
        <v>58</v>
      </c>
      <c r="E159" s="39" t="s">
        <v>4772</v>
      </c>
    </row>
    <row r="160" spans="1:16" ht="12.75">
      <c r="A160" t="s">
        <v>50</v>
      </c>
      <c s="34" t="s">
        <v>1722</v>
      </c>
      <c s="34" t="s">
        <v>5235</v>
      </c>
      <c s="35" t="s">
        <v>5</v>
      </c>
      <c s="6" t="s">
        <v>4752</v>
      </c>
      <c s="36" t="s">
        <v>579</v>
      </c>
      <c s="37">
        <v>8</v>
      </c>
      <c s="36">
        <v>0</v>
      </c>
      <c s="36">
        <f>ROUND(G160*H160,6)</f>
      </c>
      <c r="L160" s="38">
        <v>0</v>
      </c>
      <c s="32">
        <f>ROUND(ROUND(L160,2)*ROUND(G160,3),2)</f>
      </c>
      <c s="36" t="s">
        <v>166</v>
      </c>
      <c>
        <f>(M160*21)/100</f>
      </c>
      <c t="s">
        <v>28</v>
      </c>
    </row>
    <row r="161" spans="1:5" ht="12.75">
      <c r="A161" s="35" t="s">
        <v>56</v>
      </c>
      <c r="E161" s="39" t="s">
        <v>4752</v>
      </c>
    </row>
    <row r="162" spans="1:5" ht="12.75">
      <c r="A162" s="35" t="s">
        <v>57</v>
      </c>
      <c r="E162" s="40" t="s">
        <v>5</v>
      </c>
    </row>
    <row r="163" spans="1:5" ht="12.75">
      <c r="A163" t="s">
        <v>58</v>
      </c>
      <c r="E163" s="39" t="s">
        <v>4752</v>
      </c>
    </row>
    <row r="164" spans="1:13" ht="12.75">
      <c r="A164" t="s">
        <v>47</v>
      </c>
      <c r="C164" s="31" t="s">
        <v>7348</v>
      </c>
      <c r="E164" s="33" t="s">
        <v>7335</v>
      </c>
      <c r="J164" s="32">
        <f>0</f>
      </c>
      <c s="32">
        <f>0</f>
      </c>
      <c s="32">
        <f>0+L165+L169+L173+L177+L181+L185+L189+L193+L197+L201+L205+L209+L213+L217</f>
      </c>
      <c s="32">
        <f>0+M165+M169+M173+M177+M181+M185+M189+M193+M197+M201+M205+M209+M213+M217</f>
      </c>
    </row>
    <row r="165" spans="1:16" ht="38.25">
      <c r="A165" t="s">
        <v>50</v>
      </c>
      <c s="34" t="s">
        <v>1726</v>
      </c>
      <c s="34" t="s">
        <v>7349</v>
      </c>
      <c s="35" t="s">
        <v>5</v>
      </c>
      <c s="6" t="s">
        <v>7350</v>
      </c>
      <c s="36" t="s">
        <v>579</v>
      </c>
      <c s="37">
        <v>1</v>
      </c>
      <c s="36">
        <v>0</v>
      </c>
      <c s="36">
        <f>ROUND(G165*H165,6)</f>
      </c>
      <c r="L165" s="38">
        <v>0</v>
      </c>
      <c s="32">
        <f>ROUND(ROUND(L165,2)*ROUND(G165,3),2)</f>
      </c>
      <c s="36" t="s">
        <v>166</v>
      </c>
      <c>
        <f>(M165*21)/100</f>
      </c>
      <c t="s">
        <v>28</v>
      </c>
    </row>
    <row r="166" spans="1:5" ht="38.25">
      <c r="A166" s="35" t="s">
        <v>56</v>
      </c>
      <c r="E166" s="39" t="s">
        <v>7350</v>
      </c>
    </row>
    <row r="167" spans="1:5" ht="12.75">
      <c r="A167" s="35" t="s">
        <v>57</v>
      </c>
      <c r="E167" s="40" t="s">
        <v>5</v>
      </c>
    </row>
    <row r="168" spans="1:5" ht="38.25">
      <c r="A168" t="s">
        <v>58</v>
      </c>
      <c r="E168" s="39" t="s">
        <v>7351</v>
      </c>
    </row>
    <row r="169" spans="1:16" ht="12.75">
      <c r="A169" t="s">
        <v>50</v>
      </c>
      <c s="34" t="s">
        <v>1728</v>
      </c>
      <c s="34" t="s">
        <v>7352</v>
      </c>
      <c s="35" t="s">
        <v>5</v>
      </c>
      <c s="6" t="s">
        <v>5199</v>
      </c>
      <c s="36" t="s">
        <v>579</v>
      </c>
      <c s="37">
        <v>6</v>
      </c>
      <c s="36">
        <v>0</v>
      </c>
      <c s="36">
        <f>ROUND(G169*H169,6)</f>
      </c>
      <c r="L169" s="38">
        <v>0</v>
      </c>
      <c s="32">
        <f>ROUND(ROUND(L169,2)*ROUND(G169,3),2)</f>
      </c>
      <c s="36" t="s">
        <v>166</v>
      </c>
      <c>
        <f>(M169*21)/100</f>
      </c>
      <c t="s">
        <v>28</v>
      </c>
    </row>
    <row r="170" spans="1:5" ht="12.75">
      <c r="A170" s="35" t="s">
        <v>56</v>
      </c>
      <c r="E170" s="39" t="s">
        <v>5199</v>
      </c>
    </row>
    <row r="171" spans="1:5" ht="12.75">
      <c r="A171" s="35" t="s">
        <v>57</v>
      </c>
      <c r="E171" s="40" t="s">
        <v>5</v>
      </c>
    </row>
    <row r="172" spans="1:5" ht="12.75">
      <c r="A172" t="s">
        <v>58</v>
      </c>
      <c r="E172" s="39" t="s">
        <v>5199</v>
      </c>
    </row>
    <row r="173" spans="1:16" ht="12.75">
      <c r="A173" t="s">
        <v>50</v>
      </c>
      <c s="34" t="s">
        <v>1730</v>
      </c>
      <c s="34" t="s">
        <v>7353</v>
      </c>
      <c s="35" t="s">
        <v>5</v>
      </c>
      <c s="6" t="s">
        <v>5202</v>
      </c>
      <c s="36" t="s">
        <v>579</v>
      </c>
      <c s="37">
        <v>1</v>
      </c>
      <c s="36">
        <v>0</v>
      </c>
      <c s="36">
        <f>ROUND(G173*H173,6)</f>
      </c>
      <c r="L173" s="38">
        <v>0</v>
      </c>
      <c s="32">
        <f>ROUND(ROUND(L173,2)*ROUND(G173,3),2)</f>
      </c>
      <c s="36" t="s">
        <v>166</v>
      </c>
      <c>
        <f>(M173*21)/100</f>
      </c>
      <c t="s">
        <v>28</v>
      </c>
    </row>
    <row r="174" spans="1:5" ht="12.75">
      <c r="A174" s="35" t="s">
        <v>56</v>
      </c>
      <c r="E174" s="39" t="s">
        <v>5202</v>
      </c>
    </row>
    <row r="175" spans="1:5" ht="12.75">
      <c r="A175" s="35" t="s">
        <v>57</v>
      </c>
      <c r="E175" s="40" t="s">
        <v>5</v>
      </c>
    </row>
    <row r="176" spans="1:5" ht="12.75">
      <c r="A176" t="s">
        <v>58</v>
      </c>
      <c r="E176" s="39" t="s">
        <v>5202</v>
      </c>
    </row>
    <row r="177" spans="1:16" ht="12.75">
      <c r="A177" t="s">
        <v>50</v>
      </c>
      <c s="34" t="s">
        <v>1734</v>
      </c>
      <c s="34" t="s">
        <v>7354</v>
      </c>
      <c s="35" t="s">
        <v>5</v>
      </c>
      <c s="6" t="s">
        <v>7328</v>
      </c>
      <c s="36" t="s">
        <v>579</v>
      </c>
      <c s="37">
        <v>3</v>
      </c>
      <c s="36">
        <v>0</v>
      </c>
      <c s="36">
        <f>ROUND(G177*H177,6)</f>
      </c>
      <c r="L177" s="38">
        <v>0</v>
      </c>
      <c s="32">
        <f>ROUND(ROUND(L177,2)*ROUND(G177,3),2)</f>
      </c>
      <c s="36" t="s">
        <v>166</v>
      </c>
      <c>
        <f>(M177*21)/100</f>
      </c>
      <c t="s">
        <v>28</v>
      </c>
    </row>
    <row r="178" spans="1:5" ht="12.75">
      <c r="A178" s="35" t="s">
        <v>56</v>
      </c>
      <c r="E178" s="39" t="s">
        <v>7328</v>
      </c>
    </row>
    <row r="179" spans="1:5" ht="12.75">
      <c r="A179" s="35" t="s">
        <v>57</v>
      </c>
      <c r="E179" s="40" t="s">
        <v>5</v>
      </c>
    </row>
    <row r="180" spans="1:5" ht="12.75">
      <c r="A180" t="s">
        <v>58</v>
      </c>
      <c r="E180" s="39" t="s">
        <v>7328</v>
      </c>
    </row>
    <row r="181" spans="1:16" ht="25.5">
      <c r="A181" t="s">
        <v>50</v>
      </c>
      <c s="34" t="s">
        <v>1736</v>
      </c>
      <c s="34" t="s">
        <v>4742</v>
      </c>
      <c s="35" t="s">
        <v>5</v>
      </c>
      <c s="6" t="s">
        <v>4743</v>
      </c>
      <c s="36" t="s">
        <v>4684</v>
      </c>
      <c s="37">
        <v>40</v>
      </c>
      <c s="36">
        <v>0</v>
      </c>
      <c s="36">
        <f>ROUND(G181*H181,6)</f>
      </c>
      <c r="L181" s="38">
        <v>0</v>
      </c>
      <c s="32">
        <f>ROUND(ROUND(L181,2)*ROUND(G181,3),2)</f>
      </c>
      <c s="36" t="s">
        <v>166</v>
      </c>
      <c>
        <f>(M181*21)/100</f>
      </c>
      <c t="s">
        <v>28</v>
      </c>
    </row>
    <row r="182" spans="1:5" ht="25.5">
      <c r="A182" s="35" t="s">
        <v>56</v>
      </c>
      <c r="E182" s="39" t="s">
        <v>4743</v>
      </c>
    </row>
    <row r="183" spans="1:5" ht="12.75">
      <c r="A183" s="35" t="s">
        <v>57</v>
      </c>
      <c r="E183" s="40" t="s">
        <v>5</v>
      </c>
    </row>
    <row r="184" spans="1:5" ht="25.5">
      <c r="A184" t="s">
        <v>58</v>
      </c>
      <c r="E184" s="39" t="s">
        <v>4743</v>
      </c>
    </row>
    <row r="185" spans="1:16" ht="25.5">
      <c r="A185" t="s">
        <v>50</v>
      </c>
      <c s="34" t="s">
        <v>1740</v>
      </c>
      <c s="34" t="s">
        <v>4744</v>
      </c>
      <c s="35" t="s">
        <v>5</v>
      </c>
      <c s="6" t="s">
        <v>4745</v>
      </c>
      <c s="36" t="s">
        <v>4684</v>
      </c>
      <c s="37">
        <v>27</v>
      </c>
      <c s="36">
        <v>0</v>
      </c>
      <c s="36">
        <f>ROUND(G185*H185,6)</f>
      </c>
      <c r="L185" s="38">
        <v>0</v>
      </c>
      <c s="32">
        <f>ROUND(ROUND(L185,2)*ROUND(G185,3),2)</f>
      </c>
      <c s="36" t="s">
        <v>166</v>
      </c>
      <c>
        <f>(M185*21)/100</f>
      </c>
      <c t="s">
        <v>28</v>
      </c>
    </row>
    <row r="186" spans="1:5" ht="25.5">
      <c r="A186" s="35" t="s">
        <v>56</v>
      </c>
      <c r="E186" s="39" t="s">
        <v>4745</v>
      </c>
    </row>
    <row r="187" spans="1:5" ht="12.75">
      <c r="A187" s="35" t="s">
        <v>57</v>
      </c>
      <c r="E187" s="40" t="s">
        <v>5</v>
      </c>
    </row>
    <row r="188" spans="1:5" ht="25.5">
      <c r="A188" t="s">
        <v>58</v>
      </c>
      <c r="E188" s="39" t="s">
        <v>4745</v>
      </c>
    </row>
    <row r="189" spans="1:16" ht="25.5">
      <c r="A189" t="s">
        <v>50</v>
      </c>
      <c s="34" t="s">
        <v>1744</v>
      </c>
      <c s="34" t="s">
        <v>4746</v>
      </c>
      <c s="35" t="s">
        <v>5</v>
      </c>
      <c s="6" t="s">
        <v>4747</v>
      </c>
      <c s="36" t="s">
        <v>4684</v>
      </c>
      <c s="37">
        <v>4</v>
      </c>
      <c s="36">
        <v>0</v>
      </c>
      <c s="36">
        <f>ROUND(G189*H189,6)</f>
      </c>
      <c r="L189" s="38">
        <v>0</v>
      </c>
      <c s="32">
        <f>ROUND(ROUND(L189,2)*ROUND(G189,3),2)</f>
      </c>
      <c s="36" t="s">
        <v>166</v>
      </c>
      <c>
        <f>(M189*21)/100</f>
      </c>
      <c t="s">
        <v>28</v>
      </c>
    </row>
    <row r="190" spans="1:5" ht="25.5">
      <c r="A190" s="35" t="s">
        <v>56</v>
      </c>
      <c r="E190" s="39" t="s">
        <v>4747</v>
      </c>
    </row>
    <row r="191" spans="1:5" ht="12.75">
      <c r="A191" s="35" t="s">
        <v>57</v>
      </c>
      <c r="E191" s="40" t="s">
        <v>5</v>
      </c>
    </row>
    <row r="192" spans="1:5" ht="25.5">
      <c r="A192" t="s">
        <v>58</v>
      </c>
      <c r="E192" s="39" t="s">
        <v>4747</v>
      </c>
    </row>
    <row r="193" spans="1:16" ht="12.75">
      <c r="A193" t="s">
        <v>50</v>
      </c>
      <c s="34" t="s">
        <v>1748</v>
      </c>
      <c s="34" t="s">
        <v>4753</v>
      </c>
      <c s="35" t="s">
        <v>5</v>
      </c>
      <c s="6" t="s">
        <v>4754</v>
      </c>
      <c s="36" t="s">
        <v>579</v>
      </c>
      <c s="37">
        <v>1</v>
      </c>
      <c s="36">
        <v>0</v>
      </c>
      <c s="36">
        <f>ROUND(G193*H193,6)</f>
      </c>
      <c r="L193" s="38">
        <v>0</v>
      </c>
      <c s="32">
        <f>ROUND(ROUND(L193,2)*ROUND(G193,3),2)</f>
      </c>
      <c s="36" t="s">
        <v>166</v>
      </c>
      <c>
        <f>(M193*21)/100</f>
      </c>
      <c t="s">
        <v>28</v>
      </c>
    </row>
    <row r="194" spans="1:5" ht="12.75">
      <c r="A194" s="35" t="s">
        <v>56</v>
      </c>
      <c r="E194" s="39" t="s">
        <v>4754</v>
      </c>
    </row>
    <row r="195" spans="1:5" ht="12.75">
      <c r="A195" s="35" t="s">
        <v>57</v>
      </c>
      <c r="E195" s="40" t="s">
        <v>5</v>
      </c>
    </row>
    <row r="196" spans="1:5" ht="12.75">
      <c r="A196" t="s">
        <v>58</v>
      </c>
      <c r="E196" s="39" t="s">
        <v>4754</v>
      </c>
    </row>
    <row r="197" spans="1:16" ht="12.75">
      <c r="A197" t="s">
        <v>50</v>
      </c>
      <c s="34" t="s">
        <v>1752</v>
      </c>
      <c s="34" t="s">
        <v>4755</v>
      </c>
      <c s="35" t="s">
        <v>5</v>
      </c>
      <c s="6" t="s">
        <v>4756</v>
      </c>
      <c s="36" t="s">
        <v>72</v>
      </c>
      <c s="37">
        <v>2.5</v>
      </c>
      <c s="36">
        <v>0</v>
      </c>
      <c s="36">
        <f>ROUND(G197*H197,6)</f>
      </c>
      <c r="L197" s="38">
        <v>0</v>
      </c>
      <c s="32">
        <f>ROUND(ROUND(L197,2)*ROUND(G197,3),2)</f>
      </c>
      <c s="36" t="s">
        <v>166</v>
      </c>
      <c>
        <f>(M197*21)/100</f>
      </c>
      <c t="s">
        <v>28</v>
      </c>
    </row>
    <row r="198" spans="1:5" ht="12.75">
      <c r="A198" s="35" t="s">
        <v>56</v>
      </c>
      <c r="E198" s="39" t="s">
        <v>4756</v>
      </c>
    </row>
    <row r="199" spans="1:5" ht="12.75">
      <c r="A199" s="35" t="s">
        <v>57</v>
      </c>
      <c r="E199" s="40" t="s">
        <v>5</v>
      </c>
    </row>
    <row r="200" spans="1:5" ht="12.75">
      <c r="A200" t="s">
        <v>58</v>
      </c>
      <c r="E200" s="39" t="s">
        <v>4756</v>
      </c>
    </row>
    <row r="201" spans="1:16" ht="25.5">
      <c r="A201" t="s">
        <v>50</v>
      </c>
      <c s="34" t="s">
        <v>1755</v>
      </c>
      <c s="34" t="s">
        <v>4757</v>
      </c>
      <c s="35" t="s">
        <v>5</v>
      </c>
      <c s="6" t="s">
        <v>4758</v>
      </c>
      <c s="36" t="s">
        <v>84</v>
      </c>
      <c s="37">
        <v>1</v>
      </c>
      <c s="36">
        <v>0</v>
      </c>
      <c s="36">
        <f>ROUND(G201*H201,6)</f>
      </c>
      <c r="L201" s="38">
        <v>0</v>
      </c>
      <c s="32">
        <f>ROUND(ROUND(L201,2)*ROUND(G201,3),2)</f>
      </c>
      <c s="36" t="s">
        <v>166</v>
      </c>
      <c>
        <f>(M201*21)/100</f>
      </c>
      <c t="s">
        <v>28</v>
      </c>
    </row>
    <row r="202" spans="1:5" ht="25.5">
      <c r="A202" s="35" t="s">
        <v>56</v>
      </c>
      <c r="E202" s="39" t="s">
        <v>4758</v>
      </c>
    </row>
    <row r="203" spans="1:5" ht="12.75">
      <c r="A203" s="35" t="s">
        <v>57</v>
      </c>
      <c r="E203" s="40" t="s">
        <v>5</v>
      </c>
    </row>
    <row r="204" spans="1:5" ht="25.5">
      <c r="A204" t="s">
        <v>58</v>
      </c>
      <c r="E204" s="39" t="s">
        <v>4758</v>
      </c>
    </row>
    <row r="205" spans="1:16" ht="12.75">
      <c r="A205" t="s">
        <v>50</v>
      </c>
      <c s="34" t="s">
        <v>1759</v>
      </c>
      <c s="34" t="s">
        <v>4771</v>
      </c>
      <c s="35" t="s">
        <v>5</v>
      </c>
      <c s="6" t="s">
        <v>4772</v>
      </c>
      <c s="36" t="s">
        <v>72</v>
      </c>
      <c s="37">
        <v>35</v>
      </c>
      <c s="36">
        <v>0</v>
      </c>
      <c s="36">
        <f>ROUND(G205*H205,6)</f>
      </c>
      <c r="L205" s="38">
        <v>0</v>
      </c>
      <c s="32">
        <f>ROUND(ROUND(L205,2)*ROUND(G205,3),2)</f>
      </c>
      <c s="36" t="s">
        <v>166</v>
      </c>
      <c>
        <f>(M205*21)/100</f>
      </c>
      <c t="s">
        <v>28</v>
      </c>
    </row>
    <row r="206" spans="1:5" ht="12.75">
      <c r="A206" s="35" t="s">
        <v>56</v>
      </c>
      <c r="E206" s="39" t="s">
        <v>4772</v>
      </c>
    </row>
    <row r="207" spans="1:5" ht="12.75">
      <c r="A207" s="35" t="s">
        <v>57</v>
      </c>
      <c r="E207" s="40" t="s">
        <v>5</v>
      </c>
    </row>
    <row r="208" spans="1:5" ht="12.75">
      <c r="A208" t="s">
        <v>58</v>
      </c>
      <c r="E208" s="39" t="s">
        <v>4772</v>
      </c>
    </row>
    <row r="209" spans="1:16" ht="12.75">
      <c r="A209" t="s">
        <v>50</v>
      </c>
      <c s="34" t="s">
        <v>1763</v>
      </c>
      <c s="34" t="s">
        <v>5229</v>
      </c>
      <c s="35" t="s">
        <v>5</v>
      </c>
      <c s="6" t="s">
        <v>5230</v>
      </c>
      <c s="36" t="s">
        <v>579</v>
      </c>
      <c s="37">
        <v>8</v>
      </c>
      <c s="36">
        <v>0</v>
      </c>
      <c s="36">
        <f>ROUND(G209*H209,6)</f>
      </c>
      <c r="L209" s="38">
        <v>0</v>
      </c>
      <c s="32">
        <f>ROUND(ROUND(L209,2)*ROUND(G209,3),2)</f>
      </c>
      <c s="36" t="s">
        <v>166</v>
      </c>
      <c>
        <f>(M209*21)/100</f>
      </c>
      <c t="s">
        <v>28</v>
      </c>
    </row>
    <row r="210" spans="1:5" ht="12.75">
      <c r="A210" s="35" t="s">
        <v>56</v>
      </c>
      <c r="E210" s="39" t="s">
        <v>5230</v>
      </c>
    </row>
    <row r="211" spans="1:5" ht="12.75">
      <c r="A211" s="35" t="s">
        <v>57</v>
      </c>
      <c r="E211" s="40" t="s">
        <v>5</v>
      </c>
    </row>
    <row r="212" spans="1:5" ht="12.75">
      <c r="A212" t="s">
        <v>58</v>
      </c>
      <c r="E212" s="39" t="s">
        <v>7355</v>
      </c>
    </row>
    <row r="213" spans="1:16" ht="12.75">
      <c r="A213" t="s">
        <v>50</v>
      </c>
      <c s="34" t="s">
        <v>1767</v>
      </c>
      <c s="34" t="s">
        <v>5232</v>
      </c>
      <c s="35" t="s">
        <v>5</v>
      </c>
      <c s="6" t="s">
        <v>5233</v>
      </c>
      <c s="36" t="s">
        <v>579</v>
      </c>
      <c s="37">
        <v>1</v>
      </c>
      <c s="36">
        <v>0</v>
      </c>
      <c s="36">
        <f>ROUND(G213*H213,6)</f>
      </c>
      <c r="L213" s="38">
        <v>0</v>
      </c>
      <c s="32">
        <f>ROUND(ROUND(L213,2)*ROUND(G213,3),2)</f>
      </c>
      <c s="36" t="s">
        <v>166</v>
      </c>
      <c>
        <f>(M213*21)/100</f>
      </c>
      <c t="s">
        <v>28</v>
      </c>
    </row>
    <row r="214" spans="1:5" ht="12.75">
      <c r="A214" s="35" t="s">
        <v>56</v>
      </c>
      <c r="E214" s="39" t="s">
        <v>5233</v>
      </c>
    </row>
    <row r="215" spans="1:5" ht="12.75">
      <c r="A215" s="35" t="s">
        <v>57</v>
      </c>
      <c r="E215" s="40" t="s">
        <v>5</v>
      </c>
    </row>
    <row r="216" spans="1:5" ht="12.75">
      <c r="A216" t="s">
        <v>58</v>
      </c>
      <c r="E216" s="39" t="s">
        <v>7356</v>
      </c>
    </row>
    <row r="217" spans="1:16" ht="12.75">
      <c r="A217" t="s">
        <v>50</v>
      </c>
      <c s="34" t="s">
        <v>1771</v>
      </c>
      <c s="34" t="s">
        <v>5235</v>
      </c>
      <c s="35" t="s">
        <v>5</v>
      </c>
      <c s="6" t="s">
        <v>4752</v>
      </c>
      <c s="36" t="s">
        <v>579</v>
      </c>
      <c s="37">
        <v>10</v>
      </c>
      <c s="36">
        <v>0</v>
      </c>
      <c s="36">
        <f>ROUND(G217*H217,6)</f>
      </c>
      <c r="L217" s="38">
        <v>0</v>
      </c>
      <c s="32">
        <f>ROUND(ROUND(L217,2)*ROUND(G217,3),2)</f>
      </c>
      <c s="36" t="s">
        <v>166</v>
      </c>
      <c>
        <f>(M217*21)/100</f>
      </c>
      <c t="s">
        <v>28</v>
      </c>
    </row>
    <row r="218" spans="1:5" ht="12.75">
      <c r="A218" s="35" t="s">
        <v>56</v>
      </c>
      <c r="E218" s="39" t="s">
        <v>4752</v>
      </c>
    </row>
    <row r="219" spans="1:5" ht="12.75">
      <c r="A219" s="35" t="s">
        <v>57</v>
      </c>
      <c r="E219" s="40" t="s">
        <v>5</v>
      </c>
    </row>
    <row r="220" spans="1:5" ht="12.75">
      <c r="A220" t="s">
        <v>58</v>
      </c>
      <c r="E220" s="39" t="s">
        <v>4752</v>
      </c>
    </row>
    <row r="221" spans="1:13" ht="12.75">
      <c r="A221" t="s">
        <v>47</v>
      </c>
      <c r="C221" s="31" t="s">
        <v>7357</v>
      </c>
      <c r="E221" s="33" t="s">
        <v>7322</v>
      </c>
      <c r="J221" s="32">
        <f>0</f>
      </c>
      <c s="32">
        <f>0</f>
      </c>
      <c s="32">
        <f>0+L222+L226+L230+L234+L238+L242+L246+L250+L254+L258+L262+L266+L270+L274+L278+L282</f>
      </c>
      <c s="32">
        <f>0+M222+M226+M230+M234+M238+M242+M246+M250+M254+M258+M262+M266+M270+M274+M278+M282</f>
      </c>
    </row>
    <row r="222" spans="1:16" ht="38.25">
      <c r="A222" t="s">
        <v>50</v>
      </c>
      <c s="34" t="s">
        <v>1774</v>
      </c>
      <c s="34" t="s">
        <v>7358</v>
      </c>
      <c s="35" t="s">
        <v>5</v>
      </c>
      <c s="6" t="s">
        <v>7350</v>
      </c>
      <c s="36" t="s">
        <v>579</v>
      </c>
      <c s="37">
        <v>1</v>
      </c>
      <c s="36">
        <v>0</v>
      </c>
      <c s="36">
        <f>ROUND(G222*H222,6)</f>
      </c>
      <c r="L222" s="38">
        <v>0</v>
      </c>
      <c s="32">
        <f>ROUND(ROUND(L222,2)*ROUND(G222,3),2)</f>
      </c>
      <c s="36" t="s">
        <v>166</v>
      </c>
      <c>
        <f>(M222*21)/100</f>
      </c>
      <c t="s">
        <v>28</v>
      </c>
    </row>
    <row r="223" spans="1:5" ht="38.25">
      <c r="A223" s="35" t="s">
        <v>56</v>
      </c>
      <c r="E223" s="39" t="s">
        <v>7350</v>
      </c>
    </row>
    <row r="224" spans="1:5" ht="12.75">
      <c r="A224" s="35" t="s">
        <v>57</v>
      </c>
      <c r="E224" s="40" t="s">
        <v>5</v>
      </c>
    </row>
    <row r="225" spans="1:5" ht="38.25">
      <c r="A225" t="s">
        <v>58</v>
      </c>
      <c r="E225" s="39" t="s">
        <v>7351</v>
      </c>
    </row>
    <row r="226" spans="1:16" ht="12.75">
      <c r="A226" t="s">
        <v>50</v>
      </c>
      <c s="34" t="s">
        <v>1778</v>
      </c>
      <c s="34" t="s">
        <v>7359</v>
      </c>
      <c s="35" t="s">
        <v>5</v>
      </c>
      <c s="6" t="s">
        <v>5199</v>
      </c>
      <c s="36" t="s">
        <v>579</v>
      </c>
      <c s="37">
        <v>5</v>
      </c>
      <c s="36">
        <v>0</v>
      </c>
      <c s="36">
        <f>ROUND(G226*H226,6)</f>
      </c>
      <c r="L226" s="38">
        <v>0</v>
      </c>
      <c s="32">
        <f>ROUND(ROUND(L226,2)*ROUND(G226,3),2)</f>
      </c>
      <c s="36" t="s">
        <v>166</v>
      </c>
      <c>
        <f>(M226*21)/100</f>
      </c>
      <c t="s">
        <v>28</v>
      </c>
    </row>
    <row r="227" spans="1:5" ht="12.75">
      <c r="A227" s="35" t="s">
        <v>56</v>
      </c>
      <c r="E227" s="39" t="s">
        <v>5199</v>
      </c>
    </row>
    <row r="228" spans="1:5" ht="12.75">
      <c r="A228" s="35" t="s">
        <v>57</v>
      </c>
      <c r="E228" s="40" t="s">
        <v>5</v>
      </c>
    </row>
    <row r="229" spans="1:5" ht="12.75">
      <c r="A229" t="s">
        <v>58</v>
      </c>
      <c r="E229" s="39" t="s">
        <v>5199</v>
      </c>
    </row>
    <row r="230" spans="1:16" ht="12.75">
      <c r="A230" t="s">
        <v>50</v>
      </c>
      <c s="34" t="s">
        <v>1781</v>
      </c>
      <c s="34" t="s">
        <v>7360</v>
      </c>
      <c s="35" t="s">
        <v>5</v>
      </c>
      <c s="6" t="s">
        <v>5202</v>
      </c>
      <c s="36" t="s">
        <v>579</v>
      </c>
      <c s="37">
        <v>1</v>
      </c>
      <c s="36">
        <v>0</v>
      </c>
      <c s="36">
        <f>ROUND(G230*H230,6)</f>
      </c>
      <c r="L230" s="38">
        <v>0</v>
      </c>
      <c s="32">
        <f>ROUND(ROUND(L230,2)*ROUND(G230,3),2)</f>
      </c>
      <c s="36" t="s">
        <v>166</v>
      </c>
      <c>
        <f>(M230*21)/100</f>
      </c>
      <c t="s">
        <v>28</v>
      </c>
    </row>
    <row r="231" spans="1:5" ht="12.75">
      <c r="A231" s="35" t="s">
        <v>56</v>
      </c>
      <c r="E231" s="39" t="s">
        <v>5202</v>
      </c>
    </row>
    <row r="232" spans="1:5" ht="12.75">
      <c r="A232" s="35" t="s">
        <v>57</v>
      </c>
      <c r="E232" s="40" t="s">
        <v>5</v>
      </c>
    </row>
    <row r="233" spans="1:5" ht="12.75">
      <c r="A233" t="s">
        <v>58</v>
      </c>
      <c r="E233" s="39" t="s">
        <v>5202</v>
      </c>
    </row>
    <row r="234" spans="1:16" ht="12.75">
      <c r="A234" t="s">
        <v>50</v>
      </c>
      <c s="34" t="s">
        <v>1785</v>
      </c>
      <c s="34" t="s">
        <v>7361</v>
      </c>
      <c s="35" t="s">
        <v>5</v>
      </c>
      <c s="6" t="s">
        <v>7347</v>
      </c>
      <c s="36" t="s">
        <v>579</v>
      </c>
      <c s="37">
        <v>2</v>
      </c>
      <c s="36">
        <v>0</v>
      </c>
      <c s="36">
        <f>ROUND(G234*H234,6)</f>
      </c>
      <c r="L234" s="38">
        <v>0</v>
      </c>
      <c s="32">
        <f>ROUND(ROUND(L234,2)*ROUND(G234,3),2)</f>
      </c>
      <c s="36" t="s">
        <v>166</v>
      </c>
      <c>
        <f>(M234*21)/100</f>
      </c>
      <c t="s">
        <v>28</v>
      </c>
    </row>
    <row r="235" spans="1:5" ht="12.75">
      <c r="A235" s="35" t="s">
        <v>56</v>
      </c>
      <c r="E235" s="39" t="s">
        <v>7347</v>
      </c>
    </row>
    <row r="236" spans="1:5" ht="12.75">
      <c r="A236" s="35" t="s">
        <v>57</v>
      </c>
      <c r="E236" s="40" t="s">
        <v>5</v>
      </c>
    </row>
    <row r="237" spans="1:5" ht="12.75">
      <c r="A237" t="s">
        <v>58</v>
      </c>
      <c r="E237" s="39" t="s">
        <v>7347</v>
      </c>
    </row>
    <row r="238" spans="1:16" ht="12.75">
      <c r="A238" t="s">
        <v>50</v>
      </c>
      <c s="34" t="s">
        <v>1788</v>
      </c>
      <c s="34" t="s">
        <v>7362</v>
      </c>
      <c s="35" t="s">
        <v>5</v>
      </c>
      <c s="6" t="s">
        <v>7328</v>
      </c>
      <c s="36" t="s">
        <v>579</v>
      </c>
      <c s="37">
        <v>1</v>
      </c>
      <c s="36">
        <v>0</v>
      </c>
      <c s="36">
        <f>ROUND(G238*H238,6)</f>
      </c>
      <c r="L238" s="38">
        <v>0</v>
      </c>
      <c s="32">
        <f>ROUND(ROUND(L238,2)*ROUND(G238,3),2)</f>
      </c>
      <c s="36" t="s">
        <v>166</v>
      </c>
      <c>
        <f>(M238*21)/100</f>
      </c>
      <c t="s">
        <v>28</v>
      </c>
    </row>
    <row r="239" spans="1:5" ht="12.75">
      <c r="A239" s="35" t="s">
        <v>56</v>
      </c>
      <c r="E239" s="39" t="s">
        <v>7328</v>
      </c>
    </row>
    <row r="240" spans="1:5" ht="12.75">
      <c r="A240" s="35" t="s">
        <v>57</v>
      </c>
      <c r="E240" s="40" t="s">
        <v>5</v>
      </c>
    </row>
    <row r="241" spans="1:5" ht="12.75">
      <c r="A241" t="s">
        <v>58</v>
      </c>
      <c r="E241" s="39" t="s">
        <v>7328</v>
      </c>
    </row>
    <row r="242" spans="1:16" ht="12.75">
      <c r="A242" t="s">
        <v>50</v>
      </c>
      <c s="34" t="s">
        <v>1792</v>
      </c>
      <c s="34" t="s">
        <v>7363</v>
      </c>
      <c s="35" t="s">
        <v>5</v>
      </c>
      <c s="6" t="s">
        <v>7364</v>
      </c>
      <c s="36" t="s">
        <v>579</v>
      </c>
      <c s="37">
        <v>1</v>
      </c>
      <c s="36">
        <v>0</v>
      </c>
      <c s="36">
        <f>ROUND(G242*H242,6)</f>
      </c>
      <c r="L242" s="38">
        <v>0</v>
      </c>
      <c s="32">
        <f>ROUND(ROUND(L242,2)*ROUND(G242,3),2)</f>
      </c>
      <c s="36" t="s">
        <v>166</v>
      </c>
      <c>
        <f>(M242*21)/100</f>
      </c>
      <c t="s">
        <v>28</v>
      </c>
    </row>
    <row r="243" spans="1:5" ht="12.75">
      <c r="A243" s="35" t="s">
        <v>56</v>
      </c>
      <c r="E243" s="39" t="s">
        <v>7364</v>
      </c>
    </row>
    <row r="244" spans="1:5" ht="12.75">
      <c r="A244" s="35" t="s">
        <v>57</v>
      </c>
      <c r="E244" s="40" t="s">
        <v>5</v>
      </c>
    </row>
    <row r="245" spans="1:5" ht="12.75">
      <c r="A245" t="s">
        <v>58</v>
      </c>
      <c r="E245" s="39" t="s">
        <v>7364</v>
      </c>
    </row>
    <row r="246" spans="1:16" ht="25.5">
      <c r="A246" t="s">
        <v>50</v>
      </c>
      <c s="34" t="s">
        <v>1797</v>
      </c>
      <c s="34" t="s">
        <v>4742</v>
      </c>
      <c s="35" t="s">
        <v>5</v>
      </c>
      <c s="6" t="s">
        <v>4743</v>
      </c>
      <c s="36" t="s">
        <v>4684</v>
      </c>
      <c s="37">
        <v>36</v>
      </c>
      <c s="36">
        <v>0</v>
      </c>
      <c s="36">
        <f>ROUND(G246*H246,6)</f>
      </c>
      <c r="L246" s="38">
        <v>0</v>
      </c>
      <c s="32">
        <f>ROUND(ROUND(L246,2)*ROUND(G246,3),2)</f>
      </c>
      <c s="36" t="s">
        <v>166</v>
      </c>
      <c>
        <f>(M246*21)/100</f>
      </c>
      <c t="s">
        <v>28</v>
      </c>
    </row>
    <row r="247" spans="1:5" ht="25.5">
      <c r="A247" s="35" t="s">
        <v>56</v>
      </c>
      <c r="E247" s="39" t="s">
        <v>4743</v>
      </c>
    </row>
    <row r="248" spans="1:5" ht="12.75">
      <c r="A248" s="35" t="s">
        <v>57</v>
      </c>
      <c r="E248" s="40" t="s">
        <v>5</v>
      </c>
    </row>
    <row r="249" spans="1:5" ht="25.5">
      <c r="A249" t="s">
        <v>58</v>
      </c>
      <c r="E249" s="39" t="s">
        <v>4743</v>
      </c>
    </row>
    <row r="250" spans="1:16" ht="25.5">
      <c r="A250" t="s">
        <v>50</v>
      </c>
      <c s="34" t="s">
        <v>1800</v>
      </c>
      <c s="34" t="s">
        <v>4744</v>
      </c>
      <c s="35" t="s">
        <v>5</v>
      </c>
      <c s="6" t="s">
        <v>4745</v>
      </c>
      <c s="36" t="s">
        <v>4684</v>
      </c>
      <c s="37">
        <v>31</v>
      </c>
      <c s="36">
        <v>0</v>
      </c>
      <c s="36">
        <f>ROUND(G250*H250,6)</f>
      </c>
      <c r="L250" s="38">
        <v>0</v>
      </c>
      <c s="32">
        <f>ROUND(ROUND(L250,2)*ROUND(G250,3),2)</f>
      </c>
      <c s="36" t="s">
        <v>166</v>
      </c>
      <c>
        <f>(M250*21)/100</f>
      </c>
      <c t="s">
        <v>28</v>
      </c>
    </row>
    <row r="251" spans="1:5" ht="25.5">
      <c r="A251" s="35" t="s">
        <v>56</v>
      </c>
      <c r="E251" s="39" t="s">
        <v>4745</v>
      </c>
    </row>
    <row r="252" spans="1:5" ht="12.75">
      <c r="A252" s="35" t="s">
        <v>57</v>
      </c>
      <c r="E252" s="40" t="s">
        <v>5</v>
      </c>
    </row>
    <row r="253" spans="1:5" ht="25.5">
      <c r="A253" t="s">
        <v>58</v>
      </c>
      <c r="E253" s="39" t="s">
        <v>4745</v>
      </c>
    </row>
    <row r="254" spans="1:16" ht="25.5">
      <c r="A254" t="s">
        <v>50</v>
      </c>
      <c s="34" t="s">
        <v>1803</v>
      </c>
      <c s="34" t="s">
        <v>4746</v>
      </c>
      <c s="35" t="s">
        <v>5</v>
      </c>
      <c s="6" t="s">
        <v>4747</v>
      </c>
      <c s="36" t="s">
        <v>4684</v>
      </c>
      <c s="37">
        <v>12</v>
      </c>
      <c s="36">
        <v>0</v>
      </c>
      <c s="36">
        <f>ROUND(G254*H254,6)</f>
      </c>
      <c r="L254" s="38">
        <v>0</v>
      </c>
      <c s="32">
        <f>ROUND(ROUND(L254,2)*ROUND(G254,3),2)</f>
      </c>
      <c s="36" t="s">
        <v>166</v>
      </c>
      <c>
        <f>(M254*21)/100</f>
      </c>
      <c t="s">
        <v>28</v>
      </c>
    </row>
    <row r="255" spans="1:5" ht="25.5">
      <c r="A255" s="35" t="s">
        <v>56</v>
      </c>
      <c r="E255" s="39" t="s">
        <v>4747</v>
      </c>
    </row>
    <row r="256" spans="1:5" ht="12.75">
      <c r="A256" s="35" t="s">
        <v>57</v>
      </c>
      <c r="E256" s="40" t="s">
        <v>5</v>
      </c>
    </row>
    <row r="257" spans="1:5" ht="25.5">
      <c r="A257" t="s">
        <v>58</v>
      </c>
      <c r="E257" s="39" t="s">
        <v>4747</v>
      </c>
    </row>
    <row r="258" spans="1:16" ht="12.75">
      <c r="A258" t="s">
        <v>50</v>
      </c>
      <c s="34" t="s">
        <v>1807</v>
      </c>
      <c s="34" t="s">
        <v>4753</v>
      </c>
      <c s="35" t="s">
        <v>5</v>
      </c>
      <c s="6" t="s">
        <v>4754</v>
      </c>
      <c s="36" t="s">
        <v>579</v>
      </c>
      <c s="37">
        <v>1</v>
      </c>
      <c s="36">
        <v>0</v>
      </c>
      <c s="36">
        <f>ROUND(G258*H258,6)</f>
      </c>
      <c r="L258" s="38">
        <v>0</v>
      </c>
      <c s="32">
        <f>ROUND(ROUND(L258,2)*ROUND(G258,3),2)</f>
      </c>
      <c s="36" t="s">
        <v>166</v>
      </c>
      <c>
        <f>(M258*21)/100</f>
      </c>
      <c t="s">
        <v>28</v>
      </c>
    </row>
    <row r="259" spans="1:5" ht="12.75">
      <c r="A259" s="35" t="s">
        <v>56</v>
      </c>
      <c r="E259" s="39" t="s">
        <v>4754</v>
      </c>
    </row>
    <row r="260" spans="1:5" ht="12.75">
      <c r="A260" s="35" t="s">
        <v>57</v>
      </c>
      <c r="E260" s="40" t="s">
        <v>5</v>
      </c>
    </row>
    <row r="261" spans="1:5" ht="12.75">
      <c r="A261" t="s">
        <v>58</v>
      </c>
      <c r="E261" s="39" t="s">
        <v>4754</v>
      </c>
    </row>
    <row r="262" spans="1:16" ht="12.75">
      <c r="A262" t="s">
        <v>50</v>
      </c>
      <c s="34" t="s">
        <v>1810</v>
      </c>
      <c s="34" t="s">
        <v>4755</v>
      </c>
      <c s="35" t="s">
        <v>5</v>
      </c>
      <c s="6" t="s">
        <v>4756</v>
      </c>
      <c s="36" t="s">
        <v>72</v>
      </c>
      <c s="37">
        <v>3</v>
      </c>
      <c s="36">
        <v>0</v>
      </c>
      <c s="36">
        <f>ROUND(G262*H262,6)</f>
      </c>
      <c r="L262" s="38">
        <v>0</v>
      </c>
      <c s="32">
        <f>ROUND(ROUND(L262,2)*ROUND(G262,3),2)</f>
      </c>
      <c s="36" t="s">
        <v>166</v>
      </c>
      <c>
        <f>(M262*21)/100</f>
      </c>
      <c t="s">
        <v>28</v>
      </c>
    </row>
    <row r="263" spans="1:5" ht="12.75">
      <c r="A263" s="35" t="s">
        <v>56</v>
      </c>
      <c r="E263" s="39" t="s">
        <v>4756</v>
      </c>
    </row>
    <row r="264" spans="1:5" ht="12.75">
      <c r="A264" s="35" t="s">
        <v>57</v>
      </c>
      <c r="E264" s="40" t="s">
        <v>5</v>
      </c>
    </row>
    <row r="265" spans="1:5" ht="12.75">
      <c r="A265" t="s">
        <v>58</v>
      </c>
      <c r="E265" s="39" t="s">
        <v>4756</v>
      </c>
    </row>
    <row r="266" spans="1:16" ht="25.5">
      <c r="A266" t="s">
        <v>50</v>
      </c>
      <c s="34" t="s">
        <v>1813</v>
      </c>
      <c s="34" t="s">
        <v>4757</v>
      </c>
      <c s="35" t="s">
        <v>5</v>
      </c>
      <c s="6" t="s">
        <v>4758</v>
      </c>
      <c s="36" t="s">
        <v>84</v>
      </c>
      <c s="37">
        <v>1</v>
      </c>
      <c s="36">
        <v>0</v>
      </c>
      <c s="36">
        <f>ROUND(G266*H266,6)</f>
      </c>
      <c r="L266" s="38">
        <v>0</v>
      </c>
      <c s="32">
        <f>ROUND(ROUND(L266,2)*ROUND(G266,3),2)</f>
      </c>
      <c s="36" t="s">
        <v>166</v>
      </c>
      <c>
        <f>(M266*21)/100</f>
      </c>
      <c t="s">
        <v>28</v>
      </c>
    </row>
    <row r="267" spans="1:5" ht="25.5">
      <c r="A267" s="35" t="s">
        <v>56</v>
      </c>
      <c r="E267" s="39" t="s">
        <v>4758</v>
      </c>
    </row>
    <row r="268" spans="1:5" ht="12.75">
      <c r="A268" s="35" t="s">
        <v>57</v>
      </c>
      <c r="E268" s="40" t="s">
        <v>5</v>
      </c>
    </row>
    <row r="269" spans="1:5" ht="25.5">
      <c r="A269" t="s">
        <v>58</v>
      </c>
      <c r="E269" s="39" t="s">
        <v>4758</v>
      </c>
    </row>
    <row r="270" spans="1:16" ht="12.75">
      <c r="A270" t="s">
        <v>50</v>
      </c>
      <c s="34" t="s">
        <v>1817</v>
      </c>
      <c s="34" t="s">
        <v>4771</v>
      </c>
      <c s="35" t="s">
        <v>5</v>
      </c>
      <c s="6" t="s">
        <v>4772</v>
      </c>
      <c s="36" t="s">
        <v>72</v>
      </c>
      <c s="37">
        <v>35</v>
      </c>
      <c s="36">
        <v>0</v>
      </c>
      <c s="36">
        <f>ROUND(G270*H270,6)</f>
      </c>
      <c r="L270" s="38">
        <v>0</v>
      </c>
      <c s="32">
        <f>ROUND(ROUND(L270,2)*ROUND(G270,3),2)</f>
      </c>
      <c s="36" t="s">
        <v>166</v>
      </c>
      <c>
        <f>(M270*21)/100</f>
      </c>
      <c t="s">
        <v>28</v>
      </c>
    </row>
    <row r="271" spans="1:5" ht="12.75">
      <c r="A271" s="35" t="s">
        <v>56</v>
      </c>
      <c r="E271" s="39" t="s">
        <v>4772</v>
      </c>
    </row>
    <row r="272" spans="1:5" ht="12.75">
      <c r="A272" s="35" t="s">
        <v>57</v>
      </c>
      <c r="E272" s="40" t="s">
        <v>5</v>
      </c>
    </row>
    <row r="273" spans="1:5" ht="12.75">
      <c r="A273" t="s">
        <v>58</v>
      </c>
      <c r="E273" s="39" t="s">
        <v>4772</v>
      </c>
    </row>
    <row r="274" spans="1:16" ht="12.75">
      <c r="A274" t="s">
        <v>50</v>
      </c>
      <c s="34" t="s">
        <v>1821</v>
      </c>
      <c s="34" t="s">
        <v>5229</v>
      </c>
      <c s="35" t="s">
        <v>5</v>
      </c>
      <c s="6" t="s">
        <v>5230</v>
      </c>
      <c s="36" t="s">
        <v>579</v>
      </c>
      <c s="37">
        <v>7</v>
      </c>
      <c s="36">
        <v>0</v>
      </c>
      <c s="36">
        <f>ROUND(G274*H274,6)</f>
      </c>
      <c r="L274" s="38">
        <v>0</v>
      </c>
      <c s="32">
        <f>ROUND(ROUND(L274,2)*ROUND(G274,3),2)</f>
      </c>
      <c s="36" t="s">
        <v>166</v>
      </c>
      <c>
        <f>(M274*21)/100</f>
      </c>
      <c t="s">
        <v>28</v>
      </c>
    </row>
    <row r="275" spans="1:5" ht="12.75">
      <c r="A275" s="35" t="s">
        <v>56</v>
      </c>
      <c r="E275" s="39" t="s">
        <v>5230</v>
      </c>
    </row>
    <row r="276" spans="1:5" ht="12.75">
      <c r="A276" s="35" t="s">
        <v>57</v>
      </c>
      <c r="E276" s="40" t="s">
        <v>5</v>
      </c>
    </row>
    <row r="277" spans="1:5" ht="12.75">
      <c r="A277" t="s">
        <v>58</v>
      </c>
      <c r="E277" s="39" t="s">
        <v>7365</v>
      </c>
    </row>
    <row r="278" spans="1:16" ht="12.75">
      <c r="A278" t="s">
        <v>50</v>
      </c>
      <c s="34" t="s">
        <v>1825</v>
      </c>
      <c s="34" t="s">
        <v>5232</v>
      </c>
      <c s="35" t="s">
        <v>5</v>
      </c>
      <c s="6" t="s">
        <v>5233</v>
      </c>
      <c s="36" t="s">
        <v>579</v>
      </c>
      <c s="37">
        <v>2</v>
      </c>
      <c s="36">
        <v>0</v>
      </c>
      <c s="36">
        <f>ROUND(G278*H278,6)</f>
      </c>
      <c r="L278" s="38">
        <v>0</v>
      </c>
      <c s="32">
        <f>ROUND(ROUND(L278,2)*ROUND(G278,3),2)</f>
      </c>
      <c s="36" t="s">
        <v>166</v>
      </c>
      <c>
        <f>(M278*21)/100</f>
      </c>
      <c t="s">
        <v>28</v>
      </c>
    </row>
    <row r="279" spans="1:5" ht="12.75">
      <c r="A279" s="35" t="s">
        <v>56</v>
      </c>
      <c r="E279" s="39" t="s">
        <v>5233</v>
      </c>
    </row>
    <row r="280" spans="1:5" ht="12.75">
      <c r="A280" s="35" t="s">
        <v>57</v>
      </c>
      <c r="E280" s="40" t="s">
        <v>5</v>
      </c>
    </row>
    <row r="281" spans="1:5" ht="12.75">
      <c r="A281" t="s">
        <v>58</v>
      </c>
      <c r="E281" s="39" t="s">
        <v>7356</v>
      </c>
    </row>
    <row r="282" spans="1:16" ht="12.75">
      <c r="A282" t="s">
        <v>50</v>
      </c>
      <c s="34" t="s">
        <v>1828</v>
      </c>
      <c s="34" t="s">
        <v>5235</v>
      </c>
      <c s="35" t="s">
        <v>5</v>
      </c>
      <c s="6" t="s">
        <v>4752</v>
      </c>
      <c s="36" t="s">
        <v>579</v>
      </c>
      <c s="37">
        <v>10</v>
      </c>
      <c s="36">
        <v>0</v>
      </c>
      <c s="36">
        <f>ROUND(G282*H282,6)</f>
      </c>
      <c r="L282" s="38">
        <v>0</v>
      </c>
      <c s="32">
        <f>ROUND(ROUND(L282,2)*ROUND(G282,3),2)</f>
      </c>
      <c s="36" t="s">
        <v>166</v>
      </c>
      <c>
        <f>(M282*21)/100</f>
      </c>
      <c t="s">
        <v>28</v>
      </c>
    </row>
    <row r="283" spans="1:5" ht="12.75">
      <c r="A283" s="35" t="s">
        <v>56</v>
      </c>
      <c r="E283" s="39" t="s">
        <v>4752</v>
      </c>
    </row>
    <row r="284" spans="1:5" ht="12.75">
      <c r="A284" s="35" t="s">
        <v>57</v>
      </c>
      <c r="E284" s="40" t="s">
        <v>5</v>
      </c>
    </row>
    <row r="285" spans="1:5" ht="12.75">
      <c r="A285" t="s">
        <v>58</v>
      </c>
      <c r="E285" s="39" t="s">
        <v>4752</v>
      </c>
    </row>
    <row r="286" spans="1:13" ht="12.75">
      <c r="A286" t="s">
        <v>47</v>
      </c>
      <c r="C286" s="31" t="s">
        <v>7366</v>
      </c>
      <c r="E286" s="33" t="s">
        <v>4989</v>
      </c>
      <c r="J286" s="32">
        <f>0</f>
      </c>
      <c s="32">
        <f>0</f>
      </c>
      <c s="32">
        <f>0+L287+L291+L295+L299+L303</f>
      </c>
      <c s="32">
        <f>0+M287+M291+M295+M299+M303</f>
      </c>
    </row>
    <row r="287" spans="1:16" ht="25.5">
      <c r="A287" t="s">
        <v>50</v>
      </c>
      <c s="34" t="s">
        <v>1831</v>
      </c>
      <c s="34" t="s">
        <v>5144</v>
      </c>
      <c s="35" t="s">
        <v>5</v>
      </c>
      <c s="6" t="s">
        <v>7367</v>
      </c>
      <c s="36" t="s">
        <v>579</v>
      </c>
      <c s="37">
        <v>2</v>
      </c>
      <c s="36">
        <v>0</v>
      </c>
      <c s="36">
        <f>ROUND(G287*H287,6)</f>
      </c>
      <c r="L287" s="38">
        <v>0</v>
      </c>
      <c s="32">
        <f>ROUND(ROUND(L287,2)*ROUND(G287,3),2)</f>
      </c>
      <c s="36" t="s">
        <v>166</v>
      </c>
      <c>
        <f>(M287*21)/100</f>
      </c>
      <c t="s">
        <v>28</v>
      </c>
    </row>
    <row r="288" spans="1:5" ht="25.5">
      <c r="A288" s="35" t="s">
        <v>56</v>
      </c>
      <c r="E288" s="39" t="s">
        <v>7367</v>
      </c>
    </row>
    <row r="289" spans="1:5" ht="12.75">
      <c r="A289" s="35" t="s">
        <v>57</v>
      </c>
      <c r="E289" s="40" t="s">
        <v>5</v>
      </c>
    </row>
    <row r="290" spans="1:5" ht="25.5">
      <c r="A290" t="s">
        <v>58</v>
      </c>
      <c r="E290" s="39" t="s">
        <v>7367</v>
      </c>
    </row>
    <row r="291" spans="1:16" ht="25.5">
      <c r="A291" t="s">
        <v>50</v>
      </c>
      <c s="34" t="s">
        <v>1834</v>
      </c>
      <c s="34" t="s">
        <v>5162</v>
      </c>
      <c s="35" t="s">
        <v>5</v>
      </c>
      <c s="6" t="s">
        <v>4993</v>
      </c>
      <c s="36" t="s">
        <v>579</v>
      </c>
      <c s="37">
        <v>2</v>
      </c>
      <c s="36">
        <v>0</v>
      </c>
      <c s="36">
        <f>ROUND(G291*H291,6)</f>
      </c>
      <c r="L291" s="38">
        <v>0</v>
      </c>
      <c s="32">
        <f>ROUND(ROUND(L291,2)*ROUND(G291,3),2)</f>
      </c>
      <c s="36" t="s">
        <v>166</v>
      </c>
      <c>
        <f>(M291*21)/100</f>
      </c>
      <c t="s">
        <v>28</v>
      </c>
    </row>
    <row r="292" spans="1:5" ht="25.5">
      <c r="A292" s="35" t="s">
        <v>56</v>
      </c>
      <c r="E292" s="39" t="s">
        <v>4993</v>
      </c>
    </row>
    <row r="293" spans="1:5" ht="12.75">
      <c r="A293" s="35" t="s">
        <v>57</v>
      </c>
      <c r="E293" s="40" t="s">
        <v>5</v>
      </c>
    </row>
    <row r="294" spans="1:5" ht="25.5">
      <c r="A294" t="s">
        <v>58</v>
      </c>
      <c r="E294" s="39" t="s">
        <v>4993</v>
      </c>
    </row>
    <row r="295" spans="1:16" ht="25.5">
      <c r="A295" t="s">
        <v>50</v>
      </c>
      <c s="34" t="s">
        <v>1837</v>
      </c>
      <c s="34" t="s">
        <v>4997</v>
      </c>
      <c s="35" t="s">
        <v>5</v>
      </c>
      <c s="6" t="s">
        <v>4998</v>
      </c>
      <c s="36" t="s">
        <v>4684</v>
      </c>
      <c s="37">
        <v>20</v>
      </c>
      <c s="36">
        <v>0</v>
      </c>
      <c s="36">
        <f>ROUND(G295*H295,6)</f>
      </c>
      <c r="L295" s="38">
        <v>0</v>
      </c>
      <c s="32">
        <f>ROUND(ROUND(L295,2)*ROUND(G295,3),2)</f>
      </c>
      <c s="36" t="s">
        <v>166</v>
      </c>
      <c>
        <f>(M295*21)/100</f>
      </c>
      <c t="s">
        <v>28</v>
      </c>
    </row>
    <row r="296" spans="1:5" ht="25.5">
      <c r="A296" s="35" t="s">
        <v>56</v>
      </c>
      <c r="E296" s="39" t="s">
        <v>4998</v>
      </c>
    </row>
    <row r="297" spans="1:5" ht="12.75">
      <c r="A297" s="35" t="s">
        <v>57</v>
      </c>
      <c r="E297" s="40" t="s">
        <v>5</v>
      </c>
    </row>
    <row r="298" spans="1:5" ht="25.5">
      <c r="A298" t="s">
        <v>58</v>
      </c>
      <c r="E298" s="39" t="s">
        <v>4998</v>
      </c>
    </row>
    <row r="299" spans="1:16" ht="12.75">
      <c r="A299" t="s">
        <v>50</v>
      </c>
      <c s="34" t="s">
        <v>1840</v>
      </c>
      <c s="34" t="s">
        <v>4771</v>
      </c>
      <c s="35" t="s">
        <v>5</v>
      </c>
      <c s="6" t="s">
        <v>4772</v>
      </c>
      <c s="36" t="s">
        <v>72</v>
      </c>
      <c s="37">
        <v>6</v>
      </c>
      <c s="36">
        <v>0</v>
      </c>
      <c s="36">
        <f>ROUND(G299*H299,6)</f>
      </c>
      <c r="L299" s="38">
        <v>0</v>
      </c>
      <c s="32">
        <f>ROUND(ROUND(L299,2)*ROUND(G299,3),2)</f>
      </c>
      <c s="36" t="s">
        <v>166</v>
      </c>
      <c>
        <f>(M299*21)/100</f>
      </c>
      <c t="s">
        <v>28</v>
      </c>
    </row>
    <row r="300" spans="1:5" ht="12.75">
      <c r="A300" s="35" t="s">
        <v>56</v>
      </c>
      <c r="E300" s="39" t="s">
        <v>4772</v>
      </c>
    </row>
    <row r="301" spans="1:5" ht="12.75">
      <c r="A301" s="35" t="s">
        <v>57</v>
      </c>
      <c r="E301" s="40" t="s">
        <v>5</v>
      </c>
    </row>
    <row r="302" spans="1:5" ht="12.75">
      <c r="A302" t="s">
        <v>58</v>
      </c>
      <c r="E302" s="39" t="s">
        <v>4772</v>
      </c>
    </row>
    <row r="303" spans="1:16" ht="12.75">
      <c r="A303" t="s">
        <v>50</v>
      </c>
      <c s="34" t="s">
        <v>1843</v>
      </c>
      <c s="34" t="s">
        <v>4855</v>
      </c>
      <c s="35" t="s">
        <v>5</v>
      </c>
      <c s="6" t="s">
        <v>4754</v>
      </c>
      <c s="36" t="s">
        <v>579</v>
      </c>
      <c s="37">
        <v>2</v>
      </c>
      <c s="36">
        <v>0</v>
      </c>
      <c s="36">
        <f>ROUND(G303*H303,6)</f>
      </c>
      <c r="L303" s="38">
        <v>0</v>
      </c>
      <c s="32">
        <f>ROUND(ROUND(L303,2)*ROUND(G303,3),2)</f>
      </c>
      <c s="36" t="s">
        <v>166</v>
      </c>
      <c>
        <f>(M303*21)/100</f>
      </c>
      <c t="s">
        <v>28</v>
      </c>
    </row>
    <row r="304" spans="1:5" ht="12.75">
      <c r="A304" s="35" t="s">
        <v>56</v>
      </c>
      <c r="E304" s="39" t="s">
        <v>4754</v>
      </c>
    </row>
    <row r="305" spans="1:5" ht="12.75">
      <c r="A305" s="35" t="s">
        <v>57</v>
      </c>
      <c r="E305" s="40" t="s">
        <v>5</v>
      </c>
    </row>
    <row r="306" spans="1:5" ht="12.75">
      <c r="A306" t="s">
        <v>58</v>
      </c>
      <c r="E306" s="39" t="s">
        <v>4754</v>
      </c>
    </row>
    <row r="307" spans="1:13" ht="12.75">
      <c r="A307" t="s">
        <v>47</v>
      </c>
      <c r="C307" s="31" t="s">
        <v>7368</v>
      </c>
      <c r="E307" s="33" t="s">
        <v>7369</v>
      </c>
      <c r="J307" s="32">
        <f>0</f>
      </c>
      <c s="32">
        <f>0</f>
      </c>
      <c s="32">
        <f>0+L308+L312+L316+L320+L324+L328+L332+L336+L340+L344+L348+L352+L356+L360+L364+L368+L372+L376+L380+L384+L388+L392+L396+L400</f>
      </c>
      <c s="32">
        <f>0+M308+M312+M316+M320+M324+M328+M332+M336+M340+M344+M348+M352+M356+M360+M364+M368+M372+M376+M380+M384+M388+M392+M396+M400</f>
      </c>
    </row>
    <row r="308" spans="1:16" ht="38.25">
      <c r="A308" t="s">
        <v>50</v>
      </c>
      <c s="34" t="s">
        <v>1846</v>
      </c>
      <c s="34" t="s">
        <v>7370</v>
      </c>
      <c s="35" t="s">
        <v>5</v>
      </c>
      <c s="6" t="s">
        <v>4707</v>
      </c>
      <c s="36" t="s">
        <v>579</v>
      </c>
      <c s="37">
        <v>1</v>
      </c>
      <c s="36">
        <v>0</v>
      </c>
      <c s="36">
        <f>ROUND(G308*H308,6)</f>
      </c>
      <c r="L308" s="38">
        <v>0</v>
      </c>
      <c s="32">
        <f>ROUND(ROUND(L308,2)*ROUND(G308,3),2)</f>
      </c>
      <c s="36" t="s">
        <v>166</v>
      </c>
      <c>
        <f>(M308*21)/100</f>
      </c>
      <c t="s">
        <v>28</v>
      </c>
    </row>
    <row r="309" spans="1:5" ht="38.25">
      <c r="A309" s="35" t="s">
        <v>56</v>
      </c>
      <c r="E309" s="39" t="s">
        <v>4707</v>
      </c>
    </row>
    <row r="310" spans="1:5" ht="12.75">
      <c r="A310" s="35" t="s">
        <v>57</v>
      </c>
      <c r="E310" s="40" t="s">
        <v>5</v>
      </c>
    </row>
    <row r="311" spans="1:5" ht="255">
      <c r="A311" t="s">
        <v>58</v>
      </c>
      <c r="E311" s="39" t="s">
        <v>7371</v>
      </c>
    </row>
    <row r="312" spans="1:16" ht="12.75">
      <c r="A312" t="s">
        <v>50</v>
      </c>
      <c s="34" t="s">
        <v>1852</v>
      </c>
      <c s="34" t="s">
        <v>7372</v>
      </c>
      <c s="35" t="s">
        <v>5</v>
      </c>
      <c s="6" t="s">
        <v>5006</v>
      </c>
      <c s="36" t="s">
        <v>579</v>
      </c>
      <c s="37">
        <v>1</v>
      </c>
      <c s="36">
        <v>0</v>
      </c>
      <c s="36">
        <f>ROUND(G312*H312,6)</f>
      </c>
      <c r="L312" s="38">
        <v>0</v>
      </c>
      <c s="32">
        <f>ROUND(ROUND(L312,2)*ROUND(G312,3),2)</f>
      </c>
      <c s="36" t="s">
        <v>166</v>
      </c>
      <c>
        <f>(M312*21)/100</f>
      </c>
      <c t="s">
        <v>28</v>
      </c>
    </row>
    <row r="313" spans="1:5" ht="12.75">
      <c r="A313" s="35" t="s">
        <v>56</v>
      </c>
      <c r="E313" s="39" t="s">
        <v>5006</v>
      </c>
    </row>
    <row r="314" spans="1:5" ht="12.75">
      <c r="A314" s="35" t="s">
        <v>57</v>
      </c>
      <c r="E314" s="40" t="s">
        <v>5</v>
      </c>
    </row>
    <row r="315" spans="1:5" ht="12.75">
      <c r="A315" t="s">
        <v>58</v>
      </c>
      <c r="E315" s="39" t="s">
        <v>5006</v>
      </c>
    </row>
    <row r="316" spans="1:16" ht="38.25">
      <c r="A316" t="s">
        <v>50</v>
      </c>
      <c s="34" t="s">
        <v>1855</v>
      </c>
      <c s="34" t="s">
        <v>7373</v>
      </c>
      <c s="35" t="s">
        <v>5</v>
      </c>
      <c s="6" t="s">
        <v>5208</v>
      </c>
      <c s="36" t="s">
        <v>84</v>
      </c>
      <c s="37">
        <v>1</v>
      </c>
      <c s="36">
        <v>0</v>
      </c>
      <c s="36">
        <f>ROUND(G316*H316,6)</f>
      </c>
      <c r="L316" s="38">
        <v>0</v>
      </c>
      <c s="32">
        <f>ROUND(ROUND(L316,2)*ROUND(G316,3),2)</f>
      </c>
      <c s="36" t="s">
        <v>166</v>
      </c>
      <c>
        <f>(M316*21)/100</f>
      </c>
      <c t="s">
        <v>28</v>
      </c>
    </row>
    <row r="317" spans="1:5" ht="38.25">
      <c r="A317" s="35" t="s">
        <v>56</v>
      </c>
      <c r="E317" s="39" t="s">
        <v>5208</v>
      </c>
    </row>
    <row r="318" spans="1:5" ht="12.75">
      <c r="A318" s="35" t="s">
        <v>57</v>
      </c>
      <c r="E318" s="40" t="s">
        <v>5</v>
      </c>
    </row>
    <row r="319" spans="1:5" ht="38.25">
      <c r="A319" t="s">
        <v>58</v>
      </c>
      <c r="E319" s="39" t="s">
        <v>5209</v>
      </c>
    </row>
    <row r="320" spans="1:16" ht="12.75">
      <c r="A320" t="s">
        <v>50</v>
      </c>
      <c s="34" t="s">
        <v>1859</v>
      </c>
      <c s="34" t="s">
        <v>7374</v>
      </c>
      <c s="35" t="s">
        <v>5</v>
      </c>
      <c s="6" t="s">
        <v>5214</v>
      </c>
      <c s="36" t="s">
        <v>579</v>
      </c>
      <c s="37">
        <v>1</v>
      </c>
      <c s="36">
        <v>0</v>
      </c>
      <c s="36">
        <f>ROUND(G320*H320,6)</f>
      </c>
      <c r="L320" s="38">
        <v>0</v>
      </c>
      <c s="32">
        <f>ROUND(ROUND(L320,2)*ROUND(G320,3),2)</f>
      </c>
      <c s="36" t="s">
        <v>166</v>
      </c>
      <c>
        <f>(M320*21)/100</f>
      </c>
      <c t="s">
        <v>28</v>
      </c>
    </row>
    <row r="321" spans="1:5" ht="12.75">
      <c r="A321" s="35" t="s">
        <v>56</v>
      </c>
      <c r="E321" s="39" t="s">
        <v>5214</v>
      </c>
    </row>
    <row r="322" spans="1:5" ht="12.75">
      <c r="A322" s="35" t="s">
        <v>57</v>
      </c>
      <c r="E322" s="40" t="s">
        <v>5</v>
      </c>
    </row>
    <row r="323" spans="1:5" ht="12.75">
      <c r="A323" t="s">
        <v>58</v>
      </c>
      <c r="E323" s="39" t="s">
        <v>5214</v>
      </c>
    </row>
    <row r="324" spans="1:16" ht="12.75">
      <c r="A324" t="s">
        <v>50</v>
      </c>
      <c s="34" t="s">
        <v>1862</v>
      </c>
      <c s="34" t="s">
        <v>7375</v>
      </c>
      <c s="35" t="s">
        <v>5</v>
      </c>
      <c s="6" t="s">
        <v>7376</v>
      </c>
      <c s="36" t="s">
        <v>579</v>
      </c>
      <c s="37">
        <v>1</v>
      </c>
      <c s="36">
        <v>0</v>
      </c>
      <c s="36">
        <f>ROUND(G324*H324,6)</f>
      </c>
      <c r="L324" s="38">
        <v>0</v>
      </c>
      <c s="32">
        <f>ROUND(ROUND(L324,2)*ROUND(G324,3),2)</f>
      </c>
      <c s="36" t="s">
        <v>166</v>
      </c>
      <c>
        <f>(M324*21)/100</f>
      </c>
      <c t="s">
        <v>28</v>
      </c>
    </row>
    <row r="325" spans="1:5" ht="12.75">
      <c r="A325" s="35" t="s">
        <v>56</v>
      </c>
      <c r="E325" s="39" t="s">
        <v>7376</v>
      </c>
    </row>
    <row r="326" spans="1:5" ht="12.75">
      <c r="A326" s="35" t="s">
        <v>57</v>
      </c>
      <c r="E326" s="40" t="s">
        <v>5</v>
      </c>
    </row>
    <row r="327" spans="1:5" ht="12.75">
      <c r="A327" t="s">
        <v>58</v>
      </c>
      <c r="E327" s="39" t="s">
        <v>7376</v>
      </c>
    </row>
    <row r="328" spans="1:16" ht="25.5">
      <c r="A328" t="s">
        <v>50</v>
      </c>
      <c s="34" t="s">
        <v>1865</v>
      </c>
      <c s="34" t="s">
        <v>7377</v>
      </c>
      <c s="35" t="s">
        <v>5</v>
      </c>
      <c s="6" t="s">
        <v>7378</v>
      </c>
      <c s="36" t="s">
        <v>579</v>
      </c>
      <c s="37">
        <v>1</v>
      </c>
      <c s="36">
        <v>0</v>
      </c>
      <c s="36">
        <f>ROUND(G328*H328,6)</f>
      </c>
      <c r="L328" s="38">
        <v>0</v>
      </c>
      <c s="32">
        <f>ROUND(ROUND(L328,2)*ROUND(G328,3),2)</f>
      </c>
      <c s="36" t="s">
        <v>166</v>
      </c>
      <c>
        <f>(M328*21)/100</f>
      </c>
      <c t="s">
        <v>28</v>
      </c>
    </row>
    <row r="329" spans="1:5" ht="25.5">
      <c r="A329" s="35" t="s">
        <v>56</v>
      </c>
      <c r="E329" s="39" t="s">
        <v>7378</v>
      </c>
    </row>
    <row r="330" spans="1:5" ht="12.75">
      <c r="A330" s="35" t="s">
        <v>57</v>
      </c>
      <c r="E330" s="40" t="s">
        <v>5</v>
      </c>
    </row>
    <row r="331" spans="1:5" ht="25.5">
      <c r="A331" t="s">
        <v>58</v>
      </c>
      <c r="E331" s="39" t="s">
        <v>7378</v>
      </c>
    </row>
    <row r="332" spans="1:16" ht="12.75">
      <c r="A332" t="s">
        <v>50</v>
      </c>
      <c s="34" t="s">
        <v>1868</v>
      </c>
      <c s="34" t="s">
        <v>7379</v>
      </c>
      <c s="35" t="s">
        <v>5</v>
      </c>
      <c s="6" t="s">
        <v>7380</v>
      </c>
      <c s="36" t="s">
        <v>579</v>
      </c>
      <c s="37">
        <v>2</v>
      </c>
      <c s="36">
        <v>0</v>
      </c>
      <c s="36">
        <f>ROUND(G332*H332,6)</f>
      </c>
      <c r="L332" s="38">
        <v>0</v>
      </c>
      <c s="32">
        <f>ROUND(ROUND(L332,2)*ROUND(G332,3),2)</f>
      </c>
      <c s="36" t="s">
        <v>166</v>
      </c>
      <c>
        <f>(M332*21)/100</f>
      </c>
      <c t="s">
        <v>28</v>
      </c>
    </row>
    <row r="333" spans="1:5" ht="12.75">
      <c r="A333" s="35" t="s">
        <v>56</v>
      </c>
      <c r="E333" s="39" t="s">
        <v>7380</v>
      </c>
    </row>
    <row r="334" spans="1:5" ht="12.75">
      <c r="A334" s="35" t="s">
        <v>57</v>
      </c>
      <c r="E334" s="40" t="s">
        <v>5</v>
      </c>
    </row>
    <row r="335" spans="1:5" ht="12.75">
      <c r="A335" t="s">
        <v>58</v>
      </c>
      <c r="E335" s="39" t="s">
        <v>7380</v>
      </c>
    </row>
    <row r="336" spans="1:16" ht="12.75">
      <c r="A336" t="s">
        <v>50</v>
      </c>
      <c s="34" t="s">
        <v>1871</v>
      </c>
      <c s="34" t="s">
        <v>7381</v>
      </c>
      <c s="35" t="s">
        <v>5</v>
      </c>
      <c s="6" t="s">
        <v>4924</v>
      </c>
      <c s="36" t="s">
        <v>579</v>
      </c>
      <c s="37">
        <v>1</v>
      </c>
      <c s="36">
        <v>0</v>
      </c>
      <c s="36">
        <f>ROUND(G336*H336,6)</f>
      </c>
      <c r="L336" s="38">
        <v>0</v>
      </c>
      <c s="32">
        <f>ROUND(ROUND(L336,2)*ROUND(G336,3),2)</f>
      </c>
      <c s="36" t="s">
        <v>166</v>
      </c>
      <c>
        <f>(M336*21)/100</f>
      </c>
      <c t="s">
        <v>28</v>
      </c>
    </row>
    <row r="337" spans="1:5" ht="12.75">
      <c r="A337" s="35" t="s">
        <v>56</v>
      </c>
      <c r="E337" s="39" t="s">
        <v>4924</v>
      </c>
    </row>
    <row r="338" spans="1:5" ht="12.75">
      <c r="A338" s="35" t="s">
        <v>57</v>
      </c>
      <c r="E338" s="40" t="s">
        <v>5</v>
      </c>
    </row>
    <row r="339" spans="1:5" ht="12.75">
      <c r="A339" t="s">
        <v>58</v>
      </c>
      <c r="E339" s="39" t="s">
        <v>4924</v>
      </c>
    </row>
    <row r="340" spans="1:16" ht="12.75">
      <c r="A340" t="s">
        <v>50</v>
      </c>
      <c s="34" t="s">
        <v>1874</v>
      </c>
      <c s="34" t="s">
        <v>5182</v>
      </c>
      <c s="35" t="s">
        <v>5</v>
      </c>
      <c s="6" t="s">
        <v>4738</v>
      </c>
      <c s="36" t="s">
        <v>579</v>
      </c>
      <c s="37">
        <v>2</v>
      </c>
      <c s="36">
        <v>0</v>
      </c>
      <c s="36">
        <f>ROUND(G340*H340,6)</f>
      </c>
      <c r="L340" s="38">
        <v>0</v>
      </c>
      <c s="32">
        <f>ROUND(ROUND(L340,2)*ROUND(G340,3),2)</f>
      </c>
      <c s="36" t="s">
        <v>166</v>
      </c>
      <c>
        <f>(M340*21)/100</f>
      </c>
      <c t="s">
        <v>28</v>
      </c>
    </row>
    <row r="341" spans="1:5" ht="12.75">
      <c r="A341" s="35" t="s">
        <v>56</v>
      </c>
      <c r="E341" s="39" t="s">
        <v>4738</v>
      </c>
    </row>
    <row r="342" spans="1:5" ht="12.75">
      <c r="A342" s="35" t="s">
        <v>57</v>
      </c>
      <c r="E342" s="40" t="s">
        <v>5</v>
      </c>
    </row>
    <row r="343" spans="1:5" ht="12.75">
      <c r="A343" t="s">
        <v>58</v>
      </c>
      <c r="E343" s="39" t="s">
        <v>4738</v>
      </c>
    </row>
    <row r="344" spans="1:16" ht="12.75">
      <c r="A344" t="s">
        <v>50</v>
      </c>
      <c s="34" t="s">
        <v>1877</v>
      </c>
      <c s="34" t="s">
        <v>7382</v>
      </c>
      <c s="35" t="s">
        <v>5</v>
      </c>
      <c s="6" t="s">
        <v>7383</v>
      </c>
      <c s="36" t="s">
        <v>579</v>
      </c>
      <c s="37">
        <v>2</v>
      </c>
      <c s="36">
        <v>0</v>
      </c>
      <c s="36">
        <f>ROUND(G344*H344,6)</f>
      </c>
      <c r="L344" s="38">
        <v>0</v>
      </c>
      <c s="32">
        <f>ROUND(ROUND(L344,2)*ROUND(G344,3),2)</f>
      </c>
      <c s="36" t="s">
        <v>166</v>
      </c>
      <c>
        <f>(M344*21)/100</f>
      </c>
      <c t="s">
        <v>28</v>
      </c>
    </row>
    <row r="345" spans="1:5" ht="12.75">
      <c r="A345" s="35" t="s">
        <v>56</v>
      </c>
      <c r="E345" s="39" t="s">
        <v>7383</v>
      </c>
    </row>
    <row r="346" spans="1:5" ht="12.75">
      <c r="A346" s="35" t="s">
        <v>57</v>
      </c>
      <c r="E346" s="40" t="s">
        <v>5</v>
      </c>
    </row>
    <row r="347" spans="1:5" ht="12.75">
      <c r="A347" t="s">
        <v>58</v>
      </c>
      <c r="E347" s="39" t="s">
        <v>7383</v>
      </c>
    </row>
    <row r="348" spans="1:16" ht="38.25">
      <c r="A348" t="s">
        <v>50</v>
      </c>
      <c s="34" t="s">
        <v>1881</v>
      </c>
      <c s="34" t="s">
        <v>7384</v>
      </c>
      <c s="35" t="s">
        <v>5</v>
      </c>
      <c s="6" t="s">
        <v>5109</v>
      </c>
      <c s="36" t="s">
        <v>579</v>
      </c>
      <c s="37">
        <v>2</v>
      </c>
      <c s="36">
        <v>0</v>
      </c>
      <c s="36">
        <f>ROUND(G348*H348,6)</f>
      </c>
      <c r="L348" s="38">
        <v>0</v>
      </c>
      <c s="32">
        <f>ROUND(ROUND(L348,2)*ROUND(G348,3),2)</f>
      </c>
      <c s="36" t="s">
        <v>166</v>
      </c>
      <c>
        <f>(M348*21)/100</f>
      </c>
      <c t="s">
        <v>28</v>
      </c>
    </row>
    <row r="349" spans="1:5" ht="38.25">
      <c r="A349" s="35" t="s">
        <v>56</v>
      </c>
      <c r="E349" s="39" t="s">
        <v>5109</v>
      </c>
    </row>
    <row r="350" spans="1:5" ht="12.75">
      <c r="A350" s="35" t="s">
        <v>57</v>
      </c>
      <c r="E350" s="40" t="s">
        <v>5</v>
      </c>
    </row>
    <row r="351" spans="1:5" ht="38.25">
      <c r="A351" t="s">
        <v>58</v>
      </c>
      <c r="E351" s="39" t="s">
        <v>5110</v>
      </c>
    </row>
    <row r="352" spans="1:16" ht="25.5">
      <c r="A352" t="s">
        <v>50</v>
      </c>
      <c s="34" t="s">
        <v>1885</v>
      </c>
      <c s="34" t="s">
        <v>7385</v>
      </c>
      <c s="35" t="s">
        <v>5</v>
      </c>
      <c s="6" t="s">
        <v>4740</v>
      </c>
      <c s="36" t="s">
        <v>579</v>
      </c>
      <c s="37">
        <v>1</v>
      </c>
      <c s="36">
        <v>0</v>
      </c>
      <c s="36">
        <f>ROUND(G352*H352,6)</f>
      </c>
      <c r="L352" s="38">
        <v>0</v>
      </c>
      <c s="32">
        <f>ROUND(ROUND(L352,2)*ROUND(G352,3),2)</f>
      </c>
      <c s="36" t="s">
        <v>166</v>
      </c>
      <c>
        <f>(M352*21)/100</f>
      </c>
      <c t="s">
        <v>28</v>
      </c>
    </row>
    <row r="353" spans="1:5" ht="25.5">
      <c r="A353" s="35" t="s">
        <v>56</v>
      </c>
      <c r="E353" s="39" t="s">
        <v>4740</v>
      </c>
    </row>
    <row r="354" spans="1:5" ht="12.75">
      <c r="A354" s="35" t="s">
        <v>57</v>
      </c>
      <c r="E354" s="40" t="s">
        <v>5</v>
      </c>
    </row>
    <row r="355" spans="1:5" ht="191.25">
      <c r="A355" t="s">
        <v>58</v>
      </c>
      <c r="E355" s="39" t="s">
        <v>4741</v>
      </c>
    </row>
    <row r="356" spans="1:16" ht="12.75">
      <c r="A356" t="s">
        <v>50</v>
      </c>
      <c s="34" t="s">
        <v>1888</v>
      </c>
      <c s="34" t="s">
        <v>7386</v>
      </c>
      <c s="35" t="s">
        <v>5</v>
      </c>
      <c s="6" t="s">
        <v>7387</v>
      </c>
      <c s="36" t="s">
        <v>579</v>
      </c>
      <c s="37">
        <v>1</v>
      </c>
      <c s="36">
        <v>0</v>
      </c>
      <c s="36">
        <f>ROUND(G356*H356,6)</f>
      </c>
      <c r="L356" s="38">
        <v>0</v>
      </c>
      <c s="32">
        <f>ROUND(ROUND(L356,2)*ROUND(G356,3),2)</f>
      </c>
      <c s="36" t="s">
        <v>166</v>
      </c>
      <c>
        <f>(M356*21)/100</f>
      </c>
      <c t="s">
        <v>28</v>
      </c>
    </row>
    <row r="357" spans="1:5" ht="12.75">
      <c r="A357" s="35" t="s">
        <v>56</v>
      </c>
      <c r="E357" s="39" t="s">
        <v>7387</v>
      </c>
    </row>
    <row r="358" spans="1:5" ht="12.75">
      <c r="A358" s="35" t="s">
        <v>57</v>
      </c>
      <c r="E358" s="40" t="s">
        <v>5</v>
      </c>
    </row>
    <row r="359" spans="1:5" ht="12.75">
      <c r="A359" t="s">
        <v>58</v>
      </c>
      <c r="E359" s="39" t="s">
        <v>7387</v>
      </c>
    </row>
    <row r="360" spans="1:16" ht="12.75">
      <c r="A360" t="s">
        <v>50</v>
      </c>
      <c s="34" t="s">
        <v>1891</v>
      </c>
      <c s="34" t="s">
        <v>7388</v>
      </c>
      <c s="35" t="s">
        <v>5</v>
      </c>
      <c s="6" t="s">
        <v>7389</v>
      </c>
      <c s="36" t="s">
        <v>4684</v>
      </c>
      <c s="37">
        <v>8</v>
      </c>
      <c s="36">
        <v>0</v>
      </c>
      <c s="36">
        <f>ROUND(G360*H360,6)</f>
      </c>
      <c r="L360" s="38">
        <v>0</v>
      </c>
      <c s="32">
        <f>ROUND(ROUND(L360,2)*ROUND(G360,3),2)</f>
      </c>
      <c s="36" t="s">
        <v>166</v>
      </c>
      <c>
        <f>(M360*21)/100</f>
      </c>
      <c t="s">
        <v>28</v>
      </c>
    </row>
    <row r="361" spans="1:5" ht="12.75">
      <c r="A361" s="35" t="s">
        <v>56</v>
      </c>
      <c r="E361" s="39" t="s">
        <v>7389</v>
      </c>
    </row>
    <row r="362" spans="1:5" ht="12.75">
      <c r="A362" s="35" t="s">
        <v>57</v>
      </c>
      <c r="E362" s="40" t="s">
        <v>5</v>
      </c>
    </row>
    <row r="363" spans="1:5" ht="12.75">
      <c r="A363" t="s">
        <v>58</v>
      </c>
      <c r="E363" s="39" t="s">
        <v>7389</v>
      </c>
    </row>
    <row r="364" spans="1:16" ht="12.75">
      <c r="A364" t="s">
        <v>50</v>
      </c>
      <c s="34" t="s">
        <v>1895</v>
      </c>
      <c s="34" t="s">
        <v>7390</v>
      </c>
      <c s="35" t="s">
        <v>5</v>
      </c>
      <c s="6" t="s">
        <v>7391</v>
      </c>
      <c s="36" t="s">
        <v>4684</v>
      </c>
      <c s="37">
        <v>16</v>
      </c>
      <c s="36">
        <v>0</v>
      </c>
      <c s="36">
        <f>ROUND(G364*H364,6)</f>
      </c>
      <c r="L364" s="38">
        <v>0</v>
      </c>
      <c s="32">
        <f>ROUND(ROUND(L364,2)*ROUND(G364,3),2)</f>
      </c>
      <c s="36" t="s">
        <v>166</v>
      </c>
      <c>
        <f>(M364*21)/100</f>
      </c>
      <c t="s">
        <v>28</v>
      </c>
    </row>
    <row r="365" spans="1:5" ht="12.75">
      <c r="A365" s="35" t="s">
        <v>56</v>
      </c>
      <c r="E365" s="39" t="s">
        <v>7391</v>
      </c>
    </row>
    <row r="366" spans="1:5" ht="12.75">
      <c r="A366" s="35" t="s">
        <v>57</v>
      </c>
      <c r="E366" s="40" t="s">
        <v>5</v>
      </c>
    </row>
    <row r="367" spans="1:5" ht="12.75">
      <c r="A367" t="s">
        <v>58</v>
      </c>
      <c r="E367" s="39" t="s">
        <v>7391</v>
      </c>
    </row>
    <row r="368" spans="1:16" ht="38.25">
      <c r="A368" t="s">
        <v>50</v>
      </c>
      <c s="34" t="s">
        <v>1898</v>
      </c>
      <c s="34" t="s">
        <v>7392</v>
      </c>
      <c s="35" t="s">
        <v>5</v>
      </c>
      <c s="6" t="s">
        <v>7393</v>
      </c>
      <c s="36" t="s">
        <v>4684</v>
      </c>
      <c s="37">
        <v>24</v>
      </c>
      <c s="36">
        <v>0</v>
      </c>
      <c s="36">
        <f>ROUND(G368*H368,6)</f>
      </c>
      <c r="L368" s="38">
        <v>0</v>
      </c>
      <c s="32">
        <f>ROUND(ROUND(L368,2)*ROUND(G368,3),2)</f>
      </c>
      <c s="36" t="s">
        <v>166</v>
      </c>
      <c>
        <f>(M368*21)/100</f>
      </c>
      <c t="s">
        <v>28</v>
      </c>
    </row>
    <row r="369" spans="1:5" ht="38.25">
      <c r="A369" s="35" t="s">
        <v>56</v>
      </c>
      <c r="E369" s="39" t="s">
        <v>7393</v>
      </c>
    </row>
    <row r="370" spans="1:5" ht="12.75">
      <c r="A370" s="35" t="s">
        <v>57</v>
      </c>
      <c r="E370" s="40" t="s">
        <v>5</v>
      </c>
    </row>
    <row r="371" spans="1:5" ht="38.25">
      <c r="A371" t="s">
        <v>58</v>
      </c>
      <c r="E371" s="39" t="s">
        <v>7393</v>
      </c>
    </row>
    <row r="372" spans="1:16" ht="25.5">
      <c r="A372" t="s">
        <v>50</v>
      </c>
      <c s="34" t="s">
        <v>1901</v>
      </c>
      <c s="34" t="s">
        <v>7394</v>
      </c>
      <c s="35" t="s">
        <v>5</v>
      </c>
      <c s="6" t="s">
        <v>7395</v>
      </c>
      <c s="36" t="s">
        <v>97</v>
      </c>
      <c s="37">
        <v>20</v>
      </c>
      <c s="36">
        <v>0</v>
      </c>
      <c s="36">
        <f>ROUND(G372*H372,6)</f>
      </c>
      <c r="L372" s="38">
        <v>0</v>
      </c>
      <c s="32">
        <f>ROUND(ROUND(L372,2)*ROUND(G372,3),2)</f>
      </c>
      <c s="36" t="s">
        <v>166</v>
      </c>
      <c>
        <f>(M372*21)/100</f>
      </c>
      <c t="s">
        <v>28</v>
      </c>
    </row>
    <row r="373" spans="1:5" ht="25.5">
      <c r="A373" s="35" t="s">
        <v>56</v>
      </c>
      <c r="E373" s="39" t="s">
        <v>7395</v>
      </c>
    </row>
    <row r="374" spans="1:5" ht="12.75">
      <c r="A374" s="35" t="s">
        <v>57</v>
      </c>
      <c r="E374" s="40" t="s">
        <v>5</v>
      </c>
    </row>
    <row r="375" spans="1:5" ht="25.5">
      <c r="A375" t="s">
        <v>58</v>
      </c>
      <c r="E375" s="39" t="s">
        <v>7395</v>
      </c>
    </row>
    <row r="376" spans="1:16" ht="25.5">
      <c r="A376" t="s">
        <v>50</v>
      </c>
      <c s="34" t="s">
        <v>1904</v>
      </c>
      <c s="34" t="s">
        <v>7396</v>
      </c>
      <c s="35" t="s">
        <v>5</v>
      </c>
      <c s="6" t="s">
        <v>7397</v>
      </c>
      <c s="36" t="s">
        <v>97</v>
      </c>
      <c s="37">
        <v>19</v>
      </c>
      <c s="36">
        <v>0</v>
      </c>
      <c s="36">
        <f>ROUND(G376*H376,6)</f>
      </c>
      <c r="L376" s="38">
        <v>0</v>
      </c>
      <c s="32">
        <f>ROUND(ROUND(L376,2)*ROUND(G376,3),2)</f>
      </c>
      <c s="36" t="s">
        <v>166</v>
      </c>
      <c>
        <f>(M376*21)/100</f>
      </c>
      <c t="s">
        <v>28</v>
      </c>
    </row>
    <row r="377" spans="1:5" ht="25.5">
      <c r="A377" s="35" t="s">
        <v>56</v>
      </c>
      <c r="E377" s="39" t="s">
        <v>7397</v>
      </c>
    </row>
    <row r="378" spans="1:5" ht="12.75">
      <c r="A378" s="35" t="s">
        <v>57</v>
      </c>
      <c r="E378" s="40" t="s">
        <v>5</v>
      </c>
    </row>
    <row r="379" spans="1:5" ht="25.5">
      <c r="A379" t="s">
        <v>58</v>
      </c>
      <c r="E379" s="39" t="s">
        <v>7397</v>
      </c>
    </row>
    <row r="380" spans="1:16" ht="12.75">
      <c r="A380" t="s">
        <v>50</v>
      </c>
      <c s="34" t="s">
        <v>1908</v>
      </c>
      <c s="34" t="s">
        <v>4761</v>
      </c>
      <c s="35" t="s">
        <v>5</v>
      </c>
      <c s="6" t="s">
        <v>4762</v>
      </c>
      <c s="36" t="s">
        <v>97</v>
      </c>
      <c s="37">
        <v>41</v>
      </c>
      <c s="36">
        <v>0</v>
      </c>
      <c s="36">
        <f>ROUND(G380*H380,6)</f>
      </c>
      <c r="L380" s="38">
        <v>0</v>
      </c>
      <c s="32">
        <f>ROUND(ROUND(L380,2)*ROUND(G380,3),2)</f>
      </c>
      <c s="36" t="s">
        <v>166</v>
      </c>
      <c>
        <f>(M380*21)/100</f>
      </c>
      <c t="s">
        <v>28</v>
      </c>
    </row>
    <row r="381" spans="1:5" ht="12.75">
      <c r="A381" s="35" t="s">
        <v>56</v>
      </c>
      <c r="E381" s="39" t="s">
        <v>4762</v>
      </c>
    </row>
    <row r="382" spans="1:5" ht="12.75">
      <c r="A382" s="35" t="s">
        <v>57</v>
      </c>
      <c r="E382" s="40" t="s">
        <v>5</v>
      </c>
    </row>
    <row r="383" spans="1:5" ht="12.75">
      <c r="A383" t="s">
        <v>58</v>
      </c>
      <c r="E383" s="39" t="s">
        <v>4762</v>
      </c>
    </row>
    <row r="384" spans="1:16" ht="12.75">
      <c r="A384" t="s">
        <v>50</v>
      </c>
      <c s="34" t="s">
        <v>1911</v>
      </c>
      <c s="34" t="s">
        <v>4771</v>
      </c>
      <c s="35" t="s">
        <v>5</v>
      </c>
      <c s="6" t="s">
        <v>4772</v>
      </c>
      <c s="36" t="s">
        <v>72</v>
      </c>
      <c s="37">
        <v>45</v>
      </c>
      <c s="36">
        <v>0</v>
      </c>
      <c s="36">
        <f>ROUND(G384*H384,6)</f>
      </c>
      <c r="L384" s="38">
        <v>0</v>
      </c>
      <c s="32">
        <f>ROUND(ROUND(L384,2)*ROUND(G384,3),2)</f>
      </c>
      <c s="36" t="s">
        <v>166</v>
      </c>
      <c>
        <f>(M384*21)/100</f>
      </c>
      <c t="s">
        <v>28</v>
      </c>
    </row>
    <row r="385" spans="1:5" ht="12.75">
      <c r="A385" s="35" t="s">
        <v>56</v>
      </c>
      <c r="E385" s="39" t="s">
        <v>4772</v>
      </c>
    </row>
    <row r="386" spans="1:5" ht="12.75">
      <c r="A386" s="35" t="s">
        <v>57</v>
      </c>
      <c r="E386" s="40" t="s">
        <v>5</v>
      </c>
    </row>
    <row r="387" spans="1:5" ht="12.75">
      <c r="A387" t="s">
        <v>58</v>
      </c>
      <c r="E387" s="39" t="s">
        <v>4772</v>
      </c>
    </row>
    <row r="388" spans="1:16" ht="12.75">
      <c r="A388" t="s">
        <v>50</v>
      </c>
      <c s="34" t="s">
        <v>1915</v>
      </c>
      <c s="34" t="s">
        <v>4815</v>
      </c>
      <c s="35" t="s">
        <v>5</v>
      </c>
      <c s="6" t="s">
        <v>4816</v>
      </c>
      <c s="36" t="s">
        <v>579</v>
      </c>
      <c s="37">
        <v>2</v>
      </c>
      <c s="36">
        <v>0</v>
      </c>
      <c s="36">
        <f>ROUND(G388*H388,6)</f>
      </c>
      <c r="L388" s="38">
        <v>0</v>
      </c>
      <c s="32">
        <f>ROUND(ROUND(L388,2)*ROUND(G388,3),2)</f>
      </c>
      <c s="36" t="s">
        <v>166</v>
      </c>
      <c>
        <f>(M388*21)/100</f>
      </c>
      <c t="s">
        <v>28</v>
      </c>
    </row>
    <row r="389" spans="1:5" ht="12.75">
      <c r="A389" s="35" t="s">
        <v>56</v>
      </c>
      <c r="E389" s="39" t="s">
        <v>4816</v>
      </c>
    </row>
    <row r="390" spans="1:5" ht="12.75">
      <c r="A390" s="35" t="s">
        <v>57</v>
      </c>
      <c r="E390" s="40" t="s">
        <v>5</v>
      </c>
    </row>
    <row r="391" spans="1:5" ht="12.75">
      <c r="A391" t="s">
        <v>58</v>
      </c>
      <c r="E391" s="39" t="s">
        <v>4816</v>
      </c>
    </row>
    <row r="392" spans="1:16" ht="25.5">
      <c r="A392" t="s">
        <v>50</v>
      </c>
      <c s="34" t="s">
        <v>1918</v>
      </c>
      <c s="34" t="s">
        <v>4975</v>
      </c>
      <c s="35" t="s">
        <v>5</v>
      </c>
      <c s="6" t="s">
        <v>4976</v>
      </c>
      <c s="36" t="s">
        <v>97</v>
      </c>
      <c s="37">
        <v>13</v>
      </c>
      <c s="36">
        <v>0</v>
      </c>
      <c s="36">
        <f>ROUND(G392*H392,6)</f>
      </c>
      <c r="L392" s="38">
        <v>0</v>
      </c>
      <c s="32">
        <f>ROUND(ROUND(L392,2)*ROUND(G392,3),2)</f>
      </c>
      <c s="36" t="s">
        <v>166</v>
      </c>
      <c>
        <f>(M392*21)/100</f>
      </c>
      <c t="s">
        <v>28</v>
      </c>
    </row>
    <row r="393" spans="1:5" ht="25.5">
      <c r="A393" s="35" t="s">
        <v>56</v>
      </c>
      <c r="E393" s="39" t="s">
        <v>4976</v>
      </c>
    </row>
    <row r="394" spans="1:5" ht="12.75">
      <c r="A394" s="35" t="s">
        <v>57</v>
      </c>
      <c r="E394" s="40" t="s">
        <v>5</v>
      </c>
    </row>
    <row r="395" spans="1:5" ht="25.5">
      <c r="A395" t="s">
        <v>58</v>
      </c>
      <c r="E395" s="39" t="s">
        <v>4976</v>
      </c>
    </row>
    <row r="396" spans="1:16" ht="25.5">
      <c r="A396" t="s">
        <v>50</v>
      </c>
      <c s="34" t="s">
        <v>4138</v>
      </c>
      <c s="34" t="s">
        <v>4773</v>
      </c>
      <c s="35" t="s">
        <v>5</v>
      </c>
      <c s="6" t="s">
        <v>4774</v>
      </c>
      <c s="36" t="s">
        <v>54</v>
      </c>
      <c s="37">
        <v>1</v>
      </c>
      <c s="36">
        <v>0</v>
      </c>
      <c s="36">
        <f>ROUND(G396*H396,6)</f>
      </c>
      <c r="L396" s="38">
        <v>0</v>
      </c>
      <c s="32">
        <f>ROUND(ROUND(L396,2)*ROUND(G396,3),2)</f>
      </c>
      <c s="36" t="s">
        <v>414</v>
      </c>
      <c>
        <f>(M396*21)/100</f>
      </c>
      <c t="s">
        <v>28</v>
      </c>
    </row>
    <row r="397" spans="1:5" ht="25.5">
      <c r="A397" s="35" t="s">
        <v>56</v>
      </c>
      <c r="E397" s="39" t="s">
        <v>4774</v>
      </c>
    </row>
    <row r="398" spans="1:5" ht="12.75">
      <c r="A398" s="35" t="s">
        <v>57</v>
      </c>
      <c r="E398" s="40" t="s">
        <v>482</v>
      </c>
    </row>
    <row r="399" spans="1:5" ht="12.75">
      <c r="A399" t="s">
        <v>58</v>
      </c>
      <c r="E399" s="39" t="s">
        <v>5</v>
      </c>
    </row>
    <row r="400" spans="1:16" ht="12.75">
      <c r="A400" t="s">
        <v>50</v>
      </c>
      <c s="34" t="s">
        <v>4142</v>
      </c>
      <c s="34" t="s">
        <v>4775</v>
      </c>
      <c s="35" t="s">
        <v>5</v>
      </c>
      <c s="6" t="s">
        <v>4776</v>
      </c>
      <c s="36" t="s">
        <v>54</v>
      </c>
      <c s="37">
        <v>1</v>
      </c>
      <c s="36">
        <v>0.0009</v>
      </c>
      <c s="36">
        <f>ROUND(G400*H400,6)</f>
      </c>
      <c r="L400" s="38">
        <v>0</v>
      </c>
      <c s="32">
        <f>ROUND(ROUND(L400,2)*ROUND(G400,3),2)</f>
      </c>
      <c s="36" t="s">
        <v>414</v>
      </c>
      <c>
        <f>(M400*21)/100</f>
      </c>
      <c t="s">
        <v>28</v>
      </c>
    </row>
    <row r="401" spans="1:5" ht="12.75">
      <c r="A401" s="35" t="s">
        <v>56</v>
      </c>
      <c r="E401" s="39" t="s">
        <v>4776</v>
      </c>
    </row>
    <row r="402" spans="1:5" ht="12.75">
      <c r="A402" s="35" t="s">
        <v>57</v>
      </c>
      <c r="E402" s="40" t="s">
        <v>482</v>
      </c>
    </row>
    <row r="403" spans="1:5" ht="12.75">
      <c r="A403" t="s">
        <v>58</v>
      </c>
      <c r="E403" s="39" t="s">
        <v>5</v>
      </c>
    </row>
    <row r="404" spans="1:13" ht="12.75">
      <c r="A404" t="s">
        <v>47</v>
      </c>
      <c r="C404" s="31" t="s">
        <v>7398</v>
      </c>
      <c r="E404" s="33" t="s">
        <v>7399</v>
      </c>
      <c r="J404" s="32">
        <f>0</f>
      </c>
      <c s="32">
        <f>0</f>
      </c>
      <c s="32">
        <f>0+L405+L409+L413+L417+L421</f>
      </c>
      <c s="32">
        <f>0+M405+M409+M413+M417+M421</f>
      </c>
    </row>
    <row r="405" spans="1:16" ht="12.75">
      <c r="A405" t="s">
        <v>50</v>
      </c>
      <c s="34" t="s">
        <v>1921</v>
      </c>
      <c s="34" t="s">
        <v>5189</v>
      </c>
      <c s="35" t="s">
        <v>5</v>
      </c>
      <c s="6" t="s">
        <v>7400</v>
      </c>
      <c s="36" t="s">
        <v>579</v>
      </c>
      <c s="37">
        <v>1</v>
      </c>
      <c s="36">
        <v>0</v>
      </c>
      <c s="36">
        <f>ROUND(G405*H405,6)</f>
      </c>
      <c r="L405" s="38">
        <v>0</v>
      </c>
      <c s="32">
        <f>ROUND(ROUND(L405,2)*ROUND(G405,3),2)</f>
      </c>
      <c s="36" t="s">
        <v>166</v>
      </c>
      <c>
        <f>(M405*21)/100</f>
      </c>
      <c t="s">
        <v>28</v>
      </c>
    </row>
    <row r="406" spans="1:5" ht="12.75">
      <c r="A406" s="35" t="s">
        <v>56</v>
      </c>
      <c r="E406" s="39" t="s">
        <v>7400</v>
      </c>
    </row>
    <row r="407" spans="1:5" ht="12.75">
      <c r="A407" s="35" t="s">
        <v>57</v>
      </c>
      <c r="E407" s="40" t="s">
        <v>5</v>
      </c>
    </row>
    <row r="408" spans="1:5" ht="12.75">
      <c r="A408" t="s">
        <v>58</v>
      </c>
      <c r="E408" s="39" t="s">
        <v>7400</v>
      </c>
    </row>
    <row r="409" spans="1:16" ht="12.75">
      <c r="A409" t="s">
        <v>50</v>
      </c>
      <c s="34" t="s">
        <v>1924</v>
      </c>
      <c s="34" t="s">
        <v>7401</v>
      </c>
      <c s="35" t="s">
        <v>5</v>
      </c>
      <c s="6" t="s">
        <v>7402</v>
      </c>
      <c s="36" t="s">
        <v>84</v>
      </c>
      <c s="37">
        <v>1</v>
      </c>
      <c s="36">
        <v>0</v>
      </c>
      <c s="36">
        <f>ROUND(G409*H409,6)</f>
      </c>
      <c r="L409" s="38">
        <v>0</v>
      </c>
      <c s="32">
        <f>ROUND(ROUND(L409,2)*ROUND(G409,3),2)</f>
      </c>
      <c s="36" t="s">
        <v>166</v>
      </c>
      <c>
        <f>(M409*21)/100</f>
      </c>
      <c t="s">
        <v>28</v>
      </c>
    </row>
    <row r="410" spans="1:5" ht="12.75">
      <c r="A410" s="35" t="s">
        <v>56</v>
      </c>
      <c r="E410" s="39" t="s">
        <v>7402</v>
      </c>
    </row>
    <row r="411" spans="1:5" ht="12.75">
      <c r="A411" s="35" t="s">
        <v>57</v>
      </c>
      <c r="E411" s="40" t="s">
        <v>5</v>
      </c>
    </row>
    <row r="412" spans="1:5" ht="12.75">
      <c r="A412" t="s">
        <v>58</v>
      </c>
      <c r="E412" s="39" t="s">
        <v>7402</v>
      </c>
    </row>
    <row r="413" spans="1:16" ht="25.5">
      <c r="A413" t="s">
        <v>50</v>
      </c>
      <c s="34" t="s">
        <v>1927</v>
      </c>
      <c s="34" t="s">
        <v>7403</v>
      </c>
      <c s="35" t="s">
        <v>5</v>
      </c>
      <c s="6" t="s">
        <v>7404</v>
      </c>
      <c s="36" t="s">
        <v>4684</v>
      </c>
      <c s="37">
        <v>8</v>
      </c>
      <c s="36">
        <v>0</v>
      </c>
      <c s="36">
        <f>ROUND(G413*H413,6)</f>
      </c>
      <c r="L413" s="38">
        <v>0</v>
      </c>
      <c s="32">
        <f>ROUND(ROUND(L413,2)*ROUND(G413,3),2)</f>
      </c>
      <c s="36" t="s">
        <v>166</v>
      </c>
      <c>
        <f>(M413*21)/100</f>
      </c>
      <c t="s">
        <v>28</v>
      </c>
    </row>
    <row r="414" spans="1:5" ht="25.5">
      <c r="A414" s="35" t="s">
        <v>56</v>
      </c>
      <c r="E414" s="39" t="s">
        <v>7404</v>
      </c>
    </row>
    <row r="415" spans="1:5" ht="12.75">
      <c r="A415" s="35" t="s">
        <v>57</v>
      </c>
      <c r="E415" s="40" t="s">
        <v>5</v>
      </c>
    </row>
    <row r="416" spans="1:5" ht="25.5">
      <c r="A416" t="s">
        <v>58</v>
      </c>
      <c r="E416" s="39" t="s">
        <v>7404</v>
      </c>
    </row>
    <row r="417" spans="1:16" ht="12.75">
      <c r="A417" t="s">
        <v>50</v>
      </c>
      <c s="34" t="s">
        <v>1930</v>
      </c>
      <c s="34" t="s">
        <v>4813</v>
      </c>
      <c s="35" t="s">
        <v>5</v>
      </c>
      <c s="6" t="s">
        <v>4814</v>
      </c>
      <c s="36" t="s">
        <v>97</v>
      </c>
      <c s="37">
        <v>5</v>
      </c>
      <c s="36">
        <v>0</v>
      </c>
      <c s="36">
        <f>ROUND(G417*H417,6)</f>
      </c>
      <c r="L417" s="38">
        <v>0</v>
      </c>
      <c s="32">
        <f>ROUND(ROUND(L417,2)*ROUND(G417,3),2)</f>
      </c>
      <c s="36" t="s">
        <v>166</v>
      </c>
      <c>
        <f>(M417*21)/100</f>
      </c>
      <c t="s">
        <v>28</v>
      </c>
    </row>
    <row r="418" spans="1:5" ht="12.75">
      <c r="A418" s="35" t="s">
        <v>56</v>
      </c>
      <c r="E418" s="39" t="s">
        <v>4814</v>
      </c>
    </row>
    <row r="419" spans="1:5" ht="12.75">
      <c r="A419" s="35" t="s">
        <v>57</v>
      </c>
      <c r="E419" s="40" t="s">
        <v>5</v>
      </c>
    </row>
    <row r="420" spans="1:5" ht="12.75">
      <c r="A420" t="s">
        <v>58</v>
      </c>
      <c r="E420" s="39" t="s">
        <v>4814</v>
      </c>
    </row>
    <row r="421" spans="1:16" ht="12.75">
      <c r="A421" t="s">
        <v>50</v>
      </c>
      <c s="34" t="s">
        <v>1933</v>
      </c>
      <c s="34" t="s">
        <v>4771</v>
      </c>
      <c s="35" t="s">
        <v>5</v>
      </c>
      <c s="6" t="s">
        <v>4772</v>
      </c>
      <c s="36" t="s">
        <v>72</v>
      </c>
      <c s="37">
        <v>6</v>
      </c>
      <c s="36">
        <v>0</v>
      </c>
      <c s="36">
        <f>ROUND(G421*H421,6)</f>
      </c>
      <c r="L421" s="38">
        <v>0</v>
      </c>
      <c s="32">
        <f>ROUND(ROUND(L421,2)*ROUND(G421,3),2)</f>
      </c>
      <c s="36" t="s">
        <v>166</v>
      </c>
      <c>
        <f>(M421*21)/100</f>
      </c>
      <c t="s">
        <v>28</v>
      </c>
    </row>
    <row r="422" spans="1:5" ht="12.75">
      <c r="A422" s="35" t="s">
        <v>56</v>
      </c>
      <c r="E422" s="39" t="s">
        <v>4772</v>
      </c>
    </row>
    <row r="423" spans="1:5" ht="12.75">
      <c r="A423" s="35" t="s">
        <v>57</v>
      </c>
      <c r="E423" s="40" t="s">
        <v>5</v>
      </c>
    </row>
    <row r="424" spans="1:5" ht="12.75">
      <c r="A424" t="s">
        <v>58</v>
      </c>
      <c r="E424" s="39" t="s">
        <v>4772</v>
      </c>
    </row>
    <row r="425" spans="1:13" ht="12.75">
      <c r="A425" t="s">
        <v>47</v>
      </c>
      <c r="C425" s="31" t="s">
        <v>7405</v>
      </c>
      <c r="E425" s="33" t="s">
        <v>4639</v>
      </c>
      <c r="J425" s="32">
        <f>0</f>
      </c>
      <c s="32">
        <f>0</f>
      </c>
      <c s="32">
        <f>0+L426+L430+L434+L438+L442+L446+L450+L454+L458+L462+L466+L470+L474+L478+L482+L486+L490+L494+L498+L502+L506+L510+L514+L518</f>
      </c>
      <c s="32">
        <f>0+M426+M430+M434+M438+M442+M446+M450+M454+M458+M462+M466+M470+M474+M478+M482+M486+M490+M494+M498+M502+M506+M510+M514+M518</f>
      </c>
    </row>
    <row r="426" spans="1:16" ht="12.75">
      <c r="A426" t="s">
        <v>50</v>
      </c>
      <c s="34" t="s">
        <v>1936</v>
      </c>
      <c s="34" t="s">
        <v>4648</v>
      </c>
      <c s="35" t="s">
        <v>5</v>
      </c>
      <c s="6" t="s">
        <v>4649</v>
      </c>
      <c s="36" t="s">
        <v>92</v>
      </c>
      <c s="37">
        <v>105</v>
      </c>
      <c s="36">
        <v>0</v>
      </c>
      <c s="36">
        <f>ROUND(G426*H426,6)</f>
      </c>
      <c r="L426" s="38">
        <v>0</v>
      </c>
      <c s="32">
        <f>ROUND(ROUND(L426,2)*ROUND(G426,3),2)</f>
      </c>
      <c s="36" t="s">
        <v>166</v>
      </c>
      <c>
        <f>(M426*21)/100</f>
      </c>
      <c t="s">
        <v>28</v>
      </c>
    </row>
    <row r="427" spans="1:5" ht="12.75">
      <c r="A427" s="35" t="s">
        <v>56</v>
      </c>
      <c r="E427" s="39" t="s">
        <v>4649</v>
      </c>
    </row>
    <row r="428" spans="1:5" ht="12.75">
      <c r="A428" s="35" t="s">
        <v>57</v>
      </c>
      <c r="E428" s="40" t="s">
        <v>5</v>
      </c>
    </row>
    <row r="429" spans="1:5" ht="12.75">
      <c r="A429" t="s">
        <v>58</v>
      </c>
      <c r="E429" s="39" t="s">
        <v>4649</v>
      </c>
    </row>
    <row r="430" spans="1:16" ht="12.75">
      <c r="A430" t="s">
        <v>50</v>
      </c>
      <c s="34" t="s">
        <v>1940</v>
      </c>
      <c s="34" t="s">
        <v>4654</v>
      </c>
      <c s="35" t="s">
        <v>5</v>
      </c>
      <c s="6" t="s">
        <v>4655</v>
      </c>
      <c s="36" t="s">
        <v>92</v>
      </c>
      <c s="37">
        <v>105</v>
      </c>
      <c s="36">
        <v>0</v>
      </c>
      <c s="36">
        <f>ROUND(G430*H430,6)</f>
      </c>
      <c r="L430" s="38">
        <v>0</v>
      </c>
      <c s="32">
        <f>ROUND(ROUND(L430,2)*ROUND(G430,3),2)</f>
      </c>
      <c s="36" t="s">
        <v>166</v>
      </c>
      <c>
        <f>(M430*21)/100</f>
      </c>
      <c t="s">
        <v>28</v>
      </c>
    </row>
    <row r="431" spans="1:5" ht="12.75">
      <c r="A431" s="35" t="s">
        <v>56</v>
      </c>
      <c r="E431" s="39" t="s">
        <v>4655</v>
      </c>
    </row>
    <row r="432" spans="1:5" ht="12.75">
      <c r="A432" s="35" t="s">
        <v>57</v>
      </c>
      <c r="E432" s="40" t="s">
        <v>5</v>
      </c>
    </row>
    <row r="433" spans="1:5" ht="12.75">
      <c r="A433" t="s">
        <v>58</v>
      </c>
      <c r="E433" s="39" t="s">
        <v>4655</v>
      </c>
    </row>
    <row r="434" spans="1:16" ht="12.75">
      <c r="A434" t="s">
        <v>50</v>
      </c>
      <c s="34" t="s">
        <v>1944</v>
      </c>
      <c s="34" t="s">
        <v>4657</v>
      </c>
      <c s="35" t="s">
        <v>5</v>
      </c>
      <c s="6" t="s">
        <v>4658</v>
      </c>
      <c s="36" t="s">
        <v>92</v>
      </c>
      <c s="37">
        <v>35</v>
      </c>
      <c s="36">
        <v>0</v>
      </c>
      <c s="36">
        <f>ROUND(G434*H434,6)</f>
      </c>
      <c r="L434" s="38">
        <v>0</v>
      </c>
      <c s="32">
        <f>ROUND(ROUND(L434,2)*ROUND(G434,3),2)</f>
      </c>
      <c s="36" t="s">
        <v>166</v>
      </c>
      <c>
        <f>(M434*21)/100</f>
      </c>
      <c t="s">
        <v>28</v>
      </c>
    </row>
    <row r="435" spans="1:5" ht="12.75">
      <c r="A435" s="35" t="s">
        <v>56</v>
      </c>
      <c r="E435" s="39" t="s">
        <v>4658</v>
      </c>
    </row>
    <row r="436" spans="1:5" ht="12.75">
      <c r="A436" s="35" t="s">
        <v>57</v>
      </c>
      <c r="E436" s="40" t="s">
        <v>5</v>
      </c>
    </row>
    <row r="437" spans="1:5" ht="12.75">
      <c r="A437" t="s">
        <v>58</v>
      </c>
      <c r="E437" s="39" t="s">
        <v>4658</v>
      </c>
    </row>
    <row r="438" spans="1:16" ht="12.75">
      <c r="A438" t="s">
        <v>50</v>
      </c>
      <c s="34" t="s">
        <v>1947</v>
      </c>
      <c s="34" t="s">
        <v>4660</v>
      </c>
      <c s="35" t="s">
        <v>5</v>
      </c>
      <c s="6" t="s">
        <v>4661</v>
      </c>
      <c s="36" t="s">
        <v>84</v>
      </c>
      <c s="37">
        <v>40</v>
      </c>
      <c s="36">
        <v>0</v>
      </c>
      <c s="36">
        <f>ROUND(G438*H438,6)</f>
      </c>
      <c r="L438" s="38">
        <v>0</v>
      </c>
      <c s="32">
        <f>ROUND(ROUND(L438,2)*ROUND(G438,3),2)</f>
      </c>
      <c s="36" t="s">
        <v>166</v>
      </c>
      <c>
        <f>(M438*21)/100</f>
      </c>
      <c t="s">
        <v>28</v>
      </c>
    </row>
    <row r="439" spans="1:5" ht="12.75">
      <c r="A439" s="35" t="s">
        <v>56</v>
      </c>
      <c r="E439" s="39" t="s">
        <v>4661</v>
      </c>
    </row>
    <row r="440" spans="1:5" ht="12.75">
      <c r="A440" s="35" t="s">
        <v>57</v>
      </c>
      <c r="E440" s="40" t="s">
        <v>4662</v>
      </c>
    </row>
    <row r="441" spans="1:5" ht="12.75">
      <c r="A441" t="s">
        <v>58</v>
      </c>
      <c r="E441" s="39" t="s">
        <v>4661</v>
      </c>
    </row>
    <row r="442" spans="1:16" ht="25.5">
      <c r="A442" t="s">
        <v>50</v>
      </c>
      <c s="34" t="s">
        <v>1953</v>
      </c>
      <c s="34" t="s">
        <v>4677</v>
      </c>
      <c s="35" t="s">
        <v>5</v>
      </c>
      <c s="6" t="s">
        <v>4678</v>
      </c>
      <c s="36" t="s">
        <v>84</v>
      </c>
      <c s="37">
        <v>9</v>
      </c>
      <c s="36">
        <v>0</v>
      </c>
      <c s="36">
        <f>ROUND(G442*H442,6)</f>
      </c>
      <c r="L442" s="38">
        <v>0</v>
      </c>
      <c s="32">
        <f>ROUND(ROUND(L442,2)*ROUND(G442,3),2)</f>
      </c>
      <c s="36" t="s">
        <v>166</v>
      </c>
      <c>
        <f>(M442*21)/100</f>
      </c>
      <c t="s">
        <v>28</v>
      </c>
    </row>
    <row r="443" spans="1:5" ht="25.5">
      <c r="A443" s="35" t="s">
        <v>56</v>
      </c>
      <c r="E443" s="39" t="s">
        <v>4678</v>
      </c>
    </row>
    <row r="444" spans="1:5" ht="12.75">
      <c r="A444" s="35" t="s">
        <v>57</v>
      </c>
      <c r="E444" s="40" t="s">
        <v>5</v>
      </c>
    </row>
    <row r="445" spans="1:5" ht="25.5">
      <c r="A445" t="s">
        <v>58</v>
      </c>
      <c r="E445" s="39" t="s">
        <v>4678</v>
      </c>
    </row>
    <row r="446" spans="1:16" ht="12.75">
      <c r="A446" t="s">
        <v>50</v>
      </c>
      <c s="34" t="s">
        <v>1956</v>
      </c>
      <c s="34" t="s">
        <v>4682</v>
      </c>
      <c s="35" t="s">
        <v>5</v>
      </c>
      <c s="6" t="s">
        <v>4683</v>
      </c>
      <c s="36" t="s">
        <v>4684</v>
      </c>
      <c s="37">
        <v>13</v>
      </c>
      <c s="36">
        <v>0</v>
      </c>
      <c s="36">
        <f>ROUND(G446*H446,6)</f>
      </c>
      <c r="L446" s="38">
        <v>0</v>
      </c>
      <c s="32">
        <f>ROUND(ROUND(L446,2)*ROUND(G446,3),2)</f>
      </c>
      <c s="36" t="s">
        <v>166</v>
      </c>
      <c>
        <f>(M446*21)/100</f>
      </c>
      <c t="s">
        <v>28</v>
      </c>
    </row>
    <row r="447" spans="1:5" ht="12.75">
      <c r="A447" s="35" t="s">
        <v>56</v>
      </c>
      <c r="E447" s="39" t="s">
        <v>4683</v>
      </c>
    </row>
    <row r="448" spans="1:5" ht="12.75">
      <c r="A448" s="35" t="s">
        <v>57</v>
      </c>
      <c r="E448" s="40" t="s">
        <v>5</v>
      </c>
    </row>
    <row r="449" spans="1:5" ht="12.75">
      <c r="A449" t="s">
        <v>58</v>
      </c>
      <c r="E449" s="39" t="s">
        <v>4683</v>
      </c>
    </row>
    <row r="450" spans="1:16" ht="12.75">
      <c r="A450" t="s">
        <v>50</v>
      </c>
      <c s="34" t="s">
        <v>1963</v>
      </c>
      <c s="34" t="s">
        <v>7406</v>
      </c>
      <c s="35" t="s">
        <v>5</v>
      </c>
      <c s="6" t="s">
        <v>4641</v>
      </c>
      <c s="36" t="s">
        <v>579</v>
      </c>
      <c s="37">
        <v>1</v>
      </c>
      <c s="36">
        <v>0</v>
      </c>
      <c s="36">
        <f>ROUND(G450*H450,6)</f>
      </c>
      <c r="L450" s="38">
        <v>0</v>
      </c>
      <c s="32">
        <f>ROUND(ROUND(L450,2)*ROUND(G450,3),2)</f>
      </c>
      <c s="36" t="s">
        <v>166</v>
      </c>
      <c>
        <f>(M450*21)/100</f>
      </c>
      <c t="s">
        <v>28</v>
      </c>
    </row>
    <row r="451" spans="1:5" ht="12.75">
      <c r="A451" s="35" t="s">
        <v>56</v>
      </c>
      <c r="E451" s="39" t="s">
        <v>4641</v>
      </c>
    </row>
    <row r="452" spans="1:5" ht="12.75">
      <c r="A452" s="35" t="s">
        <v>57</v>
      </c>
      <c r="E452" s="40" t="s">
        <v>4645</v>
      </c>
    </row>
    <row r="453" spans="1:5" ht="12.75">
      <c r="A453" t="s">
        <v>58</v>
      </c>
      <c r="E453" s="39" t="s">
        <v>4641</v>
      </c>
    </row>
    <row r="454" spans="1:16" ht="12.75">
      <c r="A454" t="s">
        <v>50</v>
      </c>
      <c s="34" t="s">
        <v>1967</v>
      </c>
      <c s="34" t="s">
        <v>7407</v>
      </c>
      <c s="35" t="s">
        <v>5</v>
      </c>
      <c s="6" t="s">
        <v>4644</v>
      </c>
      <c s="36" t="s">
        <v>579</v>
      </c>
      <c s="37">
        <v>1</v>
      </c>
      <c s="36">
        <v>0</v>
      </c>
      <c s="36">
        <f>ROUND(G454*H454,6)</f>
      </c>
      <c r="L454" s="38">
        <v>0</v>
      </c>
      <c s="32">
        <f>ROUND(ROUND(L454,2)*ROUND(G454,3),2)</f>
      </c>
      <c s="36" t="s">
        <v>166</v>
      </c>
      <c>
        <f>(M454*21)/100</f>
      </c>
      <c t="s">
        <v>28</v>
      </c>
    </row>
    <row r="455" spans="1:5" ht="12.75">
      <c r="A455" s="35" t="s">
        <v>56</v>
      </c>
      <c r="E455" s="39" t="s">
        <v>4644</v>
      </c>
    </row>
    <row r="456" spans="1:5" ht="12.75">
      <c r="A456" s="35" t="s">
        <v>57</v>
      </c>
      <c r="E456" s="40" t="s">
        <v>4645</v>
      </c>
    </row>
    <row r="457" spans="1:5" ht="12.75">
      <c r="A457" t="s">
        <v>58</v>
      </c>
      <c r="E457" s="39" t="s">
        <v>4644</v>
      </c>
    </row>
    <row r="458" spans="1:16" ht="12.75">
      <c r="A458" t="s">
        <v>50</v>
      </c>
      <c s="34" t="s">
        <v>1971</v>
      </c>
      <c s="34" t="s">
        <v>7408</v>
      </c>
      <c s="35" t="s">
        <v>5</v>
      </c>
      <c s="6" t="s">
        <v>4647</v>
      </c>
      <c s="36" t="s">
        <v>579</v>
      </c>
      <c s="37">
        <v>1</v>
      </c>
      <c s="36">
        <v>0</v>
      </c>
      <c s="36">
        <f>ROUND(G458*H458,6)</f>
      </c>
      <c r="L458" s="38">
        <v>0</v>
      </c>
      <c s="32">
        <f>ROUND(ROUND(L458,2)*ROUND(G458,3),2)</f>
      </c>
      <c s="36" t="s">
        <v>166</v>
      </c>
      <c>
        <f>(M458*21)/100</f>
      </c>
      <c t="s">
        <v>28</v>
      </c>
    </row>
    <row r="459" spans="1:5" ht="12.75">
      <c r="A459" s="35" t="s">
        <v>56</v>
      </c>
      <c r="E459" s="39" t="s">
        <v>4647</v>
      </c>
    </row>
    <row r="460" spans="1:5" ht="12.75">
      <c r="A460" s="35" t="s">
        <v>57</v>
      </c>
      <c r="E460" s="40" t="s">
        <v>4645</v>
      </c>
    </row>
    <row r="461" spans="1:5" ht="12.75">
      <c r="A461" t="s">
        <v>58</v>
      </c>
      <c r="E461" s="39" t="s">
        <v>4647</v>
      </c>
    </row>
    <row r="462" spans="1:16" ht="12.75">
      <c r="A462" t="s">
        <v>50</v>
      </c>
      <c s="34" t="s">
        <v>1975</v>
      </c>
      <c s="34" t="s">
        <v>7409</v>
      </c>
      <c s="35" t="s">
        <v>5</v>
      </c>
      <c s="6" t="s">
        <v>4652</v>
      </c>
      <c s="36" t="s">
        <v>579</v>
      </c>
      <c s="37">
        <v>30</v>
      </c>
      <c s="36">
        <v>0</v>
      </c>
      <c s="36">
        <f>ROUND(G462*H462,6)</f>
      </c>
      <c r="L462" s="38">
        <v>0</v>
      </c>
      <c s="32">
        <f>ROUND(ROUND(L462,2)*ROUND(G462,3),2)</f>
      </c>
      <c s="36" t="s">
        <v>166</v>
      </c>
      <c>
        <f>(M462*21)/100</f>
      </c>
      <c t="s">
        <v>28</v>
      </c>
    </row>
    <row r="463" spans="1:5" ht="12.75">
      <c r="A463" s="35" t="s">
        <v>56</v>
      </c>
      <c r="E463" s="39" t="s">
        <v>4652</v>
      </c>
    </row>
    <row r="464" spans="1:5" ht="12.75">
      <c r="A464" s="35" t="s">
        <v>57</v>
      </c>
      <c r="E464" s="40" t="s">
        <v>511</v>
      </c>
    </row>
    <row r="465" spans="1:5" ht="12.75">
      <c r="A465" t="s">
        <v>58</v>
      </c>
      <c r="E465" s="39" t="s">
        <v>4652</v>
      </c>
    </row>
    <row r="466" spans="1:16" ht="12.75">
      <c r="A466" t="s">
        <v>50</v>
      </c>
      <c s="34" t="s">
        <v>1979</v>
      </c>
      <c s="34" t="s">
        <v>7410</v>
      </c>
      <c s="35" t="s">
        <v>5</v>
      </c>
      <c s="6" t="s">
        <v>4665</v>
      </c>
      <c s="36" t="s">
        <v>579</v>
      </c>
      <c s="37">
        <v>25</v>
      </c>
      <c s="36">
        <v>0</v>
      </c>
      <c s="36">
        <f>ROUND(G466*H466,6)</f>
      </c>
      <c r="L466" s="38">
        <v>0</v>
      </c>
      <c s="32">
        <f>ROUND(ROUND(L466,2)*ROUND(G466,3),2)</f>
      </c>
      <c s="36" t="s">
        <v>166</v>
      </c>
      <c>
        <f>(M466*21)/100</f>
      </c>
      <c t="s">
        <v>28</v>
      </c>
    </row>
    <row r="467" spans="1:5" ht="12.75">
      <c r="A467" s="35" t="s">
        <v>56</v>
      </c>
      <c r="E467" s="39" t="s">
        <v>4665</v>
      </c>
    </row>
    <row r="468" spans="1:5" ht="12.75">
      <c r="A468" s="35" t="s">
        <v>57</v>
      </c>
      <c r="E468" s="40" t="s">
        <v>7411</v>
      </c>
    </row>
    <row r="469" spans="1:5" ht="12.75">
      <c r="A469" t="s">
        <v>58</v>
      </c>
      <c r="E469" s="39" t="s">
        <v>4665</v>
      </c>
    </row>
    <row r="470" spans="1:16" ht="12.75">
      <c r="A470" t="s">
        <v>50</v>
      </c>
      <c s="34" t="s">
        <v>1983</v>
      </c>
      <c s="34" t="s">
        <v>7412</v>
      </c>
      <c s="35" t="s">
        <v>5</v>
      </c>
      <c s="6" t="s">
        <v>4667</v>
      </c>
      <c s="36" t="s">
        <v>579</v>
      </c>
      <c s="37">
        <v>30</v>
      </c>
      <c s="36">
        <v>0</v>
      </c>
      <c s="36">
        <f>ROUND(G470*H470,6)</f>
      </c>
      <c r="L470" s="38">
        <v>0</v>
      </c>
      <c s="32">
        <f>ROUND(ROUND(L470,2)*ROUND(G470,3),2)</f>
      </c>
      <c s="36" t="s">
        <v>166</v>
      </c>
      <c>
        <f>(M470*21)/100</f>
      </c>
      <c t="s">
        <v>28</v>
      </c>
    </row>
    <row r="471" spans="1:5" ht="12.75">
      <c r="A471" s="35" t="s">
        <v>56</v>
      </c>
      <c r="E471" s="39" t="s">
        <v>4667</v>
      </c>
    </row>
    <row r="472" spans="1:5" ht="12.75">
      <c r="A472" s="35" t="s">
        <v>57</v>
      </c>
      <c r="E472" s="40" t="s">
        <v>511</v>
      </c>
    </row>
    <row r="473" spans="1:5" ht="12.75">
      <c r="A473" t="s">
        <v>58</v>
      </c>
      <c r="E473" s="39" t="s">
        <v>4667</v>
      </c>
    </row>
    <row r="474" spans="1:16" ht="25.5">
      <c r="A474" t="s">
        <v>50</v>
      </c>
      <c s="34" t="s">
        <v>1987</v>
      </c>
      <c s="34" t="s">
        <v>7413</v>
      </c>
      <c s="35" t="s">
        <v>5</v>
      </c>
      <c s="6" t="s">
        <v>4670</v>
      </c>
      <c s="36" t="s">
        <v>84</v>
      </c>
      <c s="37">
        <v>715</v>
      </c>
      <c s="36">
        <v>0</v>
      </c>
      <c s="36">
        <f>ROUND(G474*H474,6)</f>
      </c>
      <c r="L474" s="38">
        <v>0</v>
      </c>
      <c s="32">
        <f>ROUND(ROUND(L474,2)*ROUND(G474,3),2)</f>
      </c>
      <c s="36" t="s">
        <v>166</v>
      </c>
      <c>
        <f>(M474*21)/100</f>
      </c>
      <c t="s">
        <v>28</v>
      </c>
    </row>
    <row r="475" spans="1:5" ht="25.5">
      <c r="A475" s="35" t="s">
        <v>56</v>
      </c>
      <c r="E475" s="39" t="s">
        <v>4670</v>
      </c>
    </row>
    <row r="476" spans="1:5" ht="12.75">
      <c r="A476" s="35" t="s">
        <v>57</v>
      </c>
      <c r="E476" s="40" t="s">
        <v>7414</v>
      </c>
    </row>
    <row r="477" spans="1:5" ht="76.5">
      <c r="A477" t="s">
        <v>58</v>
      </c>
      <c r="E477" s="39" t="s">
        <v>7415</v>
      </c>
    </row>
    <row r="478" spans="1:16" ht="12.75">
      <c r="A478" t="s">
        <v>50</v>
      </c>
      <c s="34" t="s">
        <v>1991</v>
      </c>
      <c s="34" t="s">
        <v>7416</v>
      </c>
      <c s="35" t="s">
        <v>5</v>
      </c>
      <c s="6" t="s">
        <v>4686</v>
      </c>
      <c s="36" t="s">
        <v>579</v>
      </c>
      <c s="37">
        <v>1</v>
      </c>
      <c s="36">
        <v>0</v>
      </c>
      <c s="36">
        <f>ROUND(G478*H478,6)</f>
      </c>
      <c r="L478" s="38">
        <v>0</v>
      </c>
      <c s="32">
        <f>ROUND(ROUND(L478,2)*ROUND(G478,3),2)</f>
      </c>
      <c s="36" t="s">
        <v>166</v>
      </c>
      <c>
        <f>(M478*21)/100</f>
      </c>
      <c t="s">
        <v>28</v>
      </c>
    </row>
    <row r="479" spans="1:5" ht="12.75">
      <c r="A479" s="35" t="s">
        <v>56</v>
      </c>
      <c r="E479" s="39" t="s">
        <v>4686</v>
      </c>
    </row>
    <row r="480" spans="1:5" ht="12.75">
      <c r="A480" s="35" t="s">
        <v>57</v>
      </c>
      <c r="E480" s="40" t="s">
        <v>4687</v>
      </c>
    </row>
    <row r="481" spans="1:5" ht="12.75">
      <c r="A481" t="s">
        <v>58</v>
      </c>
      <c r="E481" s="39" t="s">
        <v>4688</v>
      </c>
    </row>
    <row r="482" spans="1:16" ht="12.75">
      <c r="A482" t="s">
        <v>50</v>
      </c>
      <c s="34" t="s">
        <v>1995</v>
      </c>
      <c s="34" t="s">
        <v>897</v>
      </c>
      <c s="35" t="s">
        <v>5</v>
      </c>
      <c s="6" t="s">
        <v>4689</v>
      </c>
      <c s="36" t="s">
        <v>4690</v>
      </c>
      <c s="37">
        <v>100</v>
      </c>
      <c s="36">
        <v>0</v>
      </c>
      <c s="36">
        <f>ROUND(G482*H482,6)</f>
      </c>
      <c r="L482" s="38">
        <v>0</v>
      </c>
      <c s="32">
        <f>ROUND(ROUND(L482,2)*ROUND(G482,3),2)</f>
      </c>
      <c s="36" t="s">
        <v>166</v>
      </c>
      <c>
        <f>(M482*21)/100</f>
      </c>
      <c t="s">
        <v>28</v>
      </c>
    </row>
    <row r="483" spans="1:5" ht="12.75">
      <c r="A483" s="35" t="s">
        <v>56</v>
      </c>
      <c r="E483" s="39" t="s">
        <v>4689</v>
      </c>
    </row>
    <row r="484" spans="1:5" ht="12.75">
      <c r="A484" s="35" t="s">
        <v>57</v>
      </c>
      <c r="E484" s="40" t="s">
        <v>5</v>
      </c>
    </row>
    <row r="485" spans="1:5" ht="38.25">
      <c r="A485" t="s">
        <v>58</v>
      </c>
      <c r="E485" s="39" t="s">
        <v>4691</v>
      </c>
    </row>
    <row r="486" spans="1:16" ht="12.75">
      <c r="A486" t="s">
        <v>50</v>
      </c>
      <c s="34" t="s">
        <v>1999</v>
      </c>
      <c s="34" t="s">
        <v>902</v>
      </c>
      <c s="35" t="s">
        <v>5</v>
      </c>
      <c s="6" t="s">
        <v>4692</v>
      </c>
      <c s="36" t="s">
        <v>4690</v>
      </c>
      <c s="37">
        <v>40</v>
      </c>
      <c s="36">
        <v>0</v>
      </c>
      <c s="36">
        <f>ROUND(G486*H486,6)</f>
      </c>
      <c r="L486" s="38">
        <v>0</v>
      </c>
      <c s="32">
        <f>ROUND(ROUND(L486,2)*ROUND(G486,3),2)</f>
      </c>
      <c s="36" t="s">
        <v>166</v>
      </c>
      <c>
        <f>(M486*21)/100</f>
      </c>
      <c t="s">
        <v>28</v>
      </c>
    </row>
    <row r="487" spans="1:5" ht="12.75">
      <c r="A487" s="35" t="s">
        <v>56</v>
      </c>
      <c r="E487" s="39" t="s">
        <v>4692</v>
      </c>
    </row>
    <row r="488" spans="1:5" ht="12.75">
      <c r="A488" s="35" t="s">
        <v>57</v>
      </c>
      <c r="E488" s="40" t="s">
        <v>5</v>
      </c>
    </row>
    <row r="489" spans="1:5" ht="25.5">
      <c r="A489" t="s">
        <v>58</v>
      </c>
      <c r="E489" s="39" t="s">
        <v>4693</v>
      </c>
    </row>
    <row r="490" spans="1:16" ht="12.75">
      <c r="A490" t="s">
        <v>50</v>
      </c>
      <c s="34" t="s">
        <v>2003</v>
      </c>
      <c s="34" t="s">
        <v>905</v>
      </c>
      <c s="35" t="s">
        <v>5</v>
      </c>
      <c s="6" t="s">
        <v>4694</v>
      </c>
      <c s="36" t="s">
        <v>4690</v>
      </c>
      <c s="37">
        <v>40</v>
      </c>
      <c s="36">
        <v>0</v>
      </c>
      <c s="36">
        <f>ROUND(G490*H490,6)</f>
      </c>
      <c r="L490" s="38">
        <v>0</v>
      </c>
      <c s="32">
        <f>ROUND(ROUND(L490,2)*ROUND(G490,3),2)</f>
      </c>
      <c s="36" t="s">
        <v>166</v>
      </c>
      <c>
        <f>(M490*21)/100</f>
      </c>
      <c t="s">
        <v>28</v>
      </c>
    </row>
    <row r="491" spans="1:5" ht="12.75">
      <c r="A491" s="35" t="s">
        <v>56</v>
      </c>
      <c r="E491" s="39" t="s">
        <v>4694</v>
      </c>
    </row>
    <row r="492" spans="1:5" ht="12.75">
      <c r="A492" s="35" t="s">
        <v>57</v>
      </c>
      <c r="E492" s="40" t="s">
        <v>5</v>
      </c>
    </row>
    <row r="493" spans="1:5" ht="25.5">
      <c r="A493" t="s">
        <v>58</v>
      </c>
      <c r="E493" s="39" t="s">
        <v>4693</v>
      </c>
    </row>
    <row r="494" spans="1:16" ht="12.75">
      <c r="A494" t="s">
        <v>50</v>
      </c>
      <c s="34" t="s">
        <v>2007</v>
      </c>
      <c s="34" t="s">
        <v>873</v>
      </c>
      <c s="35" t="s">
        <v>5</v>
      </c>
      <c s="6" t="s">
        <v>4695</v>
      </c>
      <c s="36" t="s">
        <v>84</v>
      </c>
      <c s="37">
        <v>1</v>
      </c>
      <c s="36">
        <v>0</v>
      </c>
      <c s="36">
        <f>ROUND(G494*H494,6)</f>
      </c>
      <c r="L494" s="38">
        <v>0</v>
      </c>
      <c s="32">
        <f>ROUND(ROUND(L494,2)*ROUND(G494,3),2)</f>
      </c>
      <c s="36" t="s">
        <v>166</v>
      </c>
      <c>
        <f>(M494*21)/100</f>
      </c>
      <c t="s">
        <v>28</v>
      </c>
    </row>
    <row r="495" spans="1:5" ht="12.75">
      <c r="A495" s="35" t="s">
        <v>56</v>
      </c>
      <c r="E495" s="39" t="s">
        <v>4695</v>
      </c>
    </row>
    <row r="496" spans="1:5" ht="12.75">
      <c r="A496" s="35" t="s">
        <v>57</v>
      </c>
      <c r="E496" s="40" t="s">
        <v>5</v>
      </c>
    </row>
    <row r="497" spans="1:5" ht="38.25">
      <c r="A497" t="s">
        <v>58</v>
      </c>
      <c r="E497" s="39" t="s">
        <v>4696</v>
      </c>
    </row>
    <row r="498" spans="1:16" ht="25.5">
      <c r="A498" t="s">
        <v>50</v>
      </c>
      <c s="34" t="s">
        <v>2011</v>
      </c>
      <c s="34" t="s">
        <v>4697</v>
      </c>
      <c s="35" t="s">
        <v>5</v>
      </c>
      <c s="6" t="s">
        <v>4698</v>
      </c>
      <c s="36" t="s">
        <v>54</v>
      </c>
      <c s="37">
        <v>1</v>
      </c>
      <c s="36">
        <v>0</v>
      </c>
      <c s="36">
        <f>ROUND(G498*H498,6)</f>
      </c>
      <c r="L498" s="38">
        <v>0</v>
      </c>
      <c s="32">
        <f>ROUND(ROUND(L498,2)*ROUND(G498,3),2)</f>
      </c>
      <c s="36" t="s">
        <v>166</v>
      </c>
      <c>
        <f>(M498*21)/100</f>
      </c>
      <c t="s">
        <v>28</v>
      </c>
    </row>
    <row r="499" spans="1:5" ht="25.5">
      <c r="A499" s="35" t="s">
        <v>56</v>
      </c>
      <c r="E499" s="39" t="s">
        <v>4698</v>
      </c>
    </row>
    <row r="500" spans="1:5" ht="12.75">
      <c r="A500" s="35" t="s">
        <v>57</v>
      </c>
      <c r="E500" s="40" t="s">
        <v>5</v>
      </c>
    </row>
    <row r="501" spans="1:5" ht="63.75">
      <c r="A501" t="s">
        <v>58</v>
      </c>
      <c r="E501" s="39" t="s">
        <v>860</v>
      </c>
    </row>
    <row r="502" spans="1:16" ht="38.25">
      <c r="A502" t="s">
        <v>50</v>
      </c>
      <c s="34" t="s">
        <v>2015</v>
      </c>
      <c s="34" t="s">
        <v>4699</v>
      </c>
      <c s="35" t="s">
        <v>5</v>
      </c>
      <c s="6" t="s">
        <v>250</v>
      </c>
      <c s="36" t="s">
        <v>54</v>
      </c>
      <c s="37">
        <v>16</v>
      </c>
      <c s="36">
        <v>0</v>
      </c>
      <c s="36">
        <f>ROUND(G502*H502,6)</f>
      </c>
      <c r="L502" s="38">
        <v>0</v>
      </c>
      <c s="32">
        <f>ROUND(ROUND(L502,2)*ROUND(G502,3),2)</f>
      </c>
      <c s="36" t="s">
        <v>166</v>
      </c>
      <c>
        <f>(M502*21)/100</f>
      </c>
      <c t="s">
        <v>28</v>
      </c>
    </row>
    <row r="503" spans="1:5" ht="38.25">
      <c r="A503" s="35" t="s">
        <v>56</v>
      </c>
      <c r="E503" s="39" t="s">
        <v>250</v>
      </c>
    </row>
    <row r="504" spans="1:5" ht="12.75">
      <c r="A504" s="35" t="s">
        <v>57</v>
      </c>
      <c r="E504" s="40" t="s">
        <v>5</v>
      </c>
    </row>
    <row r="505" spans="1:5" ht="63.75">
      <c r="A505" t="s">
        <v>58</v>
      </c>
      <c r="E505" s="39" t="s">
        <v>860</v>
      </c>
    </row>
    <row r="506" spans="1:16" ht="25.5">
      <c r="A506" t="s">
        <v>50</v>
      </c>
      <c s="34" t="s">
        <v>2019</v>
      </c>
      <c s="34" t="s">
        <v>537</v>
      </c>
      <c s="35" t="s">
        <v>5</v>
      </c>
      <c s="6" t="s">
        <v>253</v>
      </c>
      <c s="36" t="s">
        <v>54</v>
      </c>
      <c s="37">
        <v>1</v>
      </c>
      <c s="36">
        <v>0</v>
      </c>
      <c s="36">
        <f>ROUND(G506*H506,6)</f>
      </c>
      <c r="L506" s="38">
        <v>0</v>
      </c>
      <c s="32">
        <f>ROUND(ROUND(L506,2)*ROUND(G506,3),2)</f>
      </c>
      <c s="36" t="s">
        <v>166</v>
      </c>
      <c>
        <f>(M506*21)/100</f>
      </c>
      <c t="s">
        <v>28</v>
      </c>
    </row>
    <row r="507" spans="1:5" ht="25.5">
      <c r="A507" s="35" t="s">
        <v>56</v>
      </c>
      <c r="E507" s="39" t="s">
        <v>253</v>
      </c>
    </row>
    <row r="508" spans="1:5" ht="12.75">
      <c r="A508" s="35" t="s">
        <v>57</v>
      </c>
      <c r="E508" s="40" t="s">
        <v>5</v>
      </c>
    </row>
    <row r="509" spans="1:5" ht="38.25">
      <c r="A509" t="s">
        <v>58</v>
      </c>
      <c r="E509" s="39" t="s">
        <v>861</v>
      </c>
    </row>
    <row r="510" spans="1:16" ht="12.75">
      <c r="A510" t="s">
        <v>50</v>
      </c>
      <c s="34" t="s">
        <v>2023</v>
      </c>
      <c s="34" t="s">
        <v>876</v>
      </c>
      <c s="35" t="s">
        <v>5</v>
      </c>
      <c s="6" t="s">
        <v>7417</v>
      </c>
      <c s="36" t="s">
        <v>84</v>
      </c>
      <c s="37">
        <v>1</v>
      </c>
      <c s="36">
        <v>0</v>
      </c>
      <c s="36">
        <f>ROUND(G510*H510,6)</f>
      </c>
      <c r="L510" s="38">
        <v>0</v>
      </c>
      <c s="32">
        <f>ROUND(ROUND(L510,2)*ROUND(G510,3),2)</f>
      </c>
      <c s="36" t="s">
        <v>166</v>
      </c>
      <c>
        <f>(M510*21)/100</f>
      </c>
      <c t="s">
        <v>28</v>
      </c>
    </row>
    <row r="511" spans="1:5" ht="12.75">
      <c r="A511" s="35" t="s">
        <v>56</v>
      </c>
      <c r="E511" s="39" t="s">
        <v>7417</v>
      </c>
    </row>
    <row r="512" spans="1:5" ht="12.75">
      <c r="A512" s="35" t="s">
        <v>57</v>
      </c>
      <c r="E512" s="40" t="s">
        <v>5</v>
      </c>
    </row>
    <row r="513" spans="1:5" ht="25.5">
      <c r="A513" t="s">
        <v>58</v>
      </c>
      <c r="E513" s="39" t="s">
        <v>4701</v>
      </c>
    </row>
    <row r="514" spans="1:16" ht="25.5">
      <c r="A514" t="s">
        <v>50</v>
      </c>
      <c s="34" t="s">
        <v>4146</v>
      </c>
      <c s="34" t="s">
        <v>2736</v>
      </c>
      <c s="35" t="s">
        <v>5</v>
      </c>
      <c s="6" t="s">
        <v>2737</v>
      </c>
      <c s="36" t="s">
        <v>54</v>
      </c>
      <c s="37">
        <v>4</v>
      </c>
      <c s="36">
        <v>3E-05</v>
      </c>
      <c s="36">
        <f>ROUND(G514*H514,6)</f>
      </c>
      <c r="L514" s="38">
        <v>0</v>
      </c>
      <c s="32">
        <f>ROUND(ROUND(L514,2)*ROUND(G514,3),2)</f>
      </c>
      <c s="36" t="s">
        <v>414</v>
      </c>
      <c>
        <f>(M514*21)/100</f>
      </c>
      <c t="s">
        <v>28</v>
      </c>
    </row>
    <row r="515" spans="1:5" ht="25.5">
      <c r="A515" s="35" t="s">
        <v>56</v>
      </c>
      <c r="E515" s="39" t="s">
        <v>2737</v>
      </c>
    </row>
    <row r="516" spans="1:5" ht="12.75">
      <c r="A516" s="35" t="s">
        <v>57</v>
      </c>
      <c r="E516" s="40" t="s">
        <v>5245</v>
      </c>
    </row>
    <row r="517" spans="1:5" ht="12.75">
      <c r="A517" t="s">
        <v>58</v>
      </c>
      <c r="E517" s="39" t="s">
        <v>5</v>
      </c>
    </row>
    <row r="518" spans="1:16" ht="12.75">
      <c r="A518" t="s">
        <v>50</v>
      </c>
      <c s="34" t="s">
        <v>4150</v>
      </c>
      <c s="34" t="s">
        <v>2740</v>
      </c>
      <c s="35" t="s">
        <v>5</v>
      </c>
      <c s="6" t="s">
        <v>2741</v>
      </c>
      <c s="36" t="s">
        <v>54</v>
      </c>
      <c s="37">
        <v>4</v>
      </c>
      <c s="36">
        <v>0.0032</v>
      </c>
      <c s="36">
        <f>ROUND(G518*H518,6)</f>
      </c>
      <c r="L518" s="38">
        <v>0</v>
      </c>
      <c s="32">
        <f>ROUND(ROUND(L518,2)*ROUND(G518,3),2)</f>
      </c>
      <c s="36" t="s">
        <v>414</v>
      </c>
      <c>
        <f>(M518*21)/100</f>
      </c>
      <c t="s">
        <v>28</v>
      </c>
    </row>
    <row r="519" spans="1:5" ht="12.75">
      <c r="A519" s="35" t="s">
        <v>56</v>
      </c>
      <c r="E519" s="39" t="s">
        <v>2741</v>
      </c>
    </row>
    <row r="520" spans="1:5" ht="12.75">
      <c r="A520" s="35" t="s">
        <v>57</v>
      </c>
      <c r="E520" s="40" t="s">
        <v>5</v>
      </c>
    </row>
    <row r="521" spans="1:5" ht="12.75">
      <c r="A521" t="s">
        <v>58</v>
      </c>
      <c r="E521" s="39" t="s">
        <v>5</v>
      </c>
    </row>
    <row r="522" spans="1:13" ht="12.75">
      <c r="A522" t="s">
        <v>47</v>
      </c>
      <c r="C522" s="31" t="s">
        <v>7418</v>
      </c>
      <c r="E522" s="33" t="s">
        <v>7419</v>
      </c>
      <c r="J522" s="32">
        <f>0</f>
      </c>
      <c s="32">
        <f>0</f>
      </c>
      <c s="32">
        <f>0+L523+L527+L531+L535+L539+L543+L547+L551+L555+L559+L563+L567+L571+L575+L579+L583+L587+L591+L595+L599+L603+L607+L611+L615+L619+L623+L627</f>
      </c>
      <c s="32">
        <f>0+M523+M527+M531+M535+M539+M543+M547+M551+M555+M559+M563+M567+M571+M575+M579+M583+M587+M591+M595+M599+M603+M607+M611+M615+M619+M623+M627</f>
      </c>
    </row>
    <row r="523" spans="1:16" ht="38.25">
      <c r="A523" t="s">
        <v>50</v>
      </c>
      <c s="34" t="s">
        <v>51</v>
      </c>
      <c s="34" t="s">
        <v>4706</v>
      </c>
      <c s="35" t="s">
        <v>5</v>
      </c>
      <c s="6" t="s">
        <v>4707</v>
      </c>
      <c s="36" t="s">
        <v>579</v>
      </c>
      <c s="37">
        <v>1</v>
      </c>
      <c s="36">
        <v>0</v>
      </c>
      <c s="36">
        <f>ROUND(G523*H523,6)</f>
      </c>
      <c r="L523" s="38">
        <v>0</v>
      </c>
      <c s="32">
        <f>ROUND(ROUND(L523,2)*ROUND(G523,3),2)</f>
      </c>
      <c s="36" t="s">
        <v>166</v>
      </c>
      <c>
        <f>(M523*21)/100</f>
      </c>
      <c t="s">
        <v>28</v>
      </c>
    </row>
    <row r="524" spans="1:5" ht="38.25">
      <c r="A524" s="35" t="s">
        <v>56</v>
      </c>
      <c r="E524" s="39" t="s">
        <v>4707</v>
      </c>
    </row>
    <row r="525" spans="1:5" ht="12.75">
      <c r="A525" s="35" t="s">
        <v>57</v>
      </c>
      <c r="E525" s="40" t="s">
        <v>5</v>
      </c>
    </row>
    <row r="526" spans="1:5" ht="229.5">
      <c r="A526" t="s">
        <v>58</v>
      </c>
      <c r="E526" s="39" t="s">
        <v>7420</v>
      </c>
    </row>
    <row r="527" spans="1:16" ht="25.5">
      <c r="A527" t="s">
        <v>50</v>
      </c>
      <c s="34" t="s">
        <v>28</v>
      </c>
      <c s="34" t="s">
        <v>4709</v>
      </c>
      <c s="35" t="s">
        <v>5</v>
      </c>
      <c s="6" t="s">
        <v>7421</v>
      </c>
      <c s="36" t="s">
        <v>579</v>
      </c>
      <c s="37">
        <v>1</v>
      </c>
      <c s="36">
        <v>0</v>
      </c>
      <c s="36">
        <f>ROUND(G527*H527,6)</f>
      </c>
      <c r="L527" s="38">
        <v>0</v>
      </c>
      <c s="32">
        <f>ROUND(ROUND(L527,2)*ROUND(G527,3),2)</f>
      </c>
      <c s="36" t="s">
        <v>166</v>
      </c>
      <c>
        <f>(M527*21)/100</f>
      </c>
      <c t="s">
        <v>28</v>
      </c>
    </row>
    <row r="528" spans="1:5" ht="25.5">
      <c r="A528" s="35" t="s">
        <v>56</v>
      </c>
      <c r="E528" s="39" t="s">
        <v>7421</v>
      </c>
    </row>
    <row r="529" spans="1:5" ht="12.75">
      <c r="A529" s="35" t="s">
        <v>57</v>
      </c>
      <c r="E529" s="40" t="s">
        <v>5</v>
      </c>
    </row>
    <row r="530" spans="1:5" ht="25.5">
      <c r="A530" t="s">
        <v>58</v>
      </c>
      <c r="E530" s="39" t="s">
        <v>7421</v>
      </c>
    </row>
    <row r="531" spans="1:16" ht="12.75">
      <c r="A531" t="s">
        <v>50</v>
      </c>
      <c s="34" t="s">
        <v>26</v>
      </c>
      <c s="34" t="s">
        <v>4711</v>
      </c>
      <c s="35" t="s">
        <v>5</v>
      </c>
      <c s="6" t="s">
        <v>7422</v>
      </c>
      <c s="36" t="s">
        <v>579</v>
      </c>
      <c s="37">
        <v>2</v>
      </c>
      <c s="36">
        <v>0</v>
      </c>
      <c s="36">
        <f>ROUND(G531*H531,6)</f>
      </c>
      <c r="L531" s="38">
        <v>0</v>
      </c>
      <c s="32">
        <f>ROUND(ROUND(L531,2)*ROUND(G531,3),2)</f>
      </c>
      <c s="36" t="s">
        <v>166</v>
      </c>
      <c>
        <f>(M531*21)/100</f>
      </c>
      <c t="s">
        <v>28</v>
      </c>
    </row>
    <row r="532" spans="1:5" ht="12.75">
      <c r="A532" s="35" t="s">
        <v>56</v>
      </c>
      <c r="E532" s="39" t="s">
        <v>7422</v>
      </c>
    </row>
    <row r="533" spans="1:5" ht="12.75">
      <c r="A533" s="35" t="s">
        <v>57</v>
      </c>
      <c r="E533" s="40" t="s">
        <v>5</v>
      </c>
    </row>
    <row r="534" spans="1:5" ht="12.75">
      <c r="A534" t="s">
        <v>58</v>
      </c>
      <c r="E534" s="39" t="s">
        <v>7422</v>
      </c>
    </row>
    <row r="535" spans="1:16" ht="38.25">
      <c r="A535" t="s">
        <v>50</v>
      </c>
      <c s="34" t="s">
        <v>66</v>
      </c>
      <c s="34" t="s">
        <v>7423</v>
      </c>
      <c s="35" t="s">
        <v>5</v>
      </c>
      <c s="6" t="s">
        <v>5208</v>
      </c>
      <c s="36" t="s">
        <v>84</v>
      </c>
      <c s="37">
        <v>1</v>
      </c>
      <c s="36">
        <v>0</v>
      </c>
      <c s="36">
        <f>ROUND(G535*H535,6)</f>
      </c>
      <c r="L535" s="38">
        <v>0</v>
      </c>
      <c s="32">
        <f>ROUND(ROUND(L535,2)*ROUND(G535,3),2)</f>
      </c>
      <c s="36" t="s">
        <v>166</v>
      </c>
      <c>
        <f>(M535*21)/100</f>
      </c>
      <c t="s">
        <v>28</v>
      </c>
    </row>
    <row r="536" spans="1:5" ht="38.25">
      <c r="A536" s="35" t="s">
        <v>56</v>
      </c>
      <c r="E536" s="39" t="s">
        <v>5208</v>
      </c>
    </row>
    <row r="537" spans="1:5" ht="12.75">
      <c r="A537" s="35" t="s">
        <v>57</v>
      </c>
      <c r="E537" s="40" t="s">
        <v>5</v>
      </c>
    </row>
    <row r="538" spans="1:5" ht="51">
      <c r="A538" t="s">
        <v>58</v>
      </c>
      <c r="E538" s="39" t="s">
        <v>7424</v>
      </c>
    </row>
    <row r="539" spans="1:16" ht="12.75">
      <c r="A539" t="s">
        <v>50</v>
      </c>
      <c s="34" t="s">
        <v>69</v>
      </c>
      <c s="34" t="s">
        <v>4726</v>
      </c>
      <c s="35" t="s">
        <v>5</v>
      </c>
      <c s="6" t="s">
        <v>5214</v>
      </c>
      <c s="36" t="s">
        <v>579</v>
      </c>
      <c s="37">
        <v>1</v>
      </c>
      <c s="36">
        <v>0</v>
      </c>
      <c s="36">
        <f>ROUND(G539*H539,6)</f>
      </c>
      <c r="L539" s="38">
        <v>0</v>
      </c>
      <c s="32">
        <f>ROUND(ROUND(L539,2)*ROUND(G539,3),2)</f>
      </c>
      <c s="36" t="s">
        <v>166</v>
      </c>
      <c>
        <f>(M539*21)/100</f>
      </c>
      <c t="s">
        <v>28</v>
      </c>
    </row>
    <row r="540" spans="1:5" ht="12.75">
      <c r="A540" s="35" t="s">
        <v>56</v>
      </c>
      <c r="E540" s="39" t="s">
        <v>5214</v>
      </c>
    </row>
    <row r="541" spans="1:5" ht="12.75">
      <c r="A541" s="35" t="s">
        <v>57</v>
      </c>
      <c r="E541" s="40" t="s">
        <v>5</v>
      </c>
    </row>
    <row r="542" spans="1:5" ht="12.75">
      <c r="A542" t="s">
        <v>58</v>
      </c>
      <c r="E542" s="39" t="s">
        <v>5214</v>
      </c>
    </row>
    <row r="543" spans="1:16" ht="12.75">
      <c r="A543" t="s">
        <v>50</v>
      </c>
      <c s="34" t="s">
        <v>27</v>
      </c>
      <c s="34" t="s">
        <v>4728</v>
      </c>
      <c s="35" t="s">
        <v>5</v>
      </c>
      <c s="6" t="s">
        <v>7376</v>
      </c>
      <c s="36" t="s">
        <v>579</v>
      </c>
      <c s="37">
        <v>1</v>
      </c>
      <c s="36">
        <v>0</v>
      </c>
      <c s="36">
        <f>ROUND(G543*H543,6)</f>
      </c>
      <c r="L543" s="38">
        <v>0</v>
      </c>
      <c s="32">
        <f>ROUND(ROUND(L543,2)*ROUND(G543,3),2)</f>
      </c>
      <c s="36" t="s">
        <v>166</v>
      </c>
      <c>
        <f>(M543*21)/100</f>
      </c>
      <c t="s">
        <v>28</v>
      </c>
    </row>
    <row r="544" spans="1:5" ht="12.75">
      <c r="A544" s="35" t="s">
        <v>56</v>
      </c>
      <c r="E544" s="39" t="s">
        <v>7376</v>
      </c>
    </row>
    <row r="545" spans="1:5" ht="12.75">
      <c r="A545" s="35" t="s">
        <v>57</v>
      </c>
      <c r="E545" s="40" t="s">
        <v>5</v>
      </c>
    </row>
    <row r="546" spans="1:5" ht="12.75">
      <c r="A546" t="s">
        <v>58</v>
      </c>
      <c r="E546" s="39" t="s">
        <v>7376</v>
      </c>
    </row>
    <row r="547" spans="1:16" ht="25.5">
      <c r="A547" t="s">
        <v>50</v>
      </c>
      <c s="34" t="s">
        <v>77</v>
      </c>
      <c s="34" t="s">
        <v>4730</v>
      </c>
      <c s="35" t="s">
        <v>5</v>
      </c>
      <c s="6" t="s">
        <v>7378</v>
      </c>
      <c s="36" t="s">
        <v>579</v>
      </c>
      <c s="37">
        <v>1</v>
      </c>
      <c s="36">
        <v>0</v>
      </c>
      <c s="36">
        <f>ROUND(G547*H547,6)</f>
      </c>
      <c r="L547" s="38">
        <v>0</v>
      </c>
      <c s="32">
        <f>ROUND(ROUND(L547,2)*ROUND(G547,3),2)</f>
      </c>
      <c s="36" t="s">
        <v>166</v>
      </c>
      <c>
        <f>(M547*21)/100</f>
      </c>
      <c t="s">
        <v>28</v>
      </c>
    </row>
    <row r="548" spans="1:5" ht="25.5">
      <c r="A548" s="35" t="s">
        <v>56</v>
      </c>
      <c r="E548" s="39" t="s">
        <v>7378</v>
      </c>
    </row>
    <row r="549" spans="1:5" ht="12.75">
      <c r="A549" s="35" t="s">
        <v>57</v>
      </c>
      <c r="E549" s="40" t="s">
        <v>5</v>
      </c>
    </row>
    <row r="550" spans="1:5" ht="25.5">
      <c r="A550" t="s">
        <v>58</v>
      </c>
      <c r="E550" s="39" t="s">
        <v>7378</v>
      </c>
    </row>
    <row r="551" spans="1:16" ht="12.75">
      <c r="A551" t="s">
        <v>50</v>
      </c>
      <c s="34" t="s">
        <v>81</v>
      </c>
      <c s="34" t="s">
        <v>4732</v>
      </c>
      <c s="35" t="s">
        <v>5</v>
      </c>
      <c s="6" t="s">
        <v>7380</v>
      </c>
      <c s="36" t="s">
        <v>579</v>
      </c>
      <c s="37">
        <v>2</v>
      </c>
      <c s="36">
        <v>0</v>
      </c>
      <c s="36">
        <f>ROUND(G551*H551,6)</f>
      </c>
      <c r="L551" s="38">
        <v>0</v>
      </c>
      <c s="32">
        <f>ROUND(ROUND(L551,2)*ROUND(G551,3),2)</f>
      </c>
      <c s="36" t="s">
        <v>166</v>
      </c>
      <c>
        <f>(M551*21)/100</f>
      </c>
      <c t="s">
        <v>28</v>
      </c>
    </row>
    <row r="552" spans="1:5" ht="12.75">
      <c r="A552" s="35" t="s">
        <v>56</v>
      </c>
      <c r="E552" s="39" t="s">
        <v>7380</v>
      </c>
    </row>
    <row r="553" spans="1:5" ht="12.75">
      <c r="A553" s="35" t="s">
        <v>57</v>
      </c>
      <c r="E553" s="40" t="s">
        <v>5</v>
      </c>
    </row>
    <row r="554" spans="1:5" ht="12.75">
      <c r="A554" t="s">
        <v>58</v>
      </c>
      <c r="E554" s="39" t="s">
        <v>7380</v>
      </c>
    </row>
    <row r="555" spans="1:16" ht="12.75">
      <c r="A555" t="s">
        <v>50</v>
      </c>
      <c s="34" t="s">
        <v>89</v>
      </c>
      <c s="34" t="s">
        <v>4735</v>
      </c>
      <c s="35" t="s">
        <v>5</v>
      </c>
      <c s="6" t="s">
        <v>4924</v>
      </c>
      <c s="36" t="s">
        <v>579</v>
      </c>
      <c s="37">
        <v>2</v>
      </c>
      <c s="36">
        <v>0</v>
      </c>
      <c s="36">
        <f>ROUND(G555*H555,6)</f>
      </c>
      <c r="L555" s="38">
        <v>0</v>
      </c>
      <c s="32">
        <f>ROUND(ROUND(L555,2)*ROUND(G555,3),2)</f>
      </c>
      <c s="36" t="s">
        <v>166</v>
      </c>
      <c>
        <f>(M555*21)/100</f>
      </c>
      <c t="s">
        <v>28</v>
      </c>
    </row>
    <row r="556" spans="1:5" ht="12.75">
      <c r="A556" s="35" t="s">
        <v>56</v>
      </c>
      <c r="E556" s="39" t="s">
        <v>4924</v>
      </c>
    </row>
    <row r="557" spans="1:5" ht="12.75">
      <c r="A557" s="35" t="s">
        <v>57</v>
      </c>
      <c r="E557" s="40" t="s">
        <v>5</v>
      </c>
    </row>
    <row r="558" spans="1:5" ht="12.75">
      <c r="A558" t="s">
        <v>58</v>
      </c>
      <c r="E558" s="39" t="s">
        <v>4924</v>
      </c>
    </row>
    <row r="559" spans="1:16" ht="12.75">
      <c r="A559" t="s">
        <v>50</v>
      </c>
      <c s="34" t="s">
        <v>103</v>
      </c>
      <c s="34" t="s">
        <v>7425</v>
      </c>
      <c s="35" t="s">
        <v>5</v>
      </c>
      <c s="6" t="s">
        <v>7426</v>
      </c>
      <c s="36" t="s">
        <v>579</v>
      </c>
      <c s="37">
        <v>1</v>
      </c>
      <c s="36">
        <v>0</v>
      </c>
      <c s="36">
        <f>ROUND(G559*H559,6)</f>
      </c>
      <c r="L559" s="38">
        <v>0</v>
      </c>
      <c s="32">
        <f>ROUND(ROUND(L559,2)*ROUND(G559,3),2)</f>
      </c>
      <c s="36" t="s">
        <v>166</v>
      </c>
      <c>
        <f>(M559*21)/100</f>
      </c>
      <c t="s">
        <v>28</v>
      </c>
    </row>
    <row r="560" spans="1:5" ht="12.75">
      <c r="A560" s="35" t="s">
        <v>56</v>
      </c>
      <c r="E560" s="39" t="s">
        <v>7426</v>
      </c>
    </row>
    <row r="561" spans="1:5" ht="12.75">
      <c r="A561" s="35" t="s">
        <v>57</v>
      </c>
      <c r="E561" s="40" t="s">
        <v>5</v>
      </c>
    </row>
    <row r="562" spans="1:5" ht="12.75">
      <c r="A562" t="s">
        <v>58</v>
      </c>
      <c r="E562" s="39" t="s">
        <v>7426</v>
      </c>
    </row>
    <row r="563" spans="1:16" ht="38.25">
      <c r="A563" t="s">
        <v>50</v>
      </c>
      <c s="34" t="s">
        <v>107</v>
      </c>
      <c s="34" t="s">
        <v>4737</v>
      </c>
      <c s="35" t="s">
        <v>5</v>
      </c>
      <c s="6" t="s">
        <v>5170</v>
      </c>
      <c s="36" t="s">
        <v>579</v>
      </c>
      <c s="37">
        <v>1</v>
      </c>
      <c s="36">
        <v>0</v>
      </c>
      <c s="36">
        <f>ROUND(G563*H563,6)</f>
      </c>
      <c r="L563" s="38">
        <v>0</v>
      </c>
      <c s="32">
        <f>ROUND(ROUND(L563,2)*ROUND(G563,3),2)</f>
      </c>
      <c s="36" t="s">
        <v>166</v>
      </c>
      <c>
        <f>(M563*21)/100</f>
      </c>
      <c t="s">
        <v>28</v>
      </c>
    </row>
    <row r="564" spans="1:5" ht="38.25">
      <c r="A564" s="35" t="s">
        <v>56</v>
      </c>
      <c r="E564" s="39" t="s">
        <v>5170</v>
      </c>
    </row>
    <row r="565" spans="1:5" ht="12.75">
      <c r="A565" s="35" t="s">
        <v>57</v>
      </c>
      <c r="E565" s="40" t="s">
        <v>5</v>
      </c>
    </row>
    <row r="566" spans="1:5" ht="38.25">
      <c r="A566" t="s">
        <v>58</v>
      </c>
      <c r="E566" s="39" t="s">
        <v>5171</v>
      </c>
    </row>
    <row r="567" spans="1:16" ht="25.5">
      <c r="A567" t="s">
        <v>50</v>
      </c>
      <c s="34" t="s">
        <v>111</v>
      </c>
      <c s="34" t="s">
        <v>7385</v>
      </c>
      <c s="35" t="s">
        <v>5</v>
      </c>
      <c s="6" t="s">
        <v>4740</v>
      </c>
      <c s="36" t="s">
        <v>579</v>
      </c>
      <c s="37">
        <v>1</v>
      </c>
      <c s="36">
        <v>0</v>
      </c>
      <c s="36">
        <f>ROUND(G567*H567,6)</f>
      </c>
      <c r="L567" s="38">
        <v>0</v>
      </c>
      <c s="32">
        <f>ROUND(ROUND(L567,2)*ROUND(G567,3),2)</f>
      </c>
      <c s="36" t="s">
        <v>166</v>
      </c>
      <c>
        <f>(M567*21)/100</f>
      </c>
      <c t="s">
        <v>28</v>
      </c>
    </row>
    <row r="568" spans="1:5" ht="25.5">
      <c r="A568" s="35" t="s">
        <v>56</v>
      </c>
      <c r="E568" s="39" t="s">
        <v>4740</v>
      </c>
    </row>
    <row r="569" spans="1:5" ht="12.75">
      <c r="A569" s="35" t="s">
        <v>57</v>
      </c>
      <c r="E569" s="40" t="s">
        <v>5</v>
      </c>
    </row>
    <row r="570" spans="1:5" ht="191.25">
      <c r="A570" t="s">
        <v>58</v>
      </c>
      <c r="E570" s="39" t="s">
        <v>4741</v>
      </c>
    </row>
    <row r="571" spans="1:16" ht="12.75">
      <c r="A571" t="s">
        <v>50</v>
      </c>
      <c s="34" t="s">
        <v>116</v>
      </c>
      <c s="34" t="s">
        <v>7427</v>
      </c>
      <c s="35" t="s">
        <v>5</v>
      </c>
      <c s="6" t="s">
        <v>7428</v>
      </c>
      <c s="36" t="s">
        <v>579</v>
      </c>
      <c s="37">
        <v>1</v>
      </c>
      <c s="36">
        <v>0</v>
      </c>
      <c s="36">
        <f>ROUND(G571*H571,6)</f>
      </c>
      <c r="L571" s="38">
        <v>0</v>
      </c>
      <c s="32">
        <f>ROUND(ROUND(L571,2)*ROUND(G571,3),2)</f>
      </c>
      <c s="36" t="s">
        <v>166</v>
      </c>
      <c>
        <f>(M571*21)/100</f>
      </c>
      <c t="s">
        <v>28</v>
      </c>
    </row>
    <row r="572" spans="1:5" ht="12.75">
      <c r="A572" s="35" t="s">
        <v>56</v>
      </c>
      <c r="E572" s="39" t="s">
        <v>7428</v>
      </c>
    </row>
    <row r="573" spans="1:5" ht="12.75">
      <c r="A573" s="35" t="s">
        <v>57</v>
      </c>
      <c r="E573" s="40" t="s">
        <v>5</v>
      </c>
    </row>
    <row r="574" spans="1:5" ht="12.75">
      <c r="A574" t="s">
        <v>58</v>
      </c>
      <c r="E574" s="39" t="s">
        <v>7428</v>
      </c>
    </row>
    <row r="575" spans="1:16" ht="25.5">
      <c r="A575" t="s">
        <v>50</v>
      </c>
      <c s="34" t="s">
        <v>120</v>
      </c>
      <c s="34" t="s">
        <v>7429</v>
      </c>
      <c s="35" t="s">
        <v>5</v>
      </c>
      <c s="6" t="s">
        <v>7430</v>
      </c>
      <c s="36" t="s">
        <v>579</v>
      </c>
      <c s="37">
        <v>1</v>
      </c>
      <c s="36">
        <v>0</v>
      </c>
      <c s="36">
        <f>ROUND(G575*H575,6)</f>
      </c>
      <c r="L575" s="38">
        <v>0</v>
      </c>
      <c s="32">
        <f>ROUND(ROUND(L575,2)*ROUND(G575,3),2)</f>
      </c>
      <c s="36" t="s">
        <v>166</v>
      </c>
      <c>
        <f>(M575*21)/100</f>
      </c>
      <c t="s">
        <v>28</v>
      </c>
    </row>
    <row r="576" spans="1:5" ht="25.5">
      <c r="A576" s="35" t="s">
        <v>56</v>
      </c>
      <c r="E576" s="39" t="s">
        <v>7430</v>
      </c>
    </row>
    <row r="577" spans="1:5" ht="12.75">
      <c r="A577" s="35" t="s">
        <v>57</v>
      </c>
      <c r="E577" s="40" t="s">
        <v>5</v>
      </c>
    </row>
    <row r="578" spans="1:5" ht="25.5">
      <c r="A578" t="s">
        <v>58</v>
      </c>
      <c r="E578" s="39" t="s">
        <v>7430</v>
      </c>
    </row>
    <row r="579" spans="1:16" ht="25.5">
      <c r="A579" t="s">
        <v>50</v>
      </c>
      <c s="34" t="s">
        <v>125</v>
      </c>
      <c s="34" t="s">
        <v>7431</v>
      </c>
      <c s="35" t="s">
        <v>5</v>
      </c>
      <c s="6" t="s">
        <v>7432</v>
      </c>
      <c s="36" t="s">
        <v>4684</v>
      </c>
      <c s="37">
        <v>39</v>
      </c>
      <c s="36">
        <v>0</v>
      </c>
      <c s="36">
        <f>ROUND(G579*H579,6)</f>
      </c>
      <c r="L579" s="38">
        <v>0</v>
      </c>
      <c s="32">
        <f>ROUND(ROUND(L579,2)*ROUND(G579,3),2)</f>
      </c>
      <c s="36" t="s">
        <v>166</v>
      </c>
      <c>
        <f>(M579*21)/100</f>
      </c>
      <c t="s">
        <v>28</v>
      </c>
    </row>
    <row r="580" spans="1:5" ht="25.5">
      <c r="A580" s="35" t="s">
        <v>56</v>
      </c>
      <c r="E580" s="39" t="s">
        <v>7432</v>
      </c>
    </row>
    <row r="581" spans="1:5" ht="12.75">
      <c r="A581" s="35" t="s">
        <v>57</v>
      </c>
      <c r="E581" s="40" t="s">
        <v>5</v>
      </c>
    </row>
    <row r="582" spans="1:5" ht="25.5">
      <c r="A582" t="s">
        <v>58</v>
      </c>
      <c r="E582" s="39" t="s">
        <v>7432</v>
      </c>
    </row>
    <row r="583" spans="1:16" ht="25.5">
      <c r="A583" t="s">
        <v>50</v>
      </c>
      <c s="34" t="s">
        <v>129</v>
      </c>
      <c s="34" t="s">
        <v>7433</v>
      </c>
      <c s="35" t="s">
        <v>5</v>
      </c>
      <c s="6" t="s">
        <v>4743</v>
      </c>
      <c s="36" t="s">
        <v>4684</v>
      </c>
      <c s="37">
        <v>16</v>
      </c>
      <c s="36">
        <v>0</v>
      </c>
      <c s="36">
        <f>ROUND(G583*H583,6)</f>
      </c>
      <c r="L583" s="38">
        <v>0</v>
      </c>
      <c s="32">
        <f>ROUND(ROUND(L583,2)*ROUND(G583,3),2)</f>
      </c>
      <c s="36" t="s">
        <v>166</v>
      </c>
      <c>
        <f>(M583*21)/100</f>
      </c>
      <c t="s">
        <v>28</v>
      </c>
    </row>
    <row r="584" spans="1:5" ht="25.5">
      <c r="A584" s="35" t="s">
        <v>56</v>
      </c>
      <c r="E584" s="39" t="s">
        <v>4743</v>
      </c>
    </row>
    <row r="585" spans="1:5" ht="12.75">
      <c r="A585" s="35" t="s">
        <v>57</v>
      </c>
      <c r="E585" s="40" t="s">
        <v>5</v>
      </c>
    </row>
    <row r="586" spans="1:5" ht="25.5">
      <c r="A586" t="s">
        <v>58</v>
      </c>
      <c r="E586" s="39" t="s">
        <v>4743</v>
      </c>
    </row>
    <row r="587" spans="1:16" ht="38.25">
      <c r="A587" t="s">
        <v>50</v>
      </c>
      <c s="34" t="s">
        <v>133</v>
      </c>
      <c s="34" t="s">
        <v>7434</v>
      </c>
      <c s="35" t="s">
        <v>5</v>
      </c>
      <c s="6" t="s">
        <v>7435</v>
      </c>
      <c s="36" t="s">
        <v>4684</v>
      </c>
      <c s="37">
        <v>44</v>
      </c>
      <c s="36">
        <v>0</v>
      </c>
      <c s="36">
        <f>ROUND(G587*H587,6)</f>
      </c>
      <c r="L587" s="38">
        <v>0</v>
      </c>
      <c s="32">
        <f>ROUND(ROUND(L587,2)*ROUND(G587,3),2)</f>
      </c>
      <c s="36" t="s">
        <v>166</v>
      </c>
      <c>
        <f>(M587*21)/100</f>
      </c>
      <c t="s">
        <v>28</v>
      </c>
    </row>
    <row r="588" spans="1:5" ht="38.25">
      <c r="A588" s="35" t="s">
        <v>56</v>
      </c>
      <c r="E588" s="39" t="s">
        <v>7435</v>
      </c>
    </row>
    <row r="589" spans="1:5" ht="12.75">
      <c r="A589" s="35" t="s">
        <v>57</v>
      </c>
      <c r="E589" s="40" t="s">
        <v>5</v>
      </c>
    </row>
    <row r="590" spans="1:5" ht="38.25">
      <c r="A590" t="s">
        <v>58</v>
      </c>
      <c r="E590" s="39" t="s">
        <v>7435</v>
      </c>
    </row>
    <row r="591" spans="1:16" ht="12.75">
      <c r="A591" t="s">
        <v>50</v>
      </c>
      <c s="34" t="s">
        <v>137</v>
      </c>
      <c s="34" t="s">
        <v>4761</v>
      </c>
      <c s="35" t="s">
        <v>5</v>
      </c>
      <c s="6" t="s">
        <v>4762</v>
      </c>
      <c s="36" t="s">
        <v>97</v>
      </c>
      <c s="37">
        <v>35</v>
      </c>
      <c s="36">
        <v>0</v>
      </c>
      <c s="36">
        <f>ROUND(G591*H591,6)</f>
      </c>
      <c r="L591" s="38">
        <v>0</v>
      </c>
      <c s="32">
        <f>ROUND(ROUND(L591,2)*ROUND(G591,3),2)</f>
      </c>
      <c s="36" t="s">
        <v>166</v>
      </c>
      <c>
        <f>(M591*21)/100</f>
      </c>
      <c t="s">
        <v>28</v>
      </c>
    </row>
    <row r="592" spans="1:5" ht="12.75">
      <c r="A592" s="35" t="s">
        <v>56</v>
      </c>
      <c r="E592" s="39" t="s">
        <v>4762</v>
      </c>
    </row>
    <row r="593" spans="1:5" ht="12.75">
      <c r="A593" s="35" t="s">
        <v>57</v>
      </c>
      <c r="E593" s="40" t="s">
        <v>5</v>
      </c>
    </row>
    <row r="594" spans="1:5" ht="12.75">
      <c r="A594" t="s">
        <v>58</v>
      </c>
      <c r="E594" s="39" t="s">
        <v>4762</v>
      </c>
    </row>
    <row r="595" spans="1:16" ht="12.75">
      <c r="A595" t="s">
        <v>50</v>
      </c>
      <c s="34" t="s">
        <v>141</v>
      </c>
      <c s="34" t="s">
        <v>4771</v>
      </c>
      <c s="35" t="s">
        <v>5</v>
      </c>
      <c s="6" t="s">
        <v>4772</v>
      </c>
      <c s="36" t="s">
        <v>72</v>
      </c>
      <c s="37">
        <v>35</v>
      </c>
      <c s="36">
        <v>0</v>
      </c>
      <c s="36">
        <f>ROUND(G595*H595,6)</f>
      </c>
      <c r="L595" s="38">
        <v>0</v>
      </c>
      <c s="32">
        <f>ROUND(ROUND(L595,2)*ROUND(G595,3),2)</f>
      </c>
      <c s="36" t="s">
        <v>166</v>
      </c>
      <c>
        <f>(M595*21)/100</f>
      </c>
      <c t="s">
        <v>28</v>
      </c>
    </row>
    <row r="596" spans="1:5" ht="12.75">
      <c r="A596" s="35" t="s">
        <v>56</v>
      </c>
      <c r="E596" s="39" t="s">
        <v>4772</v>
      </c>
    </row>
    <row r="597" spans="1:5" ht="12.75">
      <c r="A597" s="35" t="s">
        <v>57</v>
      </c>
      <c r="E597" s="40" t="s">
        <v>5</v>
      </c>
    </row>
    <row r="598" spans="1:5" ht="12.75">
      <c r="A598" t="s">
        <v>58</v>
      </c>
      <c r="E598" s="39" t="s">
        <v>4772</v>
      </c>
    </row>
    <row r="599" spans="1:16" ht="12.75">
      <c r="A599" t="s">
        <v>50</v>
      </c>
      <c s="34" t="s">
        <v>144</v>
      </c>
      <c s="34" t="s">
        <v>4815</v>
      </c>
      <c s="35" t="s">
        <v>5</v>
      </c>
      <c s="6" t="s">
        <v>4816</v>
      </c>
      <c s="36" t="s">
        <v>579</v>
      </c>
      <c s="37">
        <v>2</v>
      </c>
      <c s="36">
        <v>0</v>
      </c>
      <c s="36">
        <f>ROUND(G599*H599,6)</f>
      </c>
      <c r="L599" s="38">
        <v>0</v>
      </c>
      <c s="32">
        <f>ROUND(ROUND(L599,2)*ROUND(G599,3),2)</f>
      </c>
      <c s="36" t="s">
        <v>166</v>
      </c>
      <c>
        <f>(M599*21)/100</f>
      </c>
      <c t="s">
        <v>28</v>
      </c>
    </row>
    <row r="600" spans="1:5" ht="12.75">
      <c r="A600" s="35" t="s">
        <v>56</v>
      </c>
      <c r="E600" s="39" t="s">
        <v>4816</v>
      </c>
    </row>
    <row r="601" spans="1:5" ht="12.75">
      <c r="A601" s="35" t="s">
        <v>57</v>
      </c>
      <c r="E601" s="40" t="s">
        <v>5</v>
      </c>
    </row>
    <row r="602" spans="1:5" ht="12.75">
      <c r="A602" t="s">
        <v>58</v>
      </c>
      <c r="E602" s="39" t="s">
        <v>4816</v>
      </c>
    </row>
    <row r="603" spans="1:16" ht="25.5">
      <c r="A603" t="s">
        <v>50</v>
      </c>
      <c s="34" t="s">
        <v>148</v>
      </c>
      <c s="34" t="s">
        <v>4975</v>
      </c>
      <c s="35" t="s">
        <v>5</v>
      </c>
      <c s="6" t="s">
        <v>4976</v>
      </c>
      <c s="36" t="s">
        <v>97</v>
      </c>
      <c s="37">
        <v>3.5</v>
      </c>
      <c s="36">
        <v>0</v>
      </c>
      <c s="36">
        <f>ROUND(G603*H603,6)</f>
      </c>
      <c r="L603" s="38">
        <v>0</v>
      </c>
      <c s="32">
        <f>ROUND(ROUND(L603,2)*ROUND(G603,3),2)</f>
      </c>
      <c s="36" t="s">
        <v>166</v>
      </c>
      <c>
        <f>(M603*21)/100</f>
      </c>
      <c t="s">
        <v>28</v>
      </c>
    </row>
    <row r="604" spans="1:5" ht="25.5">
      <c r="A604" s="35" t="s">
        <v>56</v>
      </c>
      <c r="E604" s="39" t="s">
        <v>4976</v>
      </c>
    </row>
    <row r="605" spans="1:5" ht="12.75">
      <c r="A605" s="35" t="s">
        <v>57</v>
      </c>
      <c r="E605" s="40" t="s">
        <v>5</v>
      </c>
    </row>
    <row r="606" spans="1:5" ht="25.5">
      <c r="A606" t="s">
        <v>58</v>
      </c>
      <c r="E606" s="39" t="s">
        <v>4976</v>
      </c>
    </row>
    <row r="607" spans="1:16" ht="25.5">
      <c r="A607" t="s">
        <v>50</v>
      </c>
      <c s="34" t="s">
        <v>152</v>
      </c>
      <c s="34" t="s">
        <v>5118</v>
      </c>
      <c s="35" t="s">
        <v>5</v>
      </c>
      <c s="6" t="s">
        <v>5119</v>
      </c>
      <c s="36" t="s">
        <v>97</v>
      </c>
      <c s="37">
        <v>23</v>
      </c>
      <c s="36">
        <v>0</v>
      </c>
      <c s="36">
        <f>ROUND(G607*H607,6)</f>
      </c>
      <c r="L607" s="38">
        <v>0</v>
      </c>
      <c s="32">
        <f>ROUND(ROUND(L607,2)*ROUND(G607,3),2)</f>
      </c>
      <c s="36" t="s">
        <v>166</v>
      </c>
      <c>
        <f>(M607*21)/100</f>
      </c>
      <c t="s">
        <v>28</v>
      </c>
    </row>
    <row r="608" spans="1:5" ht="25.5">
      <c r="A608" s="35" t="s">
        <v>56</v>
      </c>
      <c r="E608" s="39" t="s">
        <v>5119</v>
      </c>
    </row>
    <row r="609" spans="1:5" ht="12.75">
      <c r="A609" s="35" t="s">
        <v>57</v>
      </c>
      <c r="E609" s="40" t="s">
        <v>5</v>
      </c>
    </row>
    <row r="610" spans="1:5" ht="25.5">
      <c r="A610" t="s">
        <v>58</v>
      </c>
      <c r="E610" s="39" t="s">
        <v>5119</v>
      </c>
    </row>
    <row r="611" spans="1:16" ht="25.5">
      <c r="A611" t="s">
        <v>50</v>
      </c>
      <c s="34" t="s">
        <v>2099</v>
      </c>
      <c s="34" t="s">
        <v>4783</v>
      </c>
      <c s="35" t="s">
        <v>5</v>
      </c>
      <c s="6" t="s">
        <v>4784</v>
      </c>
      <c s="36" t="s">
        <v>54</v>
      </c>
      <c s="37">
        <v>7</v>
      </c>
      <c s="36">
        <v>0</v>
      </c>
      <c s="36">
        <f>ROUND(G611*H611,6)</f>
      </c>
      <c r="L611" s="38">
        <v>0</v>
      </c>
      <c s="32">
        <f>ROUND(ROUND(L611,2)*ROUND(G611,3),2)</f>
      </c>
      <c s="36" t="s">
        <v>414</v>
      </c>
      <c>
        <f>(M611*21)/100</f>
      </c>
      <c t="s">
        <v>28</v>
      </c>
    </row>
    <row r="612" spans="1:5" ht="25.5">
      <c r="A612" s="35" t="s">
        <v>56</v>
      </c>
      <c r="E612" s="39" t="s">
        <v>4784</v>
      </c>
    </row>
    <row r="613" spans="1:5" ht="63.75">
      <c r="A613" s="35" t="s">
        <v>57</v>
      </c>
      <c r="E613" s="40" t="s">
        <v>7436</v>
      </c>
    </row>
    <row r="614" spans="1:5" ht="12.75">
      <c r="A614" t="s">
        <v>58</v>
      </c>
      <c r="E614" s="39" t="s">
        <v>5</v>
      </c>
    </row>
    <row r="615" spans="1:16" ht="12.75">
      <c r="A615" t="s">
        <v>50</v>
      </c>
      <c s="34" t="s">
        <v>2103</v>
      </c>
      <c s="34" t="s">
        <v>4781</v>
      </c>
      <c s="35" t="s">
        <v>5</v>
      </c>
      <c s="6" t="s">
        <v>4782</v>
      </c>
      <c s="36" t="s">
        <v>54</v>
      </c>
      <c s="37">
        <v>6</v>
      </c>
      <c s="36">
        <v>0.0008</v>
      </c>
      <c s="36">
        <f>ROUND(G615*H615,6)</f>
      </c>
      <c r="L615" s="38">
        <v>0</v>
      </c>
      <c s="32">
        <f>ROUND(ROUND(L615,2)*ROUND(G615,3),2)</f>
      </c>
      <c s="36" t="s">
        <v>414</v>
      </c>
      <c>
        <f>(M615*21)/100</f>
      </c>
      <c t="s">
        <v>28</v>
      </c>
    </row>
    <row r="616" spans="1:5" ht="12.75">
      <c r="A616" s="35" t="s">
        <v>56</v>
      </c>
      <c r="E616" s="39" t="s">
        <v>4782</v>
      </c>
    </row>
    <row r="617" spans="1:5" ht="12.75">
      <c r="A617" s="35" t="s">
        <v>57</v>
      </c>
      <c r="E617" s="40" t="s">
        <v>4827</v>
      </c>
    </row>
    <row r="618" spans="1:5" ht="12.75">
      <c r="A618" t="s">
        <v>58</v>
      </c>
      <c r="E618" s="39" t="s">
        <v>5</v>
      </c>
    </row>
    <row r="619" spans="1:16" ht="12.75">
      <c r="A619" t="s">
        <v>50</v>
      </c>
      <c s="34" t="s">
        <v>2107</v>
      </c>
      <c s="34" t="s">
        <v>4779</v>
      </c>
      <c s="35" t="s">
        <v>5</v>
      </c>
      <c s="6" t="s">
        <v>4780</v>
      </c>
      <c s="36" t="s">
        <v>54</v>
      </c>
      <c s="37">
        <v>1</v>
      </c>
      <c s="36">
        <v>0.0008</v>
      </c>
      <c s="36">
        <f>ROUND(G619*H619,6)</f>
      </c>
      <c r="L619" s="38">
        <v>0</v>
      </c>
      <c s="32">
        <f>ROUND(ROUND(L619,2)*ROUND(G619,3),2)</f>
      </c>
      <c s="36" t="s">
        <v>414</v>
      </c>
      <c>
        <f>(M619*21)/100</f>
      </c>
      <c t="s">
        <v>28</v>
      </c>
    </row>
    <row r="620" spans="1:5" ht="12.75">
      <c r="A620" s="35" t="s">
        <v>56</v>
      </c>
      <c r="E620" s="39" t="s">
        <v>4780</v>
      </c>
    </row>
    <row r="621" spans="1:5" ht="12.75">
      <c r="A621" s="35" t="s">
        <v>57</v>
      </c>
      <c r="E621" s="40" t="s">
        <v>482</v>
      </c>
    </row>
    <row r="622" spans="1:5" ht="12.75">
      <c r="A622" t="s">
        <v>58</v>
      </c>
      <c r="E622" s="39" t="s">
        <v>5</v>
      </c>
    </row>
    <row r="623" spans="1:16" ht="25.5">
      <c r="A623" t="s">
        <v>50</v>
      </c>
      <c s="34" t="s">
        <v>2111</v>
      </c>
      <c s="34" t="s">
        <v>4982</v>
      </c>
      <c s="35" t="s">
        <v>5</v>
      </c>
      <c s="6" t="s">
        <v>4983</v>
      </c>
      <c s="36" t="s">
        <v>114</v>
      </c>
      <c s="37">
        <v>7</v>
      </c>
      <c s="36">
        <v>0</v>
      </c>
      <c s="36">
        <f>ROUND(G623*H623,6)</f>
      </c>
      <c r="L623" s="38">
        <v>0</v>
      </c>
      <c s="32">
        <f>ROUND(ROUND(L623,2)*ROUND(G623,3),2)</f>
      </c>
      <c s="36" t="s">
        <v>414</v>
      </c>
      <c>
        <f>(M623*21)/100</f>
      </c>
      <c t="s">
        <v>28</v>
      </c>
    </row>
    <row r="624" spans="1:5" ht="25.5">
      <c r="A624" s="35" t="s">
        <v>56</v>
      </c>
      <c r="E624" s="39" t="s">
        <v>4983</v>
      </c>
    </row>
    <row r="625" spans="1:5" ht="12.75">
      <c r="A625" s="35" t="s">
        <v>57</v>
      </c>
      <c r="E625" s="40" t="s">
        <v>7437</v>
      </c>
    </row>
    <row r="626" spans="1:5" ht="12.75">
      <c r="A626" t="s">
        <v>58</v>
      </c>
      <c r="E626" s="39" t="s">
        <v>5</v>
      </c>
    </row>
    <row r="627" spans="1:16" ht="12.75">
      <c r="A627" t="s">
        <v>50</v>
      </c>
      <c s="34" t="s">
        <v>2114</v>
      </c>
      <c s="34" t="s">
        <v>5139</v>
      </c>
      <c s="35" t="s">
        <v>5</v>
      </c>
      <c s="6" t="s">
        <v>5140</v>
      </c>
      <c s="36" t="s">
        <v>54</v>
      </c>
      <c s="37">
        <v>0.8</v>
      </c>
      <c s="36">
        <v>0.0124</v>
      </c>
      <c s="36">
        <f>ROUND(G627*H627,6)</f>
      </c>
      <c r="L627" s="38">
        <v>0</v>
      </c>
      <c s="32">
        <f>ROUND(ROUND(L627,2)*ROUND(G627,3),2)</f>
      </c>
      <c s="36" t="s">
        <v>414</v>
      </c>
      <c>
        <f>(M627*21)/100</f>
      </c>
      <c t="s">
        <v>28</v>
      </c>
    </row>
    <row r="628" spans="1:5" ht="12.75">
      <c r="A628" s="35" t="s">
        <v>56</v>
      </c>
      <c r="E628" s="39" t="s">
        <v>5140</v>
      </c>
    </row>
    <row r="629" spans="1:5" ht="12.75">
      <c r="A629" s="35" t="s">
        <v>57</v>
      </c>
      <c r="E629" s="40" t="s">
        <v>7438</v>
      </c>
    </row>
    <row r="630" spans="1:5" ht="12.75">
      <c r="A630" t="s">
        <v>58</v>
      </c>
      <c r="E630" s="39" t="s">
        <v>5</v>
      </c>
    </row>
    <row r="631" spans="1:13" ht="12.75">
      <c r="A631" t="s">
        <v>47</v>
      </c>
      <c r="C631" s="31" t="s">
        <v>7439</v>
      </c>
      <c r="E631" s="33" t="s">
        <v>7440</v>
      </c>
      <c r="J631" s="32">
        <f>0</f>
      </c>
      <c s="32">
        <f>0</f>
      </c>
      <c s="32">
        <f>0+L632+L636+L640+L644+L648+L652+L656+L660+L664+L668+L672+L676+L680+L684</f>
      </c>
      <c s="32">
        <f>0+M632+M636+M640+M644+M648+M652+M656+M660+M664+M668+M672+M676+M680+M684</f>
      </c>
    </row>
    <row r="632" spans="1:16" ht="25.5">
      <c r="A632" t="s">
        <v>50</v>
      </c>
      <c s="34" t="s">
        <v>212</v>
      </c>
      <c s="34" t="s">
        <v>5001</v>
      </c>
      <c s="35" t="s">
        <v>5</v>
      </c>
      <c s="6" t="s">
        <v>7441</v>
      </c>
      <c s="36" t="s">
        <v>579</v>
      </c>
      <c s="37">
        <v>1</v>
      </c>
      <c s="36">
        <v>0</v>
      </c>
      <c s="36">
        <f>ROUND(G632*H632,6)</f>
      </c>
      <c r="L632" s="38">
        <v>0</v>
      </c>
      <c s="32">
        <f>ROUND(ROUND(L632,2)*ROUND(G632,3),2)</f>
      </c>
      <c s="36" t="s">
        <v>166</v>
      </c>
      <c>
        <f>(M632*21)/100</f>
      </c>
      <c t="s">
        <v>28</v>
      </c>
    </row>
    <row r="633" spans="1:5" ht="25.5">
      <c r="A633" s="35" t="s">
        <v>56</v>
      </c>
      <c r="E633" s="39" t="s">
        <v>7441</v>
      </c>
    </row>
    <row r="634" spans="1:5" ht="12.75">
      <c r="A634" s="35" t="s">
        <v>57</v>
      </c>
      <c r="E634" s="40" t="s">
        <v>5</v>
      </c>
    </row>
    <row r="635" spans="1:5" ht="38.25">
      <c r="A635" t="s">
        <v>58</v>
      </c>
      <c r="E635" s="39" t="s">
        <v>7442</v>
      </c>
    </row>
    <row r="636" spans="1:16" ht="25.5">
      <c r="A636" t="s">
        <v>50</v>
      </c>
      <c s="34" t="s">
        <v>215</v>
      </c>
      <c s="34" t="s">
        <v>5015</v>
      </c>
      <c s="35" t="s">
        <v>5</v>
      </c>
      <c s="6" t="s">
        <v>7443</v>
      </c>
      <c s="36" t="s">
        <v>579</v>
      </c>
      <c s="37">
        <v>3</v>
      </c>
      <c s="36">
        <v>0</v>
      </c>
      <c s="36">
        <f>ROUND(G636*H636,6)</f>
      </c>
      <c r="L636" s="38">
        <v>0</v>
      </c>
      <c s="32">
        <f>ROUND(ROUND(L636,2)*ROUND(G636,3),2)</f>
      </c>
      <c s="36" t="s">
        <v>166</v>
      </c>
      <c>
        <f>(M636*21)/100</f>
      </c>
      <c t="s">
        <v>28</v>
      </c>
    </row>
    <row r="637" spans="1:5" ht="25.5">
      <c r="A637" s="35" t="s">
        <v>56</v>
      </c>
      <c r="E637" s="39" t="s">
        <v>7443</v>
      </c>
    </row>
    <row r="638" spans="1:5" ht="12.75">
      <c r="A638" s="35" t="s">
        <v>57</v>
      </c>
      <c r="E638" s="40" t="s">
        <v>5</v>
      </c>
    </row>
    <row r="639" spans="1:5" ht="38.25">
      <c r="A639" t="s">
        <v>58</v>
      </c>
      <c r="E639" s="39" t="s">
        <v>7444</v>
      </c>
    </row>
    <row r="640" spans="1:16" ht="12.75">
      <c r="A640" t="s">
        <v>50</v>
      </c>
      <c s="34" t="s">
        <v>218</v>
      </c>
      <c s="34" t="s">
        <v>7445</v>
      </c>
      <c s="35" t="s">
        <v>5</v>
      </c>
      <c s="6" t="s">
        <v>7446</v>
      </c>
      <c s="36" t="s">
        <v>579</v>
      </c>
      <c s="37">
        <v>2</v>
      </c>
      <c s="36">
        <v>0</v>
      </c>
      <c s="36">
        <f>ROUND(G640*H640,6)</f>
      </c>
      <c r="L640" s="38">
        <v>0</v>
      </c>
      <c s="32">
        <f>ROUND(ROUND(L640,2)*ROUND(G640,3),2)</f>
      </c>
      <c s="36" t="s">
        <v>166</v>
      </c>
      <c>
        <f>(M640*21)/100</f>
      </c>
      <c t="s">
        <v>28</v>
      </c>
    </row>
    <row r="641" spans="1:5" ht="12.75">
      <c r="A641" s="35" t="s">
        <v>56</v>
      </c>
      <c r="E641" s="39" t="s">
        <v>7446</v>
      </c>
    </row>
    <row r="642" spans="1:5" ht="12.75">
      <c r="A642" s="35" t="s">
        <v>57</v>
      </c>
      <c r="E642" s="40" t="s">
        <v>5</v>
      </c>
    </row>
    <row r="643" spans="1:5" ht="12.75">
      <c r="A643" t="s">
        <v>58</v>
      </c>
      <c r="E643" s="39" t="s">
        <v>7446</v>
      </c>
    </row>
    <row r="644" spans="1:16" ht="12.75">
      <c r="A644" t="s">
        <v>50</v>
      </c>
      <c s="34" t="s">
        <v>227</v>
      </c>
      <c s="34" t="s">
        <v>5021</v>
      </c>
      <c s="35" t="s">
        <v>5</v>
      </c>
      <c s="6" t="s">
        <v>7447</v>
      </c>
      <c s="36" t="s">
        <v>579</v>
      </c>
      <c s="37">
        <v>10</v>
      </c>
      <c s="36">
        <v>0</v>
      </c>
      <c s="36">
        <f>ROUND(G644*H644,6)</f>
      </c>
      <c r="L644" s="38">
        <v>0</v>
      </c>
      <c s="32">
        <f>ROUND(ROUND(L644,2)*ROUND(G644,3),2)</f>
      </c>
      <c s="36" t="s">
        <v>166</v>
      </c>
      <c>
        <f>(M644*21)/100</f>
      </c>
      <c t="s">
        <v>28</v>
      </c>
    </row>
    <row r="645" spans="1:5" ht="12.75">
      <c r="A645" s="35" t="s">
        <v>56</v>
      </c>
      <c r="E645" s="39" t="s">
        <v>7447</v>
      </c>
    </row>
    <row r="646" spans="1:5" ht="12.75">
      <c r="A646" s="35" t="s">
        <v>57</v>
      </c>
      <c r="E646" s="40" t="s">
        <v>5</v>
      </c>
    </row>
    <row r="647" spans="1:5" ht="12.75">
      <c r="A647" t="s">
        <v>58</v>
      </c>
      <c r="E647" s="39" t="s">
        <v>7447</v>
      </c>
    </row>
    <row r="648" spans="1:16" ht="38.25">
      <c r="A648" t="s">
        <v>50</v>
      </c>
      <c s="34" t="s">
        <v>230</v>
      </c>
      <c s="34" t="s">
        <v>7448</v>
      </c>
      <c s="35" t="s">
        <v>5</v>
      </c>
      <c s="6" t="s">
        <v>7449</v>
      </c>
      <c s="36" t="s">
        <v>4684</v>
      </c>
      <c s="37">
        <v>55</v>
      </c>
      <c s="36">
        <v>0</v>
      </c>
      <c s="36">
        <f>ROUND(G648*H648,6)</f>
      </c>
      <c r="L648" s="38">
        <v>0</v>
      </c>
      <c s="32">
        <f>ROUND(ROUND(L648,2)*ROUND(G648,3),2)</f>
      </c>
      <c s="36" t="s">
        <v>166</v>
      </c>
      <c>
        <f>(M648*21)/100</f>
      </c>
      <c t="s">
        <v>28</v>
      </c>
    </row>
    <row r="649" spans="1:5" ht="38.25">
      <c r="A649" s="35" t="s">
        <v>56</v>
      </c>
      <c r="E649" s="39" t="s">
        <v>7449</v>
      </c>
    </row>
    <row r="650" spans="1:5" ht="12.75">
      <c r="A650" s="35" t="s">
        <v>57</v>
      </c>
      <c r="E650" s="40" t="s">
        <v>5</v>
      </c>
    </row>
    <row r="651" spans="1:5" ht="38.25">
      <c r="A651" t="s">
        <v>58</v>
      </c>
      <c r="E651" s="39" t="s">
        <v>7449</v>
      </c>
    </row>
    <row r="652" spans="1:16" ht="12.75">
      <c r="A652" t="s">
        <v>50</v>
      </c>
      <c s="34" t="s">
        <v>236</v>
      </c>
      <c s="34" t="s">
        <v>4813</v>
      </c>
      <c s="35" t="s">
        <v>5</v>
      </c>
      <c s="6" t="s">
        <v>4814</v>
      </c>
      <c s="36" t="s">
        <v>97</v>
      </c>
      <c s="37">
        <v>5</v>
      </c>
      <c s="36">
        <v>0</v>
      </c>
      <c s="36">
        <f>ROUND(G652*H652,6)</f>
      </c>
      <c r="L652" s="38">
        <v>0</v>
      </c>
      <c s="32">
        <f>ROUND(ROUND(L652,2)*ROUND(G652,3),2)</f>
      </c>
      <c s="36" t="s">
        <v>166</v>
      </c>
      <c>
        <f>(M652*21)/100</f>
      </c>
      <c t="s">
        <v>28</v>
      </c>
    </row>
    <row r="653" spans="1:5" ht="12.75">
      <c r="A653" s="35" t="s">
        <v>56</v>
      </c>
      <c r="E653" s="39" t="s">
        <v>4814</v>
      </c>
    </row>
    <row r="654" spans="1:5" ht="12.75">
      <c r="A654" s="35" t="s">
        <v>57</v>
      </c>
      <c r="E654" s="40" t="s">
        <v>5</v>
      </c>
    </row>
    <row r="655" spans="1:5" ht="12.75">
      <c r="A655" t="s">
        <v>58</v>
      </c>
      <c r="E655" s="39" t="s">
        <v>4814</v>
      </c>
    </row>
    <row r="656" spans="1:16" ht="12.75">
      <c r="A656" t="s">
        <v>50</v>
      </c>
      <c s="34" t="s">
        <v>239</v>
      </c>
      <c s="34" t="s">
        <v>4771</v>
      </c>
      <c s="35" t="s">
        <v>5</v>
      </c>
      <c s="6" t="s">
        <v>4772</v>
      </c>
      <c s="36" t="s">
        <v>72</v>
      </c>
      <c s="37">
        <v>45</v>
      </c>
      <c s="36">
        <v>0</v>
      </c>
      <c s="36">
        <f>ROUND(G656*H656,6)</f>
      </c>
      <c r="L656" s="38">
        <v>0</v>
      </c>
      <c s="32">
        <f>ROUND(ROUND(L656,2)*ROUND(G656,3),2)</f>
      </c>
      <c s="36" t="s">
        <v>166</v>
      </c>
      <c>
        <f>(M656*21)/100</f>
      </c>
      <c t="s">
        <v>28</v>
      </c>
    </row>
    <row r="657" spans="1:5" ht="12.75">
      <c r="A657" s="35" t="s">
        <v>56</v>
      </c>
      <c r="E657" s="39" t="s">
        <v>4772</v>
      </c>
    </row>
    <row r="658" spans="1:5" ht="12.75">
      <c r="A658" s="35" t="s">
        <v>57</v>
      </c>
      <c r="E658" s="40" t="s">
        <v>5</v>
      </c>
    </row>
    <row r="659" spans="1:5" ht="12.75">
      <c r="A659" t="s">
        <v>58</v>
      </c>
      <c r="E659" s="39" t="s">
        <v>4772</v>
      </c>
    </row>
    <row r="660" spans="1:16" ht="12.75">
      <c r="A660" t="s">
        <v>50</v>
      </c>
      <c s="34" t="s">
        <v>2058</v>
      </c>
      <c s="34" t="s">
        <v>4986</v>
      </c>
      <c s="35" t="s">
        <v>5</v>
      </c>
      <c s="6" t="s">
        <v>4987</v>
      </c>
      <c s="36" t="s">
        <v>54</v>
      </c>
      <c s="37">
        <v>7</v>
      </c>
      <c s="36">
        <v>0.0006</v>
      </c>
      <c s="36">
        <f>ROUND(G660*H660,6)</f>
      </c>
      <c r="L660" s="38">
        <v>0</v>
      </c>
      <c s="32">
        <f>ROUND(ROUND(L660,2)*ROUND(G660,3),2)</f>
      </c>
      <c s="36" t="s">
        <v>414</v>
      </c>
      <c>
        <f>(M660*21)/100</f>
      </c>
      <c t="s">
        <v>28</v>
      </c>
    </row>
    <row r="661" spans="1:5" ht="12.75">
      <c r="A661" s="35" t="s">
        <v>56</v>
      </c>
      <c r="E661" s="39" t="s">
        <v>4987</v>
      </c>
    </row>
    <row r="662" spans="1:5" ht="12.75">
      <c r="A662" s="35" t="s">
        <v>57</v>
      </c>
      <c r="E662" s="40" t="s">
        <v>7437</v>
      </c>
    </row>
    <row r="663" spans="1:5" ht="12.75">
      <c r="A663" t="s">
        <v>58</v>
      </c>
      <c r="E663" s="39" t="s">
        <v>5</v>
      </c>
    </row>
    <row r="664" spans="1:16" ht="25.5">
      <c r="A664" t="s">
        <v>50</v>
      </c>
      <c s="34" t="s">
        <v>2118</v>
      </c>
      <c s="34" t="s">
        <v>4786</v>
      </c>
      <c s="35" t="s">
        <v>5</v>
      </c>
      <c s="6" t="s">
        <v>4787</v>
      </c>
      <c s="36" t="s">
        <v>114</v>
      </c>
      <c s="37">
        <v>16</v>
      </c>
      <c s="36">
        <v>0</v>
      </c>
      <c s="36">
        <f>ROUND(G664*H664,6)</f>
      </c>
      <c r="L664" s="38">
        <v>0</v>
      </c>
      <c s="32">
        <f>ROUND(ROUND(L664,2)*ROUND(G664,3),2)</f>
      </c>
      <c s="36" t="s">
        <v>414</v>
      </c>
      <c>
        <f>(M664*21)/100</f>
      </c>
      <c t="s">
        <v>28</v>
      </c>
    </row>
    <row r="665" spans="1:5" ht="25.5">
      <c r="A665" s="35" t="s">
        <v>56</v>
      </c>
      <c r="E665" s="39" t="s">
        <v>4787</v>
      </c>
    </row>
    <row r="666" spans="1:5" ht="12.75">
      <c r="A666" s="35" t="s">
        <v>57</v>
      </c>
      <c r="E666" s="40" t="s">
        <v>4702</v>
      </c>
    </row>
    <row r="667" spans="1:5" ht="12.75">
      <c r="A667" t="s">
        <v>58</v>
      </c>
      <c r="E667" s="39" t="s">
        <v>5</v>
      </c>
    </row>
    <row r="668" spans="1:16" ht="12.75">
      <c r="A668" t="s">
        <v>50</v>
      </c>
      <c s="34" t="s">
        <v>2122</v>
      </c>
      <c s="34" t="s">
        <v>4789</v>
      </c>
      <c s="35" t="s">
        <v>5</v>
      </c>
      <c s="6" t="s">
        <v>4790</v>
      </c>
      <c s="36" t="s">
        <v>54</v>
      </c>
      <c s="37">
        <v>2.4</v>
      </c>
      <c s="36">
        <v>0.0078</v>
      </c>
      <c s="36">
        <f>ROUND(G668*H668,6)</f>
      </c>
      <c r="L668" s="38">
        <v>0</v>
      </c>
      <c s="32">
        <f>ROUND(ROUND(L668,2)*ROUND(G668,3),2)</f>
      </c>
      <c s="36" t="s">
        <v>414</v>
      </c>
      <c>
        <f>(M668*21)/100</f>
      </c>
      <c t="s">
        <v>28</v>
      </c>
    </row>
    <row r="669" spans="1:5" ht="12.75">
      <c r="A669" s="35" t="s">
        <v>56</v>
      </c>
      <c r="E669" s="39" t="s">
        <v>4790</v>
      </c>
    </row>
    <row r="670" spans="1:5" ht="25.5">
      <c r="A670" s="35" t="s">
        <v>57</v>
      </c>
      <c r="E670" s="40" t="s">
        <v>7450</v>
      </c>
    </row>
    <row r="671" spans="1:5" ht="12.75">
      <c r="A671" t="s">
        <v>58</v>
      </c>
      <c r="E671" s="39" t="s">
        <v>5</v>
      </c>
    </row>
    <row r="672" spans="1:16" ht="25.5">
      <c r="A672" t="s">
        <v>50</v>
      </c>
      <c s="34" t="s">
        <v>2126</v>
      </c>
      <c s="34" t="s">
        <v>4982</v>
      </c>
      <c s="35" t="s">
        <v>5</v>
      </c>
      <c s="6" t="s">
        <v>4983</v>
      </c>
      <c s="36" t="s">
        <v>114</v>
      </c>
      <c s="37">
        <v>10</v>
      </c>
      <c s="36">
        <v>0</v>
      </c>
      <c s="36">
        <f>ROUND(G672*H672,6)</f>
      </c>
      <c r="L672" s="38">
        <v>0</v>
      </c>
      <c s="32">
        <f>ROUND(ROUND(L672,2)*ROUND(G672,3),2)</f>
      </c>
      <c s="36" t="s">
        <v>414</v>
      </c>
      <c>
        <f>(M672*21)/100</f>
      </c>
      <c t="s">
        <v>28</v>
      </c>
    </row>
    <row r="673" spans="1:5" ht="25.5">
      <c r="A673" s="35" t="s">
        <v>56</v>
      </c>
      <c r="E673" s="39" t="s">
        <v>4983</v>
      </c>
    </row>
    <row r="674" spans="1:5" ht="12.75">
      <c r="A674" s="35" t="s">
        <v>57</v>
      </c>
      <c r="E674" s="40" t="s">
        <v>5243</v>
      </c>
    </row>
    <row r="675" spans="1:5" ht="12.75">
      <c r="A675" t="s">
        <v>58</v>
      </c>
      <c r="E675" s="39" t="s">
        <v>5</v>
      </c>
    </row>
    <row r="676" spans="1:16" ht="12.75">
      <c r="A676" t="s">
        <v>50</v>
      </c>
      <c s="34" t="s">
        <v>2130</v>
      </c>
      <c s="34" t="s">
        <v>4984</v>
      </c>
      <c s="35" t="s">
        <v>5</v>
      </c>
      <c s="6" t="s">
        <v>4985</v>
      </c>
      <c s="36" t="s">
        <v>54</v>
      </c>
      <c s="37">
        <v>1.2</v>
      </c>
      <c s="36">
        <v>0.0101</v>
      </c>
      <c s="36">
        <f>ROUND(G676*H676,6)</f>
      </c>
      <c r="L676" s="38">
        <v>0</v>
      </c>
      <c s="32">
        <f>ROUND(ROUND(L676,2)*ROUND(G676,3),2)</f>
      </c>
      <c s="36" t="s">
        <v>414</v>
      </c>
      <c>
        <f>(M676*21)/100</f>
      </c>
      <c t="s">
        <v>28</v>
      </c>
    </row>
    <row r="677" spans="1:5" ht="12.75">
      <c r="A677" s="35" t="s">
        <v>56</v>
      </c>
      <c r="E677" s="39" t="s">
        <v>4985</v>
      </c>
    </row>
    <row r="678" spans="1:5" ht="25.5">
      <c r="A678" s="35" t="s">
        <v>57</v>
      </c>
      <c r="E678" s="40" t="s">
        <v>5141</v>
      </c>
    </row>
    <row r="679" spans="1:5" ht="12.75">
      <c r="A679" t="s">
        <v>58</v>
      </c>
      <c r="E679" s="39" t="s">
        <v>5</v>
      </c>
    </row>
    <row r="680" spans="1:16" ht="12.75">
      <c r="A680" t="s">
        <v>50</v>
      </c>
      <c s="34" t="s">
        <v>2137</v>
      </c>
      <c s="34" t="s">
        <v>4824</v>
      </c>
      <c s="35" t="s">
        <v>5</v>
      </c>
      <c s="6" t="s">
        <v>4825</v>
      </c>
      <c s="36" t="s">
        <v>54</v>
      </c>
      <c s="37">
        <v>11</v>
      </c>
      <c s="36">
        <v>0.0005</v>
      </c>
      <c s="36">
        <f>ROUND(G680*H680,6)</f>
      </c>
      <c r="L680" s="38">
        <v>0</v>
      </c>
      <c s="32">
        <f>ROUND(ROUND(L680,2)*ROUND(G680,3),2)</f>
      </c>
      <c s="36" t="s">
        <v>414</v>
      </c>
      <c>
        <f>(M680*21)/100</f>
      </c>
      <c t="s">
        <v>28</v>
      </c>
    </row>
    <row r="681" spans="1:5" ht="12.75">
      <c r="A681" s="35" t="s">
        <v>56</v>
      </c>
      <c r="E681" s="39" t="s">
        <v>4825</v>
      </c>
    </row>
    <row r="682" spans="1:5" ht="12.75">
      <c r="A682" s="35" t="s">
        <v>57</v>
      </c>
      <c r="E682" s="40" t="s">
        <v>7451</v>
      </c>
    </row>
    <row r="683" spans="1:5" ht="12.75">
      <c r="A683" t="s">
        <v>58</v>
      </c>
      <c r="E683" s="39" t="s">
        <v>5</v>
      </c>
    </row>
    <row r="684" spans="1:16" ht="25.5">
      <c r="A684" t="s">
        <v>50</v>
      </c>
      <c s="34" t="s">
        <v>2141</v>
      </c>
      <c s="34" t="s">
        <v>4783</v>
      </c>
      <c s="35" t="s">
        <v>5</v>
      </c>
      <c s="6" t="s">
        <v>4784</v>
      </c>
      <c s="36" t="s">
        <v>54</v>
      </c>
      <c s="37">
        <v>18</v>
      </c>
      <c s="36">
        <v>0</v>
      </c>
      <c s="36">
        <f>ROUND(G684*H684,6)</f>
      </c>
      <c r="L684" s="38">
        <v>0</v>
      </c>
      <c s="32">
        <f>ROUND(ROUND(L684,2)*ROUND(G684,3),2)</f>
      </c>
      <c s="36" t="s">
        <v>414</v>
      </c>
      <c>
        <f>(M684*21)/100</f>
      </c>
      <c t="s">
        <v>28</v>
      </c>
    </row>
    <row r="685" spans="1:5" ht="25.5">
      <c r="A685" s="35" t="s">
        <v>56</v>
      </c>
      <c r="E685" s="39" t="s">
        <v>4784</v>
      </c>
    </row>
    <row r="686" spans="1:5" ht="25.5">
      <c r="A686" s="35" t="s">
        <v>57</v>
      </c>
      <c r="E686" s="40" t="s">
        <v>7452</v>
      </c>
    </row>
    <row r="687" spans="1:5" ht="12.75">
      <c r="A687" t="s">
        <v>58</v>
      </c>
      <c r="E687" s="39" t="s">
        <v>5</v>
      </c>
    </row>
    <row r="688" spans="1:13" ht="12.75">
      <c r="A688" t="s">
        <v>47</v>
      </c>
      <c r="C688" s="31" t="s">
        <v>7453</v>
      </c>
      <c r="E688" s="33" t="s">
        <v>7454</v>
      </c>
      <c r="J688" s="32">
        <f>0</f>
      </c>
      <c s="32">
        <f>0</f>
      </c>
      <c s="32">
        <f>0+L689+L693+L697+L701+L705+L709+L713+L717+L721+L725+L729+L733+L737+L741+L745+L749+L753+L757+L761+L765+L769+L773+L777+L781+L785+L789+L793+L797+L801+L805</f>
      </c>
      <c s="32">
        <f>0+M689+M693+M697+M701+M705+M709+M713+M717+M721+M725+M729+M733+M737+M741+M745+M749+M753+M757+M761+M765+M769+M773+M777+M781+M785+M789+M793+M797+M801+M805</f>
      </c>
    </row>
    <row r="689" spans="1:16" ht="25.5">
      <c r="A689" t="s">
        <v>50</v>
      </c>
      <c s="34" t="s">
        <v>245</v>
      </c>
      <c s="34" t="s">
        <v>5105</v>
      </c>
      <c s="35" t="s">
        <v>5</v>
      </c>
      <c s="6" t="s">
        <v>7455</v>
      </c>
      <c s="36" t="s">
        <v>579</v>
      </c>
      <c s="37">
        <v>6</v>
      </c>
      <c s="36">
        <v>0</v>
      </c>
      <c s="36">
        <f>ROUND(G689*H689,6)</f>
      </c>
      <c r="L689" s="38">
        <v>0</v>
      </c>
      <c s="32">
        <f>ROUND(ROUND(L689,2)*ROUND(G689,3),2)</f>
      </c>
      <c s="36" t="s">
        <v>166</v>
      </c>
      <c>
        <f>(M689*21)/100</f>
      </c>
      <c t="s">
        <v>28</v>
      </c>
    </row>
    <row r="690" spans="1:5" ht="25.5">
      <c r="A690" s="35" t="s">
        <v>56</v>
      </c>
      <c r="E690" s="39" t="s">
        <v>7455</v>
      </c>
    </row>
    <row r="691" spans="1:5" ht="12.75">
      <c r="A691" s="35" t="s">
        <v>57</v>
      </c>
      <c r="E691" s="40" t="s">
        <v>5</v>
      </c>
    </row>
    <row r="692" spans="1:5" ht="25.5">
      <c r="A692" t="s">
        <v>58</v>
      </c>
      <c r="E692" s="39" t="s">
        <v>7455</v>
      </c>
    </row>
    <row r="693" spans="1:16" ht="12.75">
      <c r="A693" t="s">
        <v>50</v>
      </c>
      <c s="34" t="s">
        <v>260</v>
      </c>
      <c s="34" t="s">
        <v>7456</v>
      </c>
      <c s="35" t="s">
        <v>5</v>
      </c>
      <c s="6" t="s">
        <v>7447</v>
      </c>
      <c s="36" t="s">
        <v>579</v>
      </c>
      <c s="37">
        <v>6</v>
      </c>
      <c s="36">
        <v>0</v>
      </c>
      <c s="36">
        <f>ROUND(G693*H693,6)</f>
      </c>
      <c r="L693" s="38">
        <v>0</v>
      </c>
      <c s="32">
        <f>ROUND(ROUND(L693,2)*ROUND(G693,3),2)</f>
      </c>
      <c s="36" t="s">
        <v>166</v>
      </c>
      <c>
        <f>(M693*21)/100</f>
      </c>
      <c t="s">
        <v>28</v>
      </c>
    </row>
    <row r="694" spans="1:5" ht="12.75">
      <c r="A694" s="35" t="s">
        <v>56</v>
      </c>
      <c r="E694" s="39" t="s">
        <v>7447</v>
      </c>
    </row>
    <row r="695" spans="1:5" ht="12.75">
      <c r="A695" s="35" t="s">
        <v>57</v>
      </c>
      <c r="E695" s="40" t="s">
        <v>5</v>
      </c>
    </row>
    <row r="696" spans="1:5" ht="12.75">
      <c r="A696" t="s">
        <v>58</v>
      </c>
      <c r="E696" s="39" t="s">
        <v>7447</v>
      </c>
    </row>
    <row r="697" spans="1:16" ht="12.75">
      <c r="A697" t="s">
        <v>50</v>
      </c>
      <c s="34" t="s">
        <v>263</v>
      </c>
      <c s="34" t="s">
        <v>7457</v>
      </c>
      <c s="35" t="s">
        <v>5</v>
      </c>
      <c s="6" t="s">
        <v>7458</v>
      </c>
      <c s="36" t="s">
        <v>579</v>
      </c>
      <c s="37">
        <v>1</v>
      </c>
      <c s="36">
        <v>0</v>
      </c>
      <c s="36">
        <f>ROUND(G697*H697,6)</f>
      </c>
      <c r="L697" s="38">
        <v>0</v>
      </c>
      <c s="32">
        <f>ROUND(ROUND(L697,2)*ROUND(G697,3),2)</f>
      </c>
      <c s="36" t="s">
        <v>166</v>
      </c>
      <c>
        <f>(M697*21)/100</f>
      </c>
      <c t="s">
        <v>28</v>
      </c>
    </row>
    <row r="698" spans="1:5" ht="12.75">
      <c r="A698" s="35" t="s">
        <v>56</v>
      </c>
      <c r="E698" s="39" t="s">
        <v>7458</v>
      </c>
    </row>
    <row r="699" spans="1:5" ht="12.75">
      <c r="A699" s="35" t="s">
        <v>57</v>
      </c>
      <c r="E699" s="40" t="s">
        <v>5</v>
      </c>
    </row>
    <row r="700" spans="1:5" ht="12.75">
      <c r="A700" t="s">
        <v>58</v>
      </c>
      <c r="E700" s="39" t="s">
        <v>7458</v>
      </c>
    </row>
    <row r="701" spans="1:16" ht="25.5">
      <c r="A701" t="s">
        <v>50</v>
      </c>
      <c s="34" t="s">
        <v>266</v>
      </c>
      <c s="34" t="s">
        <v>5107</v>
      </c>
      <c s="35" t="s">
        <v>5</v>
      </c>
      <c s="6" t="s">
        <v>7459</v>
      </c>
      <c s="36" t="s">
        <v>579</v>
      </c>
      <c s="37">
        <v>1</v>
      </c>
      <c s="36">
        <v>0</v>
      </c>
      <c s="36">
        <f>ROUND(G701*H701,6)</f>
      </c>
      <c r="L701" s="38">
        <v>0</v>
      </c>
      <c s="32">
        <f>ROUND(ROUND(L701,2)*ROUND(G701,3),2)</f>
      </c>
      <c s="36" t="s">
        <v>166</v>
      </c>
      <c>
        <f>(M701*21)/100</f>
      </c>
      <c t="s">
        <v>28</v>
      </c>
    </row>
    <row r="702" spans="1:5" ht="25.5">
      <c r="A702" s="35" t="s">
        <v>56</v>
      </c>
      <c r="E702" s="39" t="s">
        <v>7459</v>
      </c>
    </row>
    <row r="703" spans="1:5" ht="12.75">
      <c r="A703" s="35" t="s">
        <v>57</v>
      </c>
      <c r="E703" s="40" t="s">
        <v>5</v>
      </c>
    </row>
    <row r="704" spans="1:5" ht="25.5">
      <c r="A704" t="s">
        <v>58</v>
      </c>
      <c r="E704" s="39" t="s">
        <v>7459</v>
      </c>
    </row>
    <row r="705" spans="1:16" ht="25.5">
      <c r="A705" t="s">
        <v>50</v>
      </c>
      <c s="34" t="s">
        <v>269</v>
      </c>
      <c s="34" t="s">
        <v>5108</v>
      </c>
      <c s="35" t="s">
        <v>5</v>
      </c>
      <c s="6" t="s">
        <v>7460</v>
      </c>
      <c s="36" t="s">
        <v>579</v>
      </c>
      <c s="37">
        <v>4</v>
      </c>
      <c s="36">
        <v>0</v>
      </c>
      <c s="36">
        <f>ROUND(G705*H705,6)</f>
      </c>
      <c r="L705" s="38">
        <v>0</v>
      </c>
      <c s="32">
        <f>ROUND(ROUND(L705,2)*ROUND(G705,3),2)</f>
      </c>
      <c s="36" t="s">
        <v>166</v>
      </c>
      <c>
        <f>(M705*21)/100</f>
      </c>
      <c t="s">
        <v>28</v>
      </c>
    </row>
    <row r="706" spans="1:5" ht="25.5">
      <c r="A706" s="35" t="s">
        <v>56</v>
      </c>
      <c r="E706" s="39" t="s">
        <v>7460</v>
      </c>
    </row>
    <row r="707" spans="1:5" ht="12.75">
      <c r="A707" s="35" t="s">
        <v>57</v>
      </c>
      <c r="E707" s="40" t="s">
        <v>5</v>
      </c>
    </row>
    <row r="708" spans="1:5" ht="25.5">
      <c r="A708" t="s">
        <v>58</v>
      </c>
      <c r="E708" s="39" t="s">
        <v>7460</v>
      </c>
    </row>
    <row r="709" spans="1:16" ht="25.5">
      <c r="A709" t="s">
        <v>50</v>
      </c>
      <c s="34" t="s">
        <v>272</v>
      </c>
      <c s="34" t="s">
        <v>5111</v>
      </c>
      <c s="35" t="s">
        <v>5</v>
      </c>
      <c s="6" t="s">
        <v>7461</v>
      </c>
      <c s="36" t="s">
        <v>579</v>
      </c>
      <c s="37">
        <v>1</v>
      </c>
      <c s="36">
        <v>0</v>
      </c>
      <c s="36">
        <f>ROUND(G709*H709,6)</f>
      </c>
      <c r="L709" s="38">
        <v>0</v>
      </c>
      <c s="32">
        <f>ROUND(ROUND(L709,2)*ROUND(G709,3),2)</f>
      </c>
      <c s="36" t="s">
        <v>166</v>
      </c>
      <c>
        <f>(M709*21)/100</f>
      </c>
      <c t="s">
        <v>28</v>
      </c>
    </row>
    <row r="710" spans="1:5" ht="25.5">
      <c r="A710" s="35" t="s">
        <v>56</v>
      </c>
      <c r="E710" s="39" t="s">
        <v>7461</v>
      </c>
    </row>
    <row r="711" spans="1:5" ht="12.75">
      <c r="A711" s="35" t="s">
        <v>57</v>
      </c>
      <c r="E711" s="40" t="s">
        <v>5</v>
      </c>
    </row>
    <row r="712" spans="1:5" ht="25.5">
      <c r="A712" t="s">
        <v>58</v>
      </c>
      <c r="E712" s="39" t="s">
        <v>7461</v>
      </c>
    </row>
    <row r="713" spans="1:16" ht="25.5">
      <c r="A713" t="s">
        <v>50</v>
      </c>
      <c s="34" t="s">
        <v>276</v>
      </c>
      <c s="34" t="s">
        <v>7462</v>
      </c>
      <c s="35" t="s">
        <v>5</v>
      </c>
      <c s="6" t="s">
        <v>7463</v>
      </c>
      <c s="36" t="s">
        <v>579</v>
      </c>
      <c s="37">
        <v>1</v>
      </c>
      <c s="36">
        <v>0</v>
      </c>
      <c s="36">
        <f>ROUND(G713*H713,6)</f>
      </c>
      <c r="L713" s="38">
        <v>0</v>
      </c>
      <c s="32">
        <f>ROUND(ROUND(L713,2)*ROUND(G713,3),2)</f>
      </c>
      <c s="36" t="s">
        <v>166</v>
      </c>
      <c>
        <f>(M713*21)/100</f>
      </c>
      <c t="s">
        <v>28</v>
      </c>
    </row>
    <row r="714" spans="1:5" ht="25.5">
      <c r="A714" s="35" t="s">
        <v>56</v>
      </c>
      <c r="E714" s="39" t="s">
        <v>7463</v>
      </c>
    </row>
    <row r="715" spans="1:5" ht="12.75">
      <c r="A715" s="35" t="s">
        <v>57</v>
      </c>
      <c r="E715" s="40" t="s">
        <v>5</v>
      </c>
    </row>
    <row r="716" spans="1:5" ht="25.5">
      <c r="A716" t="s">
        <v>58</v>
      </c>
      <c r="E716" s="39" t="s">
        <v>7463</v>
      </c>
    </row>
    <row r="717" spans="1:16" ht="25.5">
      <c r="A717" t="s">
        <v>50</v>
      </c>
      <c s="34" t="s">
        <v>279</v>
      </c>
      <c s="34" t="s">
        <v>7464</v>
      </c>
      <c s="35" t="s">
        <v>5</v>
      </c>
      <c s="6" t="s">
        <v>7465</v>
      </c>
      <c s="36" t="s">
        <v>579</v>
      </c>
      <c s="37">
        <v>6</v>
      </c>
      <c s="36">
        <v>0</v>
      </c>
      <c s="36">
        <f>ROUND(G717*H717,6)</f>
      </c>
      <c r="L717" s="38">
        <v>0</v>
      </c>
      <c s="32">
        <f>ROUND(ROUND(L717,2)*ROUND(G717,3),2)</f>
      </c>
      <c s="36" t="s">
        <v>166</v>
      </c>
      <c>
        <f>(M717*21)/100</f>
      </c>
      <c t="s">
        <v>28</v>
      </c>
    </row>
    <row r="718" spans="1:5" ht="25.5">
      <c r="A718" s="35" t="s">
        <v>56</v>
      </c>
      <c r="E718" s="39" t="s">
        <v>7465</v>
      </c>
    </row>
    <row r="719" spans="1:5" ht="12.75">
      <c r="A719" s="35" t="s">
        <v>57</v>
      </c>
      <c r="E719" s="40" t="s">
        <v>5</v>
      </c>
    </row>
    <row r="720" spans="1:5" ht="38.25">
      <c r="A720" t="s">
        <v>58</v>
      </c>
      <c r="E720" s="39" t="s">
        <v>7466</v>
      </c>
    </row>
    <row r="721" spans="1:16" ht="12.75">
      <c r="A721" t="s">
        <v>50</v>
      </c>
      <c s="34" t="s">
        <v>282</v>
      </c>
      <c s="34" t="s">
        <v>5113</v>
      </c>
      <c s="35" t="s">
        <v>5</v>
      </c>
      <c s="6" t="s">
        <v>7467</v>
      </c>
      <c s="36" t="s">
        <v>579</v>
      </c>
      <c s="37">
        <v>3</v>
      </c>
      <c s="36">
        <v>0</v>
      </c>
      <c s="36">
        <f>ROUND(G721*H721,6)</f>
      </c>
      <c r="L721" s="38">
        <v>0</v>
      </c>
      <c s="32">
        <f>ROUND(ROUND(L721,2)*ROUND(G721,3),2)</f>
      </c>
      <c s="36" t="s">
        <v>166</v>
      </c>
      <c>
        <f>(M721*21)/100</f>
      </c>
      <c t="s">
        <v>28</v>
      </c>
    </row>
    <row r="722" spans="1:5" ht="12.75">
      <c r="A722" s="35" t="s">
        <v>56</v>
      </c>
      <c r="E722" s="39" t="s">
        <v>7467</v>
      </c>
    </row>
    <row r="723" spans="1:5" ht="12.75">
      <c r="A723" s="35" t="s">
        <v>57</v>
      </c>
      <c r="E723" s="40" t="s">
        <v>5</v>
      </c>
    </row>
    <row r="724" spans="1:5" ht="12.75">
      <c r="A724" t="s">
        <v>58</v>
      </c>
      <c r="E724" s="39" t="s">
        <v>7467</v>
      </c>
    </row>
    <row r="725" spans="1:16" ht="25.5">
      <c r="A725" t="s">
        <v>50</v>
      </c>
      <c s="34" t="s">
        <v>743</v>
      </c>
      <c s="34" t="s">
        <v>7468</v>
      </c>
      <c s="35" t="s">
        <v>5</v>
      </c>
      <c s="6" t="s">
        <v>7469</v>
      </c>
      <c s="36" t="s">
        <v>4684</v>
      </c>
      <c s="37">
        <v>106</v>
      </c>
      <c s="36">
        <v>0</v>
      </c>
      <c s="36">
        <f>ROUND(G725*H725,6)</f>
      </c>
      <c r="L725" s="38">
        <v>0</v>
      </c>
      <c s="32">
        <f>ROUND(ROUND(L725,2)*ROUND(G725,3),2)</f>
      </c>
      <c s="36" t="s">
        <v>166</v>
      </c>
      <c>
        <f>(M725*21)/100</f>
      </c>
      <c t="s">
        <v>28</v>
      </c>
    </row>
    <row r="726" spans="1:5" ht="25.5">
      <c r="A726" s="35" t="s">
        <v>56</v>
      </c>
      <c r="E726" s="39" t="s">
        <v>7469</v>
      </c>
    </row>
    <row r="727" spans="1:5" ht="12.75">
      <c r="A727" s="35" t="s">
        <v>57</v>
      </c>
      <c r="E727" s="40" t="s">
        <v>5</v>
      </c>
    </row>
    <row r="728" spans="1:5" ht="25.5">
      <c r="A728" t="s">
        <v>58</v>
      </c>
      <c r="E728" s="39" t="s">
        <v>7469</v>
      </c>
    </row>
    <row r="729" spans="1:16" ht="12.75">
      <c r="A729" t="s">
        <v>50</v>
      </c>
      <c s="34" t="s">
        <v>747</v>
      </c>
      <c s="34" t="s">
        <v>7470</v>
      </c>
      <c s="35" t="s">
        <v>5</v>
      </c>
      <c s="6" t="s">
        <v>7471</v>
      </c>
      <c s="36" t="s">
        <v>97</v>
      </c>
      <c s="37">
        <v>1</v>
      </c>
      <c s="36">
        <v>0</v>
      </c>
      <c s="36">
        <f>ROUND(G729*H729,6)</f>
      </c>
      <c r="L729" s="38">
        <v>0</v>
      </c>
      <c s="32">
        <f>ROUND(ROUND(L729,2)*ROUND(G729,3),2)</f>
      </c>
      <c s="36" t="s">
        <v>166</v>
      </c>
      <c>
        <f>(M729*21)/100</f>
      </c>
      <c t="s">
        <v>28</v>
      </c>
    </row>
    <row r="730" spans="1:5" ht="12.75">
      <c r="A730" s="35" t="s">
        <v>56</v>
      </c>
      <c r="E730" s="39" t="s">
        <v>7471</v>
      </c>
    </row>
    <row r="731" spans="1:5" ht="12.75">
      <c r="A731" s="35" t="s">
        <v>57</v>
      </c>
      <c r="E731" s="40" t="s">
        <v>5</v>
      </c>
    </row>
    <row r="732" spans="1:5" ht="12.75">
      <c r="A732" t="s">
        <v>58</v>
      </c>
      <c r="E732" s="39" t="s">
        <v>7471</v>
      </c>
    </row>
    <row r="733" spans="1:16" ht="12.75">
      <c r="A733" t="s">
        <v>50</v>
      </c>
      <c s="34" t="s">
        <v>755</v>
      </c>
      <c s="34" t="s">
        <v>4813</v>
      </c>
      <c s="35" t="s">
        <v>5</v>
      </c>
      <c s="6" t="s">
        <v>4814</v>
      </c>
      <c s="36" t="s">
        <v>97</v>
      </c>
      <c s="37">
        <v>11</v>
      </c>
      <c s="36">
        <v>0</v>
      </c>
      <c s="36">
        <f>ROUND(G733*H733,6)</f>
      </c>
      <c r="L733" s="38">
        <v>0</v>
      </c>
      <c s="32">
        <f>ROUND(ROUND(L733,2)*ROUND(G733,3),2)</f>
      </c>
      <c s="36" t="s">
        <v>166</v>
      </c>
      <c>
        <f>(M733*21)/100</f>
      </c>
      <c t="s">
        <v>28</v>
      </c>
    </row>
    <row r="734" spans="1:5" ht="12.75">
      <c r="A734" s="35" t="s">
        <v>56</v>
      </c>
      <c r="E734" s="39" t="s">
        <v>4814</v>
      </c>
    </row>
    <row r="735" spans="1:5" ht="12.75">
      <c r="A735" s="35" t="s">
        <v>57</v>
      </c>
      <c r="E735" s="40" t="s">
        <v>5</v>
      </c>
    </row>
    <row r="736" spans="1:5" ht="12.75">
      <c r="A736" t="s">
        <v>58</v>
      </c>
      <c r="E736" s="39" t="s">
        <v>4814</v>
      </c>
    </row>
    <row r="737" spans="1:16" ht="12.75">
      <c r="A737" t="s">
        <v>50</v>
      </c>
      <c s="34" t="s">
        <v>759</v>
      </c>
      <c s="34" t="s">
        <v>4771</v>
      </c>
      <c s="35" t="s">
        <v>5</v>
      </c>
      <c s="6" t="s">
        <v>4772</v>
      </c>
      <c s="36" t="s">
        <v>72</v>
      </c>
      <c s="37">
        <v>65</v>
      </c>
      <c s="36">
        <v>0</v>
      </c>
      <c s="36">
        <f>ROUND(G737*H737,6)</f>
      </c>
      <c r="L737" s="38">
        <v>0</v>
      </c>
      <c s="32">
        <f>ROUND(ROUND(L737,2)*ROUND(G737,3),2)</f>
      </c>
      <c s="36" t="s">
        <v>166</v>
      </c>
      <c>
        <f>(M737*21)/100</f>
      </c>
      <c t="s">
        <v>28</v>
      </c>
    </row>
    <row r="738" spans="1:5" ht="12.75">
      <c r="A738" s="35" t="s">
        <v>56</v>
      </c>
      <c r="E738" s="39" t="s">
        <v>4772</v>
      </c>
    </row>
    <row r="739" spans="1:5" ht="12.75">
      <c r="A739" s="35" t="s">
        <v>57</v>
      </c>
      <c r="E739" s="40" t="s">
        <v>5</v>
      </c>
    </row>
    <row r="740" spans="1:5" ht="12.75">
      <c r="A740" t="s">
        <v>58</v>
      </c>
      <c r="E740" s="39" t="s">
        <v>4772</v>
      </c>
    </row>
    <row r="741" spans="1:16" ht="25.5">
      <c r="A741" t="s">
        <v>50</v>
      </c>
      <c s="34" t="s">
        <v>2027</v>
      </c>
      <c s="34" t="s">
        <v>4773</v>
      </c>
      <c s="35" t="s">
        <v>5</v>
      </c>
      <c s="6" t="s">
        <v>4774</v>
      </c>
      <c s="36" t="s">
        <v>54</v>
      </c>
      <c s="37">
        <v>5</v>
      </c>
      <c s="36">
        <v>0</v>
      </c>
      <c s="36">
        <f>ROUND(G741*H741,6)</f>
      </c>
      <c r="L741" s="38">
        <v>0</v>
      </c>
      <c s="32">
        <f>ROUND(ROUND(L741,2)*ROUND(G741,3),2)</f>
      </c>
      <c s="36" t="s">
        <v>414</v>
      </c>
      <c>
        <f>(M741*21)/100</f>
      </c>
      <c t="s">
        <v>28</v>
      </c>
    </row>
    <row r="742" spans="1:5" ht="25.5">
      <c r="A742" s="35" t="s">
        <v>56</v>
      </c>
      <c r="E742" s="39" t="s">
        <v>4774</v>
      </c>
    </row>
    <row r="743" spans="1:5" ht="12.75">
      <c r="A743" s="35" t="s">
        <v>57</v>
      </c>
      <c r="E743" s="40" t="s">
        <v>7472</v>
      </c>
    </row>
    <row r="744" spans="1:5" ht="12.75">
      <c r="A744" t="s">
        <v>58</v>
      </c>
      <c r="E744" s="39" t="s">
        <v>5</v>
      </c>
    </row>
    <row r="745" spans="1:16" ht="12.75">
      <c r="A745" t="s">
        <v>50</v>
      </c>
      <c s="34" t="s">
        <v>2031</v>
      </c>
      <c s="34" t="s">
        <v>7473</v>
      </c>
      <c s="35" t="s">
        <v>5</v>
      </c>
      <c s="6" t="s">
        <v>7474</v>
      </c>
      <c s="36" t="s">
        <v>54</v>
      </c>
      <c s="37">
        <v>2</v>
      </c>
      <c s="36">
        <v>0.0004</v>
      </c>
      <c s="36">
        <f>ROUND(G745*H745,6)</f>
      </c>
      <c r="L745" s="38">
        <v>0</v>
      </c>
      <c s="32">
        <f>ROUND(ROUND(L745,2)*ROUND(G745,3),2)</f>
      </c>
      <c s="36" t="s">
        <v>414</v>
      </c>
      <c>
        <f>(M745*21)/100</f>
      </c>
      <c t="s">
        <v>28</v>
      </c>
    </row>
    <row r="746" spans="1:5" ht="12.75">
      <c r="A746" s="35" t="s">
        <v>56</v>
      </c>
      <c r="E746" s="39" t="s">
        <v>7474</v>
      </c>
    </row>
    <row r="747" spans="1:5" ht="12.75">
      <c r="A747" s="35" t="s">
        <v>57</v>
      </c>
      <c r="E747" s="40" t="s">
        <v>430</v>
      </c>
    </row>
    <row r="748" spans="1:5" ht="12.75">
      <c r="A748" t="s">
        <v>58</v>
      </c>
      <c r="E748" s="39" t="s">
        <v>5</v>
      </c>
    </row>
    <row r="749" spans="1:16" ht="12.75">
      <c r="A749" t="s">
        <v>50</v>
      </c>
      <c s="34" t="s">
        <v>2035</v>
      </c>
      <c s="34" t="s">
        <v>4775</v>
      </c>
      <c s="35" t="s">
        <v>5</v>
      </c>
      <c s="6" t="s">
        <v>4776</v>
      </c>
      <c s="36" t="s">
        <v>54</v>
      </c>
      <c s="37">
        <v>2</v>
      </c>
      <c s="36">
        <v>0.0009</v>
      </c>
      <c s="36">
        <f>ROUND(G749*H749,6)</f>
      </c>
      <c r="L749" s="38">
        <v>0</v>
      </c>
      <c s="32">
        <f>ROUND(ROUND(L749,2)*ROUND(G749,3),2)</f>
      </c>
      <c s="36" t="s">
        <v>414</v>
      </c>
      <c>
        <f>(M749*21)/100</f>
      </c>
      <c t="s">
        <v>28</v>
      </c>
    </row>
    <row r="750" spans="1:5" ht="12.75">
      <c r="A750" s="35" t="s">
        <v>56</v>
      </c>
      <c r="E750" s="39" t="s">
        <v>4776</v>
      </c>
    </row>
    <row r="751" spans="1:5" ht="12.75">
      <c r="A751" s="35" t="s">
        <v>57</v>
      </c>
      <c r="E751" s="40" t="s">
        <v>430</v>
      </c>
    </row>
    <row r="752" spans="1:5" ht="12.75">
      <c r="A752" t="s">
        <v>58</v>
      </c>
      <c r="E752" s="39" t="s">
        <v>5</v>
      </c>
    </row>
    <row r="753" spans="1:16" ht="12.75">
      <c r="A753" t="s">
        <v>50</v>
      </c>
      <c s="34" t="s">
        <v>2039</v>
      </c>
      <c s="34" t="s">
        <v>7475</v>
      </c>
      <c s="35" t="s">
        <v>5</v>
      </c>
      <c s="6" t="s">
        <v>7476</v>
      </c>
      <c s="36" t="s">
        <v>54</v>
      </c>
      <c s="37">
        <v>1</v>
      </c>
      <c s="36">
        <v>0.0012</v>
      </c>
      <c s="36">
        <f>ROUND(G753*H753,6)</f>
      </c>
      <c r="L753" s="38">
        <v>0</v>
      </c>
      <c s="32">
        <f>ROUND(ROUND(L753,2)*ROUND(G753,3),2)</f>
      </c>
      <c s="36" t="s">
        <v>414</v>
      </c>
      <c>
        <f>(M753*21)/100</f>
      </c>
      <c t="s">
        <v>28</v>
      </c>
    </row>
    <row r="754" spans="1:5" ht="12.75">
      <c r="A754" s="35" t="s">
        <v>56</v>
      </c>
      <c r="E754" s="39" t="s">
        <v>7476</v>
      </c>
    </row>
    <row r="755" spans="1:5" ht="12.75">
      <c r="A755" s="35" t="s">
        <v>57</v>
      </c>
      <c r="E755" s="40" t="s">
        <v>482</v>
      </c>
    </row>
    <row r="756" spans="1:5" ht="12.75">
      <c r="A756" t="s">
        <v>58</v>
      </c>
      <c r="E756" s="39" t="s">
        <v>5</v>
      </c>
    </row>
    <row r="757" spans="1:16" ht="25.5">
      <c r="A757" t="s">
        <v>50</v>
      </c>
      <c s="34" t="s">
        <v>2043</v>
      </c>
      <c s="34" t="s">
        <v>7477</v>
      </c>
      <c s="35" t="s">
        <v>5</v>
      </c>
      <c s="6" t="s">
        <v>7478</v>
      </c>
      <c s="36" t="s">
        <v>54</v>
      </c>
      <c s="37">
        <v>1</v>
      </c>
      <c s="36">
        <v>0</v>
      </c>
      <c s="36">
        <f>ROUND(G757*H757,6)</f>
      </c>
      <c r="L757" s="38">
        <v>0</v>
      </c>
      <c s="32">
        <f>ROUND(ROUND(L757,2)*ROUND(G757,3),2)</f>
      </c>
      <c s="36" t="s">
        <v>414</v>
      </c>
      <c>
        <f>(M757*21)/100</f>
      </c>
      <c t="s">
        <v>28</v>
      </c>
    </row>
    <row r="758" spans="1:5" ht="25.5">
      <c r="A758" s="35" t="s">
        <v>56</v>
      </c>
      <c r="E758" s="39" t="s">
        <v>7478</v>
      </c>
    </row>
    <row r="759" spans="1:5" ht="12.75">
      <c r="A759" s="35" t="s">
        <v>57</v>
      </c>
      <c r="E759" s="40" t="s">
        <v>482</v>
      </c>
    </row>
    <row r="760" spans="1:5" ht="12.75">
      <c r="A760" t="s">
        <v>58</v>
      </c>
      <c r="E760" s="39" t="s">
        <v>5</v>
      </c>
    </row>
    <row r="761" spans="1:16" ht="12.75">
      <c r="A761" t="s">
        <v>50</v>
      </c>
      <c s="34" t="s">
        <v>2047</v>
      </c>
      <c s="34" t="s">
        <v>7479</v>
      </c>
      <c s="35" t="s">
        <v>5</v>
      </c>
      <c s="6" t="s">
        <v>7480</v>
      </c>
      <c s="36" t="s">
        <v>54</v>
      </c>
      <c s="37">
        <v>1</v>
      </c>
      <c s="36">
        <v>0.0011</v>
      </c>
      <c s="36">
        <f>ROUND(G761*H761,6)</f>
      </c>
      <c r="L761" s="38">
        <v>0</v>
      </c>
      <c s="32">
        <f>ROUND(ROUND(L761,2)*ROUND(G761,3),2)</f>
      </c>
      <c s="36" t="s">
        <v>414</v>
      </c>
      <c>
        <f>(M761*21)/100</f>
      </c>
      <c t="s">
        <v>28</v>
      </c>
    </row>
    <row r="762" spans="1:5" ht="12.75">
      <c r="A762" s="35" t="s">
        <v>56</v>
      </c>
      <c r="E762" s="39" t="s">
        <v>7480</v>
      </c>
    </row>
    <row r="763" spans="1:5" ht="12.75">
      <c r="A763" s="35" t="s">
        <v>57</v>
      </c>
      <c r="E763" s="40" t="s">
        <v>482</v>
      </c>
    </row>
    <row r="764" spans="1:5" ht="12.75">
      <c r="A764" t="s">
        <v>58</v>
      </c>
      <c r="E764" s="39" t="s">
        <v>5</v>
      </c>
    </row>
    <row r="765" spans="1:16" ht="25.5">
      <c r="A765" t="s">
        <v>50</v>
      </c>
      <c s="34" t="s">
        <v>2051</v>
      </c>
      <c s="34" t="s">
        <v>4783</v>
      </c>
      <c s="35" t="s">
        <v>5</v>
      </c>
      <c s="6" t="s">
        <v>4784</v>
      </c>
      <c s="36" t="s">
        <v>54</v>
      </c>
      <c s="37">
        <v>37</v>
      </c>
      <c s="36">
        <v>0</v>
      </c>
      <c s="36">
        <f>ROUND(G765*H765,6)</f>
      </c>
      <c r="L765" s="38">
        <v>0</v>
      </c>
      <c s="32">
        <f>ROUND(ROUND(L765,2)*ROUND(G765,3),2)</f>
      </c>
      <c s="36" t="s">
        <v>414</v>
      </c>
      <c>
        <f>(M765*21)/100</f>
      </c>
      <c t="s">
        <v>28</v>
      </c>
    </row>
    <row r="766" spans="1:5" ht="25.5">
      <c r="A766" s="35" t="s">
        <v>56</v>
      </c>
      <c r="E766" s="39" t="s">
        <v>4784</v>
      </c>
    </row>
    <row r="767" spans="1:5" ht="63.75">
      <c r="A767" s="35" t="s">
        <v>57</v>
      </c>
      <c r="E767" s="40" t="s">
        <v>7481</v>
      </c>
    </row>
    <row r="768" spans="1:5" ht="12.75">
      <c r="A768" t="s">
        <v>58</v>
      </c>
      <c r="E768" s="39" t="s">
        <v>5</v>
      </c>
    </row>
    <row r="769" spans="1:16" ht="25.5">
      <c r="A769" t="s">
        <v>50</v>
      </c>
      <c s="34" t="s">
        <v>2065</v>
      </c>
      <c s="34" t="s">
        <v>7482</v>
      </c>
      <c s="35" t="s">
        <v>5</v>
      </c>
      <c s="6" t="s">
        <v>7483</v>
      </c>
      <c s="36" t="s">
        <v>114</v>
      </c>
      <c s="37">
        <v>1</v>
      </c>
      <c s="36">
        <v>0</v>
      </c>
      <c s="36">
        <f>ROUND(G769*H769,6)</f>
      </c>
      <c r="L769" s="38">
        <v>0</v>
      </c>
      <c s="32">
        <f>ROUND(ROUND(L769,2)*ROUND(G769,3),2)</f>
      </c>
      <c s="36" t="s">
        <v>414</v>
      </c>
      <c>
        <f>(M769*21)/100</f>
      </c>
      <c t="s">
        <v>28</v>
      </c>
    </row>
    <row r="770" spans="1:5" ht="25.5">
      <c r="A770" s="35" t="s">
        <v>56</v>
      </c>
      <c r="E770" s="39" t="s">
        <v>7483</v>
      </c>
    </row>
    <row r="771" spans="1:5" ht="12.75">
      <c r="A771" s="35" t="s">
        <v>57</v>
      </c>
      <c r="E771" s="40" t="s">
        <v>482</v>
      </c>
    </row>
    <row r="772" spans="1:5" ht="12.75">
      <c r="A772" t="s">
        <v>58</v>
      </c>
      <c r="E772" s="39" t="s">
        <v>5</v>
      </c>
    </row>
    <row r="773" spans="1:16" ht="12.75">
      <c r="A773" t="s">
        <v>50</v>
      </c>
      <c s="34" t="s">
        <v>2068</v>
      </c>
      <c s="34" t="s">
        <v>7484</v>
      </c>
      <c s="35" t="s">
        <v>5</v>
      </c>
      <c s="6" t="s">
        <v>7485</v>
      </c>
      <c s="36" t="s">
        <v>54</v>
      </c>
      <c s="37">
        <v>0.1</v>
      </c>
      <c s="36">
        <v>0.0042</v>
      </c>
      <c s="36">
        <f>ROUND(G773*H773,6)</f>
      </c>
      <c r="L773" s="38">
        <v>0</v>
      </c>
      <c s="32">
        <f>ROUND(ROUND(L773,2)*ROUND(G773,3),2)</f>
      </c>
      <c s="36" t="s">
        <v>414</v>
      </c>
      <c>
        <f>(M773*21)/100</f>
      </c>
      <c t="s">
        <v>28</v>
      </c>
    </row>
    <row r="774" spans="1:5" ht="12.75">
      <c r="A774" s="35" t="s">
        <v>56</v>
      </c>
      <c r="E774" s="39" t="s">
        <v>7485</v>
      </c>
    </row>
    <row r="775" spans="1:5" ht="12.75">
      <c r="A775" s="35" t="s">
        <v>57</v>
      </c>
      <c r="E775" s="40" t="s">
        <v>7486</v>
      </c>
    </row>
    <row r="776" spans="1:5" ht="12.75">
      <c r="A776" t="s">
        <v>58</v>
      </c>
      <c r="E776" s="39" t="s">
        <v>5</v>
      </c>
    </row>
    <row r="777" spans="1:16" ht="25.5">
      <c r="A777" t="s">
        <v>50</v>
      </c>
      <c s="34" t="s">
        <v>2072</v>
      </c>
      <c s="34" t="s">
        <v>7482</v>
      </c>
      <c s="35" t="s">
        <v>51</v>
      </c>
      <c s="6" t="s">
        <v>7483</v>
      </c>
      <c s="36" t="s">
        <v>114</v>
      </c>
      <c s="37">
        <v>10</v>
      </c>
      <c s="36">
        <v>0</v>
      </c>
      <c s="36">
        <f>ROUND(G777*H777,6)</f>
      </c>
      <c r="L777" s="38">
        <v>0</v>
      </c>
      <c s="32">
        <f>ROUND(ROUND(L777,2)*ROUND(G777,3),2)</f>
      </c>
      <c s="36" t="s">
        <v>414</v>
      </c>
      <c>
        <f>(M777*21)/100</f>
      </c>
      <c t="s">
        <v>28</v>
      </c>
    </row>
    <row r="778" spans="1:5" ht="25.5">
      <c r="A778" s="35" t="s">
        <v>56</v>
      </c>
      <c r="E778" s="39" t="s">
        <v>7483</v>
      </c>
    </row>
    <row r="779" spans="1:5" ht="12.75">
      <c r="A779" s="35" t="s">
        <v>57</v>
      </c>
      <c r="E779" s="40" t="s">
        <v>5243</v>
      </c>
    </row>
    <row r="780" spans="1:5" ht="12.75">
      <c r="A780" t="s">
        <v>58</v>
      </c>
      <c r="E780" s="39" t="s">
        <v>5</v>
      </c>
    </row>
    <row r="781" spans="1:16" ht="12.75">
      <c r="A781" t="s">
        <v>50</v>
      </c>
      <c s="34" t="s">
        <v>2076</v>
      </c>
      <c s="34" t="s">
        <v>7487</v>
      </c>
      <c s="35" t="s">
        <v>5</v>
      </c>
      <c s="6" t="s">
        <v>7488</v>
      </c>
      <c s="36" t="s">
        <v>54</v>
      </c>
      <c s="37">
        <v>1</v>
      </c>
      <c s="36">
        <v>0.0053</v>
      </c>
      <c s="36">
        <f>ROUND(G781*H781,6)</f>
      </c>
      <c r="L781" s="38">
        <v>0</v>
      </c>
      <c s="32">
        <f>ROUND(ROUND(L781,2)*ROUND(G781,3),2)</f>
      </c>
      <c s="36" t="s">
        <v>414</v>
      </c>
      <c>
        <f>(M781*21)/100</f>
      </c>
      <c t="s">
        <v>28</v>
      </c>
    </row>
    <row r="782" spans="1:5" ht="12.75">
      <c r="A782" s="35" t="s">
        <v>56</v>
      </c>
      <c r="E782" s="39" t="s">
        <v>7488</v>
      </c>
    </row>
    <row r="783" spans="1:5" ht="12.75">
      <c r="A783" s="35" t="s">
        <v>57</v>
      </c>
      <c r="E783" s="40" t="s">
        <v>482</v>
      </c>
    </row>
    <row r="784" spans="1:5" ht="12.75">
      <c r="A784" t="s">
        <v>58</v>
      </c>
      <c r="E784" s="39" t="s">
        <v>5</v>
      </c>
    </row>
    <row r="785" spans="1:16" ht="25.5">
      <c r="A785" t="s">
        <v>50</v>
      </c>
      <c s="34" t="s">
        <v>2080</v>
      </c>
      <c s="34" t="s">
        <v>4786</v>
      </c>
      <c s="35" t="s">
        <v>5</v>
      </c>
      <c s="6" t="s">
        <v>4787</v>
      </c>
      <c s="36" t="s">
        <v>114</v>
      </c>
      <c s="37">
        <v>60</v>
      </c>
      <c s="36">
        <v>0</v>
      </c>
      <c s="36">
        <f>ROUND(G785*H785,6)</f>
      </c>
      <c r="L785" s="38">
        <v>0</v>
      </c>
      <c s="32">
        <f>ROUND(ROUND(L785,2)*ROUND(G785,3),2)</f>
      </c>
      <c s="36" t="s">
        <v>414</v>
      </c>
      <c>
        <f>(M785*21)/100</f>
      </c>
      <c t="s">
        <v>28</v>
      </c>
    </row>
    <row r="786" spans="1:5" ht="25.5">
      <c r="A786" s="35" t="s">
        <v>56</v>
      </c>
      <c r="E786" s="39" t="s">
        <v>4787</v>
      </c>
    </row>
    <row r="787" spans="1:5" ht="12.75">
      <c r="A787" s="35" t="s">
        <v>57</v>
      </c>
      <c r="E787" s="40" t="s">
        <v>7489</v>
      </c>
    </row>
    <row r="788" spans="1:5" ht="12.75">
      <c r="A788" t="s">
        <v>58</v>
      </c>
      <c r="E788" s="39" t="s">
        <v>5</v>
      </c>
    </row>
    <row r="789" spans="1:16" ht="12.75">
      <c r="A789" t="s">
        <v>50</v>
      </c>
      <c s="34" t="s">
        <v>2084</v>
      </c>
      <c s="34" t="s">
        <v>4789</v>
      </c>
      <c s="35" t="s">
        <v>5</v>
      </c>
      <c s="6" t="s">
        <v>4790</v>
      </c>
      <c s="36" t="s">
        <v>54</v>
      </c>
      <c s="37">
        <v>6</v>
      </c>
      <c s="36">
        <v>0.0078</v>
      </c>
      <c s="36">
        <f>ROUND(G789*H789,6)</f>
      </c>
      <c r="L789" s="38">
        <v>0</v>
      </c>
      <c s="32">
        <f>ROUND(ROUND(L789,2)*ROUND(G789,3),2)</f>
      </c>
      <c s="36" t="s">
        <v>414</v>
      </c>
      <c>
        <f>(M789*21)/100</f>
      </c>
      <c t="s">
        <v>28</v>
      </c>
    </row>
    <row r="790" spans="1:5" ht="12.75">
      <c r="A790" s="35" t="s">
        <v>56</v>
      </c>
      <c r="E790" s="39" t="s">
        <v>4790</v>
      </c>
    </row>
    <row r="791" spans="1:5" ht="12.75">
      <c r="A791" s="35" t="s">
        <v>57</v>
      </c>
      <c r="E791" s="40" t="s">
        <v>4827</v>
      </c>
    </row>
    <row r="792" spans="1:5" ht="12.75">
      <c r="A792" t="s">
        <v>58</v>
      </c>
      <c r="E792" s="39" t="s">
        <v>5</v>
      </c>
    </row>
    <row r="793" spans="1:16" ht="25.5">
      <c r="A793" t="s">
        <v>50</v>
      </c>
      <c s="34" t="s">
        <v>2091</v>
      </c>
      <c s="34" t="s">
        <v>4982</v>
      </c>
      <c s="35" t="s">
        <v>5</v>
      </c>
      <c s="6" t="s">
        <v>4983</v>
      </c>
      <c s="36" t="s">
        <v>114</v>
      </c>
      <c s="37">
        <v>5</v>
      </c>
      <c s="36">
        <v>0</v>
      </c>
      <c s="36">
        <f>ROUND(G793*H793,6)</f>
      </c>
      <c r="L793" s="38">
        <v>0</v>
      </c>
      <c s="32">
        <f>ROUND(ROUND(L793,2)*ROUND(G793,3),2)</f>
      </c>
      <c s="36" t="s">
        <v>414</v>
      </c>
      <c>
        <f>(M793*21)/100</f>
      </c>
      <c t="s">
        <v>28</v>
      </c>
    </row>
    <row r="794" spans="1:5" ht="25.5">
      <c r="A794" s="35" t="s">
        <v>56</v>
      </c>
      <c r="E794" s="39" t="s">
        <v>4983</v>
      </c>
    </row>
    <row r="795" spans="1:5" ht="12.75">
      <c r="A795" s="35" t="s">
        <v>57</v>
      </c>
      <c r="E795" s="40" t="s">
        <v>4788</v>
      </c>
    </row>
    <row r="796" spans="1:5" ht="12.75">
      <c r="A796" t="s">
        <v>58</v>
      </c>
      <c r="E796" s="39" t="s">
        <v>5</v>
      </c>
    </row>
    <row r="797" spans="1:16" ht="12.75">
      <c r="A797" t="s">
        <v>50</v>
      </c>
      <c s="34" t="s">
        <v>2095</v>
      </c>
      <c s="34" t="s">
        <v>4984</v>
      </c>
      <c s="35" t="s">
        <v>5</v>
      </c>
      <c s="6" t="s">
        <v>4985</v>
      </c>
      <c s="36" t="s">
        <v>54</v>
      </c>
      <c s="37">
        <v>0.6</v>
      </c>
      <c s="36">
        <v>0.0101</v>
      </c>
      <c s="36">
        <f>ROUND(G797*H797,6)</f>
      </c>
      <c r="L797" s="38">
        <v>0</v>
      </c>
      <c s="32">
        <f>ROUND(ROUND(L797,2)*ROUND(G797,3),2)</f>
      </c>
      <c s="36" t="s">
        <v>414</v>
      </c>
      <c>
        <f>(M797*21)/100</f>
      </c>
      <c t="s">
        <v>28</v>
      </c>
    </row>
    <row r="798" spans="1:5" ht="12.75">
      <c r="A798" s="35" t="s">
        <v>56</v>
      </c>
      <c r="E798" s="39" t="s">
        <v>4985</v>
      </c>
    </row>
    <row r="799" spans="1:5" ht="12.75">
      <c r="A799" s="35" t="s">
        <v>57</v>
      </c>
      <c r="E799" s="40" t="s">
        <v>4791</v>
      </c>
    </row>
    <row r="800" spans="1:5" ht="12.75">
      <c r="A800" t="s">
        <v>58</v>
      </c>
      <c r="E800" s="39" t="s">
        <v>5</v>
      </c>
    </row>
    <row r="801" spans="1:16" ht="12.75">
      <c r="A801" t="s">
        <v>50</v>
      </c>
      <c s="34" t="s">
        <v>5073</v>
      </c>
      <c s="34" t="s">
        <v>4777</v>
      </c>
      <c s="35" t="s">
        <v>5</v>
      </c>
      <c s="6" t="s">
        <v>4778</v>
      </c>
      <c s="36" t="s">
        <v>54</v>
      </c>
      <c s="37">
        <v>34</v>
      </c>
      <c s="36">
        <v>0.0005</v>
      </c>
      <c s="36">
        <f>ROUND(G801*H801,6)</f>
      </c>
      <c r="L801" s="38">
        <v>0</v>
      </c>
      <c s="32">
        <f>ROUND(ROUND(L801,2)*ROUND(G801,3),2)</f>
      </c>
      <c s="36" t="s">
        <v>414</v>
      </c>
      <c>
        <f>(M801*21)/100</f>
      </c>
      <c t="s">
        <v>28</v>
      </c>
    </row>
    <row r="802" spans="1:5" ht="12.75">
      <c r="A802" s="35" t="s">
        <v>56</v>
      </c>
      <c r="E802" s="39" t="s">
        <v>4778</v>
      </c>
    </row>
    <row r="803" spans="1:5" ht="12.75">
      <c r="A803" s="35" t="s">
        <v>57</v>
      </c>
      <c r="E803" s="40" t="s">
        <v>7490</v>
      </c>
    </row>
    <row r="804" spans="1:5" ht="12.75">
      <c r="A804" t="s">
        <v>58</v>
      </c>
      <c r="E804" s="39" t="s">
        <v>5</v>
      </c>
    </row>
    <row r="805" spans="1:16" ht="12.75">
      <c r="A805" t="s">
        <v>50</v>
      </c>
      <c s="34" t="s">
        <v>4134</v>
      </c>
      <c s="34" t="s">
        <v>4978</v>
      </c>
      <c s="35" t="s">
        <v>5</v>
      </c>
      <c s="6" t="s">
        <v>4979</v>
      </c>
      <c s="36" t="s">
        <v>54</v>
      </c>
      <c s="37">
        <v>3</v>
      </c>
      <c s="36">
        <v>0.0006</v>
      </c>
      <c s="36">
        <f>ROUND(G805*H805,6)</f>
      </c>
      <c r="L805" s="38">
        <v>0</v>
      </c>
      <c s="32">
        <f>ROUND(ROUND(L805,2)*ROUND(G805,3),2)</f>
      </c>
      <c s="36" t="s">
        <v>414</v>
      </c>
      <c>
        <f>(M805*21)/100</f>
      </c>
      <c t="s">
        <v>28</v>
      </c>
    </row>
    <row r="806" spans="1:5" ht="12.75">
      <c r="A806" s="35" t="s">
        <v>56</v>
      </c>
      <c r="E806" s="39" t="s">
        <v>4979</v>
      </c>
    </row>
    <row r="807" spans="1:5" ht="12.75">
      <c r="A807" s="35" t="s">
        <v>57</v>
      </c>
      <c r="E807" s="40" t="s">
        <v>504</v>
      </c>
    </row>
    <row r="808" spans="1:5" ht="12.75">
      <c r="A808" t="s">
        <v>58</v>
      </c>
      <c r="E8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8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COUNTIFS(L8:L866,"=0",A8:A866,"P")+COUNTIFS(L8:L866,"",A8:A866,"P")+SUM(Q8:Q866)</f>
      </c>
    </row>
    <row r="8" spans="1:13" ht="12.75">
      <c r="A8" t="s">
        <v>45</v>
      </c>
      <c r="C8" s="28" t="s">
        <v>7493</v>
      </c>
      <c r="E8" s="30" t="s">
        <v>7492</v>
      </c>
      <c r="J8" s="29">
        <f>0+J9+J54+J59+J64+J69+J82+J243+J496+J677+J698+J751+J768+J789+J838+J843+J852+J861</f>
      </c>
      <c s="29">
        <f>0+K9+K54+K59+K64+K69+K82+K243+K496+K677+K698+K751+K768+K789+K838+K843+K852+K861</f>
      </c>
      <c s="29">
        <f>0+L9+L54+L59+L64+L69+L82+L243+L496+L677+L698+L751+L768+L789+L838+L843+L852+L861</f>
      </c>
      <c s="29">
        <f>0+M9+M54+M59+M64+M69+M82+M243+M496+M677+M698+M751+M768+M789+M838+M843+M852+M861</f>
      </c>
    </row>
    <row r="9" spans="1:13" ht="12.75">
      <c r="A9" t="s">
        <v>47</v>
      </c>
      <c r="C9" s="31" t="s">
        <v>51</v>
      </c>
      <c r="E9" s="33" t="s">
        <v>912</v>
      </c>
      <c r="J9" s="32">
        <f>0</f>
      </c>
      <c s="32">
        <f>0</f>
      </c>
      <c s="32">
        <f>0+L10+L14+L18+L22+L26+L30+L34+L38+L42+L46+L50</f>
      </c>
      <c s="32">
        <f>0+M10+M14+M18+M22+M26+M30+M34+M38+M42+M46+M50</f>
      </c>
    </row>
    <row r="10" spans="1:16" ht="38.25">
      <c r="A10" t="s">
        <v>50</v>
      </c>
      <c s="34" t="s">
        <v>51</v>
      </c>
      <c s="34" t="s">
        <v>5301</v>
      </c>
      <c s="35" t="s">
        <v>5</v>
      </c>
      <c s="6" t="s">
        <v>5302</v>
      </c>
      <c s="36" t="s">
        <v>97</v>
      </c>
      <c s="37">
        <v>42.5</v>
      </c>
      <c s="36">
        <v>0</v>
      </c>
      <c s="36">
        <f>ROUND(G10*H10,6)</f>
      </c>
      <c r="L10" s="38">
        <v>0</v>
      </c>
      <c s="32">
        <f>ROUND(ROUND(L10,2)*ROUND(G10,3),2)</f>
      </c>
      <c s="36" t="s">
        <v>414</v>
      </c>
      <c>
        <f>(M10*21)/100</f>
      </c>
      <c t="s">
        <v>28</v>
      </c>
    </row>
    <row r="11" spans="1:5" ht="51">
      <c r="A11" s="35" t="s">
        <v>56</v>
      </c>
      <c r="E11" s="39" t="s">
        <v>5303</v>
      </c>
    </row>
    <row r="12" spans="1:5" ht="25.5">
      <c r="A12" s="35" t="s">
        <v>57</v>
      </c>
      <c r="E12" s="40" t="s">
        <v>7494</v>
      </c>
    </row>
    <row r="13" spans="1:5" ht="12.75">
      <c r="A13" t="s">
        <v>58</v>
      </c>
      <c r="E13" s="39" t="s">
        <v>5</v>
      </c>
    </row>
    <row r="14" spans="1:16" ht="25.5">
      <c r="A14" t="s">
        <v>50</v>
      </c>
      <c s="34" t="s">
        <v>28</v>
      </c>
      <c s="34" t="s">
        <v>5305</v>
      </c>
      <c s="35" t="s">
        <v>5</v>
      </c>
      <c s="6" t="s">
        <v>5306</v>
      </c>
      <c s="36" t="s">
        <v>1015</v>
      </c>
      <c s="37">
        <v>229.5</v>
      </c>
      <c s="36">
        <v>0</v>
      </c>
      <c s="36">
        <f>ROUND(G14*H14,6)</f>
      </c>
      <c r="L14" s="38">
        <v>0</v>
      </c>
      <c s="32">
        <f>ROUND(ROUND(L14,2)*ROUND(G14,3),2)</f>
      </c>
      <c s="36" t="s">
        <v>414</v>
      </c>
      <c>
        <f>(M14*21)/100</f>
      </c>
      <c t="s">
        <v>28</v>
      </c>
    </row>
    <row r="15" spans="1:5" ht="25.5">
      <c r="A15" s="35" t="s">
        <v>56</v>
      </c>
      <c r="E15" s="39" t="s">
        <v>5306</v>
      </c>
    </row>
    <row r="16" spans="1:5" ht="25.5">
      <c r="A16" s="35" t="s">
        <v>57</v>
      </c>
      <c r="E16" s="40" t="s">
        <v>7495</v>
      </c>
    </row>
    <row r="17" spans="1:5" ht="12.75">
      <c r="A17" t="s">
        <v>58</v>
      </c>
      <c r="E17" s="39" t="s">
        <v>5</v>
      </c>
    </row>
    <row r="18" spans="1:16" ht="25.5">
      <c r="A18" t="s">
        <v>50</v>
      </c>
      <c s="34" t="s">
        <v>26</v>
      </c>
      <c s="34" t="s">
        <v>5311</v>
      </c>
      <c s="35" t="s">
        <v>5</v>
      </c>
      <c s="6" t="s">
        <v>5312</v>
      </c>
      <c s="36" t="s">
        <v>97</v>
      </c>
      <c s="37">
        <v>459</v>
      </c>
      <c s="36">
        <v>0.00119</v>
      </c>
      <c s="36">
        <f>ROUND(G18*H18,6)</f>
      </c>
      <c r="L18" s="38">
        <v>0</v>
      </c>
      <c s="32">
        <f>ROUND(ROUND(L18,2)*ROUND(G18,3),2)</f>
      </c>
      <c s="36" t="s">
        <v>414</v>
      </c>
      <c>
        <f>(M18*21)/100</f>
      </c>
      <c t="s">
        <v>28</v>
      </c>
    </row>
    <row r="19" spans="1:5" ht="25.5">
      <c r="A19" s="35" t="s">
        <v>56</v>
      </c>
      <c r="E19" s="39" t="s">
        <v>5312</v>
      </c>
    </row>
    <row r="20" spans="1:5" ht="25.5">
      <c r="A20" s="35" t="s">
        <v>57</v>
      </c>
      <c r="E20" s="40" t="s">
        <v>7496</v>
      </c>
    </row>
    <row r="21" spans="1:5" ht="12.75">
      <c r="A21" t="s">
        <v>58</v>
      </c>
      <c r="E21" s="39" t="s">
        <v>5</v>
      </c>
    </row>
    <row r="22" spans="1:16" ht="25.5">
      <c r="A22" t="s">
        <v>50</v>
      </c>
      <c s="34" t="s">
        <v>66</v>
      </c>
      <c s="34" t="s">
        <v>5314</v>
      </c>
      <c s="35" t="s">
        <v>5</v>
      </c>
      <c s="6" t="s">
        <v>5315</v>
      </c>
      <c s="36" t="s">
        <v>97</v>
      </c>
      <c s="37">
        <v>459</v>
      </c>
      <c s="36">
        <v>0</v>
      </c>
      <c s="36">
        <f>ROUND(G22*H22,6)</f>
      </c>
      <c r="L22" s="38">
        <v>0</v>
      </c>
      <c s="32">
        <f>ROUND(ROUND(L22,2)*ROUND(G22,3),2)</f>
      </c>
      <c s="36" t="s">
        <v>414</v>
      </c>
      <c>
        <f>(M22*21)/100</f>
      </c>
      <c t="s">
        <v>28</v>
      </c>
    </row>
    <row r="23" spans="1:5" ht="25.5">
      <c r="A23" s="35" t="s">
        <v>56</v>
      </c>
      <c r="E23" s="39" t="s">
        <v>5315</v>
      </c>
    </row>
    <row r="24" spans="1:5" ht="25.5">
      <c r="A24" s="35" t="s">
        <v>57</v>
      </c>
      <c r="E24" s="40" t="s">
        <v>7496</v>
      </c>
    </row>
    <row r="25" spans="1:5" ht="12.75">
      <c r="A25" t="s">
        <v>58</v>
      </c>
      <c r="E25" s="39" t="s">
        <v>5</v>
      </c>
    </row>
    <row r="26" spans="1:16" ht="38.25">
      <c r="A26" t="s">
        <v>50</v>
      </c>
      <c s="34" t="s">
        <v>69</v>
      </c>
      <c s="34" t="s">
        <v>1466</v>
      </c>
      <c s="35" t="s">
        <v>5</v>
      </c>
      <c s="6" t="s">
        <v>1467</v>
      </c>
      <c s="36" t="s">
        <v>1015</v>
      </c>
      <c s="37">
        <v>229.5</v>
      </c>
      <c s="36">
        <v>0</v>
      </c>
      <c s="36">
        <f>ROUND(G26*H26,6)</f>
      </c>
      <c r="L26" s="38">
        <v>0</v>
      </c>
      <c s="32">
        <f>ROUND(ROUND(L26,2)*ROUND(G26,3),2)</f>
      </c>
      <c s="36" t="s">
        <v>414</v>
      </c>
      <c>
        <f>(M26*21)/100</f>
      </c>
      <c t="s">
        <v>28</v>
      </c>
    </row>
    <row r="27" spans="1:5" ht="38.25">
      <c r="A27" s="35" t="s">
        <v>56</v>
      </c>
      <c r="E27" s="39" t="s">
        <v>1468</v>
      </c>
    </row>
    <row r="28" spans="1:5" ht="25.5">
      <c r="A28" s="35" t="s">
        <v>57</v>
      </c>
      <c r="E28" s="40" t="s">
        <v>7495</v>
      </c>
    </row>
    <row r="29" spans="1:5" ht="12.75">
      <c r="A29" t="s">
        <v>58</v>
      </c>
      <c r="E29" s="39" t="s">
        <v>5</v>
      </c>
    </row>
    <row r="30" spans="1:16" ht="38.25">
      <c r="A30" t="s">
        <v>50</v>
      </c>
      <c s="34" t="s">
        <v>27</v>
      </c>
      <c s="34" t="s">
        <v>5317</v>
      </c>
      <c s="35" t="s">
        <v>5</v>
      </c>
      <c s="6" t="s">
        <v>5318</v>
      </c>
      <c s="36" t="s">
        <v>1015</v>
      </c>
      <c s="37">
        <v>206.125</v>
      </c>
      <c s="36">
        <v>0</v>
      </c>
      <c s="36">
        <f>ROUND(G30*H30,6)</f>
      </c>
      <c r="L30" s="38">
        <v>0</v>
      </c>
      <c s="32">
        <f>ROUND(ROUND(L30,2)*ROUND(G30,3),2)</f>
      </c>
      <c s="36" t="s">
        <v>414</v>
      </c>
      <c>
        <f>(M30*21)/100</f>
      </c>
      <c t="s">
        <v>28</v>
      </c>
    </row>
    <row r="31" spans="1:5" ht="38.25">
      <c r="A31" s="35" t="s">
        <v>56</v>
      </c>
      <c r="E31" s="39" t="s">
        <v>5319</v>
      </c>
    </row>
    <row r="32" spans="1:5" ht="25.5">
      <c r="A32" s="35" t="s">
        <v>57</v>
      </c>
      <c r="E32" s="40" t="s">
        <v>7497</v>
      </c>
    </row>
    <row r="33" spans="1:5" ht="12.75">
      <c r="A33" t="s">
        <v>58</v>
      </c>
      <c r="E33" s="39" t="s">
        <v>5</v>
      </c>
    </row>
    <row r="34" spans="1:16" ht="38.25">
      <c r="A34" t="s">
        <v>50</v>
      </c>
      <c s="34" t="s">
        <v>77</v>
      </c>
      <c s="34" t="s">
        <v>5321</v>
      </c>
      <c s="35" t="s">
        <v>5</v>
      </c>
      <c s="6" t="s">
        <v>5318</v>
      </c>
      <c s="36" t="s">
        <v>1015</v>
      </c>
      <c s="37">
        <v>23.375</v>
      </c>
      <c s="36">
        <v>0</v>
      </c>
      <c s="36">
        <f>ROUND(G34*H34,6)</f>
      </c>
      <c r="L34" s="38">
        <v>0</v>
      </c>
      <c s="32">
        <f>ROUND(ROUND(L34,2)*ROUND(G34,3),2)</f>
      </c>
      <c s="36" t="s">
        <v>414</v>
      </c>
      <c>
        <f>(M34*21)/100</f>
      </c>
      <c t="s">
        <v>28</v>
      </c>
    </row>
    <row r="35" spans="1:5" ht="38.25">
      <c r="A35" s="35" t="s">
        <v>56</v>
      </c>
      <c r="E35" s="39" t="s">
        <v>5322</v>
      </c>
    </row>
    <row r="36" spans="1:5" ht="25.5">
      <c r="A36" s="35" t="s">
        <v>57</v>
      </c>
      <c r="E36" s="40" t="s">
        <v>7498</v>
      </c>
    </row>
    <row r="37" spans="1:5" ht="12.75">
      <c r="A37" t="s">
        <v>58</v>
      </c>
      <c r="E37" s="39" t="s">
        <v>5</v>
      </c>
    </row>
    <row r="38" spans="1:16" ht="38.25">
      <c r="A38" t="s">
        <v>50</v>
      </c>
      <c s="34" t="s">
        <v>81</v>
      </c>
      <c s="34" t="s">
        <v>5324</v>
      </c>
      <c s="35" t="s">
        <v>5</v>
      </c>
      <c s="6" t="s">
        <v>5318</v>
      </c>
      <c s="36" t="s">
        <v>1015</v>
      </c>
      <c s="37">
        <v>233.75</v>
      </c>
      <c s="36">
        <v>0</v>
      </c>
      <c s="36">
        <f>ROUND(G38*H38,6)</f>
      </c>
      <c r="L38" s="38">
        <v>0</v>
      </c>
      <c s="32">
        <f>ROUND(ROUND(L38,2)*ROUND(G38,3),2)</f>
      </c>
      <c s="36" t="s">
        <v>414</v>
      </c>
      <c>
        <f>(M38*21)/100</f>
      </c>
      <c t="s">
        <v>28</v>
      </c>
    </row>
    <row r="39" spans="1:5" ht="51">
      <c r="A39" s="35" t="s">
        <v>56</v>
      </c>
      <c r="E39" s="39" t="s">
        <v>5325</v>
      </c>
    </row>
    <row r="40" spans="1:5" ht="25.5">
      <c r="A40" s="35" t="s">
        <v>57</v>
      </c>
      <c r="E40" s="40" t="s">
        <v>7499</v>
      </c>
    </row>
    <row r="41" spans="1:5" ht="12.75">
      <c r="A41" t="s">
        <v>58</v>
      </c>
      <c r="E41" s="39" t="s">
        <v>5</v>
      </c>
    </row>
    <row r="42" spans="1:16" ht="25.5">
      <c r="A42" t="s">
        <v>50</v>
      </c>
      <c s="34" t="s">
        <v>89</v>
      </c>
      <c s="34" t="s">
        <v>1470</v>
      </c>
      <c s="35" t="s">
        <v>5</v>
      </c>
      <c s="6" t="s">
        <v>1471</v>
      </c>
      <c s="36" t="s">
        <v>1015</v>
      </c>
      <c s="37">
        <v>206.125</v>
      </c>
      <c s="36">
        <v>0</v>
      </c>
      <c s="36">
        <f>ROUND(G42*H42,6)</f>
      </c>
      <c r="L42" s="38">
        <v>0</v>
      </c>
      <c s="32">
        <f>ROUND(ROUND(L42,2)*ROUND(G42,3),2)</f>
      </c>
      <c s="36" t="s">
        <v>414</v>
      </c>
      <c>
        <f>(M42*21)/100</f>
      </c>
      <c t="s">
        <v>28</v>
      </c>
    </row>
    <row r="43" spans="1:5" ht="25.5">
      <c r="A43" s="35" t="s">
        <v>56</v>
      </c>
      <c r="E43" s="39" t="s">
        <v>1471</v>
      </c>
    </row>
    <row r="44" spans="1:5" ht="25.5">
      <c r="A44" s="35" t="s">
        <v>57</v>
      </c>
      <c r="E44" s="40" t="s">
        <v>7497</v>
      </c>
    </row>
    <row r="45" spans="1:5" ht="12.75">
      <c r="A45" t="s">
        <v>58</v>
      </c>
      <c r="E45" s="39" t="s">
        <v>5</v>
      </c>
    </row>
    <row r="46" spans="1:16" ht="25.5">
      <c r="A46" t="s">
        <v>50</v>
      </c>
      <c s="34" t="s">
        <v>94</v>
      </c>
      <c s="34" t="s">
        <v>1364</v>
      </c>
      <c s="35" t="s">
        <v>5</v>
      </c>
      <c s="6" t="s">
        <v>1365</v>
      </c>
      <c s="36" t="s">
        <v>1015</v>
      </c>
      <c s="37">
        <v>19.125</v>
      </c>
      <c s="36">
        <v>0</v>
      </c>
      <c s="36">
        <f>ROUND(G46*H46,6)</f>
      </c>
      <c r="L46" s="38">
        <v>0</v>
      </c>
      <c s="32">
        <f>ROUND(ROUND(L46,2)*ROUND(G46,3),2)</f>
      </c>
      <c s="36" t="s">
        <v>414</v>
      </c>
      <c>
        <f>(M46*21)/100</f>
      </c>
      <c t="s">
        <v>28</v>
      </c>
    </row>
    <row r="47" spans="1:5" ht="38.25">
      <c r="A47" s="35" t="s">
        <v>56</v>
      </c>
      <c r="E47" s="39" t="s">
        <v>1366</v>
      </c>
    </row>
    <row r="48" spans="1:5" ht="25.5">
      <c r="A48" s="35" t="s">
        <v>57</v>
      </c>
      <c r="E48" s="40" t="s">
        <v>7500</v>
      </c>
    </row>
    <row r="49" spans="1:5" ht="12.75">
      <c r="A49" t="s">
        <v>58</v>
      </c>
      <c r="E49" s="39" t="s">
        <v>5</v>
      </c>
    </row>
    <row r="50" spans="1:16" ht="12.75">
      <c r="A50" t="s">
        <v>50</v>
      </c>
      <c s="34" t="s">
        <v>99</v>
      </c>
      <c s="34" t="s">
        <v>5328</v>
      </c>
      <c s="35" t="s">
        <v>5</v>
      </c>
      <c s="6" t="s">
        <v>5329</v>
      </c>
      <c s="36" t="s">
        <v>398</v>
      </c>
      <c s="37">
        <v>38.25</v>
      </c>
      <c s="36">
        <v>1</v>
      </c>
      <c s="36">
        <f>ROUND(G50*H50,6)</f>
      </c>
      <c r="L50" s="38">
        <v>0</v>
      </c>
      <c s="32">
        <f>ROUND(ROUND(L50,2)*ROUND(G50,3),2)</f>
      </c>
      <c s="36" t="s">
        <v>414</v>
      </c>
      <c>
        <f>(M50*21)/100</f>
      </c>
      <c t="s">
        <v>28</v>
      </c>
    </row>
    <row r="51" spans="1:5" ht="12.75">
      <c r="A51" s="35" t="s">
        <v>56</v>
      </c>
      <c r="E51" s="39" t="s">
        <v>5329</v>
      </c>
    </row>
    <row r="52" spans="1:5" ht="38.25">
      <c r="A52" s="35" t="s">
        <v>57</v>
      </c>
      <c r="E52" s="40" t="s">
        <v>7501</v>
      </c>
    </row>
    <row r="53" spans="1:5" ht="12.75">
      <c r="A53" t="s">
        <v>58</v>
      </c>
      <c r="E53" s="39" t="s">
        <v>5</v>
      </c>
    </row>
    <row r="54" spans="1:13" ht="12.75">
      <c r="A54" t="s">
        <v>47</v>
      </c>
      <c r="C54" s="31" t="s">
        <v>26</v>
      </c>
      <c r="E54" s="33" t="s">
        <v>1005</v>
      </c>
      <c r="J54" s="32">
        <f>0</f>
      </c>
      <c s="32">
        <f>0</f>
      </c>
      <c s="32">
        <f>0+L55</f>
      </c>
      <c s="32">
        <f>0+M55</f>
      </c>
    </row>
    <row r="55" spans="1:16" ht="25.5">
      <c r="A55" t="s">
        <v>50</v>
      </c>
      <c s="34" t="s">
        <v>103</v>
      </c>
      <c s="34" t="s">
        <v>5331</v>
      </c>
      <c s="35" t="s">
        <v>5</v>
      </c>
      <c s="6" t="s">
        <v>5332</v>
      </c>
      <c s="36" t="s">
        <v>54</v>
      </c>
      <c s="37">
        <v>213</v>
      </c>
      <c s="36">
        <v>0.01262</v>
      </c>
      <c s="36">
        <f>ROUND(G55*H55,6)</f>
      </c>
      <c r="L55" s="38">
        <v>0</v>
      </c>
      <c s="32">
        <f>ROUND(ROUND(L55,2)*ROUND(G55,3),2)</f>
      </c>
      <c s="36" t="s">
        <v>414</v>
      </c>
      <c>
        <f>(M55*21)/100</f>
      </c>
      <c t="s">
        <v>28</v>
      </c>
    </row>
    <row r="56" spans="1:5" ht="25.5">
      <c r="A56" s="35" t="s">
        <v>56</v>
      </c>
      <c r="E56" s="39" t="s">
        <v>5332</v>
      </c>
    </row>
    <row r="57" spans="1:5" ht="114.75">
      <c r="A57" s="35" t="s">
        <v>57</v>
      </c>
      <c r="E57" s="42" t="s">
        <v>7502</v>
      </c>
    </row>
    <row r="58" spans="1:5" ht="12.75">
      <c r="A58" t="s">
        <v>58</v>
      </c>
      <c r="E58" s="39" t="s">
        <v>5</v>
      </c>
    </row>
    <row r="59" spans="1:13" ht="12.75">
      <c r="A59" t="s">
        <v>47</v>
      </c>
      <c r="C59" s="31" t="s">
        <v>66</v>
      </c>
      <c r="E59" s="33" t="s">
        <v>1028</v>
      </c>
      <c r="J59" s="32">
        <f>0</f>
      </c>
      <c s="32">
        <f>0</f>
      </c>
      <c s="32">
        <f>0+L60</f>
      </c>
      <c s="32">
        <f>0+M60</f>
      </c>
    </row>
    <row r="60" spans="1:16" ht="25.5">
      <c r="A60" t="s">
        <v>50</v>
      </c>
      <c s="34" t="s">
        <v>107</v>
      </c>
      <c s="34" t="s">
        <v>1393</v>
      </c>
      <c s="35" t="s">
        <v>5</v>
      </c>
      <c s="6" t="s">
        <v>1394</v>
      </c>
      <c s="36" t="s">
        <v>1015</v>
      </c>
      <c s="37">
        <v>4.25</v>
      </c>
      <c s="36">
        <v>1.89077</v>
      </c>
      <c s="36">
        <f>ROUND(G60*H60,6)</f>
      </c>
      <c r="L60" s="38">
        <v>0</v>
      </c>
      <c s="32">
        <f>ROUND(ROUND(L60,2)*ROUND(G60,3),2)</f>
      </c>
      <c s="36" t="s">
        <v>414</v>
      </c>
      <c>
        <f>(M60*21)/100</f>
      </c>
      <c t="s">
        <v>28</v>
      </c>
    </row>
    <row r="61" spans="1:5" ht="25.5">
      <c r="A61" s="35" t="s">
        <v>56</v>
      </c>
      <c r="E61" s="39" t="s">
        <v>1394</v>
      </c>
    </row>
    <row r="62" spans="1:5" ht="25.5">
      <c r="A62" s="35" t="s">
        <v>57</v>
      </c>
      <c r="E62" s="40" t="s">
        <v>7503</v>
      </c>
    </row>
    <row r="63" spans="1:5" ht="12.75">
      <c r="A63" t="s">
        <v>58</v>
      </c>
      <c r="E63" s="39" t="s">
        <v>5</v>
      </c>
    </row>
    <row r="64" spans="1:13" ht="12.75">
      <c r="A64" t="s">
        <v>47</v>
      </c>
      <c r="C64" s="31" t="s">
        <v>69</v>
      </c>
      <c r="E64" s="33" t="s">
        <v>1234</v>
      </c>
      <c r="J64" s="32">
        <f>0</f>
      </c>
      <c s="32">
        <f>0</f>
      </c>
      <c s="32">
        <f>0+L65</f>
      </c>
      <c s="32">
        <f>0+M65</f>
      </c>
    </row>
    <row r="65" spans="1:16" ht="25.5">
      <c r="A65" t="s">
        <v>50</v>
      </c>
      <c s="34" t="s">
        <v>111</v>
      </c>
      <c s="34" t="s">
        <v>5380</v>
      </c>
      <c s="35" t="s">
        <v>5</v>
      </c>
      <c s="6" t="s">
        <v>5381</v>
      </c>
      <c s="36" t="s">
        <v>97</v>
      </c>
      <c s="37">
        <v>42.5</v>
      </c>
      <c s="36">
        <v>0.48</v>
      </c>
      <c s="36">
        <f>ROUND(G65*H65,6)</f>
      </c>
      <c r="L65" s="38">
        <v>0</v>
      </c>
      <c s="32">
        <f>ROUND(ROUND(L65,2)*ROUND(G65,3),2)</f>
      </c>
      <c s="36" t="s">
        <v>414</v>
      </c>
      <c>
        <f>(M65*21)/100</f>
      </c>
      <c t="s">
        <v>28</v>
      </c>
    </row>
    <row r="66" spans="1:5" ht="38.25">
      <c r="A66" s="35" t="s">
        <v>56</v>
      </c>
      <c r="E66" s="39" t="s">
        <v>5382</v>
      </c>
    </row>
    <row r="67" spans="1:5" ht="25.5">
      <c r="A67" s="35" t="s">
        <v>57</v>
      </c>
      <c r="E67" s="40" t="s">
        <v>7504</v>
      </c>
    </row>
    <row r="68" spans="1:5" ht="12.75">
      <c r="A68" t="s">
        <v>58</v>
      </c>
      <c r="E68" s="39" t="s">
        <v>5</v>
      </c>
    </row>
    <row r="69" spans="1:13" ht="12.75">
      <c r="A69" t="s">
        <v>47</v>
      </c>
      <c r="C69" s="31" t="s">
        <v>27</v>
      </c>
      <c r="E69" s="33" t="s">
        <v>1796</v>
      </c>
      <c r="J69" s="32">
        <f>0</f>
      </c>
      <c s="32">
        <f>0</f>
      </c>
      <c s="32">
        <f>0+L70+L74+L78</f>
      </c>
      <c s="32">
        <f>0+M70+M74+M78</f>
      </c>
    </row>
    <row r="70" spans="1:16" ht="12.75">
      <c r="A70" t="s">
        <v>50</v>
      </c>
      <c s="34" t="s">
        <v>116</v>
      </c>
      <c s="34" t="s">
        <v>5383</v>
      </c>
      <c s="35" t="s">
        <v>5</v>
      </c>
      <c s="6" t="s">
        <v>5384</v>
      </c>
      <c s="36" t="s">
        <v>97</v>
      </c>
      <c s="37">
        <v>165</v>
      </c>
      <c s="36">
        <v>0.056</v>
      </c>
      <c s="36">
        <f>ROUND(G70*H70,6)</f>
      </c>
      <c r="L70" s="38">
        <v>0</v>
      </c>
      <c s="32">
        <f>ROUND(ROUND(L70,2)*ROUND(G70,3),2)</f>
      </c>
      <c s="36" t="s">
        <v>414</v>
      </c>
      <c>
        <f>(M70*21)/100</f>
      </c>
      <c t="s">
        <v>28</v>
      </c>
    </row>
    <row r="71" spans="1:5" ht="12.75">
      <c r="A71" s="35" t="s">
        <v>56</v>
      </c>
      <c r="E71" s="39" t="s">
        <v>5384</v>
      </c>
    </row>
    <row r="72" spans="1:5" ht="89.25">
      <c r="A72" s="35" t="s">
        <v>57</v>
      </c>
      <c r="E72" s="42" t="s">
        <v>7505</v>
      </c>
    </row>
    <row r="73" spans="1:5" ht="12.75">
      <c r="A73" t="s">
        <v>58</v>
      </c>
      <c r="E73" s="39" t="s">
        <v>5</v>
      </c>
    </row>
    <row r="74" spans="1:16" ht="25.5">
      <c r="A74" t="s">
        <v>50</v>
      </c>
      <c s="34" t="s">
        <v>120</v>
      </c>
      <c s="34" t="s">
        <v>5386</v>
      </c>
      <c s="35" t="s">
        <v>5</v>
      </c>
      <c s="6" t="s">
        <v>7506</v>
      </c>
      <c s="36" t="s">
        <v>97</v>
      </c>
      <c s="37">
        <v>0.5</v>
      </c>
      <c s="36">
        <v>0.008</v>
      </c>
      <c s="36">
        <f>ROUND(G74*H74,6)</f>
      </c>
      <c r="L74" s="38">
        <v>0</v>
      </c>
      <c s="32">
        <f>ROUND(ROUND(L74,2)*ROUND(G74,3),2)</f>
      </c>
      <c s="36" t="s">
        <v>414</v>
      </c>
      <c>
        <f>(M74*21)/100</f>
      </c>
      <c t="s">
        <v>28</v>
      </c>
    </row>
    <row r="75" spans="1:5" ht="25.5">
      <c r="A75" s="35" t="s">
        <v>56</v>
      </c>
      <c r="E75" s="39" t="s">
        <v>7506</v>
      </c>
    </row>
    <row r="76" spans="1:5" ht="38.25">
      <c r="A76" s="35" t="s">
        <v>57</v>
      </c>
      <c r="E76" s="42" t="s">
        <v>5388</v>
      </c>
    </row>
    <row r="77" spans="1:5" ht="12.75">
      <c r="A77" t="s">
        <v>58</v>
      </c>
      <c r="E77" s="39" t="s">
        <v>5</v>
      </c>
    </row>
    <row r="78" spans="1:16" ht="25.5">
      <c r="A78" t="s">
        <v>50</v>
      </c>
      <c s="34" t="s">
        <v>125</v>
      </c>
      <c s="34" t="s">
        <v>5389</v>
      </c>
      <c s="35" t="s">
        <v>5</v>
      </c>
      <c s="6" t="s">
        <v>7507</v>
      </c>
      <c s="36" t="s">
        <v>97</v>
      </c>
      <c s="37">
        <v>0.5</v>
      </c>
      <c s="36">
        <v>0.008</v>
      </c>
      <c s="36">
        <f>ROUND(G78*H78,6)</f>
      </c>
      <c r="L78" s="38">
        <v>0</v>
      </c>
      <c s="32">
        <f>ROUND(ROUND(L78,2)*ROUND(G78,3),2)</f>
      </c>
      <c s="36" t="s">
        <v>414</v>
      </c>
      <c>
        <f>(M78*21)/100</f>
      </c>
      <c t="s">
        <v>28</v>
      </c>
    </row>
    <row r="79" spans="1:5" ht="25.5">
      <c r="A79" s="35" t="s">
        <v>56</v>
      </c>
      <c r="E79" s="39" t="s">
        <v>7507</v>
      </c>
    </row>
    <row r="80" spans="1:5" ht="38.25">
      <c r="A80" s="35" t="s">
        <v>57</v>
      </c>
      <c r="E80" s="42" t="s">
        <v>5388</v>
      </c>
    </row>
    <row r="81" spans="1:5" ht="12.75">
      <c r="A81" t="s">
        <v>58</v>
      </c>
      <c r="E81" s="39" t="s">
        <v>5</v>
      </c>
    </row>
    <row r="82" spans="1:13" ht="12.75">
      <c r="A82" t="s">
        <v>47</v>
      </c>
      <c r="C82" s="31" t="s">
        <v>1094</v>
      </c>
      <c r="E82" s="33" t="s">
        <v>1095</v>
      </c>
      <c r="J82" s="32">
        <f>0</f>
      </c>
      <c s="32">
        <f>0</f>
      </c>
      <c s="32">
        <f>0+L83+L87+L91+L95+L99+L103+L107+L111+L115+L119+L123+L127+L131+L135+L139+L143+L147+L151+L155+L159+L163+L167+L171+L175+L179+L183+L187+L191+L195+L199+L203+L207+L211+L215+L219+L223+L227+L231+L235+L239</f>
      </c>
      <c s="32">
        <f>0+M83+M87+M91+M95+M99+M103+M107+M111+M115+M119+M123+M127+M131+M135+M139+M143+M147+M151+M155+M159+M163+M167+M171+M175+M179+M183+M187+M191+M195+M199+M203+M207+M211+M215+M219+M223+M227+M231+M235+M239</f>
      </c>
    </row>
    <row r="83" spans="1:16" ht="12.75">
      <c r="A83" t="s">
        <v>50</v>
      </c>
      <c s="34" t="s">
        <v>257</v>
      </c>
      <c s="34" t="s">
        <v>5391</v>
      </c>
      <c s="35" t="s">
        <v>5</v>
      </c>
      <c s="6" t="s">
        <v>5392</v>
      </c>
      <c s="36" t="s">
        <v>114</v>
      </c>
      <c s="37">
        <v>320</v>
      </c>
      <c s="36">
        <v>0</v>
      </c>
      <c s="36">
        <f>ROUND(G83*H83,6)</f>
      </c>
      <c r="L83" s="38">
        <v>0</v>
      </c>
      <c s="32">
        <f>ROUND(ROUND(L83,2)*ROUND(G83,3),2)</f>
      </c>
      <c s="36" t="s">
        <v>414</v>
      </c>
      <c>
        <f>(M83*21)/100</f>
      </c>
      <c t="s">
        <v>28</v>
      </c>
    </row>
    <row r="84" spans="1:5" ht="12.75">
      <c r="A84" s="35" t="s">
        <v>56</v>
      </c>
      <c r="E84" s="39" t="s">
        <v>5392</v>
      </c>
    </row>
    <row r="85" spans="1:5" ht="12.75">
      <c r="A85" s="35" t="s">
        <v>57</v>
      </c>
      <c r="E85" s="40" t="s">
        <v>5</v>
      </c>
    </row>
    <row r="86" spans="1:5" ht="12.75">
      <c r="A86" t="s">
        <v>58</v>
      </c>
      <c r="E86" s="39" t="s">
        <v>5</v>
      </c>
    </row>
    <row r="87" spans="1:16" ht="12.75">
      <c r="A87" t="s">
        <v>50</v>
      </c>
      <c s="34" t="s">
        <v>260</v>
      </c>
      <c s="34" t="s">
        <v>5393</v>
      </c>
      <c s="35" t="s">
        <v>5</v>
      </c>
      <c s="6" t="s">
        <v>5394</v>
      </c>
      <c s="36" t="s">
        <v>114</v>
      </c>
      <c s="37">
        <v>255</v>
      </c>
      <c s="36">
        <v>0</v>
      </c>
      <c s="36">
        <f>ROUND(G87*H87,6)</f>
      </c>
      <c r="L87" s="38">
        <v>0</v>
      </c>
      <c s="32">
        <f>ROUND(ROUND(L87,2)*ROUND(G87,3),2)</f>
      </c>
      <c s="36" t="s">
        <v>414</v>
      </c>
      <c>
        <f>(M87*21)/100</f>
      </c>
      <c t="s">
        <v>28</v>
      </c>
    </row>
    <row r="88" spans="1:5" ht="12.75">
      <c r="A88" s="35" t="s">
        <v>56</v>
      </c>
      <c r="E88" s="39" t="s">
        <v>5394</v>
      </c>
    </row>
    <row r="89" spans="1:5" ht="12.75">
      <c r="A89" s="35" t="s">
        <v>57</v>
      </c>
      <c r="E89" s="40" t="s">
        <v>5</v>
      </c>
    </row>
    <row r="90" spans="1:5" ht="12.75">
      <c r="A90" t="s">
        <v>58</v>
      </c>
      <c r="E90" s="39" t="s">
        <v>5</v>
      </c>
    </row>
    <row r="91" spans="1:16" ht="25.5">
      <c r="A91" t="s">
        <v>50</v>
      </c>
      <c s="34" t="s">
        <v>263</v>
      </c>
      <c s="34" t="s">
        <v>5395</v>
      </c>
      <c s="35" t="s">
        <v>5</v>
      </c>
      <c s="6" t="s">
        <v>5396</v>
      </c>
      <c s="36" t="s">
        <v>114</v>
      </c>
      <c s="37">
        <v>128</v>
      </c>
      <c s="36">
        <v>0</v>
      </c>
      <c s="36">
        <f>ROUND(G91*H91,6)</f>
      </c>
      <c r="L91" s="38">
        <v>0</v>
      </c>
      <c s="32">
        <f>ROUND(ROUND(L91,2)*ROUND(G91,3),2)</f>
      </c>
      <c s="36" t="s">
        <v>414</v>
      </c>
      <c>
        <f>(M91*21)/100</f>
      </c>
      <c t="s">
        <v>28</v>
      </c>
    </row>
    <row r="92" spans="1:5" ht="25.5">
      <c r="A92" s="35" t="s">
        <v>56</v>
      </c>
      <c r="E92" s="39" t="s">
        <v>5396</v>
      </c>
    </row>
    <row r="93" spans="1:5" ht="12.75">
      <c r="A93" s="35" t="s">
        <v>57</v>
      </c>
      <c r="E93" s="40" t="s">
        <v>5</v>
      </c>
    </row>
    <row r="94" spans="1:5" ht="12.75">
      <c r="A94" t="s">
        <v>58</v>
      </c>
      <c r="E94" s="39" t="s">
        <v>5</v>
      </c>
    </row>
    <row r="95" spans="1:16" ht="12.75">
      <c r="A95" t="s">
        <v>50</v>
      </c>
      <c s="34" t="s">
        <v>266</v>
      </c>
      <c s="34" t="s">
        <v>7508</v>
      </c>
      <c s="35" t="s">
        <v>5</v>
      </c>
      <c s="6" t="s">
        <v>7509</v>
      </c>
      <c s="36" t="s">
        <v>114</v>
      </c>
      <c s="37">
        <v>28</v>
      </c>
      <c s="36">
        <v>0.00142</v>
      </c>
      <c s="36">
        <f>ROUND(G95*H95,6)</f>
      </c>
      <c r="L95" s="38">
        <v>0</v>
      </c>
      <c s="32">
        <f>ROUND(ROUND(L95,2)*ROUND(G95,3),2)</f>
      </c>
      <c s="36" t="s">
        <v>414</v>
      </c>
      <c>
        <f>(M95*21)/100</f>
      </c>
      <c t="s">
        <v>28</v>
      </c>
    </row>
    <row r="96" spans="1:5" ht="12.75">
      <c r="A96" s="35" t="s">
        <v>56</v>
      </c>
      <c r="E96" s="39" t="s">
        <v>7509</v>
      </c>
    </row>
    <row r="97" spans="1:5" ht="38.25">
      <c r="A97" s="35" t="s">
        <v>57</v>
      </c>
      <c r="E97" s="42" t="s">
        <v>7510</v>
      </c>
    </row>
    <row r="98" spans="1:5" ht="12.75">
      <c r="A98" t="s">
        <v>58</v>
      </c>
      <c r="E98" s="39" t="s">
        <v>5</v>
      </c>
    </row>
    <row r="99" spans="1:16" ht="12.75">
      <c r="A99" t="s">
        <v>50</v>
      </c>
      <c s="34" t="s">
        <v>269</v>
      </c>
      <c s="34" t="s">
        <v>7511</v>
      </c>
      <c s="35" t="s">
        <v>5</v>
      </c>
      <c s="6" t="s">
        <v>5413</v>
      </c>
      <c s="36" t="s">
        <v>54</v>
      </c>
      <c s="37">
        <v>56</v>
      </c>
      <c s="36">
        <v>0.00027</v>
      </c>
      <c s="36">
        <f>ROUND(G99*H99,6)</f>
      </c>
      <c r="L99" s="38">
        <v>0</v>
      </c>
      <c s="32">
        <f>ROUND(ROUND(L99,2)*ROUND(G99,3),2)</f>
      </c>
      <c s="36" t="s">
        <v>414</v>
      </c>
      <c>
        <f>(M99*21)/100</f>
      </c>
      <c t="s">
        <v>28</v>
      </c>
    </row>
    <row r="100" spans="1:5" ht="12.75">
      <c r="A100" s="35" t="s">
        <v>56</v>
      </c>
      <c r="E100" s="39" t="s">
        <v>5413</v>
      </c>
    </row>
    <row r="101" spans="1:5" ht="38.25">
      <c r="A101" s="35" t="s">
        <v>57</v>
      </c>
      <c r="E101" s="42" t="s">
        <v>7512</v>
      </c>
    </row>
    <row r="102" spans="1:5" ht="12.75">
      <c r="A102" t="s">
        <v>58</v>
      </c>
      <c r="E102" s="39" t="s">
        <v>5</v>
      </c>
    </row>
    <row r="103" spans="1:16" ht="12.75">
      <c r="A103" t="s">
        <v>50</v>
      </c>
      <c s="34" t="s">
        <v>272</v>
      </c>
      <c s="34" t="s">
        <v>5397</v>
      </c>
      <c s="35" t="s">
        <v>5</v>
      </c>
      <c s="6" t="s">
        <v>5398</v>
      </c>
      <c s="36" t="s">
        <v>114</v>
      </c>
      <c s="37">
        <v>221</v>
      </c>
      <c s="36">
        <v>0.00197</v>
      </c>
      <c s="36">
        <f>ROUND(G103*H103,6)</f>
      </c>
      <c r="L103" s="38">
        <v>0</v>
      </c>
      <c s="32">
        <f>ROUND(ROUND(L103,2)*ROUND(G103,3),2)</f>
      </c>
      <c s="36" t="s">
        <v>414</v>
      </c>
      <c>
        <f>(M103*21)/100</f>
      </c>
      <c t="s">
        <v>28</v>
      </c>
    </row>
    <row r="104" spans="1:5" ht="12.75">
      <c r="A104" s="35" t="s">
        <v>56</v>
      </c>
      <c r="E104" s="39" t="s">
        <v>5398</v>
      </c>
    </row>
    <row r="105" spans="1:5" ht="38.25">
      <c r="A105" s="35" t="s">
        <v>57</v>
      </c>
      <c r="E105" s="42" t="s">
        <v>7513</v>
      </c>
    </row>
    <row r="106" spans="1:5" ht="12.75">
      <c r="A106" t="s">
        <v>58</v>
      </c>
      <c r="E106" s="39" t="s">
        <v>5</v>
      </c>
    </row>
    <row r="107" spans="1:16" ht="12.75">
      <c r="A107" t="s">
        <v>50</v>
      </c>
      <c s="34" t="s">
        <v>276</v>
      </c>
      <c s="34" t="s">
        <v>5400</v>
      </c>
      <c s="35" t="s">
        <v>5</v>
      </c>
      <c s="6" t="s">
        <v>5401</v>
      </c>
      <c s="36" t="s">
        <v>54</v>
      </c>
      <c s="37">
        <v>442</v>
      </c>
      <c s="36">
        <v>0.00031</v>
      </c>
      <c s="36">
        <f>ROUND(G107*H107,6)</f>
      </c>
      <c r="L107" s="38">
        <v>0</v>
      </c>
      <c s="32">
        <f>ROUND(ROUND(L107,2)*ROUND(G107,3),2)</f>
      </c>
      <c s="36" t="s">
        <v>414</v>
      </c>
      <c>
        <f>(M107*21)/100</f>
      </c>
      <c t="s">
        <v>28</v>
      </c>
    </row>
    <row r="108" spans="1:5" ht="12.75">
      <c r="A108" s="35" t="s">
        <v>56</v>
      </c>
      <c r="E108" s="39" t="s">
        <v>5401</v>
      </c>
    </row>
    <row r="109" spans="1:5" ht="38.25">
      <c r="A109" s="35" t="s">
        <v>57</v>
      </c>
      <c r="E109" s="42" t="s">
        <v>7514</v>
      </c>
    </row>
    <row r="110" spans="1:5" ht="12.75">
      <c r="A110" t="s">
        <v>58</v>
      </c>
      <c r="E110" s="39" t="s">
        <v>5</v>
      </c>
    </row>
    <row r="111" spans="1:16" ht="12.75">
      <c r="A111" t="s">
        <v>50</v>
      </c>
      <c s="34" t="s">
        <v>279</v>
      </c>
      <c s="34" t="s">
        <v>7515</v>
      </c>
      <c s="35" t="s">
        <v>5</v>
      </c>
      <c s="6" t="s">
        <v>7516</v>
      </c>
      <c s="36" t="s">
        <v>114</v>
      </c>
      <c s="37">
        <v>105</v>
      </c>
      <c s="36">
        <v>0.00304</v>
      </c>
      <c s="36">
        <f>ROUND(G111*H111,6)</f>
      </c>
      <c r="L111" s="38">
        <v>0</v>
      </c>
      <c s="32">
        <f>ROUND(ROUND(L111,2)*ROUND(G111,3),2)</f>
      </c>
      <c s="36" t="s">
        <v>414</v>
      </c>
      <c>
        <f>(M111*21)/100</f>
      </c>
      <c t="s">
        <v>28</v>
      </c>
    </row>
    <row r="112" spans="1:5" ht="12.75">
      <c r="A112" s="35" t="s">
        <v>56</v>
      </c>
      <c r="E112" s="39" t="s">
        <v>7516</v>
      </c>
    </row>
    <row r="113" spans="1:5" ht="38.25">
      <c r="A113" s="35" t="s">
        <v>57</v>
      </c>
      <c r="E113" s="42" t="s">
        <v>7517</v>
      </c>
    </row>
    <row r="114" spans="1:5" ht="12.75">
      <c r="A114" t="s">
        <v>58</v>
      </c>
      <c r="E114" s="39" t="s">
        <v>5</v>
      </c>
    </row>
    <row r="115" spans="1:16" ht="12.75">
      <c r="A115" t="s">
        <v>50</v>
      </c>
      <c s="34" t="s">
        <v>282</v>
      </c>
      <c s="34" t="s">
        <v>7518</v>
      </c>
      <c s="35" t="s">
        <v>5</v>
      </c>
      <c s="6" t="s">
        <v>7519</v>
      </c>
      <c s="36" t="s">
        <v>54</v>
      </c>
      <c s="37">
        <v>210</v>
      </c>
      <c s="36">
        <v>0.00038</v>
      </c>
      <c s="36">
        <f>ROUND(G115*H115,6)</f>
      </c>
      <c r="L115" s="38">
        <v>0</v>
      </c>
      <c s="32">
        <f>ROUND(ROUND(L115,2)*ROUND(G115,3),2)</f>
      </c>
      <c s="36" t="s">
        <v>414</v>
      </c>
      <c>
        <f>(M115*21)/100</f>
      </c>
      <c t="s">
        <v>28</v>
      </c>
    </row>
    <row r="116" spans="1:5" ht="12.75">
      <c r="A116" s="35" t="s">
        <v>56</v>
      </c>
      <c r="E116" s="39" t="s">
        <v>7519</v>
      </c>
    </row>
    <row r="117" spans="1:5" ht="38.25">
      <c r="A117" s="35" t="s">
        <v>57</v>
      </c>
      <c r="E117" s="42" t="s">
        <v>7520</v>
      </c>
    </row>
    <row r="118" spans="1:5" ht="12.75">
      <c r="A118" t="s">
        <v>58</v>
      </c>
      <c r="E118" s="39" t="s">
        <v>5</v>
      </c>
    </row>
    <row r="119" spans="1:16" ht="12.75">
      <c r="A119" t="s">
        <v>50</v>
      </c>
      <c s="34" t="s">
        <v>394</v>
      </c>
      <c s="34" t="s">
        <v>5403</v>
      </c>
      <c s="35" t="s">
        <v>5</v>
      </c>
      <c s="6" t="s">
        <v>5404</v>
      </c>
      <c s="36" t="s">
        <v>114</v>
      </c>
      <c s="37">
        <v>74</v>
      </c>
      <c s="36">
        <v>0.00059</v>
      </c>
      <c s="36">
        <f>ROUND(G119*H119,6)</f>
      </c>
      <c r="L119" s="38">
        <v>0</v>
      </c>
      <c s="32">
        <f>ROUND(ROUND(L119,2)*ROUND(G119,3),2)</f>
      </c>
      <c s="36" t="s">
        <v>414</v>
      </c>
      <c>
        <f>(M119*21)/100</f>
      </c>
      <c t="s">
        <v>28</v>
      </c>
    </row>
    <row r="120" spans="1:5" ht="12.75">
      <c r="A120" s="35" t="s">
        <v>56</v>
      </c>
      <c r="E120" s="39" t="s">
        <v>5404</v>
      </c>
    </row>
    <row r="121" spans="1:5" ht="89.25">
      <c r="A121" s="35" t="s">
        <v>57</v>
      </c>
      <c r="E121" s="42" t="s">
        <v>7521</v>
      </c>
    </row>
    <row r="122" spans="1:5" ht="12.75">
      <c r="A122" t="s">
        <v>58</v>
      </c>
      <c r="E122" s="39" t="s">
        <v>5</v>
      </c>
    </row>
    <row r="123" spans="1:16" ht="12.75">
      <c r="A123" t="s">
        <v>50</v>
      </c>
      <c s="34" t="s">
        <v>401</v>
      </c>
      <c s="34" t="s">
        <v>5406</v>
      </c>
      <c s="35" t="s">
        <v>5</v>
      </c>
      <c s="6" t="s">
        <v>5407</v>
      </c>
      <c s="36" t="s">
        <v>54</v>
      </c>
      <c s="37">
        <v>148</v>
      </c>
      <c s="36">
        <v>0.00015</v>
      </c>
      <c s="36">
        <f>ROUND(G123*H123,6)</f>
      </c>
      <c r="L123" s="38">
        <v>0</v>
      </c>
      <c s="32">
        <f>ROUND(ROUND(L123,2)*ROUND(G123,3),2)</f>
      </c>
      <c s="36" t="s">
        <v>414</v>
      </c>
      <c>
        <f>(M123*21)/100</f>
      </c>
      <c t="s">
        <v>28</v>
      </c>
    </row>
    <row r="124" spans="1:5" ht="12.75">
      <c r="A124" s="35" t="s">
        <v>56</v>
      </c>
      <c r="E124" s="39" t="s">
        <v>5407</v>
      </c>
    </row>
    <row r="125" spans="1:5" ht="89.25">
      <c r="A125" s="35" t="s">
        <v>57</v>
      </c>
      <c r="E125" s="42" t="s">
        <v>7522</v>
      </c>
    </row>
    <row r="126" spans="1:5" ht="12.75">
      <c r="A126" t="s">
        <v>58</v>
      </c>
      <c r="E126" s="39" t="s">
        <v>5</v>
      </c>
    </row>
    <row r="127" spans="1:16" ht="12.75">
      <c r="A127" t="s">
        <v>50</v>
      </c>
      <c s="34" t="s">
        <v>735</v>
      </c>
      <c s="34" t="s">
        <v>5409</v>
      </c>
      <c s="35" t="s">
        <v>5</v>
      </c>
      <c s="6" t="s">
        <v>5410</v>
      </c>
      <c s="36" t="s">
        <v>114</v>
      </c>
      <c s="37">
        <v>352</v>
      </c>
      <c s="36">
        <v>0.00201</v>
      </c>
      <c s="36">
        <f>ROUND(G127*H127,6)</f>
      </c>
      <c r="L127" s="38">
        <v>0</v>
      </c>
      <c s="32">
        <f>ROUND(ROUND(L127,2)*ROUND(G127,3),2)</f>
      </c>
      <c s="36" t="s">
        <v>414</v>
      </c>
      <c>
        <f>(M127*21)/100</f>
      </c>
      <c t="s">
        <v>28</v>
      </c>
    </row>
    <row r="128" spans="1:5" ht="12.75">
      <c r="A128" s="35" t="s">
        <v>56</v>
      </c>
      <c r="E128" s="39" t="s">
        <v>5410</v>
      </c>
    </row>
    <row r="129" spans="1:5" ht="114.75">
      <c r="A129" s="35" t="s">
        <v>57</v>
      </c>
      <c r="E129" s="42" t="s">
        <v>7523</v>
      </c>
    </row>
    <row r="130" spans="1:5" ht="12.75">
      <c r="A130" t="s">
        <v>58</v>
      </c>
      <c r="E130" s="39" t="s">
        <v>5</v>
      </c>
    </row>
    <row r="131" spans="1:16" ht="12.75">
      <c r="A131" t="s">
        <v>50</v>
      </c>
      <c s="34" t="s">
        <v>739</v>
      </c>
      <c s="34" t="s">
        <v>5412</v>
      </c>
      <c s="35" t="s">
        <v>5</v>
      </c>
      <c s="6" t="s">
        <v>5413</v>
      </c>
      <c s="36" t="s">
        <v>54</v>
      </c>
      <c s="37">
        <v>704</v>
      </c>
      <c s="36">
        <v>0.00027</v>
      </c>
      <c s="36">
        <f>ROUND(G131*H131,6)</f>
      </c>
      <c r="L131" s="38">
        <v>0</v>
      </c>
      <c s="32">
        <f>ROUND(ROUND(L131,2)*ROUND(G131,3),2)</f>
      </c>
      <c s="36" t="s">
        <v>414</v>
      </c>
      <c>
        <f>(M131*21)/100</f>
      </c>
      <c t="s">
        <v>28</v>
      </c>
    </row>
    <row r="132" spans="1:5" ht="12.75">
      <c r="A132" s="35" t="s">
        <v>56</v>
      </c>
      <c r="E132" s="39" t="s">
        <v>5413</v>
      </c>
    </row>
    <row r="133" spans="1:5" ht="114.75">
      <c r="A133" s="35" t="s">
        <v>57</v>
      </c>
      <c r="E133" s="42" t="s">
        <v>7524</v>
      </c>
    </row>
    <row r="134" spans="1:5" ht="12.75">
      <c r="A134" t="s">
        <v>58</v>
      </c>
      <c r="E134" s="39" t="s">
        <v>5</v>
      </c>
    </row>
    <row r="135" spans="1:16" ht="12.75">
      <c r="A135" t="s">
        <v>50</v>
      </c>
      <c s="34" t="s">
        <v>743</v>
      </c>
      <c s="34" t="s">
        <v>5415</v>
      </c>
      <c s="35" t="s">
        <v>5</v>
      </c>
      <c s="6" t="s">
        <v>5416</v>
      </c>
      <c s="36" t="s">
        <v>114</v>
      </c>
      <c s="37">
        <v>238</v>
      </c>
      <c s="36">
        <v>0.00041</v>
      </c>
      <c s="36">
        <f>ROUND(G135*H135,6)</f>
      </c>
      <c r="L135" s="38">
        <v>0</v>
      </c>
      <c s="32">
        <f>ROUND(ROUND(L135,2)*ROUND(G135,3),2)</f>
      </c>
      <c s="36" t="s">
        <v>414</v>
      </c>
      <c>
        <f>(M135*21)/100</f>
      </c>
      <c t="s">
        <v>28</v>
      </c>
    </row>
    <row r="136" spans="1:5" ht="12.75">
      <c r="A136" s="35" t="s">
        <v>56</v>
      </c>
      <c r="E136" s="39" t="s">
        <v>5416</v>
      </c>
    </row>
    <row r="137" spans="1:5" ht="89.25">
      <c r="A137" s="35" t="s">
        <v>57</v>
      </c>
      <c r="E137" s="42" t="s">
        <v>7525</v>
      </c>
    </row>
    <row r="138" spans="1:5" ht="12.75">
      <c r="A138" t="s">
        <v>58</v>
      </c>
      <c r="E138" s="39" t="s">
        <v>5</v>
      </c>
    </row>
    <row r="139" spans="1:16" ht="12.75">
      <c r="A139" t="s">
        <v>50</v>
      </c>
      <c s="34" t="s">
        <v>747</v>
      </c>
      <c s="34" t="s">
        <v>5418</v>
      </c>
      <c s="35" t="s">
        <v>5</v>
      </c>
      <c s="6" t="s">
        <v>5419</v>
      </c>
      <c s="36" t="s">
        <v>54</v>
      </c>
      <c s="37">
        <v>476</v>
      </c>
      <c s="36">
        <v>7E-05</v>
      </c>
      <c s="36">
        <f>ROUND(G139*H139,6)</f>
      </c>
      <c r="L139" s="38">
        <v>0</v>
      </c>
      <c s="32">
        <f>ROUND(ROUND(L139,2)*ROUND(G139,3),2)</f>
      </c>
      <c s="36" t="s">
        <v>414</v>
      </c>
      <c>
        <f>(M139*21)/100</f>
      </c>
      <c t="s">
        <v>28</v>
      </c>
    </row>
    <row r="140" spans="1:5" ht="12.75">
      <c r="A140" s="35" t="s">
        <v>56</v>
      </c>
      <c r="E140" s="39" t="s">
        <v>5419</v>
      </c>
    </row>
    <row r="141" spans="1:5" ht="89.25">
      <c r="A141" s="35" t="s">
        <v>57</v>
      </c>
      <c r="E141" s="42" t="s">
        <v>7526</v>
      </c>
    </row>
    <row r="142" spans="1:5" ht="12.75">
      <c r="A142" t="s">
        <v>58</v>
      </c>
      <c r="E142" s="39" t="s">
        <v>5</v>
      </c>
    </row>
    <row r="143" spans="1:16" ht="12.75">
      <c r="A143" t="s">
        <v>50</v>
      </c>
      <c s="34" t="s">
        <v>751</v>
      </c>
      <c s="34" t="s">
        <v>5421</v>
      </c>
      <c s="35" t="s">
        <v>5</v>
      </c>
      <c s="6" t="s">
        <v>5422</v>
      </c>
      <c s="36" t="s">
        <v>114</v>
      </c>
      <c s="37">
        <v>133</v>
      </c>
      <c s="36">
        <v>0.00048</v>
      </c>
      <c s="36">
        <f>ROUND(G143*H143,6)</f>
      </c>
      <c r="L143" s="38">
        <v>0</v>
      </c>
      <c s="32">
        <f>ROUND(ROUND(L143,2)*ROUND(G143,3),2)</f>
      </c>
      <c s="36" t="s">
        <v>414</v>
      </c>
      <c>
        <f>(M143*21)/100</f>
      </c>
      <c t="s">
        <v>28</v>
      </c>
    </row>
    <row r="144" spans="1:5" ht="12.75">
      <c r="A144" s="35" t="s">
        <v>56</v>
      </c>
      <c r="E144" s="39" t="s">
        <v>5422</v>
      </c>
    </row>
    <row r="145" spans="1:5" ht="89.25">
      <c r="A145" s="35" t="s">
        <v>57</v>
      </c>
      <c r="E145" s="42" t="s">
        <v>7527</v>
      </c>
    </row>
    <row r="146" spans="1:5" ht="12.75">
      <c r="A146" t="s">
        <v>58</v>
      </c>
      <c r="E146" s="39" t="s">
        <v>5</v>
      </c>
    </row>
    <row r="147" spans="1:16" ht="12.75">
      <c r="A147" t="s">
        <v>50</v>
      </c>
      <c s="34" t="s">
        <v>755</v>
      </c>
      <c s="34" t="s">
        <v>5424</v>
      </c>
      <c s="35" t="s">
        <v>5</v>
      </c>
      <c s="6" t="s">
        <v>5425</v>
      </c>
      <c s="36" t="s">
        <v>54</v>
      </c>
      <c s="37">
        <v>266</v>
      </c>
      <c s="36">
        <v>7E-05</v>
      </c>
      <c s="36">
        <f>ROUND(G147*H147,6)</f>
      </c>
      <c r="L147" s="38">
        <v>0</v>
      </c>
      <c s="32">
        <f>ROUND(ROUND(L147,2)*ROUND(G147,3),2)</f>
      </c>
      <c s="36" t="s">
        <v>414</v>
      </c>
      <c>
        <f>(M147*21)/100</f>
      </c>
      <c t="s">
        <v>28</v>
      </c>
    </row>
    <row r="148" spans="1:5" ht="12.75">
      <c r="A148" s="35" t="s">
        <v>56</v>
      </c>
      <c r="E148" s="39" t="s">
        <v>5425</v>
      </c>
    </row>
    <row r="149" spans="1:5" ht="89.25">
      <c r="A149" s="35" t="s">
        <v>57</v>
      </c>
      <c r="E149" s="42" t="s">
        <v>7528</v>
      </c>
    </row>
    <row r="150" spans="1:5" ht="12.75">
      <c r="A150" t="s">
        <v>58</v>
      </c>
      <c r="E150" s="39" t="s">
        <v>5</v>
      </c>
    </row>
    <row r="151" spans="1:16" ht="12.75">
      <c r="A151" t="s">
        <v>50</v>
      </c>
      <c s="34" t="s">
        <v>759</v>
      </c>
      <c s="34" t="s">
        <v>5427</v>
      </c>
      <c s="35" t="s">
        <v>5</v>
      </c>
      <c s="6" t="s">
        <v>5428</v>
      </c>
      <c s="36" t="s">
        <v>114</v>
      </c>
      <c s="37">
        <v>49</v>
      </c>
      <c s="36">
        <v>0.00224</v>
      </c>
      <c s="36">
        <f>ROUND(G151*H151,6)</f>
      </c>
      <c r="L151" s="38">
        <v>0</v>
      </c>
      <c s="32">
        <f>ROUND(ROUND(L151,2)*ROUND(G151,3),2)</f>
      </c>
      <c s="36" t="s">
        <v>414</v>
      </c>
      <c>
        <f>(M151*21)/100</f>
      </c>
      <c t="s">
        <v>28</v>
      </c>
    </row>
    <row r="152" spans="1:5" ht="12.75">
      <c r="A152" s="35" t="s">
        <v>56</v>
      </c>
      <c r="E152" s="39" t="s">
        <v>5428</v>
      </c>
    </row>
    <row r="153" spans="1:5" ht="89.25">
      <c r="A153" s="35" t="s">
        <v>57</v>
      </c>
      <c r="E153" s="42" t="s">
        <v>7529</v>
      </c>
    </row>
    <row r="154" spans="1:5" ht="12.75">
      <c r="A154" t="s">
        <v>58</v>
      </c>
      <c r="E154" s="39" t="s">
        <v>5</v>
      </c>
    </row>
    <row r="155" spans="1:16" ht="12.75">
      <c r="A155" t="s">
        <v>50</v>
      </c>
      <c s="34" t="s">
        <v>761</v>
      </c>
      <c s="34" t="s">
        <v>7530</v>
      </c>
      <c s="35" t="s">
        <v>5</v>
      </c>
      <c s="6" t="s">
        <v>5413</v>
      </c>
      <c s="36" t="s">
        <v>54</v>
      </c>
      <c s="37">
        <v>98</v>
      </c>
      <c s="36">
        <v>0.00027</v>
      </c>
      <c s="36">
        <f>ROUND(G155*H155,6)</f>
      </c>
      <c r="L155" s="38">
        <v>0</v>
      </c>
      <c s="32">
        <f>ROUND(ROUND(L155,2)*ROUND(G155,3),2)</f>
      </c>
      <c s="36" t="s">
        <v>414</v>
      </c>
      <c>
        <f>(M155*21)/100</f>
      </c>
      <c t="s">
        <v>28</v>
      </c>
    </row>
    <row r="156" spans="1:5" ht="12.75">
      <c r="A156" s="35" t="s">
        <v>56</v>
      </c>
      <c r="E156" s="39" t="s">
        <v>5413</v>
      </c>
    </row>
    <row r="157" spans="1:5" ht="89.25">
      <c r="A157" s="35" t="s">
        <v>57</v>
      </c>
      <c r="E157" s="42" t="s">
        <v>7531</v>
      </c>
    </row>
    <row r="158" spans="1:5" ht="12.75">
      <c r="A158" t="s">
        <v>58</v>
      </c>
      <c r="E158" s="39" t="s">
        <v>5</v>
      </c>
    </row>
    <row r="159" spans="1:16" ht="12.75">
      <c r="A159" t="s">
        <v>50</v>
      </c>
      <c s="34" t="s">
        <v>765</v>
      </c>
      <c s="34" t="s">
        <v>5455</v>
      </c>
      <c s="35" t="s">
        <v>5</v>
      </c>
      <c s="6" t="s">
        <v>5456</v>
      </c>
      <c s="36" t="s">
        <v>54</v>
      </c>
      <c s="37">
        <v>53</v>
      </c>
      <c s="36">
        <v>0</v>
      </c>
      <c s="36">
        <f>ROUND(G159*H159,6)</f>
      </c>
      <c r="L159" s="38">
        <v>0</v>
      </c>
      <c s="32">
        <f>ROUND(ROUND(L159,2)*ROUND(G159,3),2)</f>
      </c>
      <c s="36" t="s">
        <v>414</v>
      </c>
      <c>
        <f>(M159*21)/100</f>
      </c>
      <c t="s">
        <v>28</v>
      </c>
    </row>
    <row r="160" spans="1:5" ht="12.75">
      <c r="A160" s="35" t="s">
        <v>56</v>
      </c>
      <c r="E160" s="39" t="s">
        <v>5456</v>
      </c>
    </row>
    <row r="161" spans="1:5" ht="89.25">
      <c r="A161" s="35" t="s">
        <v>57</v>
      </c>
      <c r="E161" s="42" t="s">
        <v>7532</v>
      </c>
    </row>
    <row r="162" spans="1:5" ht="12.75">
      <c r="A162" t="s">
        <v>58</v>
      </c>
      <c r="E162" s="39" t="s">
        <v>5</v>
      </c>
    </row>
    <row r="163" spans="1:16" ht="12.75">
      <c r="A163" t="s">
        <v>50</v>
      </c>
      <c s="34" t="s">
        <v>769</v>
      </c>
      <c s="34" t="s">
        <v>5458</v>
      </c>
      <c s="35" t="s">
        <v>5</v>
      </c>
      <c s="6" t="s">
        <v>5459</v>
      </c>
      <c s="36" t="s">
        <v>54</v>
      </c>
      <c s="37">
        <v>78</v>
      </c>
      <c s="36">
        <v>0</v>
      </c>
      <c s="36">
        <f>ROUND(G163*H163,6)</f>
      </c>
      <c r="L163" s="38">
        <v>0</v>
      </c>
      <c s="32">
        <f>ROUND(ROUND(L163,2)*ROUND(G163,3),2)</f>
      </c>
      <c s="36" t="s">
        <v>414</v>
      </c>
      <c>
        <f>(M163*21)/100</f>
      </c>
      <c t="s">
        <v>28</v>
      </c>
    </row>
    <row r="164" spans="1:5" ht="12.75">
      <c r="A164" s="35" t="s">
        <v>56</v>
      </c>
      <c r="E164" s="39" t="s">
        <v>5459</v>
      </c>
    </row>
    <row r="165" spans="1:5" ht="114.75">
      <c r="A165" s="35" t="s">
        <v>57</v>
      </c>
      <c r="E165" s="42" t="s">
        <v>7533</v>
      </c>
    </row>
    <row r="166" spans="1:5" ht="12.75">
      <c r="A166" t="s">
        <v>58</v>
      </c>
      <c r="E166" s="39" t="s">
        <v>5</v>
      </c>
    </row>
    <row r="167" spans="1:16" ht="12.75">
      <c r="A167" t="s">
        <v>50</v>
      </c>
      <c s="34" t="s">
        <v>771</v>
      </c>
      <c s="34" t="s">
        <v>5461</v>
      </c>
      <c s="35" t="s">
        <v>5</v>
      </c>
      <c s="6" t="s">
        <v>5462</v>
      </c>
      <c s="36" t="s">
        <v>54</v>
      </c>
      <c s="37">
        <v>35</v>
      </c>
      <c s="36">
        <v>0</v>
      </c>
      <c s="36">
        <f>ROUND(G167*H167,6)</f>
      </c>
      <c r="L167" s="38">
        <v>0</v>
      </c>
      <c s="32">
        <f>ROUND(ROUND(L167,2)*ROUND(G167,3),2)</f>
      </c>
      <c s="36" t="s">
        <v>414</v>
      </c>
      <c>
        <f>(M167*21)/100</f>
      </c>
      <c t="s">
        <v>28</v>
      </c>
    </row>
    <row r="168" spans="1:5" ht="12.75">
      <c r="A168" s="35" t="s">
        <v>56</v>
      </c>
      <c r="E168" s="39" t="s">
        <v>5462</v>
      </c>
    </row>
    <row r="169" spans="1:5" ht="114.75">
      <c r="A169" s="35" t="s">
        <v>57</v>
      </c>
      <c r="E169" s="42" t="s">
        <v>7534</v>
      </c>
    </row>
    <row r="170" spans="1:5" ht="12.75">
      <c r="A170" t="s">
        <v>58</v>
      </c>
      <c r="E170" s="39" t="s">
        <v>5</v>
      </c>
    </row>
    <row r="171" spans="1:16" ht="12.75">
      <c r="A171" t="s">
        <v>50</v>
      </c>
      <c s="34" t="s">
        <v>773</v>
      </c>
      <c s="34" t="s">
        <v>5464</v>
      </c>
      <c s="35" t="s">
        <v>5</v>
      </c>
      <c s="6" t="s">
        <v>5465</v>
      </c>
      <c s="36" t="s">
        <v>54</v>
      </c>
      <c s="37">
        <v>8</v>
      </c>
      <c s="36">
        <v>0.00148</v>
      </c>
      <c s="36">
        <f>ROUND(G171*H171,6)</f>
      </c>
      <c r="L171" s="38">
        <v>0</v>
      </c>
      <c s="32">
        <f>ROUND(ROUND(L171,2)*ROUND(G171,3),2)</f>
      </c>
      <c s="36" t="s">
        <v>414</v>
      </c>
      <c>
        <f>(M171*21)/100</f>
      </c>
      <c t="s">
        <v>28</v>
      </c>
    </row>
    <row r="172" spans="1:5" ht="12.75">
      <c r="A172" s="35" t="s">
        <v>56</v>
      </c>
      <c r="E172" s="39" t="s">
        <v>5465</v>
      </c>
    </row>
    <row r="173" spans="1:5" ht="38.25">
      <c r="A173" s="35" t="s">
        <v>57</v>
      </c>
      <c r="E173" s="42" t="s">
        <v>5715</v>
      </c>
    </row>
    <row r="174" spans="1:5" ht="12.75">
      <c r="A174" t="s">
        <v>58</v>
      </c>
      <c r="E174" s="39" t="s">
        <v>5</v>
      </c>
    </row>
    <row r="175" spans="1:16" ht="12.75">
      <c r="A175" t="s">
        <v>50</v>
      </c>
      <c s="34" t="s">
        <v>776</v>
      </c>
      <c s="34" t="s">
        <v>7535</v>
      </c>
      <c s="35" t="s">
        <v>5</v>
      </c>
      <c s="6" t="s">
        <v>7536</v>
      </c>
      <c s="36" t="s">
        <v>54</v>
      </c>
      <c s="37">
        <v>8</v>
      </c>
      <c s="36">
        <v>0.00595</v>
      </c>
      <c s="36">
        <f>ROUND(G175*H175,6)</f>
      </c>
      <c r="L175" s="38">
        <v>0</v>
      </c>
      <c s="32">
        <f>ROUND(ROUND(L175,2)*ROUND(G175,3),2)</f>
      </c>
      <c s="36" t="s">
        <v>414</v>
      </c>
      <c>
        <f>(M175*21)/100</f>
      </c>
      <c t="s">
        <v>28</v>
      </c>
    </row>
    <row r="176" spans="1:5" ht="12.75">
      <c r="A176" s="35" t="s">
        <v>56</v>
      </c>
      <c r="E176" s="39" t="s">
        <v>7536</v>
      </c>
    </row>
    <row r="177" spans="1:5" ht="38.25">
      <c r="A177" s="35" t="s">
        <v>57</v>
      </c>
      <c r="E177" s="42" t="s">
        <v>5715</v>
      </c>
    </row>
    <row r="178" spans="1:5" ht="12.75">
      <c r="A178" t="s">
        <v>58</v>
      </c>
      <c r="E178" s="39" t="s">
        <v>5</v>
      </c>
    </row>
    <row r="179" spans="1:16" ht="12.75">
      <c r="A179" t="s">
        <v>50</v>
      </c>
      <c s="34" t="s">
        <v>780</v>
      </c>
      <c s="34" t="s">
        <v>5479</v>
      </c>
      <c s="35" t="s">
        <v>5</v>
      </c>
      <c s="6" t="s">
        <v>5480</v>
      </c>
      <c s="36" t="s">
        <v>54</v>
      </c>
      <c s="37">
        <v>53</v>
      </c>
      <c s="36">
        <v>6E-05</v>
      </c>
      <c s="36">
        <f>ROUND(G179*H179,6)</f>
      </c>
      <c r="L179" s="38">
        <v>0</v>
      </c>
      <c s="32">
        <f>ROUND(ROUND(L179,2)*ROUND(G179,3),2)</f>
      </c>
      <c s="36" t="s">
        <v>414</v>
      </c>
      <c>
        <f>(M179*21)/100</f>
      </c>
      <c t="s">
        <v>28</v>
      </c>
    </row>
    <row r="180" spans="1:5" ht="12.75">
      <c r="A180" s="35" t="s">
        <v>56</v>
      </c>
      <c r="E180" s="39" t="s">
        <v>5480</v>
      </c>
    </row>
    <row r="181" spans="1:5" ht="89.25">
      <c r="A181" s="35" t="s">
        <v>57</v>
      </c>
      <c r="E181" s="42" t="s">
        <v>7532</v>
      </c>
    </row>
    <row r="182" spans="1:5" ht="12.75">
      <c r="A182" t="s">
        <v>58</v>
      </c>
      <c r="E182" s="39" t="s">
        <v>5</v>
      </c>
    </row>
    <row r="183" spans="1:16" ht="12.75">
      <c r="A183" t="s">
        <v>50</v>
      </c>
      <c s="34" t="s">
        <v>784</v>
      </c>
      <c s="34" t="s">
        <v>5481</v>
      </c>
      <c s="35" t="s">
        <v>5</v>
      </c>
      <c s="6" t="s">
        <v>5482</v>
      </c>
      <c s="36" t="s">
        <v>54</v>
      </c>
      <c s="37">
        <v>53</v>
      </c>
      <c s="36">
        <v>0.00025</v>
      </c>
      <c s="36">
        <f>ROUND(G183*H183,6)</f>
      </c>
      <c r="L183" s="38">
        <v>0</v>
      </c>
      <c s="32">
        <f>ROUND(ROUND(L183,2)*ROUND(G183,3),2)</f>
      </c>
      <c s="36" t="s">
        <v>414</v>
      </c>
      <c>
        <f>(M183*21)/100</f>
      </c>
      <c t="s">
        <v>28</v>
      </c>
    </row>
    <row r="184" spans="1:5" ht="12.75">
      <c r="A184" s="35" t="s">
        <v>56</v>
      </c>
      <c r="E184" s="39" t="s">
        <v>5482</v>
      </c>
    </row>
    <row r="185" spans="1:5" ht="89.25">
      <c r="A185" s="35" t="s">
        <v>57</v>
      </c>
      <c r="E185" s="42" t="s">
        <v>7532</v>
      </c>
    </row>
    <row r="186" spans="1:5" ht="12.75">
      <c r="A186" t="s">
        <v>58</v>
      </c>
      <c r="E186" s="39" t="s">
        <v>5</v>
      </c>
    </row>
    <row r="187" spans="1:16" ht="25.5">
      <c r="A187" t="s">
        <v>50</v>
      </c>
      <c s="34" t="s">
        <v>788</v>
      </c>
      <c s="34" t="s">
        <v>5503</v>
      </c>
      <c s="35" t="s">
        <v>5</v>
      </c>
      <c s="6" t="s">
        <v>5504</v>
      </c>
      <c s="36" t="s">
        <v>114</v>
      </c>
      <c s="37">
        <v>131</v>
      </c>
      <c s="36">
        <v>0.00044</v>
      </c>
      <c s="36">
        <f>ROUND(G187*H187,6)</f>
      </c>
      <c r="L187" s="38">
        <v>0</v>
      </c>
      <c s="32">
        <f>ROUND(ROUND(L187,2)*ROUND(G187,3),2)</f>
      </c>
      <c s="36" t="s">
        <v>414</v>
      </c>
      <c>
        <f>(M187*21)/100</f>
      </c>
      <c t="s">
        <v>28</v>
      </c>
    </row>
    <row r="188" spans="1:5" ht="38.25">
      <c r="A188" s="35" t="s">
        <v>56</v>
      </c>
      <c r="E188" s="39" t="s">
        <v>5505</v>
      </c>
    </row>
    <row r="189" spans="1:5" ht="89.25">
      <c r="A189" s="35" t="s">
        <v>57</v>
      </c>
      <c r="E189" s="42" t="s">
        <v>7537</v>
      </c>
    </row>
    <row r="190" spans="1:5" ht="12.75">
      <c r="A190" t="s">
        <v>58</v>
      </c>
      <c r="E190" s="39" t="s">
        <v>5</v>
      </c>
    </row>
    <row r="191" spans="1:16" ht="25.5">
      <c r="A191" t="s">
        <v>50</v>
      </c>
      <c s="34" t="s">
        <v>792</v>
      </c>
      <c s="34" t="s">
        <v>5506</v>
      </c>
      <c s="35" t="s">
        <v>5</v>
      </c>
      <c s="6" t="s">
        <v>5504</v>
      </c>
      <c s="36" t="s">
        <v>114</v>
      </c>
      <c s="37">
        <v>127</v>
      </c>
      <c s="36">
        <v>0.00047</v>
      </c>
      <c s="36">
        <f>ROUND(G191*H191,6)</f>
      </c>
      <c r="L191" s="38">
        <v>0</v>
      </c>
      <c s="32">
        <f>ROUND(ROUND(L191,2)*ROUND(G191,3),2)</f>
      </c>
      <c s="36" t="s">
        <v>414</v>
      </c>
      <c>
        <f>(M191*21)/100</f>
      </c>
      <c t="s">
        <v>28</v>
      </c>
    </row>
    <row r="192" spans="1:5" ht="38.25">
      <c r="A192" s="35" t="s">
        <v>56</v>
      </c>
      <c r="E192" s="39" t="s">
        <v>5507</v>
      </c>
    </row>
    <row r="193" spans="1:5" ht="63.75">
      <c r="A193" s="35" t="s">
        <v>57</v>
      </c>
      <c r="E193" s="42" t="s">
        <v>7538</v>
      </c>
    </row>
    <row r="194" spans="1:5" ht="12.75">
      <c r="A194" t="s">
        <v>58</v>
      </c>
      <c r="E194" s="39" t="s">
        <v>5</v>
      </c>
    </row>
    <row r="195" spans="1:16" ht="25.5">
      <c r="A195" t="s">
        <v>50</v>
      </c>
      <c s="34" t="s">
        <v>794</v>
      </c>
      <c s="34" t="s">
        <v>5483</v>
      </c>
      <c s="35" t="s">
        <v>5</v>
      </c>
      <c s="6" t="s">
        <v>5484</v>
      </c>
      <c s="36" t="s">
        <v>54</v>
      </c>
      <c s="37">
        <v>18</v>
      </c>
      <c s="36">
        <v>0.00115</v>
      </c>
      <c s="36">
        <f>ROUND(G195*H195,6)</f>
      </c>
      <c r="L195" s="38">
        <v>0</v>
      </c>
      <c s="32">
        <f>ROUND(ROUND(L195,2)*ROUND(G195,3),2)</f>
      </c>
      <c s="36" t="s">
        <v>414</v>
      </c>
      <c>
        <f>(M195*21)/100</f>
      </c>
      <c t="s">
        <v>28</v>
      </c>
    </row>
    <row r="196" spans="1:5" ht="25.5">
      <c r="A196" s="35" t="s">
        <v>56</v>
      </c>
      <c r="E196" s="39" t="s">
        <v>5484</v>
      </c>
    </row>
    <row r="197" spans="1:5" ht="38.25">
      <c r="A197" s="35" t="s">
        <v>57</v>
      </c>
      <c r="E197" s="42" t="s">
        <v>7539</v>
      </c>
    </row>
    <row r="198" spans="1:5" ht="12.75">
      <c r="A198" t="s">
        <v>58</v>
      </c>
      <c r="E198" s="39" t="s">
        <v>5</v>
      </c>
    </row>
    <row r="199" spans="1:16" ht="25.5">
      <c r="A199" t="s">
        <v>50</v>
      </c>
      <c s="34" t="s">
        <v>293</v>
      </c>
      <c s="34" t="s">
        <v>5486</v>
      </c>
      <c s="35" t="s">
        <v>5</v>
      </c>
      <c s="6" t="s">
        <v>5487</v>
      </c>
      <c s="36" t="s">
        <v>54</v>
      </c>
      <c s="37">
        <v>10</v>
      </c>
      <c s="36">
        <v>0.00181</v>
      </c>
      <c s="36">
        <f>ROUND(G199*H199,6)</f>
      </c>
      <c r="L199" s="38">
        <v>0</v>
      </c>
      <c s="32">
        <f>ROUND(ROUND(L199,2)*ROUND(G199,3),2)</f>
      </c>
      <c s="36" t="s">
        <v>414</v>
      </c>
      <c>
        <f>(M199*21)/100</f>
      </c>
      <c t="s">
        <v>28</v>
      </c>
    </row>
    <row r="200" spans="1:5" ht="25.5">
      <c r="A200" s="35" t="s">
        <v>56</v>
      </c>
      <c r="E200" s="39" t="s">
        <v>5487</v>
      </c>
    </row>
    <row r="201" spans="1:5" ht="38.25">
      <c r="A201" s="35" t="s">
        <v>57</v>
      </c>
      <c r="E201" s="42" t="s">
        <v>7540</v>
      </c>
    </row>
    <row r="202" spans="1:5" ht="12.75">
      <c r="A202" t="s">
        <v>58</v>
      </c>
      <c r="E202" s="39" t="s">
        <v>5</v>
      </c>
    </row>
    <row r="203" spans="1:16" ht="25.5">
      <c r="A203" t="s">
        <v>50</v>
      </c>
      <c s="34" t="s">
        <v>798</v>
      </c>
      <c s="34" t="s">
        <v>7541</v>
      </c>
      <c s="35" t="s">
        <v>5</v>
      </c>
      <c s="6" t="s">
        <v>7542</v>
      </c>
      <c s="36" t="s">
        <v>54</v>
      </c>
      <c s="37">
        <v>8</v>
      </c>
      <c s="36">
        <v>0.0018</v>
      </c>
      <c s="36">
        <f>ROUND(G203*H203,6)</f>
      </c>
      <c r="L203" s="38">
        <v>0</v>
      </c>
      <c s="32">
        <f>ROUND(ROUND(L203,2)*ROUND(G203,3),2)</f>
      </c>
      <c s="36" t="s">
        <v>414</v>
      </c>
      <c>
        <f>(M203*21)/100</f>
      </c>
      <c t="s">
        <v>28</v>
      </c>
    </row>
    <row r="204" spans="1:5" ht="25.5">
      <c r="A204" s="35" t="s">
        <v>56</v>
      </c>
      <c r="E204" s="39" t="s">
        <v>7542</v>
      </c>
    </row>
    <row r="205" spans="1:5" ht="38.25">
      <c r="A205" s="35" t="s">
        <v>57</v>
      </c>
      <c r="E205" s="42" t="s">
        <v>7543</v>
      </c>
    </row>
    <row r="206" spans="1:5" ht="12.75">
      <c r="A206" t="s">
        <v>58</v>
      </c>
      <c r="E206" s="39" t="s">
        <v>5</v>
      </c>
    </row>
    <row r="207" spans="1:16" ht="25.5">
      <c r="A207" t="s">
        <v>50</v>
      </c>
      <c s="34" t="s">
        <v>1171</v>
      </c>
      <c s="34" t="s">
        <v>5492</v>
      </c>
      <c s="35" t="s">
        <v>5</v>
      </c>
      <c s="6" t="s">
        <v>5493</v>
      </c>
      <c s="36" t="s">
        <v>54</v>
      </c>
      <c s="37">
        <v>13</v>
      </c>
      <c s="36">
        <v>3E-05</v>
      </c>
      <c s="36">
        <f>ROUND(G207*H207,6)</f>
      </c>
      <c r="L207" s="38">
        <v>0</v>
      </c>
      <c s="32">
        <f>ROUND(ROUND(L207,2)*ROUND(G207,3),2)</f>
      </c>
      <c s="36" t="s">
        <v>414</v>
      </c>
      <c>
        <f>(M207*21)/100</f>
      </c>
      <c t="s">
        <v>28</v>
      </c>
    </row>
    <row r="208" spans="1:5" ht="25.5">
      <c r="A208" s="35" t="s">
        <v>56</v>
      </c>
      <c r="E208" s="39" t="s">
        <v>5493</v>
      </c>
    </row>
    <row r="209" spans="1:5" ht="38.25">
      <c r="A209" s="35" t="s">
        <v>57</v>
      </c>
      <c r="E209" s="42" t="s">
        <v>7544</v>
      </c>
    </row>
    <row r="210" spans="1:5" ht="12.75">
      <c r="A210" t="s">
        <v>58</v>
      </c>
      <c r="E210" s="39" t="s">
        <v>5</v>
      </c>
    </row>
    <row r="211" spans="1:16" ht="12.75">
      <c r="A211" t="s">
        <v>50</v>
      </c>
      <c s="34" t="s">
        <v>1177</v>
      </c>
      <c s="34" t="s">
        <v>5495</v>
      </c>
      <c s="35" t="s">
        <v>5</v>
      </c>
      <c s="6" t="s">
        <v>5496</v>
      </c>
      <c s="36" t="s">
        <v>54</v>
      </c>
      <c s="37">
        <v>13</v>
      </c>
      <c s="36">
        <v>0.00026</v>
      </c>
      <c s="36">
        <f>ROUND(G211*H211,6)</f>
      </c>
      <c r="L211" s="38">
        <v>0</v>
      </c>
      <c s="32">
        <f>ROUND(ROUND(L211,2)*ROUND(G211,3),2)</f>
      </c>
      <c s="36" t="s">
        <v>414</v>
      </c>
      <c>
        <f>(M211*21)/100</f>
      </c>
      <c t="s">
        <v>28</v>
      </c>
    </row>
    <row r="212" spans="1:5" ht="12.75">
      <c r="A212" s="35" t="s">
        <v>56</v>
      </c>
      <c r="E212" s="39" t="s">
        <v>5496</v>
      </c>
    </row>
    <row r="213" spans="1:5" ht="38.25">
      <c r="A213" s="35" t="s">
        <v>57</v>
      </c>
      <c r="E213" s="42" t="s">
        <v>7544</v>
      </c>
    </row>
    <row r="214" spans="1:5" ht="12.75">
      <c r="A214" t="s">
        <v>58</v>
      </c>
      <c r="E214" s="39" t="s">
        <v>5</v>
      </c>
    </row>
    <row r="215" spans="1:16" ht="12.75">
      <c r="A215" t="s">
        <v>50</v>
      </c>
      <c s="34" t="s">
        <v>309</v>
      </c>
      <c s="34" t="s">
        <v>5509</v>
      </c>
      <c s="35" t="s">
        <v>5</v>
      </c>
      <c s="6" t="s">
        <v>5510</v>
      </c>
      <c s="36" t="s">
        <v>54</v>
      </c>
      <c s="37">
        <v>15</v>
      </c>
      <c s="36">
        <v>0.00097</v>
      </c>
      <c s="36">
        <f>ROUND(G215*H215,6)</f>
      </c>
      <c r="L215" s="38">
        <v>0</v>
      </c>
      <c s="32">
        <f>ROUND(ROUND(L215,2)*ROUND(G215,3),2)</f>
      </c>
      <c s="36" t="s">
        <v>414</v>
      </c>
      <c>
        <f>(M215*21)/100</f>
      </c>
      <c t="s">
        <v>28</v>
      </c>
    </row>
    <row r="216" spans="1:5" ht="12.75">
      <c r="A216" s="35" t="s">
        <v>56</v>
      </c>
      <c r="E216" s="39" t="s">
        <v>5510</v>
      </c>
    </row>
    <row r="217" spans="1:5" ht="25.5">
      <c r="A217" s="35" t="s">
        <v>57</v>
      </c>
      <c r="E217" s="42" t="s">
        <v>7545</v>
      </c>
    </row>
    <row r="218" spans="1:5" ht="12.75">
      <c r="A218" t="s">
        <v>58</v>
      </c>
      <c r="E218" s="39" t="s">
        <v>5</v>
      </c>
    </row>
    <row r="219" spans="1:16" ht="12.75">
      <c r="A219" t="s">
        <v>50</v>
      </c>
      <c s="34" t="s">
        <v>87</v>
      </c>
      <c s="34" t="s">
        <v>5512</v>
      </c>
      <c s="35" t="s">
        <v>5</v>
      </c>
      <c s="6" t="s">
        <v>5513</v>
      </c>
      <c s="36" t="s">
        <v>54</v>
      </c>
      <c s="37">
        <v>2</v>
      </c>
      <c s="36">
        <v>0.00033</v>
      </c>
      <c s="36">
        <f>ROUND(G219*H219,6)</f>
      </c>
      <c r="L219" s="38">
        <v>0</v>
      </c>
      <c s="32">
        <f>ROUND(ROUND(L219,2)*ROUND(G219,3),2)</f>
      </c>
      <c s="36" t="s">
        <v>414</v>
      </c>
      <c>
        <f>(M219*21)/100</f>
      </c>
      <c t="s">
        <v>28</v>
      </c>
    </row>
    <row r="220" spans="1:5" ht="12.75">
      <c r="A220" s="35" t="s">
        <v>56</v>
      </c>
      <c r="E220" s="39" t="s">
        <v>5513</v>
      </c>
    </row>
    <row r="221" spans="1:5" ht="25.5">
      <c r="A221" s="35" t="s">
        <v>57</v>
      </c>
      <c r="E221" s="42" t="s">
        <v>7546</v>
      </c>
    </row>
    <row r="222" spans="1:5" ht="12.75">
      <c r="A222" t="s">
        <v>58</v>
      </c>
      <c r="E222" s="39" t="s">
        <v>5</v>
      </c>
    </row>
    <row r="223" spans="1:16" ht="12.75">
      <c r="A223" t="s">
        <v>50</v>
      </c>
      <c s="34" t="s">
        <v>1649</v>
      </c>
      <c s="34" t="s">
        <v>5514</v>
      </c>
      <c s="35" t="s">
        <v>5</v>
      </c>
      <c s="6" t="s">
        <v>5515</v>
      </c>
      <c s="36" t="s">
        <v>54</v>
      </c>
      <c s="37">
        <v>5</v>
      </c>
      <c s="36">
        <v>0.00159</v>
      </c>
      <c s="36">
        <f>ROUND(G223*H223,6)</f>
      </c>
      <c r="L223" s="38">
        <v>0</v>
      </c>
      <c s="32">
        <f>ROUND(ROUND(L223,2)*ROUND(G223,3),2)</f>
      </c>
      <c s="36" t="s">
        <v>414</v>
      </c>
      <c>
        <f>(M223*21)/100</f>
      </c>
      <c t="s">
        <v>28</v>
      </c>
    </row>
    <row r="224" spans="1:5" ht="12.75">
      <c r="A224" s="35" t="s">
        <v>56</v>
      </c>
      <c r="E224" s="39" t="s">
        <v>5515</v>
      </c>
    </row>
    <row r="225" spans="1:5" ht="38.25">
      <c r="A225" s="35" t="s">
        <v>57</v>
      </c>
      <c r="E225" s="42" t="s">
        <v>5841</v>
      </c>
    </row>
    <row r="226" spans="1:5" ht="12.75">
      <c r="A226" t="s">
        <v>58</v>
      </c>
      <c r="E226" s="39" t="s">
        <v>5</v>
      </c>
    </row>
    <row r="227" spans="1:16" ht="12.75">
      <c r="A227" t="s">
        <v>50</v>
      </c>
      <c s="34" t="s">
        <v>1652</v>
      </c>
      <c s="34" t="s">
        <v>5497</v>
      </c>
      <c s="35" t="s">
        <v>5</v>
      </c>
      <c s="6" t="s">
        <v>5498</v>
      </c>
      <c s="36" t="s">
        <v>114</v>
      </c>
      <c s="37">
        <v>1098</v>
      </c>
      <c s="36">
        <v>0</v>
      </c>
      <c s="36">
        <f>ROUND(G227*H227,6)</f>
      </c>
      <c r="L227" s="38">
        <v>0</v>
      </c>
      <c s="32">
        <f>ROUND(ROUND(L227,2)*ROUND(G227,3),2)</f>
      </c>
      <c s="36" t="s">
        <v>414</v>
      </c>
      <c>
        <f>(M227*21)/100</f>
      </c>
      <c t="s">
        <v>28</v>
      </c>
    </row>
    <row r="228" spans="1:5" ht="12.75">
      <c r="A228" s="35" t="s">
        <v>56</v>
      </c>
      <c r="E228" s="39" t="s">
        <v>5498</v>
      </c>
    </row>
    <row r="229" spans="1:5" ht="114.75">
      <c r="A229" s="35" t="s">
        <v>57</v>
      </c>
      <c r="E229" s="42" t="s">
        <v>7547</v>
      </c>
    </row>
    <row r="230" spans="1:5" ht="12.75">
      <c r="A230" t="s">
        <v>58</v>
      </c>
      <c r="E230" s="39" t="s">
        <v>5</v>
      </c>
    </row>
    <row r="231" spans="1:16" ht="12.75">
      <c r="A231" t="s">
        <v>50</v>
      </c>
      <c s="34" t="s">
        <v>1655</v>
      </c>
      <c s="34" t="s">
        <v>5500</v>
      </c>
      <c s="35" t="s">
        <v>5</v>
      </c>
      <c s="6" t="s">
        <v>5501</v>
      </c>
      <c s="36" t="s">
        <v>114</v>
      </c>
      <c s="37">
        <v>105</v>
      </c>
      <c s="36">
        <v>0</v>
      </c>
      <c s="36">
        <f>ROUND(G231*H231,6)</f>
      </c>
      <c r="L231" s="38">
        <v>0</v>
      </c>
      <c s="32">
        <f>ROUND(ROUND(L231,2)*ROUND(G231,3),2)</f>
      </c>
      <c s="36" t="s">
        <v>414</v>
      </c>
      <c>
        <f>(M231*21)/100</f>
      </c>
      <c t="s">
        <v>28</v>
      </c>
    </row>
    <row r="232" spans="1:5" ht="12.75">
      <c r="A232" s="35" t="s">
        <v>56</v>
      </c>
      <c r="E232" s="39" t="s">
        <v>5501</v>
      </c>
    </row>
    <row r="233" spans="1:5" ht="38.25">
      <c r="A233" s="35" t="s">
        <v>57</v>
      </c>
      <c r="E233" s="42" t="s">
        <v>7517</v>
      </c>
    </row>
    <row r="234" spans="1:5" ht="12.75">
      <c r="A234" t="s">
        <v>58</v>
      </c>
      <c r="E234" s="39" t="s">
        <v>5</v>
      </c>
    </row>
    <row r="235" spans="1:16" ht="25.5">
      <c r="A235" t="s">
        <v>50</v>
      </c>
      <c s="34" t="s">
        <v>4134</v>
      </c>
      <c s="34" t="s">
        <v>7548</v>
      </c>
      <c s="35" t="s">
        <v>5</v>
      </c>
      <c s="6" t="s">
        <v>7549</v>
      </c>
      <c s="36" t="s">
        <v>398</v>
      </c>
      <c s="37">
        <v>2.596</v>
      </c>
      <c s="36">
        <v>0</v>
      </c>
      <c s="36">
        <f>ROUND(G235*H235,6)</f>
      </c>
      <c r="L235" s="38">
        <v>0</v>
      </c>
      <c s="32">
        <f>ROUND(ROUND(L235,2)*ROUND(G235,3),2)</f>
      </c>
      <c s="36" t="s">
        <v>414</v>
      </c>
      <c>
        <f>(M235*21)/100</f>
      </c>
      <c t="s">
        <v>28</v>
      </c>
    </row>
    <row r="236" spans="1:5" ht="25.5">
      <c r="A236" s="35" t="s">
        <v>56</v>
      </c>
      <c r="E236" s="39" t="s">
        <v>7549</v>
      </c>
    </row>
    <row r="237" spans="1:5" ht="12.75">
      <c r="A237" s="35" t="s">
        <v>57</v>
      </c>
      <c r="E237" s="40" t="s">
        <v>5</v>
      </c>
    </row>
    <row r="238" spans="1:5" ht="12.75">
      <c r="A238" t="s">
        <v>58</v>
      </c>
      <c r="E238" s="39" t="s">
        <v>5</v>
      </c>
    </row>
    <row r="239" spans="1:16" ht="25.5">
      <c r="A239" t="s">
        <v>50</v>
      </c>
      <c s="34" t="s">
        <v>4138</v>
      </c>
      <c s="34" t="s">
        <v>5521</v>
      </c>
      <c s="35" t="s">
        <v>5</v>
      </c>
      <c s="6" t="s">
        <v>5522</v>
      </c>
      <c s="36" t="s">
        <v>398</v>
      </c>
      <c s="37">
        <v>2.596</v>
      </c>
      <c s="36">
        <v>0</v>
      </c>
      <c s="36">
        <f>ROUND(G239*H239,6)</f>
      </c>
      <c r="L239" s="38">
        <v>0</v>
      </c>
      <c s="32">
        <f>ROUND(ROUND(L239,2)*ROUND(G239,3),2)</f>
      </c>
      <c s="36" t="s">
        <v>414</v>
      </c>
      <c>
        <f>(M239*21)/100</f>
      </c>
      <c t="s">
        <v>28</v>
      </c>
    </row>
    <row r="240" spans="1:5" ht="38.25">
      <c r="A240" s="35" t="s">
        <v>56</v>
      </c>
      <c r="E240" s="39" t="s">
        <v>5523</v>
      </c>
    </row>
    <row r="241" spans="1:5" ht="12.75">
      <c r="A241" s="35" t="s">
        <v>57</v>
      </c>
      <c r="E241" s="40" t="s">
        <v>5</v>
      </c>
    </row>
    <row r="242" spans="1:5" ht="12.75">
      <c r="A242" t="s">
        <v>58</v>
      </c>
      <c r="E242" s="39" t="s">
        <v>5</v>
      </c>
    </row>
    <row r="243" spans="1:13" ht="12.75">
      <c r="A243" t="s">
        <v>47</v>
      </c>
      <c r="C243" s="31" t="s">
        <v>3554</v>
      </c>
      <c r="E243" s="33" t="s">
        <v>5524</v>
      </c>
      <c r="J243" s="32">
        <f>0</f>
      </c>
      <c s="32">
        <f>0</f>
      </c>
      <c s="32">
        <f>0+L244+L248+L252+L256+L260+L264+L268+L272+L276+L280+L284+L288+L292+L296+L300+L304+L308+L312+L316+L320+L324+L328+L332+L336+L340+L344+L348+L352+L356+L360+L364+L368+L372+L376+L380+L384+L388+L392+L396+L400+L404+L408+L412+L416+L420+L424+L428+L432+L436+L440+L444+L448+L452+L456+L460+L464+L468+L472+L476+L480+L484+L488+L492</f>
      </c>
      <c s="32">
        <f>0+M244+M248+M252+M256+M260+M264+M268+M272+M276+M280+M284+M288+M292+M296+M300+M304+M308+M312+M316+M320+M324+M328+M332+M336+M340+M344+M348+M352+M356+M360+M364+M368+M372+M376+M380+M384+M388+M392+M396+M400+M404+M408+M412+M416+M420+M424+M428+M432+M436+M440+M444+M448+M452+M456+M460+M464+M468+M472+M476+M480+M484+M488+M492</f>
      </c>
    </row>
    <row r="244" spans="1:16" ht="12.75">
      <c r="A244" t="s">
        <v>50</v>
      </c>
      <c s="34" t="s">
        <v>1665</v>
      </c>
      <c s="34" t="s">
        <v>7550</v>
      </c>
      <c s="35" t="s">
        <v>5</v>
      </c>
      <c s="6" t="s">
        <v>7551</v>
      </c>
      <c s="36" t="s">
        <v>114</v>
      </c>
      <c s="37">
        <v>31</v>
      </c>
      <c s="36">
        <v>0.00309</v>
      </c>
      <c s="36">
        <f>ROUND(G244*H244,6)</f>
      </c>
      <c r="L244" s="38">
        <v>0</v>
      </c>
      <c s="32">
        <f>ROUND(ROUND(L244,2)*ROUND(G244,3),2)</f>
      </c>
      <c s="36" t="s">
        <v>414</v>
      </c>
      <c>
        <f>(M244*21)/100</f>
      </c>
      <c t="s">
        <v>28</v>
      </c>
    </row>
    <row r="245" spans="1:5" ht="12.75">
      <c r="A245" s="35" t="s">
        <v>56</v>
      </c>
      <c r="E245" s="39" t="s">
        <v>7551</v>
      </c>
    </row>
    <row r="246" spans="1:5" ht="89.25">
      <c r="A246" s="35" t="s">
        <v>57</v>
      </c>
      <c r="E246" s="42" t="s">
        <v>7552</v>
      </c>
    </row>
    <row r="247" spans="1:5" ht="12.75">
      <c r="A247" t="s">
        <v>58</v>
      </c>
      <c r="E247" s="39" t="s">
        <v>5</v>
      </c>
    </row>
    <row r="248" spans="1:16" ht="12.75">
      <c r="A248" t="s">
        <v>50</v>
      </c>
      <c s="34" t="s">
        <v>1666</v>
      </c>
      <c s="34" t="s">
        <v>5569</v>
      </c>
      <c s="35" t="s">
        <v>5</v>
      </c>
      <c s="6" t="s">
        <v>5570</v>
      </c>
      <c s="36" t="s">
        <v>54</v>
      </c>
      <c s="37">
        <v>62</v>
      </c>
      <c s="36">
        <v>7E-05</v>
      </c>
      <c s="36">
        <f>ROUND(G248*H248,6)</f>
      </c>
      <c r="L248" s="38">
        <v>0</v>
      </c>
      <c s="32">
        <f>ROUND(ROUND(L248,2)*ROUND(G248,3),2)</f>
      </c>
      <c s="36" t="s">
        <v>414</v>
      </c>
      <c>
        <f>(M248*21)/100</f>
      </c>
      <c t="s">
        <v>28</v>
      </c>
    </row>
    <row r="249" spans="1:5" ht="12.75">
      <c r="A249" s="35" t="s">
        <v>56</v>
      </c>
      <c r="E249" s="39" t="s">
        <v>5570</v>
      </c>
    </row>
    <row r="250" spans="1:5" ht="89.25">
      <c r="A250" s="35" t="s">
        <v>57</v>
      </c>
      <c r="E250" s="42" t="s">
        <v>7553</v>
      </c>
    </row>
    <row r="251" spans="1:5" ht="12.75">
      <c r="A251" t="s">
        <v>58</v>
      </c>
      <c r="E251" s="39" t="s">
        <v>5</v>
      </c>
    </row>
    <row r="252" spans="1:16" ht="12.75">
      <c r="A252" t="s">
        <v>50</v>
      </c>
      <c s="34" t="s">
        <v>1670</v>
      </c>
      <c s="34" t="s">
        <v>5538</v>
      </c>
      <c s="35" t="s">
        <v>5</v>
      </c>
      <c s="6" t="s">
        <v>5539</v>
      </c>
      <c s="36" t="s">
        <v>114</v>
      </c>
      <c s="37">
        <v>66</v>
      </c>
      <c s="36">
        <v>0.00451</v>
      </c>
      <c s="36">
        <f>ROUND(G252*H252,6)</f>
      </c>
      <c r="L252" s="38">
        <v>0</v>
      </c>
      <c s="32">
        <f>ROUND(ROUND(L252,2)*ROUND(G252,3),2)</f>
      </c>
      <c s="36" t="s">
        <v>414</v>
      </c>
      <c>
        <f>(M252*21)/100</f>
      </c>
      <c t="s">
        <v>28</v>
      </c>
    </row>
    <row r="253" spans="1:5" ht="12.75">
      <c r="A253" s="35" t="s">
        <v>56</v>
      </c>
      <c r="E253" s="39" t="s">
        <v>5539</v>
      </c>
    </row>
    <row r="254" spans="1:5" ht="114.75">
      <c r="A254" s="35" t="s">
        <v>57</v>
      </c>
      <c r="E254" s="42" t="s">
        <v>7554</v>
      </c>
    </row>
    <row r="255" spans="1:5" ht="12.75">
      <c r="A255" t="s">
        <v>58</v>
      </c>
      <c r="E255" s="39" t="s">
        <v>5</v>
      </c>
    </row>
    <row r="256" spans="1:16" ht="12.75">
      <c r="A256" t="s">
        <v>50</v>
      </c>
      <c s="34" t="s">
        <v>1673</v>
      </c>
      <c s="34" t="s">
        <v>5541</v>
      </c>
      <c s="35" t="s">
        <v>5</v>
      </c>
      <c s="6" t="s">
        <v>5542</v>
      </c>
      <c s="36" t="s">
        <v>54</v>
      </c>
      <c s="37">
        <v>132</v>
      </c>
      <c s="36">
        <v>0.0001</v>
      </c>
      <c s="36">
        <f>ROUND(G256*H256,6)</f>
      </c>
      <c r="L256" s="38">
        <v>0</v>
      </c>
      <c s="32">
        <f>ROUND(ROUND(L256,2)*ROUND(G256,3),2)</f>
      </c>
      <c s="36" t="s">
        <v>414</v>
      </c>
      <c>
        <f>(M256*21)/100</f>
      </c>
      <c t="s">
        <v>28</v>
      </c>
    </row>
    <row r="257" spans="1:5" ht="12.75">
      <c r="A257" s="35" t="s">
        <v>56</v>
      </c>
      <c r="E257" s="39" t="s">
        <v>5542</v>
      </c>
    </row>
    <row r="258" spans="1:5" ht="114.75">
      <c r="A258" s="35" t="s">
        <v>57</v>
      </c>
      <c r="E258" s="42" t="s">
        <v>7555</v>
      </c>
    </row>
    <row r="259" spans="1:5" ht="12.75">
      <c r="A259" t="s">
        <v>58</v>
      </c>
      <c r="E259" s="39" t="s">
        <v>5</v>
      </c>
    </row>
    <row r="260" spans="1:16" ht="12.75">
      <c r="A260" t="s">
        <v>50</v>
      </c>
      <c s="34" t="s">
        <v>1678</v>
      </c>
      <c s="34" t="s">
        <v>5544</v>
      </c>
      <c s="35" t="s">
        <v>5</v>
      </c>
      <c s="6" t="s">
        <v>5545</v>
      </c>
      <c s="36" t="s">
        <v>114</v>
      </c>
      <c s="37">
        <v>108</v>
      </c>
      <c s="36">
        <v>0.0064</v>
      </c>
      <c s="36">
        <f>ROUND(G260*H260,6)</f>
      </c>
      <c r="L260" s="38">
        <v>0</v>
      </c>
      <c s="32">
        <f>ROUND(ROUND(L260,2)*ROUND(G260,3),2)</f>
      </c>
      <c s="36" t="s">
        <v>414</v>
      </c>
      <c>
        <f>(M260*21)/100</f>
      </c>
      <c t="s">
        <v>28</v>
      </c>
    </row>
    <row r="261" spans="1:5" ht="12.75">
      <c r="A261" s="35" t="s">
        <v>56</v>
      </c>
      <c r="E261" s="39" t="s">
        <v>5545</v>
      </c>
    </row>
    <row r="262" spans="1:5" ht="38.25">
      <c r="A262" s="35" t="s">
        <v>57</v>
      </c>
      <c r="E262" s="42" t="s">
        <v>7556</v>
      </c>
    </row>
    <row r="263" spans="1:5" ht="12.75">
      <c r="A263" t="s">
        <v>58</v>
      </c>
      <c r="E263" s="39" t="s">
        <v>5</v>
      </c>
    </row>
    <row r="264" spans="1:16" ht="12.75">
      <c r="A264" t="s">
        <v>50</v>
      </c>
      <c s="34" t="s">
        <v>1682</v>
      </c>
      <c s="34" t="s">
        <v>5547</v>
      </c>
      <c s="35" t="s">
        <v>5</v>
      </c>
      <c s="6" t="s">
        <v>5548</v>
      </c>
      <c s="36" t="s">
        <v>54</v>
      </c>
      <c s="37">
        <v>216</v>
      </c>
      <c s="36">
        <v>0.00015</v>
      </c>
      <c s="36">
        <f>ROUND(G264*H264,6)</f>
      </c>
      <c r="L264" s="38">
        <v>0</v>
      </c>
      <c s="32">
        <f>ROUND(ROUND(L264,2)*ROUND(G264,3),2)</f>
      </c>
      <c s="36" t="s">
        <v>414</v>
      </c>
      <c>
        <f>(M264*21)/100</f>
      </c>
      <c t="s">
        <v>28</v>
      </c>
    </row>
    <row r="265" spans="1:5" ht="12.75">
      <c r="A265" s="35" t="s">
        <v>56</v>
      </c>
      <c r="E265" s="39" t="s">
        <v>5548</v>
      </c>
    </row>
    <row r="266" spans="1:5" ht="38.25">
      <c r="A266" s="35" t="s">
        <v>57</v>
      </c>
      <c r="E266" s="42" t="s">
        <v>7557</v>
      </c>
    </row>
    <row r="267" spans="1:5" ht="12.75">
      <c r="A267" t="s">
        <v>58</v>
      </c>
      <c r="E267" s="39" t="s">
        <v>5</v>
      </c>
    </row>
    <row r="268" spans="1:16" ht="12.75">
      <c r="A268" t="s">
        <v>50</v>
      </c>
      <c s="34" t="s">
        <v>1687</v>
      </c>
      <c s="34" t="s">
        <v>5556</v>
      </c>
      <c s="35" t="s">
        <v>5</v>
      </c>
      <c s="6" t="s">
        <v>5557</v>
      </c>
      <c s="36" t="s">
        <v>114</v>
      </c>
      <c s="37">
        <v>130</v>
      </c>
      <c s="36">
        <v>0</v>
      </c>
      <c s="36">
        <f>ROUND(G268*H268,6)</f>
      </c>
      <c r="L268" s="38">
        <v>0</v>
      </c>
      <c s="32">
        <f>ROUND(ROUND(L268,2)*ROUND(G268,3),2)</f>
      </c>
      <c s="36" t="s">
        <v>414</v>
      </c>
      <c>
        <f>(M268*21)/100</f>
      </c>
      <c t="s">
        <v>28</v>
      </c>
    </row>
    <row r="269" spans="1:5" ht="12.75">
      <c r="A269" s="35" t="s">
        <v>56</v>
      </c>
      <c r="E269" s="39" t="s">
        <v>5557</v>
      </c>
    </row>
    <row r="270" spans="1:5" ht="12.75">
      <c r="A270" s="35" t="s">
        <v>57</v>
      </c>
      <c r="E270" s="40" t="s">
        <v>5</v>
      </c>
    </row>
    <row r="271" spans="1:5" ht="12.75">
      <c r="A271" t="s">
        <v>58</v>
      </c>
      <c r="E271" s="39" t="s">
        <v>5</v>
      </c>
    </row>
    <row r="272" spans="1:16" ht="12.75">
      <c r="A272" t="s">
        <v>50</v>
      </c>
      <c s="34" t="s">
        <v>1691</v>
      </c>
      <c s="34" t="s">
        <v>5558</v>
      </c>
      <c s="35" t="s">
        <v>5</v>
      </c>
      <c s="6" t="s">
        <v>5559</v>
      </c>
      <c s="36" t="s">
        <v>114</v>
      </c>
      <c s="37">
        <v>640</v>
      </c>
      <c s="36">
        <v>0</v>
      </c>
      <c s="36">
        <f>ROUND(G272*H272,6)</f>
      </c>
      <c r="L272" s="38">
        <v>0</v>
      </c>
      <c s="32">
        <f>ROUND(ROUND(L272,2)*ROUND(G272,3),2)</f>
      </c>
      <c s="36" t="s">
        <v>414</v>
      </c>
      <c>
        <f>(M272*21)/100</f>
      </c>
      <c t="s">
        <v>28</v>
      </c>
    </row>
    <row r="273" spans="1:5" ht="12.75">
      <c r="A273" s="35" t="s">
        <v>56</v>
      </c>
      <c r="E273" s="39" t="s">
        <v>5559</v>
      </c>
    </row>
    <row r="274" spans="1:5" ht="12.75">
      <c r="A274" s="35" t="s">
        <v>57</v>
      </c>
      <c r="E274" s="40" t="s">
        <v>5</v>
      </c>
    </row>
    <row r="275" spans="1:5" ht="12.75">
      <c r="A275" t="s">
        <v>58</v>
      </c>
      <c r="E275" s="39" t="s">
        <v>5</v>
      </c>
    </row>
    <row r="276" spans="1:16" ht="25.5">
      <c r="A276" t="s">
        <v>50</v>
      </c>
      <c s="34" t="s">
        <v>1694</v>
      </c>
      <c s="34" t="s">
        <v>5560</v>
      </c>
      <c s="35" t="s">
        <v>5</v>
      </c>
      <c s="6" t="s">
        <v>5561</v>
      </c>
      <c s="36" t="s">
        <v>114</v>
      </c>
      <c s="37">
        <v>77</v>
      </c>
      <c s="36">
        <v>0.00073</v>
      </c>
      <c s="36">
        <f>ROUND(G276*H276,6)</f>
      </c>
      <c r="L276" s="38">
        <v>0</v>
      </c>
      <c s="32">
        <f>ROUND(ROUND(L276,2)*ROUND(G276,3),2)</f>
      </c>
      <c s="36" t="s">
        <v>414</v>
      </c>
      <c>
        <f>(M276*21)/100</f>
      </c>
      <c t="s">
        <v>28</v>
      </c>
    </row>
    <row r="277" spans="1:5" ht="25.5">
      <c r="A277" s="35" t="s">
        <v>56</v>
      </c>
      <c r="E277" s="39" t="s">
        <v>5561</v>
      </c>
    </row>
    <row r="278" spans="1:5" ht="63.75">
      <c r="A278" s="35" t="s">
        <v>57</v>
      </c>
      <c r="E278" s="42" t="s">
        <v>7558</v>
      </c>
    </row>
    <row r="279" spans="1:5" ht="12.75">
      <c r="A279" t="s">
        <v>58</v>
      </c>
      <c r="E279" s="39" t="s">
        <v>5</v>
      </c>
    </row>
    <row r="280" spans="1:16" ht="12.75">
      <c r="A280" t="s">
        <v>50</v>
      </c>
      <c s="34" t="s">
        <v>1698</v>
      </c>
      <c s="34" t="s">
        <v>5563</v>
      </c>
      <c s="35" t="s">
        <v>5</v>
      </c>
      <c s="6" t="s">
        <v>5564</v>
      </c>
      <c s="36" t="s">
        <v>54</v>
      </c>
      <c s="37">
        <v>154</v>
      </c>
      <c s="36">
        <v>0.00068</v>
      </c>
      <c s="36">
        <f>ROUND(G280*H280,6)</f>
      </c>
      <c r="L280" s="38">
        <v>0</v>
      </c>
      <c s="32">
        <f>ROUND(ROUND(L280,2)*ROUND(G280,3),2)</f>
      </c>
      <c s="36" t="s">
        <v>414</v>
      </c>
      <c>
        <f>(M280*21)/100</f>
      </c>
      <c t="s">
        <v>28</v>
      </c>
    </row>
    <row r="281" spans="1:5" ht="12.75">
      <c r="A281" s="35" t="s">
        <v>56</v>
      </c>
      <c r="E281" s="39" t="s">
        <v>5564</v>
      </c>
    </row>
    <row r="282" spans="1:5" ht="63.75">
      <c r="A282" s="35" t="s">
        <v>57</v>
      </c>
      <c r="E282" s="42" t="s">
        <v>7559</v>
      </c>
    </row>
    <row r="283" spans="1:5" ht="12.75">
      <c r="A283" t="s">
        <v>58</v>
      </c>
      <c r="E283" s="39" t="s">
        <v>5</v>
      </c>
    </row>
    <row r="284" spans="1:16" ht="25.5">
      <c r="A284" t="s">
        <v>50</v>
      </c>
      <c s="34" t="s">
        <v>1701</v>
      </c>
      <c s="34" t="s">
        <v>5566</v>
      </c>
      <c s="35" t="s">
        <v>5</v>
      </c>
      <c s="6" t="s">
        <v>5567</v>
      </c>
      <c s="36" t="s">
        <v>114</v>
      </c>
      <c s="37">
        <v>752</v>
      </c>
      <c s="36">
        <v>0.00098</v>
      </c>
      <c s="36">
        <f>ROUND(G284*H284,6)</f>
      </c>
      <c r="L284" s="38">
        <v>0</v>
      </c>
      <c s="32">
        <f>ROUND(ROUND(L284,2)*ROUND(G284,3),2)</f>
      </c>
      <c s="36" t="s">
        <v>414</v>
      </c>
      <c>
        <f>(M284*21)/100</f>
      </c>
      <c t="s">
        <v>28</v>
      </c>
    </row>
    <row r="285" spans="1:5" ht="25.5">
      <c r="A285" s="35" t="s">
        <v>56</v>
      </c>
      <c r="E285" s="39" t="s">
        <v>5567</v>
      </c>
    </row>
    <row r="286" spans="1:5" ht="114.75">
      <c r="A286" s="35" t="s">
        <v>57</v>
      </c>
      <c r="E286" s="42" t="s">
        <v>7560</v>
      </c>
    </row>
    <row r="287" spans="1:5" ht="12.75">
      <c r="A287" t="s">
        <v>58</v>
      </c>
      <c r="E287" s="39" t="s">
        <v>5</v>
      </c>
    </row>
    <row r="288" spans="1:16" ht="12.75">
      <c r="A288" t="s">
        <v>50</v>
      </c>
      <c s="34" t="s">
        <v>1703</v>
      </c>
      <c s="34" t="s">
        <v>5569</v>
      </c>
      <c s="35" t="s">
        <v>51</v>
      </c>
      <c s="6" t="s">
        <v>5570</v>
      </c>
      <c s="36" t="s">
        <v>54</v>
      </c>
      <c s="37">
        <v>512</v>
      </c>
      <c s="36">
        <v>7E-05</v>
      </c>
      <c s="36">
        <f>ROUND(G288*H288,6)</f>
      </c>
      <c r="L288" s="38">
        <v>0</v>
      </c>
      <c s="32">
        <f>ROUND(ROUND(L288,2)*ROUND(G288,3),2)</f>
      </c>
      <c s="36" t="s">
        <v>414</v>
      </c>
      <c>
        <f>(M288*21)/100</f>
      </c>
      <c t="s">
        <v>28</v>
      </c>
    </row>
    <row r="289" spans="1:5" ht="12.75">
      <c r="A289" s="35" t="s">
        <v>56</v>
      </c>
      <c r="E289" s="39" t="s">
        <v>5570</v>
      </c>
    </row>
    <row r="290" spans="1:5" ht="114.75">
      <c r="A290" s="35" t="s">
        <v>57</v>
      </c>
      <c r="E290" s="42" t="s">
        <v>7561</v>
      </c>
    </row>
    <row r="291" spans="1:5" ht="12.75">
      <c r="A291" t="s">
        <v>58</v>
      </c>
      <c r="E291" s="39" t="s">
        <v>5</v>
      </c>
    </row>
    <row r="292" spans="1:16" ht="12.75">
      <c r="A292" t="s">
        <v>50</v>
      </c>
      <c s="34" t="s">
        <v>1707</v>
      </c>
      <c s="34" t="s">
        <v>5572</v>
      </c>
      <c s="35" t="s">
        <v>5</v>
      </c>
      <c s="6" t="s">
        <v>5573</v>
      </c>
      <c s="36" t="s">
        <v>54</v>
      </c>
      <c s="37">
        <v>992</v>
      </c>
      <c s="36">
        <v>0.00021</v>
      </c>
      <c s="36">
        <f>ROUND(G292*H292,6)</f>
      </c>
      <c r="L292" s="38">
        <v>0</v>
      </c>
      <c s="32">
        <f>ROUND(ROUND(L292,2)*ROUND(G292,3),2)</f>
      </c>
      <c s="36" t="s">
        <v>414</v>
      </c>
      <c>
        <f>(M292*21)/100</f>
      </c>
      <c t="s">
        <v>28</v>
      </c>
    </row>
    <row r="293" spans="1:5" ht="12.75">
      <c r="A293" s="35" t="s">
        <v>56</v>
      </c>
      <c r="E293" s="39" t="s">
        <v>5573</v>
      </c>
    </row>
    <row r="294" spans="1:5" ht="114.75">
      <c r="A294" s="35" t="s">
        <v>57</v>
      </c>
      <c r="E294" s="42" t="s">
        <v>7562</v>
      </c>
    </row>
    <row r="295" spans="1:5" ht="12.75">
      <c r="A295" t="s">
        <v>58</v>
      </c>
      <c r="E295" s="39" t="s">
        <v>5</v>
      </c>
    </row>
    <row r="296" spans="1:16" ht="25.5">
      <c r="A296" t="s">
        <v>50</v>
      </c>
      <c s="34" t="s">
        <v>1711</v>
      </c>
      <c s="34" t="s">
        <v>5575</v>
      </c>
      <c s="35" t="s">
        <v>5</v>
      </c>
      <c s="6" t="s">
        <v>5576</v>
      </c>
      <c s="36" t="s">
        <v>114</v>
      </c>
      <c s="37">
        <v>133</v>
      </c>
      <c s="36">
        <v>0.0013</v>
      </c>
      <c s="36">
        <f>ROUND(G296*H296,6)</f>
      </c>
      <c r="L296" s="38">
        <v>0</v>
      </c>
      <c s="32">
        <f>ROUND(ROUND(L296,2)*ROUND(G296,3),2)</f>
      </c>
      <c s="36" t="s">
        <v>414</v>
      </c>
      <c>
        <f>(M296*21)/100</f>
      </c>
      <c t="s">
        <v>28</v>
      </c>
    </row>
    <row r="297" spans="1:5" ht="25.5">
      <c r="A297" s="35" t="s">
        <v>56</v>
      </c>
      <c r="E297" s="39" t="s">
        <v>5576</v>
      </c>
    </row>
    <row r="298" spans="1:5" ht="114.75">
      <c r="A298" s="35" t="s">
        <v>57</v>
      </c>
      <c r="E298" s="42" t="s">
        <v>7563</v>
      </c>
    </row>
    <row r="299" spans="1:5" ht="12.75">
      <c r="A299" t="s">
        <v>58</v>
      </c>
      <c r="E299" s="39" t="s">
        <v>5</v>
      </c>
    </row>
    <row r="300" spans="1:16" ht="12.75">
      <c r="A300" t="s">
        <v>50</v>
      </c>
      <c s="34" t="s">
        <v>550</v>
      </c>
      <c s="34" t="s">
        <v>5541</v>
      </c>
      <c s="35" t="s">
        <v>51</v>
      </c>
      <c s="6" t="s">
        <v>5542</v>
      </c>
      <c s="36" t="s">
        <v>54</v>
      </c>
      <c s="37">
        <v>122</v>
      </c>
      <c s="36">
        <v>0.0001</v>
      </c>
      <c s="36">
        <f>ROUND(G300*H300,6)</f>
      </c>
      <c r="L300" s="38">
        <v>0</v>
      </c>
      <c s="32">
        <f>ROUND(ROUND(L300,2)*ROUND(G300,3),2)</f>
      </c>
      <c s="36" t="s">
        <v>414</v>
      </c>
      <c>
        <f>(M300*21)/100</f>
      </c>
      <c t="s">
        <v>28</v>
      </c>
    </row>
    <row r="301" spans="1:5" ht="12.75">
      <c r="A301" s="35" t="s">
        <v>56</v>
      </c>
      <c r="E301" s="39" t="s">
        <v>5542</v>
      </c>
    </row>
    <row r="302" spans="1:5" ht="89.25">
      <c r="A302" s="35" t="s">
        <v>57</v>
      </c>
      <c r="E302" s="42" t="s">
        <v>7564</v>
      </c>
    </row>
    <row r="303" spans="1:5" ht="12.75">
      <c r="A303" t="s">
        <v>58</v>
      </c>
      <c r="E303" s="39" t="s">
        <v>5</v>
      </c>
    </row>
    <row r="304" spans="1:16" ht="12.75">
      <c r="A304" t="s">
        <v>50</v>
      </c>
      <c s="34" t="s">
        <v>1719</v>
      </c>
      <c s="34" t="s">
        <v>5579</v>
      </c>
      <c s="35" t="s">
        <v>5</v>
      </c>
      <c s="6" t="s">
        <v>5580</v>
      </c>
      <c s="36" t="s">
        <v>54</v>
      </c>
      <c s="37">
        <v>144</v>
      </c>
      <c s="36">
        <v>0.00018</v>
      </c>
      <c s="36">
        <f>ROUND(G304*H304,6)</f>
      </c>
      <c r="L304" s="38">
        <v>0</v>
      </c>
      <c s="32">
        <f>ROUND(ROUND(L304,2)*ROUND(G304,3),2)</f>
      </c>
      <c s="36" t="s">
        <v>414</v>
      </c>
      <c>
        <f>(M304*21)/100</f>
      </c>
      <c t="s">
        <v>28</v>
      </c>
    </row>
    <row r="305" spans="1:5" ht="12.75">
      <c r="A305" s="35" t="s">
        <v>56</v>
      </c>
      <c r="E305" s="39" t="s">
        <v>5580</v>
      </c>
    </row>
    <row r="306" spans="1:5" ht="114.75">
      <c r="A306" s="35" t="s">
        <v>57</v>
      </c>
      <c r="E306" s="42" t="s">
        <v>7565</v>
      </c>
    </row>
    <row r="307" spans="1:5" ht="12.75">
      <c r="A307" t="s">
        <v>58</v>
      </c>
      <c r="E307" s="39" t="s">
        <v>5</v>
      </c>
    </row>
    <row r="308" spans="1:16" ht="25.5">
      <c r="A308" t="s">
        <v>50</v>
      </c>
      <c s="34" t="s">
        <v>1722</v>
      </c>
      <c s="34" t="s">
        <v>5582</v>
      </c>
      <c s="35" t="s">
        <v>5</v>
      </c>
      <c s="6" t="s">
        <v>5583</v>
      </c>
      <c s="36" t="s">
        <v>114</v>
      </c>
      <c s="37">
        <v>186</v>
      </c>
      <c s="36">
        <v>0.00263</v>
      </c>
      <c s="36">
        <f>ROUND(G308*H308,6)</f>
      </c>
      <c r="L308" s="38">
        <v>0</v>
      </c>
      <c s="32">
        <f>ROUND(ROUND(L308,2)*ROUND(G308,3),2)</f>
      </c>
      <c s="36" t="s">
        <v>414</v>
      </c>
      <c>
        <f>(M308*21)/100</f>
      </c>
      <c t="s">
        <v>28</v>
      </c>
    </row>
    <row r="309" spans="1:5" ht="25.5">
      <c r="A309" s="35" t="s">
        <v>56</v>
      </c>
      <c r="E309" s="39" t="s">
        <v>5583</v>
      </c>
    </row>
    <row r="310" spans="1:5" ht="89.25">
      <c r="A310" s="35" t="s">
        <v>57</v>
      </c>
      <c r="E310" s="42" t="s">
        <v>7566</v>
      </c>
    </row>
    <row r="311" spans="1:5" ht="12.75">
      <c r="A311" t="s">
        <v>58</v>
      </c>
      <c r="E311" s="39" t="s">
        <v>5</v>
      </c>
    </row>
    <row r="312" spans="1:16" ht="12.75">
      <c r="A312" t="s">
        <v>50</v>
      </c>
      <c s="34" t="s">
        <v>1726</v>
      </c>
      <c s="34" t="s">
        <v>5585</v>
      </c>
      <c s="35" t="s">
        <v>5</v>
      </c>
      <c s="6" t="s">
        <v>5586</v>
      </c>
      <c s="36" t="s">
        <v>54</v>
      </c>
      <c s="37">
        <v>200</v>
      </c>
      <c s="36">
        <v>0.0001</v>
      </c>
      <c s="36">
        <f>ROUND(G312*H312,6)</f>
      </c>
      <c r="L312" s="38">
        <v>0</v>
      </c>
      <c s="32">
        <f>ROUND(ROUND(L312,2)*ROUND(G312,3),2)</f>
      </c>
      <c s="36" t="s">
        <v>414</v>
      </c>
      <c>
        <f>(M312*21)/100</f>
      </c>
      <c t="s">
        <v>28</v>
      </c>
    </row>
    <row r="313" spans="1:5" ht="12.75">
      <c r="A313" s="35" t="s">
        <v>56</v>
      </c>
      <c r="E313" s="39" t="s">
        <v>5586</v>
      </c>
    </row>
    <row r="314" spans="1:5" ht="89.25">
      <c r="A314" s="35" t="s">
        <v>57</v>
      </c>
      <c r="E314" s="42" t="s">
        <v>7567</v>
      </c>
    </row>
    <row r="315" spans="1:5" ht="12.75">
      <c r="A315" t="s">
        <v>58</v>
      </c>
      <c r="E315" s="39" t="s">
        <v>5</v>
      </c>
    </row>
    <row r="316" spans="1:16" ht="12.75">
      <c r="A316" t="s">
        <v>50</v>
      </c>
      <c s="34" t="s">
        <v>1728</v>
      </c>
      <c s="34" t="s">
        <v>5572</v>
      </c>
      <c s="35" t="s">
        <v>51</v>
      </c>
      <c s="6" t="s">
        <v>5573</v>
      </c>
      <c s="36" t="s">
        <v>54</v>
      </c>
      <c s="37">
        <v>172</v>
      </c>
      <c s="36">
        <v>0.00021</v>
      </c>
      <c s="36">
        <f>ROUND(G316*H316,6)</f>
      </c>
      <c r="L316" s="38">
        <v>0</v>
      </c>
      <c s="32">
        <f>ROUND(ROUND(L316,2)*ROUND(G316,3),2)</f>
      </c>
      <c s="36" t="s">
        <v>414</v>
      </c>
      <c>
        <f>(M316*21)/100</f>
      </c>
      <c t="s">
        <v>28</v>
      </c>
    </row>
    <row r="317" spans="1:5" ht="12.75">
      <c r="A317" s="35" t="s">
        <v>56</v>
      </c>
      <c r="E317" s="39" t="s">
        <v>5573</v>
      </c>
    </row>
    <row r="318" spans="1:5" ht="89.25">
      <c r="A318" s="35" t="s">
        <v>57</v>
      </c>
      <c r="E318" s="42" t="s">
        <v>7568</v>
      </c>
    </row>
    <row r="319" spans="1:5" ht="12.75">
      <c r="A319" t="s">
        <v>58</v>
      </c>
      <c r="E319" s="39" t="s">
        <v>5</v>
      </c>
    </row>
    <row r="320" spans="1:16" ht="25.5">
      <c r="A320" t="s">
        <v>50</v>
      </c>
      <c s="34" t="s">
        <v>1730</v>
      </c>
      <c s="34" t="s">
        <v>5589</v>
      </c>
      <c s="35" t="s">
        <v>5</v>
      </c>
      <c s="6" t="s">
        <v>5590</v>
      </c>
      <c s="36" t="s">
        <v>114</v>
      </c>
      <c s="37">
        <v>112</v>
      </c>
      <c s="36">
        <v>0.00364</v>
      </c>
      <c s="36">
        <f>ROUND(G320*H320,6)</f>
      </c>
      <c r="L320" s="38">
        <v>0</v>
      </c>
      <c s="32">
        <f>ROUND(ROUND(L320,2)*ROUND(G320,3),2)</f>
      </c>
      <c s="36" t="s">
        <v>414</v>
      </c>
      <c>
        <f>(M320*21)/100</f>
      </c>
      <c t="s">
        <v>28</v>
      </c>
    </row>
    <row r="321" spans="1:5" ht="25.5">
      <c r="A321" s="35" t="s">
        <v>56</v>
      </c>
      <c r="E321" s="39" t="s">
        <v>5590</v>
      </c>
    </row>
    <row r="322" spans="1:5" ht="89.25">
      <c r="A322" s="35" t="s">
        <v>57</v>
      </c>
      <c r="E322" s="42" t="s">
        <v>7569</v>
      </c>
    </row>
    <row r="323" spans="1:5" ht="12.75">
      <c r="A323" t="s">
        <v>58</v>
      </c>
      <c r="E323" s="39" t="s">
        <v>5</v>
      </c>
    </row>
    <row r="324" spans="1:16" ht="12.75">
      <c r="A324" t="s">
        <v>50</v>
      </c>
      <c s="34" t="s">
        <v>1734</v>
      </c>
      <c s="34" t="s">
        <v>5547</v>
      </c>
      <c s="35" t="s">
        <v>51</v>
      </c>
      <c s="6" t="s">
        <v>5548</v>
      </c>
      <c s="36" t="s">
        <v>54</v>
      </c>
      <c s="37">
        <v>116</v>
      </c>
      <c s="36">
        <v>0.00015</v>
      </c>
      <c s="36">
        <f>ROUND(G324*H324,6)</f>
      </c>
      <c r="L324" s="38">
        <v>0</v>
      </c>
      <c s="32">
        <f>ROUND(ROUND(L324,2)*ROUND(G324,3),2)</f>
      </c>
      <c s="36" t="s">
        <v>414</v>
      </c>
      <c>
        <f>(M324*21)/100</f>
      </c>
      <c t="s">
        <v>28</v>
      </c>
    </row>
    <row r="325" spans="1:5" ht="12.75">
      <c r="A325" s="35" t="s">
        <v>56</v>
      </c>
      <c r="E325" s="39" t="s">
        <v>5548</v>
      </c>
    </row>
    <row r="326" spans="1:5" ht="89.25">
      <c r="A326" s="35" t="s">
        <v>57</v>
      </c>
      <c r="E326" s="42" t="s">
        <v>7570</v>
      </c>
    </row>
    <row r="327" spans="1:5" ht="12.75">
      <c r="A327" t="s">
        <v>58</v>
      </c>
      <c r="E327" s="39" t="s">
        <v>5</v>
      </c>
    </row>
    <row r="328" spans="1:16" ht="12.75">
      <c r="A328" t="s">
        <v>50</v>
      </c>
      <c s="34" t="s">
        <v>1736</v>
      </c>
      <c s="34" t="s">
        <v>5593</v>
      </c>
      <c s="35" t="s">
        <v>5</v>
      </c>
      <c s="6" t="s">
        <v>5594</v>
      </c>
      <c s="36" t="s">
        <v>54</v>
      </c>
      <c s="37">
        <v>108</v>
      </c>
      <c s="36">
        <v>0.00029</v>
      </c>
      <c s="36">
        <f>ROUND(G328*H328,6)</f>
      </c>
      <c r="L328" s="38">
        <v>0</v>
      </c>
      <c s="32">
        <f>ROUND(ROUND(L328,2)*ROUND(G328,3),2)</f>
      </c>
      <c s="36" t="s">
        <v>414</v>
      </c>
      <c>
        <f>(M328*21)/100</f>
      </c>
      <c t="s">
        <v>28</v>
      </c>
    </row>
    <row r="329" spans="1:5" ht="12.75">
      <c r="A329" s="35" t="s">
        <v>56</v>
      </c>
      <c r="E329" s="39" t="s">
        <v>5594</v>
      </c>
    </row>
    <row r="330" spans="1:5" ht="38.25">
      <c r="A330" s="35" t="s">
        <v>57</v>
      </c>
      <c r="E330" s="42" t="s">
        <v>7556</v>
      </c>
    </row>
    <row r="331" spans="1:5" ht="12.75">
      <c r="A331" t="s">
        <v>58</v>
      </c>
      <c r="E331" s="39" t="s">
        <v>5</v>
      </c>
    </row>
    <row r="332" spans="1:16" ht="25.5">
      <c r="A332" t="s">
        <v>50</v>
      </c>
      <c s="34" t="s">
        <v>1740</v>
      </c>
      <c s="34" t="s">
        <v>5596</v>
      </c>
      <c s="35" t="s">
        <v>5</v>
      </c>
      <c s="6" t="s">
        <v>5597</v>
      </c>
      <c s="36" t="s">
        <v>114</v>
      </c>
      <c s="37">
        <v>68</v>
      </c>
      <c s="36">
        <v>0.00601</v>
      </c>
      <c s="36">
        <f>ROUND(G332*H332,6)</f>
      </c>
      <c r="L332" s="38">
        <v>0</v>
      </c>
      <c s="32">
        <f>ROUND(ROUND(L332,2)*ROUND(G332,3),2)</f>
      </c>
      <c s="36" t="s">
        <v>414</v>
      </c>
      <c>
        <f>(M332*21)/100</f>
      </c>
      <c t="s">
        <v>28</v>
      </c>
    </row>
    <row r="333" spans="1:5" ht="25.5">
      <c r="A333" s="35" t="s">
        <v>56</v>
      </c>
      <c r="E333" s="39" t="s">
        <v>5597</v>
      </c>
    </row>
    <row r="334" spans="1:5" ht="38.25">
      <c r="A334" s="35" t="s">
        <v>57</v>
      </c>
      <c r="E334" s="42" t="s">
        <v>7571</v>
      </c>
    </row>
    <row r="335" spans="1:5" ht="12.75">
      <c r="A335" t="s">
        <v>58</v>
      </c>
      <c r="E335" s="39" t="s">
        <v>5</v>
      </c>
    </row>
    <row r="336" spans="1:16" ht="12.75">
      <c r="A336" t="s">
        <v>50</v>
      </c>
      <c s="34" t="s">
        <v>1744</v>
      </c>
      <c s="34" t="s">
        <v>5579</v>
      </c>
      <c s="35" t="s">
        <v>51</v>
      </c>
      <c s="6" t="s">
        <v>5580</v>
      </c>
      <c s="36" t="s">
        <v>54</v>
      </c>
      <c s="37">
        <v>34</v>
      </c>
      <c s="36">
        <v>0.00018</v>
      </c>
      <c s="36">
        <f>ROUND(G336*H336,6)</f>
      </c>
      <c r="L336" s="38">
        <v>0</v>
      </c>
      <c s="32">
        <f>ROUND(ROUND(L336,2)*ROUND(G336,3),2)</f>
      </c>
      <c s="36" t="s">
        <v>414</v>
      </c>
      <c>
        <f>(M336*21)/100</f>
      </c>
      <c t="s">
        <v>28</v>
      </c>
    </row>
    <row r="337" spans="1:5" ht="12.75">
      <c r="A337" s="35" t="s">
        <v>56</v>
      </c>
      <c r="E337" s="39" t="s">
        <v>5580</v>
      </c>
    </row>
    <row r="338" spans="1:5" ht="38.25">
      <c r="A338" s="35" t="s">
        <v>57</v>
      </c>
      <c r="E338" s="42" t="s">
        <v>7572</v>
      </c>
    </row>
    <row r="339" spans="1:5" ht="12.75">
      <c r="A339" t="s">
        <v>58</v>
      </c>
      <c r="E339" s="39" t="s">
        <v>5</v>
      </c>
    </row>
    <row r="340" spans="1:16" ht="12.75">
      <c r="A340" t="s">
        <v>50</v>
      </c>
      <c s="34" t="s">
        <v>1748</v>
      </c>
      <c s="34" t="s">
        <v>7573</v>
      </c>
      <c s="35" t="s">
        <v>5</v>
      </c>
      <c s="6" t="s">
        <v>7574</v>
      </c>
      <c s="36" t="s">
        <v>54</v>
      </c>
      <c s="37">
        <v>102</v>
      </c>
      <c s="36">
        <v>0.00031</v>
      </c>
      <c s="36">
        <f>ROUND(G340*H340,6)</f>
      </c>
      <c r="L340" s="38">
        <v>0</v>
      </c>
      <c s="32">
        <f>ROUND(ROUND(L340,2)*ROUND(G340,3),2)</f>
      </c>
      <c s="36" t="s">
        <v>414</v>
      </c>
      <c>
        <f>(M340*21)/100</f>
      </c>
      <c t="s">
        <v>28</v>
      </c>
    </row>
    <row r="341" spans="1:5" ht="12.75">
      <c r="A341" s="35" t="s">
        <v>56</v>
      </c>
      <c r="E341" s="39" t="s">
        <v>7574</v>
      </c>
    </row>
    <row r="342" spans="1:5" ht="38.25">
      <c r="A342" s="35" t="s">
        <v>57</v>
      </c>
      <c r="E342" s="42" t="s">
        <v>7575</v>
      </c>
    </row>
    <row r="343" spans="1:5" ht="12.75">
      <c r="A343" t="s">
        <v>58</v>
      </c>
      <c r="E343" s="39" t="s">
        <v>5</v>
      </c>
    </row>
    <row r="344" spans="1:16" ht="25.5">
      <c r="A344" t="s">
        <v>50</v>
      </c>
      <c s="34" t="s">
        <v>1752</v>
      </c>
      <c s="34" t="s">
        <v>5598</v>
      </c>
      <c s="35" t="s">
        <v>5</v>
      </c>
      <c s="6" t="s">
        <v>5599</v>
      </c>
      <c s="36" t="s">
        <v>114</v>
      </c>
      <c s="37">
        <v>240</v>
      </c>
      <c s="36">
        <v>0.0143</v>
      </c>
      <c s="36">
        <f>ROUND(G344*H344,6)</f>
      </c>
      <c r="L344" s="38">
        <v>0</v>
      </c>
      <c s="32">
        <f>ROUND(ROUND(L344,2)*ROUND(G344,3),2)</f>
      </c>
      <c s="36" t="s">
        <v>414</v>
      </c>
      <c>
        <f>(M344*21)/100</f>
      </c>
      <c t="s">
        <v>28</v>
      </c>
    </row>
    <row r="345" spans="1:5" ht="25.5">
      <c r="A345" s="35" t="s">
        <v>56</v>
      </c>
      <c r="E345" s="39" t="s">
        <v>5599</v>
      </c>
    </row>
    <row r="346" spans="1:5" ht="38.25">
      <c r="A346" s="35" t="s">
        <v>57</v>
      </c>
      <c r="E346" s="42" t="s">
        <v>7576</v>
      </c>
    </row>
    <row r="347" spans="1:5" ht="12.75">
      <c r="A347" t="s">
        <v>58</v>
      </c>
      <c r="E347" s="39" t="s">
        <v>5</v>
      </c>
    </row>
    <row r="348" spans="1:16" ht="12.75">
      <c r="A348" t="s">
        <v>50</v>
      </c>
      <c s="34" t="s">
        <v>1755</v>
      </c>
      <c s="34" t="s">
        <v>5601</v>
      </c>
      <c s="35" t="s">
        <v>5</v>
      </c>
      <c s="6" t="s">
        <v>5602</v>
      </c>
      <c s="36" t="s">
        <v>54</v>
      </c>
      <c s="37">
        <v>304</v>
      </c>
      <c s="36">
        <v>0.00023</v>
      </c>
      <c s="36">
        <f>ROUND(G348*H348,6)</f>
      </c>
      <c r="L348" s="38">
        <v>0</v>
      </c>
      <c s="32">
        <f>ROUND(ROUND(L348,2)*ROUND(G348,3),2)</f>
      </c>
      <c s="36" t="s">
        <v>414</v>
      </c>
      <c>
        <f>(M348*21)/100</f>
      </c>
      <c t="s">
        <v>28</v>
      </c>
    </row>
    <row r="349" spans="1:5" ht="12.75">
      <c r="A349" s="35" t="s">
        <v>56</v>
      </c>
      <c r="E349" s="39" t="s">
        <v>5602</v>
      </c>
    </row>
    <row r="350" spans="1:5" ht="38.25">
      <c r="A350" s="35" t="s">
        <v>57</v>
      </c>
      <c r="E350" s="42" t="s">
        <v>7577</v>
      </c>
    </row>
    <row r="351" spans="1:5" ht="12.75">
      <c r="A351" t="s">
        <v>58</v>
      </c>
      <c r="E351" s="39" t="s">
        <v>5</v>
      </c>
    </row>
    <row r="352" spans="1:16" ht="12.75">
      <c r="A352" t="s">
        <v>50</v>
      </c>
      <c s="34" t="s">
        <v>1759</v>
      </c>
      <c s="34" t="s">
        <v>5604</v>
      </c>
      <c s="35" t="s">
        <v>5</v>
      </c>
      <c s="6" t="s">
        <v>5605</v>
      </c>
      <c s="36" t="s">
        <v>54</v>
      </c>
      <c s="37">
        <v>176</v>
      </c>
      <c s="36">
        <v>0.00049</v>
      </c>
      <c s="36">
        <f>ROUND(G352*H352,6)</f>
      </c>
      <c r="L352" s="38">
        <v>0</v>
      </c>
      <c s="32">
        <f>ROUND(ROUND(L352,2)*ROUND(G352,3),2)</f>
      </c>
      <c s="36" t="s">
        <v>414</v>
      </c>
      <c>
        <f>(M352*21)/100</f>
      </c>
      <c t="s">
        <v>28</v>
      </c>
    </row>
    <row r="353" spans="1:5" ht="12.75">
      <c r="A353" s="35" t="s">
        <v>56</v>
      </c>
      <c r="E353" s="39" t="s">
        <v>5605</v>
      </c>
    </row>
    <row r="354" spans="1:5" ht="38.25">
      <c r="A354" s="35" t="s">
        <v>57</v>
      </c>
      <c r="E354" s="42" t="s">
        <v>7578</v>
      </c>
    </row>
    <row r="355" spans="1:5" ht="12.75">
      <c r="A355" t="s">
        <v>58</v>
      </c>
      <c r="E355" s="39" t="s">
        <v>5</v>
      </c>
    </row>
    <row r="356" spans="1:16" ht="25.5">
      <c r="A356" t="s">
        <v>50</v>
      </c>
      <c s="34" t="s">
        <v>1763</v>
      </c>
      <c s="34" t="s">
        <v>5607</v>
      </c>
      <c s="35" t="s">
        <v>5</v>
      </c>
      <c s="6" t="s">
        <v>5608</v>
      </c>
      <c s="36" t="s">
        <v>114</v>
      </c>
      <c s="37">
        <v>77</v>
      </c>
      <c s="36">
        <v>7E-05</v>
      </c>
      <c s="36">
        <f>ROUND(G356*H356,6)</f>
      </c>
      <c r="L356" s="38">
        <v>0</v>
      </c>
      <c s="32">
        <f>ROUND(ROUND(L356,2)*ROUND(G356,3),2)</f>
      </c>
      <c s="36" t="s">
        <v>414</v>
      </c>
      <c>
        <f>(M356*21)/100</f>
      </c>
      <c t="s">
        <v>28</v>
      </c>
    </row>
    <row r="357" spans="1:5" ht="38.25">
      <c r="A357" s="35" t="s">
        <v>56</v>
      </c>
      <c r="E357" s="39" t="s">
        <v>5609</v>
      </c>
    </row>
    <row r="358" spans="1:5" ht="63.75">
      <c r="A358" s="35" t="s">
        <v>57</v>
      </c>
      <c r="E358" s="42" t="s">
        <v>7558</v>
      </c>
    </row>
    <row r="359" spans="1:5" ht="12.75">
      <c r="A359" t="s">
        <v>58</v>
      </c>
      <c r="E359" s="39" t="s">
        <v>5</v>
      </c>
    </row>
    <row r="360" spans="1:16" ht="25.5">
      <c r="A360" t="s">
        <v>50</v>
      </c>
      <c s="34" t="s">
        <v>1767</v>
      </c>
      <c s="34" t="s">
        <v>5610</v>
      </c>
      <c s="35" t="s">
        <v>5</v>
      </c>
      <c s="6" t="s">
        <v>5608</v>
      </c>
      <c s="36" t="s">
        <v>114</v>
      </c>
      <c s="37">
        <v>515</v>
      </c>
      <c s="36">
        <v>9E-05</v>
      </c>
      <c s="36">
        <f>ROUND(G360*H360,6)</f>
      </c>
      <c r="L360" s="38">
        <v>0</v>
      </c>
      <c s="32">
        <f>ROUND(ROUND(L360,2)*ROUND(G360,3),2)</f>
      </c>
      <c s="36" t="s">
        <v>414</v>
      </c>
      <c>
        <f>(M360*21)/100</f>
      </c>
      <c t="s">
        <v>28</v>
      </c>
    </row>
    <row r="361" spans="1:5" ht="38.25">
      <c r="A361" s="35" t="s">
        <v>56</v>
      </c>
      <c r="E361" s="39" t="s">
        <v>5611</v>
      </c>
    </row>
    <row r="362" spans="1:5" ht="114.75">
      <c r="A362" s="35" t="s">
        <v>57</v>
      </c>
      <c r="E362" s="42" t="s">
        <v>7579</v>
      </c>
    </row>
    <row r="363" spans="1:5" ht="12.75">
      <c r="A363" t="s">
        <v>58</v>
      </c>
      <c r="E363" s="39" t="s">
        <v>5</v>
      </c>
    </row>
    <row r="364" spans="1:16" ht="25.5">
      <c r="A364" t="s">
        <v>50</v>
      </c>
      <c s="34" t="s">
        <v>1771</v>
      </c>
      <c s="34" t="s">
        <v>5613</v>
      </c>
      <c s="35" t="s">
        <v>5</v>
      </c>
      <c s="6" t="s">
        <v>5608</v>
      </c>
      <c s="36" t="s">
        <v>114</v>
      </c>
      <c s="37">
        <v>183</v>
      </c>
      <c s="36">
        <v>0.00012</v>
      </c>
      <c s="36">
        <f>ROUND(G364*H364,6)</f>
      </c>
      <c r="L364" s="38">
        <v>0</v>
      </c>
      <c s="32">
        <f>ROUND(ROUND(L364,2)*ROUND(G364,3),2)</f>
      </c>
      <c s="36" t="s">
        <v>414</v>
      </c>
      <c>
        <f>(M364*21)/100</f>
      </c>
      <c t="s">
        <v>28</v>
      </c>
    </row>
    <row r="365" spans="1:5" ht="38.25">
      <c r="A365" s="35" t="s">
        <v>56</v>
      </c>
      <c r="E365" s="39" t="s">
        <v>5614</v>
      </c>
    </row>
    <row r="366" spans="1:5" ht="89.25">
      <c r="A366" s="35" t="s">
        <v>57</v>
      </c>
      <c r="E366" s="42" t="s">
        <v>7580</v>
      </c>
    </row>
    <row r="367" spans="1:5" ht="12.75">
      <c r="A367" t="s">
        <v>58</v>
      </c>
      <c r="E367" s="39" t="s">
        <v>5</v>
      </c>
    </row>
    <row r="368" spans="1:16" ht="25.5">
      <c r="A368" t="s">
        <v>50</v>
      </c>
      <c s="34" t="s">
        <v>1774</v>
      </c>
      <c s="34" t="s">
        <v>5616</v>
      </c>
      <c s="35" t="s">
        <v>5</v>
      </c>
      <c s="6" t="s">
        <v>5608</v>
      </c>
      <c s="36" t="s">
        <v>114</v>
      </c>
      <c s="37">
        <v>152</v>
      </c>
      <c s="36">
        <v>0.00015</v>
      </c>
      <c s="36">
        <f>ROUND(G368*H368,6)</f>
      </c>
      <c r="L368" s="38">
        <v>0</v>
      </c>
      <c s="32">
        <f>ROUND(ROUND(L368,2)*ROUND(G368,3),2)</f>
      </c>
      <c s="36" t="s">
        <v>414</v>
      </c>
      <c>
        <f>(M368*21)/100</f>
      </c>
      <c t="s">
        <v>28</v>
      </c>
    </row>
    <row r="369" spans="1:5" ht="38.25">
      <c r="A369" s="35" t="s">
        <v>56</v>
      </c>
      <c r="E369" s="39" t="s">
        <v>5617</v>
      </c>
    </row>
    <row r="370" spans="1:5" ht="38.25">
      <c r="A370" s="35" t="s">
        <v>57</v>
      </c>
      <c r="E370" s="42" t="s">
        <v>7581</v>
      </c>
    </row>
    <row r="371" spans="1:5" ht="12.75">
      <c r="A371" t="s">
        <v>58</v>
      </c>
      <c r="E371" s="39" t="s">
        <v>5</v>
      </c>
    </row>
    <row r="372" spans="1:16" ht="25.5">
      <c r="A372" t="s">
        <v>50</v>
      </c>
      <c s="34" t="s">
        <v>1778</v>
      </c>
      <c s="34" t="s">
        <v>5619</v>
      </c>
      <c s="35" t="s">
        <v>5</v>
      </c>
      <c s="6" t="s">
        <v>5620</v>
      </c>
      <c s="36" t="s">
        <v>114</v>
      </c>
      <c s="37">
        <v>496</v>
      </c>
      <c s="36">
        <v>0.00016</v>
      </c>
      <c s="36">
        <f>ROUND(G372*H372,6)</f>
      </c>
      <c r="L372" s="38">
        <v>0</v>
      </c>
      <c s="32">
        <f>ROUND(ROUND(L372,2)*ROUND(G372,3),2)</f>
      </c>
      <c s="36" t="s">
        <v>414</v>
      </c>
      <c>
        <f>(M372*21)/100</f>
      </c>
      <c t="s">
        <v>28</v>
      </c>
    </row>
    <row r="373" spans="1:5" ht="38.25">
      <c r="A373" s="35" t="s">
        <v>56</v>
      </c>
      <c r="E373" s="39" t="s">
        <v>5621</v>
      </c>
    </row>
    <row r="374" spans="1:5" ht="114.75">
      <c r="A374" s="35" t="s">
        <v>57</v>
      </c>
      <c r="E374" s="42" t="s">
        <v>7582</v>
      </c>
    </row>
    <row r="375" spans="1:5" ht="12.75">
      <c r="A375" t="s">
        <v>58</v>
      </c>
      <c r="E375" s="39" t="s">
        <v>5</v>
      </c>
    </row>
    <row r="376" spans="1:16" ht="25.5">
      <c r="A376" t="s">
        <v>50</v>
      </c>
      <c s="34" t="s">
        <v>1781</v>
      </c>
      <c s="34" t="s">
        <v>5623</v>
      </c>
      <c s="35" t="s">
        <v>5</v>
      </c>
      <c s="6" t="s">
        <v>5504</v>
      </c>
      <c s="36" t="s">
        <v>114</v>
      </c>
      <c s="37">
        <v>72</v>
      </c>
      <c s="36">
        <v>0.00024</v>
      </c>
      <c s="36">
        <f>ROUND(G376*H376,6)</f>
      </c>
      <c r="L376" s="38">
        <v>0</v>
      </c>
      <c s="32">
        <f>ROUND(ROUND(L376,2)*ROUND(G376,3),2)</f>
      </c>
      <c s="36" t="s">
        <v>414</v>
      </c>
      <c>
        <f>(M376*21)/100</f>
      </c>
      <c t="s">
        <v>28</v>
      </c>
    </row>
    <row r="377" spans="1:5" ht="38.25">
      <c r="A377" s="35" t="s">
        <v>56</v>
      </c>
      <c r="E377" s="39" t="s">
        <v>5624</v>
      </c>
    </row>
    <row r="378" spans="1:5" ht="114.75">
      <c r="A378" s="35" t="s">
        <v>57</v>
      </c>
      <c r="E378" s="42" t="s">
        <v>7583</v>
      </c>
    </row>
    <row r="379" spans="1:5" ht="12.75">
      <c r="A379" t="s">
        <v>58</v>
      </c>
      <c r="E379" s="39" t="s">
        <v>5</v>
      </c>
    </row>
    <row r="380" spans="1:16" ht="25.5">
      <c r="A380" t="s">
        <v>50</v>
      </c>
      <c s="34" t="s">
        <v>1785</v>
      </c>
      <c s="34" t="s">
        <v>5525</v>
      </c>
      <c s="35" t="s">
        <v>5</v>
      </c>
      <c s="6" t="s">
        <v>5526</v>
      </c>
      <c s="36" t="s">
        <v>114</v>
      </c>
      <c s="37">
        <v>280</v>
      </c>
      <c s="36">
        <v>0.00011</v>
      </c>
      <c s="36">
        <f>ROUND(G380*H380,6)</f>
      </c>
      <c r="L380" s="38">
        <v>0</v>
      </c>
      <c s="32">
        <f>ROUND(ROUND(L380,2)*ROUND(G380,3),2)</f>
      </c>
      <c s="36" t="s">
        <v>414</v>
      </c>
      <c>
        <f>(M380*21)/100</f>
      </c>
      <c t="s">
        <v>28</v>
      </c>
    </row>
    <row r="381" spans="1:5" ht="38.25">
      <c r="A381" s="35" t="s">
        <v>56</v>
      </c>
      <c r="E381" s="39" t="s">
        <v>5527</v>
      </c>
    </row>
    <row r="382" spans="1:5" ht="89.25">
      <c r="A382" s="35" t="s">
        <v>57</v>
      </c>
      <c r="E382" s="42" t="s">
        <v>7584</v>
      </c>
    </row>
    <row r="383" spans="1:5" ht="12.75">
      <c r="A383" t="s">
        <v>58</v>
      </c>
      <c r="E383" s="39" t="s">
        <v>5</v>
      </c>
    </row>
    <row r="384" spans="1:16" ht="12.75">
      <c r="A384" t="s">
        <v>50</v>
      </c>
      <c s="34" t="s">
        <v>1788</v>
      </c>
      <c s="34" t="s">
        <v>5529</v>
      </c>
      <c s="35" t="s">
        <v>5</v>
      </c>
      <c s="6" t="s">
        <v>5530</v>
      </c>
      <c s="36" t="s">
        <v>114</v>
      </c>
      <c s="37">
        <v>86</v>
      </c>
      <c s="36">
        <v>0.00048</v>
      </c>
      <c s="36">
        <f>ROUND(G384*H384,6)</f>
      </c>
      <c r="L384" s="38">
        <v>0</v>
      </c>
      <c s="32">
        <f>ROUND(ROUND(L384,2)*ROUND(G384,3),2)</f>
      </c>
      <c s="36" t="s">
        <v>414</v>
      </c>
      <c>
        <f>(M384*21)/100</f>
      </c>
      <c t="s">
        <v>28</v>
      </c>
    </row>
    <row r="385" spans="1:5" ht="12.75">
      <c r="A385" s="35" t="s">
        <v>56</v>
      </c>
      <c r="E385" s="39" t="s">
        <v>5530</v>
      </c>
    </row>
    <row r="386" spans="1:5" ht="89.25">
      <c r="A386" s="35" t="s">
        <v>57</v>
      </c>
      <c r="E386" s="42" t="s">
        <v>7585</v>
      </c>
    </row>
    <row r="387" spans="1:5" ht="12.75">
      <c r="A387" t="s">
        <v>58</v>
      </c>
      <c r="E387" s="39" t="s">
        <v>5</v>
      </c>
    </row>
    <row r="388" spans="1:16" ht="12.75">
      <c r="A388" t="s">
        <v>50</v>
      </c>
      <c s="34" t="s">
        <v>1792</v>
      </c>
      <c s="34" t="s">
        <v>5532</v>
      </c>
      <c s="35" t="s">
        <v>5</v>
      </c>
      <c s="6" t="s">
        <v>5533</v>
      </c>
      <c s="36" t="s">
        <v>114</v>
      </c>
      <c s="37">
        <v>54</v>
      </c>
      <c s="36">
        <v>0.00078</v>
      </c>
      <c s="36">
        <f>ROUND(G388*H388,6)</f>
      </c>
      <c r="L388" s="38">
        <v>0</v>
      </c>
      <c s="32">
        <f>ROUND(ROUND(L388,2)*ROUND(G388,3),2)</f>
      </c>
      <c s="36" t="s">
        <v>414</v>
      </c>
      <c>
        <f>(M388*21)/100</f>
      </c>
      <c t="s">
        <v>28</v>
      </c>
    </row>
    <row r="389" spans="1:5" ht="12.75">
      <c r="A389" s="35" t="s">
        <v>56</v>
      </c>
      <c r="E389" s="39" t="s">
        <v>5533</v>
      </c>
    </row>
    <row r="390" spans="1:5" ht="38.25">
      <c r="A390" s="35" t="s">
        <v>57</v>
      </c>
      <c r="E390" s="42" t="s">
        <v>7586</v>
      </c>
    </row>
    <row r="391" spans="1:5" ht="12.75">
      <c r="A391" t="s">
        <v>58</v>
      </c>
      <c r="E391" s="39" t="s">
        <v>5</v>
      </c>
    </row>
    <row r="392" spans="1:16" ht="12.75">
      <c r="A392" t="s">
        <v>50</v>
      </c>
      <c s="34" t="s">
        <v>1797</v>
      </c>
      <c s="34" t="s">
        <v>7587</v>
      </c>
      <c s="35" t="s">
        <v>5</v>
      </c>
      <c s="6" t="s">
        <v>7588</v>
      </c>
      <c s="36" t="s">
        <v>114</v>
      </c>
      <c s="37">
        <v>51</v>
      </c>
      <c s="36">
        <v>0.00121</v>
      </c>
      <c s="36">
        <f>ROUND(G392*H392,6)</f>
      </c>
      <c r="L392" s="38">
        <v>0</v>
      </c>
      <c s="32">
        <f>ROUND(ROUND(L392,2)*ROUND(G392,3),2)</f>
      </c>
      <c s="36" t="s">
        <v>414</v>
      </c>
      <c>
        <f>(M392*21)/100</f>
      </c>
      <c t="s">
        <v>28</v>
      </c>
    </row>
    <row r="393" spans="1:5" ht="12.75">
      <c r="A393" s="35" t="s">
        <v>56</v>
      </c>
      <c r="E393" s="39" t="s">
        <v>7588</v>
      </c>
    </row>
    <row r="394" spans="1:5" ht="25.5">
      <c r="A394" s="35" t="s">
        <v>57</v>
      </c>
      <c r="E394" s="42" t="s">
        <v>7589</v>
      </c>
    </row>
    <row r="395" spans="1:5" ht="12.75">
      <c r="A395" t="s">
        <v>58</v>
      </c>
      <c r="E395" s="39" t="s">
        <v>5</v>
      </c>
    </row>
    <row r="396" spans="1:16" ht="12.75">
      <c r="A396" t="s">
        <v>50</v>
      </c>
      <c s="34" t="s">
        <v>1800</v>
      </c>
      <c s="34" t="s">
        <v>5535</v>
      </c>
      <c s="35" t="s">
        <v>5</v>
      </c>
      <c s="6" t="s">
        <v>5536</v>
      </c>
      <c s="36" t="s">
        <v>114</v>
      </c>
      <c s="37">
        <v>88</v>
      </c>
      <c s="36">
        <v>0.00139</v>
      </c>
      <c s="36">
        <f>ROUND(G396*H396,6)</f>
      </c>
      <c r="L396" s="38">
        <v>0</v>
      </c>
      <c s="32">
        <f>ROUND(ROUND(L396,2)*ROUND(G396,3),2)</f>
      </c>
      <c s="36" t="s">
        <v>414</v>
      </c>
      <c>
        <f>(M396*21)/100</f>
      </c>
      <c t="s">
        <v>28</v>
      </c>
    </row>
    <row r="397" spans="1:5" ht="12.75">
      <c r="A397" s="35" t="s">
        <v>56</v>
      </c>
      <c r="E397" s="39" t="s">
        <v>5536</v>
      </c>
    </row>
    <row r="398" spans="1:5" ht="38.25">
      <c r="A398" s="35" t="s">
        <v>57</v>
      </c>
      <c r="E398" s="42" t="s">
        <v>7590</v>
      </c>
    </row>
    <row r="399" spans="1:5" ht="12.75">
      <c r="A399" t="s">
        <v>58</v>
      </c>
      <c r="E399" s="39" t="s">
        <v>5</v>
      </c>
    </row>
    <row r="400" spans="1:16" ht="12.75">
      <c r="A400" t="s">
        <v>50</v>
      </c>
      <c s="34" t="s">
        <v>1803</v>
      </c>
      <c s="34" t="s">
        <v>5626</v>
      </c>
      <c s="35" t="s">
        <v>5</v>
      </c>
      <c s="6" t="s">
        <v>5627</v>
      </c>
      <c s="36" t="s">
        <v>54</v>
      </c>
      <c s="37">
        <v>182</v>
      </c>
      <c s="36">
        <v>0</v>
      </c>
      <c s="36">
        <f>ROUND(G400*H400,6)</f>
      </c>
      <c r="L400" s="38">
        <v>0</v>
      </c>
      <c s="32">
        <f>ROUND(ROUND(L400,2)*ROUND(G400,3),2)</f>
      </c>
      <c s="36" t="s">
        <v>414</v>
      </c>
      <c>
        <f>(M400*21)/100</f>
      </c>
      <c t="s">
        <v>28</v>
      </c>
    </row>
    <row r="401" spans="1:5" ht="12.75">
      <c r="A401" s="35" t="s">
        <v>56</v>
      </c>
      <c r="E401" s="39" t="s">
        <v>5627</v>
      </c>
    </row>
    <row r="402" spans="1:5" ht="114.75">
      <c r="A402" s="35" t="s">
        <v>57</v>
      </c>
      <c r="E402" s="42" t="s">
        <v>7591</v>
      </c>
    </row>
    <row r="403" spans="1:5" ht="12.75">
      <c r="A403" t="s">
        <v>58</v>
      </c>
      <c r="E403" s="39" t="s">
        <v>5</v>
      </c>
    </row>
    <row r="404" spans="1:16" ht="12.75">
      <c r="A404" t="s">
        <v>50</v>
      </c>
      <c s="34" t="s">
        <v>1807</v>
      </c>
      <c s="34" t="s">
        <v>5629</v>
      </c>
      <c s="35" t="s">
        <v>5</v>
      </c>
      <c s="6" t="s">
        <v>5630</v>
      </c>
      <c s="36" t="s">
        <v>54</v>
      </c>
      <c s="37">
        <v>146</v>
      </c>
      <c s="36">
        <v>0.00022</v>
      </c>
      <c s="36">
        <f>ROUND(G404*H404,6)</f>
      </c>
      <c r="L404" s="38">
        <v>0</v>
      </c>
      <c s="32">
        <f>ROUND(ROUND(L404,2)*ROUND(G404,3),2)</f>
      </c>
      <c s="36" t="s">
        <v>414</v>
      </c>
      <c>
        <f>(M404*21)/100</f>
      </c>
      <c t="s">
        <v>28</v>
      </c>
    </row>
    <row r="405" spans="1:5" ht="12.75">
      <c r="A405" s="35" t="s">
        <v>56</v>
      </c>
      <c r="E405" s="39" t="s">
        <v>5630</v>
      </c>
    </row>
    <row r="406" spans="1:5" ht="114.75">
      <c r="A406" s="35" t="s">
        <v>57</v>
      </c>
      <c r="E406" s="42" t="s">
        <v>7592</v>
      </c>
    </row>
    <row r="407" spans="1:5" ht="12.75">
      <c r="A407" t="s">
        <v>58</v>
      </c>
      <c r="E407" s="39" t="s">
        <v>5</v>
      </c>
    </row>
    <row r="408" spans="1:16" ht="12.75">
      <c r="A408" t="s">
        <v>50</v>
      </c>
      <c s="34" t="s">
        <v>1810</v>
      </c>
      <c s="34" t="s">
        <v>5632</v>
      </c>
      <c s="35" t="s">
        <v>5</v>
      </c>
      <c s="6" t="s">
        <v>5633</v>
      </c>
      <c s="36" t="s">
        <v>1155</v>
      </c>
      <c s="37">
        <v>18</v>
      </c>
      <c s="36">
        <v>0.00025</v>
      </c>
      <c s="36">
        <f>ROUND(G408*H408,6)</f>
      </c>
      <c r="L408" s="38">
        <v>0</v>
      </c>
      <c s="32">
        <f>ROUND(ROUND(L408,2)*ROUND(G408,3),2)</f>
      </c>
      <c s="36" t="s">
        <v>414</v>
      </c>
      <c>
        <f>(M408*21)/100</f>
      </c>
      <c t="s">
        <v>28</v>
      </c>
    </row>
    <row r="409" spans="1:5" ht="12.75">
      <c r="A409" s="35" t="s">
        <v>56</v>
      </c>
      <c r="E409" s="39" t="s">
        <v>5633</v>
      </c>
    </row>
    <row r="410" spans="1:5" ht="89.25">
      <c r="A410" s="35" t="s">
        <v>57</v>
      </c>
      <c r="E410" s="42" t="s">
        <v>7593</v>
      </c>
    </row>
    <row r="411" spans="1:5" ht="12.75">
      <c r="A411" t="s">
        <v>58</v>
      </c>
      <c r="E411" s="39" t="s">
        <v>5</v>
      </c>
    </row>
    <row r="412" spans="1:16" ht="12.75">
      <c r="A412" t="s">
        <v>50</v>
      </c>
      <c s="34" t="s">
        <v>1813</v>
      </c>
      <c s="34" t="s">
        <v>7594</v>
      </c>
      <c s="35" t="s">
        <v>5</v>
      </c>
      <c s="6" t="s">
        <v>7595</v>
      </c>
      <c s="36" t="s">
        <v>54</v>
      </c>
      <c s="37">
        <v>1</v>
      </c>
      <c s="36">
        <v>0.00027</v>
      </c>
      <c s="36">
        <f>ROUND(G412*H412,6)</f>
      </c>
      <c r="L412" s="38">
        <v>0</v>
      </c>
      <c s="32">
        <f>ROUND(ROUND(L412,2)*ROUND(G412,3),2)</f>
      </c>
      <c s="36" t="s">
        <v>414</v>
      </c>
      <c>
        <f>(M412*21)/100</f>
      </c>
      <c t="s">
        <v>28</v>
      </c>
    </row>
    <row r="413" spans="1:5" ht="12.75">
      <c r="A413" s="35" t="s">
        <v>56</v>
      </c>
      <c r="E413" s="39" t="s">
        <v>7595</v>
      </c>
    </row>
    <row r="414" spans="1:5" ht="38.25">
      <c r="A414" s="35" t="s">
        <v>57</v>
      </c>
      <c r="E414" s="42" t="s">
        <v>5336</v>
      </c>
    </row>
    <row r="415" spans="1:5" ht="12.75">
      <c r="A415" t="s">
        <v>58</v>
      </c>
      <c r="E415" s="39" t="s">
        <v>5</v>
      </c>
    </row>
    <row r="416" spans="1:16" ht="12.75">
      <c r="A416" t="s">
        <v>50</v>
      </c>
      <c s="34" t="s">
        <v>1817</v>
      </c>
      <c s="34" t="s">
        <v>5640</v>
      </c>
      <c s="35" t="s">
        <v>5</v>
      </c>
      <c s="6" t="s">
        <v>5641</v>
      </c>
      <c s="36" t="s">
        <v>54</v>
      </c>
      <c s="37">
        <v>12</v>
      </c>
      <c s="36">
        <v>0.00057</v>
      </c>
      <c s="36">
        <f>ROUND(G416*H416,6)</f>
      </c>
      <c r="L416" s="38">
        <v>0</v>
      </c>
      <c s="32">
        <f>ROUND(ROUND(L416,2)*ROUND(G416,3),2)</f>
      </c>
      <c s="36" t="s">
        <v>414</v>
      </c>
      <c>
        <f>(M416*21)/100</f>
      </c>
      <c t="s">
        <v>28</v>
      </c>
    </row>
    <row r="417" spans="1:5" ht="12.75">
      <c r="A417" s="35" t="s">
        <v>56</v>
      </c>
      <c r="E417" s="39" t="s">
        <v>5641</v>
      </c>
    </row>
    <row r="418" spans="1:5" ht="63.75">
      <c r="A418" s="35" t="s">
        <v>57</v>
      </c>
      <c r="E418" s="42" t="s">
        <v>7596</v>
      </c>
    </row>
    <row r="419" spans="1:5" ht="12.75">
      <c r="A419" t="s">
        <v>58</v>
      </c>
      <c r="E419" s="39" t="s">
        <v>5</v>
      </c>
    </row>
    <row r="420" spans="1:16" ht="12.75">
      <c r="A420" t="s">
        <v>50</v>
      </c>
      <c s="34" t="s">
        <v>1821</v>
      </c>
      <c s="34" t="s">
        <v>5643</v>
      </c>
      <c s="35" t="s">
        <v>5</v>
      </c>
      <c s="6" t="s">
        <v>5644</v>
      </c>
      <c s="36" t="s">
        <v>54</v>
      </c>
      <c s="37">
        <v>36</v>
      </c>
      <c s="36">
        <v>0.00072</v>
      </c>
      <c s="36">
        <f>ROUND(G420*H420,6)</f>
      </c>
      <c r="L420" s="38">
        <v>0</v>
      </c>
      <c s="32">
        <f>ROUND(ROUND(L420,2)*ROUND(G420,3),2)</f>
      </c>
      <c s="36" t="s">
        <v>414</v>
      </c>
      <c>
        <f>(M420*21)/100</f>
      </c>
      <c t="s">
        <v>28</v>
      </c>
    </row>
    <row r="421" spans="1:5" ht="12.75">
      <c r="A421" s="35" t="s">
        <v>56</v>
      </c>
      <c r="E421" s="39" t="s">
        <v>5644</v>
      </c>
    </row>
    <row r="422" spans="1:5" ht="89.25">
      <c r="A422" s="35" t="s">
        <v>57</v>
      </c>
      <c r="E422" s="42" t="s">
        <v>7597</v>
      </c>
    </row>
    <row r="423" spans="1:5" ht="12.75">
      <c r="A423" t="s">
        <v>58</v>
      </c>
      <c r="E423" s="39" t="s">
        <v>5</v>
      </c>
    </row>
    <row r="424" spans="1:16" ht="12.75">
      <c r="A424" t="s">
        <v>50</v>
      </c>
      <c s="34" t="s">
        <v>1825</v>
      </c>
      <c s="34" t="s">
        <v>5646</v>
      </c>
      <c s="35" t="s">
        <v>5</v>
      </c>
      <c s="6" t="s">
        <v>5647</v>
      </c>
      <c s="36" t="s">
        <v>54</v>
      </c>
      <c s="37">
        <v>4</v>
      </c>
      <c s="36">
        <v>0.00262</v>
      </c>
      <c s="36">
        <f>ROUND(G424*H424,6)</f>
      </c>
      <c r="L424" s="38">
        <v>0</v>
      </c>
      <c s="32">
        <f>ROUND(ROUND(L424,2)*ROUND(G424,3),2)</f>
      </c>
      <c s="36" t="s">
        <v>414</v>
      </c>
      <c>
        <f>(M424*21)/100</f>
      </c>
      <c t="s">
        <v>28</v>
      </c>
    </row>
    <row r="425" spans="1:5" ht="12.75">
      <c r="A425" s="35" t="s">
        <v>56</v>
      </c>
      <c r="E425" s="39" t="s">
        <v>5647</v>
      </c>
    </row>
    <row r="426" spans="1:5" ht="38.25">
      <c r="A426" s="35" t="s">
        <v>57</v>
      </c>
      <c r="E426" s="42" t="s">
        <v>5661</v>
      </c>
    </row>
    <row r="427" spans="1:5" ht="12.75">
      <c r="A427" t="s">
        <v>58</v>
      </c>
      <c r="E427" s="39" t="s">
        <v>5</v>
      </c>
    </row>
    <row r="428" spans="1:16" ht="12.75">
      <c r="A428" t="s">
        <v>50</v>
      </c>
      <c s="34" t="s">
        <v>1828</v>
      </c>
      <c s="34" t="s">
        <v>5651</v>
      </c>
      <c s="35" t="s">
        <v>5</v>
      </c>
      <c s="6" t="s">
        <v>5652</v>
      </c>
      <c s="36" t="s">
        <v>54</v>
      </c>
      <c s="37">
        <v>12</v>
      </c>
      <c s="36">
        <v>0.00057</v>
      </c>
      <c s="36">
        <f>ROUND(G428*H428,6)</f>
      </c>
      <c r="L428" s="38">
        <v>0</v>
      </c>
      <c s="32">
        <f>ROUND(ROUND(L428,2)*ROUND(G428,3),2)</f>
      </c>
      <c s="36" t="s">
        <v>414</v>
      </c>
      <c>
        <f>(M428*21)/100</f>
      </c>
      <c t="s">
        <v>28</v>
      </c>
    </row>
    <row r="429" spans="1:5" ht="12.75">
      <c r="A429" s="35" t="s">
        <v>56</v>
      </c>
      <c r="E429" s="39" t="s">
        <v>5652</v>
      </c>
    </row>
    <row r="430" spans="1:5" ht="38.25">
      <c r="A430" s="35" t="s">
        <v>57</v>
      </c>
      <c r="E430" s="42" t="s">
        <v>7598</v>
      </c>
    </row>
    <row r="431" spans="1:5" ht="12.75">
      <c r="A431" t="s">
        <v>58</v>
      </c>
      <c r="E431" s="39" t="s">
        <v>5</v>
      </c>
    </row>
    <row r="432" spans="1:16" ht="12.75">
      <c r="A432" t="s">
        <v>50</v>
      </c>
      <c s="34" t="s">
        <v>1831</v>
      </c>
      <c s="34" t="s">
        <v>5654</v>
      </c>
      <c s="35" t="s">
        <v>5</v>
      </c>
      <c s="6" t="s">
        <v>5655</v>
      </c>
      <c s="36" t="s">
        <v>54</v>
      </c>
      <c s="37">
        <v>1</v>
      </c>
      <c s="36">
        <v>0.00072</v>
      </c>
      <c s="36">
        <f>ROUND(G432*H432,6)</f>
      </c>
      <c r="L432" s="38">
        <v>0</v>
      </c>
      <c s="32">
        <f>ROUND(ROUND(L432,2)*ROUND(G432,3),2)</f>
      </c>
      <c s="36" t="s">
        <v>414</v>
      </c>
      <c>
        <f>(M432*21)/100</f>
      </c>
      <c t="s">
        <v>28</v>
      </c>
    </row>
    <row r="433" spans="1:5" ht="12.75">
      <c r="A433" s="35" t="s">
        <v>56</v>
      </c>
      <c r="E433" s="39" t="s">
        <v>5655</v>
      </c>
    </row>
    <row r="434" spans="1:5" ht="38.25">
      <c r="A434" s="35" t="s">
        <v>57</v>
      </c>
      <c r="E434" s="42" t="s">
        <v>5336</v>
      </c>
    </row>
    <row r="435" spans="1:5" ht="12.75">
      <c r="A435" t="s">
        <v>58</v>
      </c>
      <c r="E435" s="39" t="s">
        <v>5</v>
      </c>
    </row>
    <row r="436" spans="1:16" ht="12.75">
      <c r="A436" t="s">
        <v>50</v>
      </c>
      <c s="34" t="s">
        <v>1834</v>
      </c>
      <c s="34" t="s">
        <v>5656</v>
      </c>
      <c s="35" t="s">
        <v>5</v>
      </c>
      <c s="6" t="s">
        <v>5657</v>
      </c>
      <c s="36" t="s">
        <v>54</v>
      </c>
      <c s="37">
        <v>11</v>
      </c>
      <c s="36">
        <v>0.00132</v>
      </c>
      <c s="36">
        <f>ROUND(G436*H436,6)</f>
      </c>
      <c r="L436" s="38">
        <v>0</v>
      </c>
      <c s="32">
        <f>ROUND(ROUND(L436,2)*ROUND(G436,3),2)</f>
      </c>
      <c s="36" t="s">
        <v>414</v>
      </c>
      <c>
        <f>(M436*21)/100</f>
      </c>
      <c t="s">
        <v>28</v>
      </c>
    </row>
    <row r="437" spans="1:5" ht="12.75">
      <c r="A437" s="35" t="s">
        <v>56</v>
      </c>
      <c r="E437" s="39" t="s">
        <v>5657</v>
      </c>
    </row>
    <row r="438" spans="1:5" ht="38.25">
      <c r="A438" s="35" t="s">
        <v>57</v>
      </c>
      <c r="E438" s="42" t="s">
        <v>7599</v>
      </c>
    </row>
    <row r="439" spans="1:5" ht="12.75">
      <c r="A439" t="s">
        <v>58</v>
      </c>
      <c r="E439" s="39" t="s">
        <v>5</v>
      </c>
    </row>
    <row r="440" spans="1:16" ht="12.75">
      <c r="A440" t="s">
        <v>50</v>
      </c>
      <c s="34" t="s">
        <v>1837</v>
      </c>
      <c s="34" t="s">
        <v>7600</v>
      </c>
      <c s="35" t="s">
        <v>5</v>
      </c>
      <c s="6" t="s">
        <v>7601</v>
      </c>
      <c s="36" t="s">
        <v>54</v>
      </c>
      <c s="37">
        <v>2</v>
      </c>
      <c s="36">
        <v>0.00152</v>
      </c>
      <c s="36">
        <f>ROUND(G440*H440,6)</f>
      </c>
      <c r="L440" s="38">
        <v>0</v>
      </c>
      <c s="32">
        <f>ROUND(ROUND(L440,2)*ROUND(G440,3),2)</f>
      </c>
      <c s="36" t="s">
        <v>414</v>
      </c>
      <c>
        <f>(M440*21)/100</f>
      </c>
      <c t="s">
        <v>28</v>
      </c>
    </row>
    <row r="441" spans="1:5" ht="12.75">
      <c r="A441" s="35" t="s">
        <v>56</v>
      </c>
      <c r="E441" s="39" t="s">
        <v>7601</v>
      </c>
    </row>
    <row r="442" spans="1:5" ht="38.25">
      <c r="A442" s="35" t="s">
        <v>57</v>
      </c>
      <c r="E442" s="42" t="s">
        <v>5340</v>
      </c>
    </row>
    <row r="443" spans="1:5" ht="12.75">
      <c r="A443" t="s">
        <v>58</v>
      </c>
      <c r="E443" s="39" t="s">
        <v>5</v>
      </c>
    </row>
    <row r="444" spans="1:16" ht="12.75">
      <c r="A444" t="s">
        <v>50</v>
      </c>
      <c s="34" t="s">
        <v>1840</v>
      </c>
      <c s="34" t="s">
        <v>5659</v>
      </c>
      <c s="35" t="s">
        <v>5</v>
      </c>
      <c s="6" t="s">
        <v>5660</v>
      </c>
      <c s="36" t="s">
        <v>54</v>
      </c>
      <c s="37">
        <v>4</v>
      </c>
      <c s="36">
        <v>0.00076</v>
      </c>
      <c s="36">
        <f>ROUND(G444*H444,6)</f>
      </c>
      <c r="L444" s="38">
        <v>0</v>
      </c>
      <c s="32">
        <f>ROUND(ROUND(L444,2)*ROUND(G444,3),2)</f>
      </c>
      <c s="36" t="s">
        <v>414</v>
      </c>
      <c>
        <f>(M444*21)/100</f>
      </c>
      <c t="s">
        <v>28</v>
      </c>
    </row>
    <row r="445" spans="1:5" ht="12.75">
      <c r="A445" s="35" t="s">
        <v>56</v>
      </c>
      <c r="E445" s="39" t="s">
        <v>5660</v>
      </c>
    </row>
    <row r="446" spans="1:5" ht="38.25">
      <c r="A446" s="35" t="s">
        <v>57</v>
      </c>
      <c r="E446" s="42" t="s">
        <v>5661</v>
      </c>
    </row>
    <row r="447" spans="1:5" ht="12.75">
      <c r="A447" t="s">
        <v>58</v>
      </c>
      <c r="E447" s="39" t="s">
        <v>5</v>
      </c>
    </row>
    <row r="448" spans="1:16" ht="25.5">
      <c r="A448" t="s">
        <v>50</v>
      </c>
      <c s="34" t="s">
        <v>1843</v>
      </c>
      <c s="34" t="s">
        <v>5664</v>
      </c>
      <c s="35" t="s">
        <v>5</v>
      </c>
      <c s="6" t="s">
        <v>5665</v>
      </c>
      <c s="36" t="s">
        <v>54</v>
      </c>
      <c s="37">
        <v>5</v>
      </c>
      <c s="36">
        <v>0.00182</v>
      </c>
      <c s="36">
        <f>ROUND(G448*H448,6)</f>
      </c>
      <c r="L448" s="38">
        <v>0</v>
      </c>
      <c s="32">
        <f>ROUND(ROUND(L448,2)*ROUND(G448,3),2)</f>
      </c>
      <c s="36" t="s">
        <v>414</v>
      </c>
      <c>
        <f>(M448*21)/100</f>
      </c>
      <c t="s">
        <v>28</v>
      </c>
    </row>
    <row r="449" spans="1:5" ht="25.5">
      <c r="A449" s="35" t="s">
        <v>56</v>
      </c>
      <c r="E449" s="39" t="s">
        <v>5665</v>
      </c>
    </row>
    <row r="450" spans="1:5" ht="38.25">
      <c r="A450" s="35" t="s">
        <v>57</v>
      </c>
      <c r="E450" s="42" t="s">
        <v>5841</v>
      </c>
    </row>
    <row r="451" spans="1:5" ht="12.75">
      <c r="A451" t="s">
        <v>58</v>
      </c>
      <c r="E451" s="39" t="s">
        <v>5</v>
      </c>
    </row>
    <row r="452" spans="1:16" ht="12.75">
      <c r="A452" t="s">
        <v>50</v>
      </c>
      <c s="34" t="s">
        <v>1846</v>
      </c>
      <c s="34" t="s">
        <v>5667</v>
      </c>
      <c s="35" t="s">
        <v>5</v>
      </c>
      <c s="6" t="s">
        <v>5668</v>
      </c>
      <c s="36" t="s">
        <v>54</v>
      </c>
      <c s="37">
        <v>2</v>
      </c>
      <c s="36">
        <v>0.00069</v>
      </c>
      <c s="36">
        <f>ROUND(G452*H452,6)</f>
      </c>
      <c r="L452" s="38">
        <v>0</v>
      </c>
      <c s="32">
        <f>ROUND(ROUND(L452,2)*ROUND(G452,3),2)</f>
      </c>
      <c s="36" t="s">
        <v>414</v>
      </c>
      <c>
        <f>(M452*21)/100</f>
      </c>
      <c t="s">
        <v>28</v>
      </c>
    </row>
    <row r="453" spans="1:5" ht="12.75">
      <c r="A453" s="35" t="s">
        <v>56</v>
      </c>
      <c r="E453" s="39" t="s">
        <v>5668</v>
      </c>
    </row>
    <row r="454" spans="1:5" ht="38.25">
      <c r="A454" s="35" t="s">
        <v>57</v>
      </c>
      <c r="E454" s="42" t="s">
        <v>5340</v>
      </c>
    </row>
    <row r="455" spans="1:5" ht="12.75">
      <c r="A455" t="s">
        <v>58</v>
      </c>
      <c r="E455" s="39" t="s">
        <v>5</v>
      </c>
    </row>
    <row r="456" spans="1:16" ht="12.75">
      <c r="A456" t="s">
        <v>50</v>
      </c>
      <c s="34" t="s">
        <v>1849</v>
      </c>
      <c s="34" t="s">
        <v>7602</v>
      </c>
      <c s="35" t="s">
        <v>5</v>
      </c>
      <c s="6" t="s">
        <v>7603</v>
      </c>
      <c s="36" t="s">
        <v>54</v>
      </c>
      <c s="37">
        <v>7</v>
      </c>
      <c s="36">
        <v>0.00069</v>
      </c>
      <c s="36">
        <f>ROUND(G456*H456,6)</f>
      </c>
      <c r="L456" s="38">
        <v>0</v>
      </c>
      <c s="32">
        <f>ROUND(ROUND(L456,2)*ROUND(G456,3),2)</f>
      </c>
      <c s="36" t="s">
        <v>414</v>
      </c>
      <c>
        <f>(M456*21)/100</f>
      </c>
      <c t="s">
        <v>28</v>
      </c>
    </row>
    <row r="457" spans="1:5" ht="12.75">
      <c r="A457" s="35" t="s">
        <v>56</v>
      </c>
      <c r="E457" s="39" t="s">
        <v>7603</v>
      </c>
    </row>
    <row r="458" spans="1:5" ht="89.25">
      <c r="A458" s="35" t="s">
        <v>57</v>
      </c>
      <c r="E458" s="42" t="s">
        <v>7604</v>
      </c>
    </row>
    <row r="459" spans="1:5" ht="12.75">
      <c r="A459" t="s">
        <v>58</v>
      </c>
      <c r="E459" s="39" t="s">
        <v>5</v>
      </c>
    </row>
    <row r="460" spans="1:16" ht="25.5">
      <c r="A460" t="s">
        <v>50</v>
      </c>
      <c s="34" t="s">
        <v>1852</v>
      </c>
      <c s="34" t="s">
        <v>5672</v>
      </c>
      <c s="35" t="s">
        <v>5</v>
      </c>
      <c s="6" t="s">
        <v>5673</v>
      </c>
      <c s="36" t="s">
        <v>548</v>
      </c>
      <c s="37">
        <v>2</v>
      </c>
      <c s="36">
        <v>0.0292</v>
      </c>
      <c s="36">
        <f>ROUND(G460*H460,6)</f>
      </c>
      <c r="L460" s="38">
        <v>0</v>
      </c>
      <c s="32">
        <f>ROUND(ROUND(L460,2)*ROUND(G460,3),2)</f>
      </c>
      <c s="36" t="s">
        <v>414</v>
      </c>
      <c>
        <f>(M460*21)/100</f>
      </c>
      <c t="s">
        <v>28</v>
      </c>
    </row>
    <row r="461" spans="1:5" ht="25.5">
      <c r="A461" s="35" t="s">
        <v>56</v>
      </c>
      <c r="E461" s="39" t="s">
        <v>5673</v>
      </c>
    </row>
    <row r="462" spans="1:5" ht="38.25">
      <c r="A462" s="35" t="s">
        <v>57</v>
      </c>
      <c r="E462" s="42" t="s">
        <v>5340</v>
      </c>
    </row>
    <row r="463" spans="1:5" ht="12.75">
      <c r="A463" t="s">
        <v>58</v>
      </c>
      <c r="E463" s="39" t="s">
        <v>5</v>
      </c>
    </row>
    <row r="464" spans="1:16" ht="25.5">
      <c r="A464" t="s">
        <v>50</v>
      </c>
      <c s="34" t="s">
        <v>1855</v>
      </c>
      <c s="34" t="s">
        <v>7605</v>
      </c>
      <c s="35" t="s">
        <v>5</v>
      </c>
      <c s="6" t="s">
        <v>7606</v>
      </c>
      <c s="36" t="s">
        <v>548</v>
      </c>
      <c s="37">
        <v>7</v>
      </c>
      <c s="36">
        <v>0.0292</v>
      </c>
      <c s="36">
        <f>ROUND(G464*H464,6)</f>
      </c>
      <c r="L464" s="38">
        <v>0</v>
      </c>
      <c s="32">
        <f>ROUND(ROUND(L464,2)*ROUND(G464,3),2)</f>
      </c>
      <c s="36" t="s">
        <v>414</v>
      </c>
      <c>
        <f>(M464*21)/100</f>
      </c>
      <c t="s">
        <v>28</v>
      </c>
    </row>
    <row r="465" spans="1:5" ht="25.5">
      <c r="A465" s="35" t="s">
        <v>56</v>
      </c>
      <c r="E465" s="39" t="s">
        <v>7606</v>
      </c>
    </row>
    <row r="466" spans="1:5" ht="89.25">
      <c r="A466" s="35" t="s">
        <v>57</v>
      </c>
      <c r="E466" s="42" t="s">
        <v>7604</v>
      </c>
    </row>
    <row r="467" spans="1:5" ht="12.75">
      <c r="A467" t="s">
        <v>58</v>
      </c>
      <c r="E467" s="39" t="s">
        <v>5</v>
      </c>
    </row>
    <row r="468" spans="1:16" ht="25.5">
      <c r="A468" t="s">
        <v>50</v>
      </c>
      <c s="34" t="s">
        <v>1859</v>
      </c>
      <c s="34" t="s">
        <v>5679</v>
      </c>
      <c s="35" t="s">
        <v>5</v>
      </c>
      <c s="6" t="s">
        <v>5680</v>
      </c>
      <c s="36" t="s">
        <v>54</v>
      </c>
      <c s="37">
        <v>48</v>
      </c>
      <c s="36">
        <v>0.00155</v>
      </c>
      <c s="36">
        <f>ROUND(G468*H468,6)</f>
      </c>
      <c r="L468" s="38">
        <v>0</v>
      </c>
      <c s="32">
        <f>ROUND(ROUND(L468,2)*ROUND(G468,3),2)</f>
      </c>
      <c s="36" t="s">
        <v>414</v>
      </c>
      <c>
        <f>(M468*21)/100</f>
      </c>
      <c t="s">
        <v>28</v>
      </c>
    </row>
    <row r="469" spans="1:5" ht="25.5">
      <c r="A469" s="35" t="s">
        <v>56</v>
      </c>
      <c r="E469" s="39" t="s">
        <v>5680</v>
      </c>
    </row>
    <row r="470" spans="1:5" ht="89.25">
      <c r="A470" s="35" t="s">
        <v>57</v>
      </c>
      <c r="E470" s="42" t="s">
        <v>7607</v>
      </c>
    </row>
    <row r="471" spans="1:5" ht="12.75">
      <c r="A471" t="s">
        <v>58</v>
      </c>
      <c r="E471" s="39" t="s">
        <v>5</v>
      </c>
    </row>
    <row r="472" spans="1:16" ht="25.5">
      <c r="A472" t="s">
        <v>50</v>
      </c>
      <c s="34" t="s">
        <v>1862</v>
      </c>
      <c s="34" t="s">
        <v>5684</v>
      </c>
      <c s="35" t="s">
        <v>5</v>
      </c>
      <c s="6" t="s">
        <v>5685</v>
      </c>
      <c s="36" t="s">
        <v>548</v>
      </c>
      <c s="37">
        <v>1</v>
      </c>
      <c s="36">
        <v>0.01093</v>
      </c>
      <c s="36">
        <f>ROUND(G472*H472,6)</f>
      </c>
      <c r="L472" s="38">
        <v>0</v>
      </c>
      <c s="32">
        <f>ROUND(ROUND(L472,2)*ROUND(G472,3),2)</f>
      </c>
      <c s="36" t="s">
        <v>414</v>
      </c>
      <c>
        <f>(M472*21)/100</f>
      </c>
      <c t="s">
        <v>28</v>
      </c>
    </row>
    <row r="473" spans="1:5" ht="25.5">
      <c r="A473" s="35" t="s">
        <v>56</v>
      </c>
      <c r="E473" s="39" t="s">
        <v>5685</v>
      </c>
    </row>
    <row r="474" spans="1:5" ht="38.25">
      <c r="A474" s="35" t="s">
        <v>57</v>
      </c>
      <c r="E474" s="42" t="s">
        <v>5336</v>
      </c>
    </row>
    <row r="475" spans="1:5" ht="12.75">
      <c r="A475" t="s">
        <v>58</v>
      </c>
      <c r="E475" s="39" t="s">
        <v>5</v>
      </c>
    </row>
    <row r="476" spans="1:16" ht="25.5">
      <c r="A476" t="s">
        <v>50</v>
      </c>
      <c s="34" t="s">
        <v>1865</v>
      </c>
      <c s="34" t="s">
        <v>5686</v>
      </c>
      <c s="35" t="s">
        <v>5</v>
      </c>
      <c s="6" t="s">
        <v>5687</v>
      </c>
      <c s="36" t="s">
        <v>114</v>
      </c>
      <c s="37">
        <v>1357</v>
      </c>
      <c s="36">
        <v>0.00019</v>
      </c>
      <c s="36">
        <f>ROUND(G476*H476,6)</f>
      </c>
      <c r="L476" s="38">
        <v>0</v>
      </c>
      <c s="32">
        <f>ROUND(ROUND(L476,2)*ROUND(G476,3),2)</f>
      </c>
      <c s="36" t="s">
        <v>414</v>
      </c>
      <c>
        <f>(M476*21)/100</f>
      </c>
      <c t="s">
        <v>28</v>
      </c>
    </row>
    <row r="477" spans="1:5" ht="25.5">
      <c r="A477" s="35" t="s">
        <v>56</v>
      </c>
      <c r="E477" s="39" t="s">
        <v>5687</v>
      </c>
    </row>
    <row r="478" spans="1:5" ht="114.75">
      <c r="A478" s="35" t="s">
        <v>57</v>
      </c>
      <c r="E478" s="42" t="s">
        <v>7608</v>
      </c>
    </row>
    <row r="479" spans="1:5" ht="12.75">
      <c r="A479" t="s">
        <v>58</v>
      </c>
      <c r="E479" s="39" t="s">
        <v>5</v>
      </c>
    </row>
    <row r="480" spans="1:16" ht="25.5">
      <c r="A480" t="s">
        <v>50</v>
      </c>
      <c s="34" t="s">
        <v>1868</v>
      </c>
      <c s="34" t="s">
        <v>5689</v>
      </c>
      <c s="35" t="s">
        <v>5</v>
      </c>
      <c s="6" t="s">
        <v>5690</v>
      </c>
      <c s="36" t="s">
        <v>114</v>
      </c>
      <c s="37">
        <v>416</v>
      </c>
      <c s="36">
        <v>0.00035</v>
      </c>
      <c s="36">
        <f>ROUND(G480*H480,6)</f>
      </c>
      <c r="L480" s="38">
        <v>0</v>
      </c>
      <c s="32">
        <f>ROUND(ROUND(L480,2)*ROUND(G480,3),2)</f>
      </c>
      <c s="36" t="s">
        <v>414</v>
      </c>
      <c>
        <f>(M480*21)/100</f>
      </c>
      <c t="s">
        <v>28</v>
      </c>
    </row>
    <row r="481" spans="1:5" ht="25.5">
      <c r="A481" s="35" t="s">
        <v>56</v>
      </c>
      <c r="E481" s="39" t="s">
        <v>5690</v>
      </c>
    </row>
    <row r="482" spans="1:5" ht="38.25">
      <c r="A482" s="35" t="s">
        <v>57</v>
      </c>
      <c r="E482" s="42" t="s">
        <v>7609</v>
      </c>
    </row>
    <row r="483" spans="1:5" ht="12.75">
      <c r="A483" t="s">
        <v>58</v>
      </c>
      <c r="E483" s="39" t="s">
        <v>5</v>
      </c>
    </row>
    <row r="484" spans="1:16" ht="25.5">
      <c r="A484" t="s">
        <v>50</v>
      </c>
      <c s="34" t="s">
        <v>1871</v>
      </c>
      <c s="34" t="s">
        <v>5692</v>
      </c>
      <c s="35" t="s">
        <v>5</v>
      </c>
      <c s="6" t="s">
        <v>5693</v>
      </c>
      <c s="36" t="s">
        <v>114</v>
      </c>
      <c s="37">
        <v>1773</v>
      </c>
      <c s="36">
        <v>1E-05</v>
      </c>
      <c s="36">
        <f>ROUND(G484*H484,6)</f>
      </c>
      <c r="L484" s="38">
        <v>0</v>
      </c>
      <c s="32">
        <f>ROUND(ROUND(L484,2)*ROUND(G484,3),2)</f>
      </c>
      <c s="36" t="s">
        <v>414</v>
      </c>
      <c>
        <f>(M484*21)/100</f>
      </c>
      <c t="s">
        <v>28</v>
      </c>
    </row>
    <row r="485" spans="1:5" ht="25.5">
      <c r="A485" s="35" t="s">
        <v>56</v>
      </c>
      <c r="E485" s="39" t="s">
        <v>5693</v>
      </c>
    </row>
    <row r="486" spans="1:5" ht="114.75">
      <c r="A486" s="35" t="s">
        <v>57</v>
      </c>
      <c r="E486" s="42" t="s">
        <v>7610</v>
      </c>
    </row>
    <row r="487" spans="1:5" ht="12.75">
      <c r="A487" t="s">
        <v>58</v>
      </c>
      <c r="E487" s="39" t="s">
        <v>5</v>
      </c>
    </row>
    <row r="488" spans="1:16" ht="25.5">
      <c r="A488" t="s">
        <v>50</v>
      </c>
      <c s="34" t="s">
        <v>4142</v>
      </c>
      <c s="34" t="s">
        <v>5697</v>
      </c>
      <c s="35" t="s">
        <v>5</v>
      </c>
      <c s="6" t="s">
        <v>5698</v>
      </c>
      <c s="36" t="s">
        <v>398</v>
      </c>
      <c s="37">
        <v>8.908</v>
      </c>
      <c s="36">
        <v>0</v>
      </c>
      <c s="36">
        <f>ROUND(G488*H488,6)</f>
      </c>
      <c r="L488" s="38">
        <v>0</v>
      </c>
      <c s="32">
        <f>ROUND(ROUND(L488,2)*ROUND(G488,3),2)</f>
      </c>
      <c s="36" t="s">
        <v>414</v>
      </c>
      <c>
        <f>(M488*21)/100</f>
      </c>
      <c t="s">
        <v>28</v>
      </c>
    </row>
    <row r="489" spans="1:5" ht="25.5">
      <c r="A489" s="35" t="s">
        <v>56</v>
      </c>
      <c r="E489" s="39" t="s">
        <v>5698</v>
      </c>
    </row>
    <row r="490" spans="1:5" ht="12.75">
      <c r="A490" s="35" t="s">
        <v>57</v>
      </c>
      <c r="E490" s="40" t="s">
        <v>5</v>
      </c>
    </row>
    <row r="491" spans="1:5" ht="12.75">
      <c r="A491" t="s">
        <v>58</v>
      </c>
      <c r="E491" s="39" t="s">
        <v>5</v>
      </c>
    </row>
    <row r="492" spans="1:16" ht="25.5">
      <c r="A492" t="s">
        <v>50</v>
      </c>
      <c s="34" t="s">
        <v>4146</v>
      </c>
      <c s="34" t="s">
        <v>5699</v>
      </c>
      <c s="35" t="s">
        <v>5</v>
      </c>
      <c s="6" t="s">
        <v>5700</v>
      </c>
      <c s="36" t="s">
        <v>398</v>
      </c>
      <c s="37">
        <v>8.908</v>
      </c>
      <c s="36">
        <v>0</v>
      </c>
      <c s="36">
        <f>ROUND(G492*H492,6)</f>
      </c>
      <c r="L492" s="38">
        <v>0</v>
      </c>
      <c s="32">
        <f>ROUND(ROUND(L492,2)*ROUND(G492,3),2)</f>
      </c>
      <c s="36" t="s">
        <v>414</v>
      </c>
      <c>
        <f>(M492*21)/100</f>
      </c>
      <c t="s">
        <v>28</v>
      </c>
    </row>
    <row r="493" spans="1:5" ht="38.25">
      <c r="A493" s="35" t="s">
        <v>56</v>
      </c>
      <c r="E493" s="39" t="s">
        <v>5701</v>
      </c>
    </row>
    <row r="494" spans="1:5" ht="12.75">
      <c r="A494" s="35" t="s">
        <v>57</v>
      </c>
      <c r="E494" s="40" t="s">
        <v>5</v>
      </c>
    </row>
    <row r="495" spans="1:5" ht="12.75">
      <c r="A495" t="s">
        <v>58</v>
      </c>
      <c r="E495" s="39" t="s">
        <v>5</v>
      </c>
    </row>
    <row r="496" spans="1:13" ht="12.75">
      <c r="A496" t="s">
        <v>47</v>
      </c>
      <c r="C496" s="31" t="s">
        <v>2433</v>
      </c>
      <c r="E496" s="33" t="s">
        <v>2434</v>
      </c>
      <c r="J496" s="32">
        <f>0</f>
      </c>
      <c s="32">
        <f>0</f>
      </c>
      <c s="32">
        <f>0+L497+L501+L505+L509+L513+L517+L521+L525+L529+L533+L537+L541+L545+L549+L553+L557+L561+L565+L569+L573+L577+L581+L585+L589+L593+L597+L601+L605+L609+L613+L617+L621+L625+L629+L633+L637+L641+L645+L649+L653+L657+L661+L665+L669+L673</f>
      </c>
      <c s="32">
        <f>0+M497+M501+M505+M509+M513+M517+M521+M525+M529+M533+M537+M541+M545+M549+M553+M557+M561+M565+M569+M573+M577+M581+M585+M589+M593+M597+M601+M605+M609+M613+M617+M621+M625+M629+M633+M637+M641+M645+M649+M653+M657+M661+M665+M669+M673</f>
      </c>
    </row>
    <row r="497" spans="1:16" ht="12.75">
      <c r="A497" t="s">
        <v>50</v>
      </c>
      <c s="34" t="s">
        <v>1881</v>
      </c>
      <c s="34" t="s">
        <v>5702</v>
      </c>
      <c s="35" t="s">
        <v>5</v>
      </c>
      <c s="6" t="s">
        <v>5703</v>
      </c>
      <c s="36" t="s">
        <v>548</v>
      </c>
      <c s="37">
        <v>22</v>
      </c>
      <c s="36">
        <v>0</v>
      </c>
      <c s="36">
        <f>ROUND(G497*H497,6)</f>
      </c>
      <c r="L497" s="38">
        <v>0</v>
      </c>
      <c s="32">
        <f>ROUND(ROUND(L497,2)*ROUND(G497,3),2)</f>
      </c>
      <c s="36" t="s">
        <v>414</v>
      </c>
      <c>
        <f>(M497*21)/100</f>
      </c>
      <c t="s">
        <v>28</v>
      </c>
    </row>
    <row r="498" spans="1:5" ht="12.75">
      <c r="A498" s="35" t="s">
        <v>56</v>
      </c>
      <c r="E498" s="39" t="s">
        <v>5703</v>
      </c>
    </row>
    <row r="499" spans="1:5" ht="114.75">
      <c r="A499" s="35" t="s">
        <v>57</v>
      </c>
      <c r="E499" s="42" t="s">
        <v>7611</v>
      </c>
    </row>
    <row r="500" spans="1:5" ht="12.75">
      <c r="A500" t="s">
        <v>58</v>
      </c>
      <c r="E500" s="39" t="s">
        <v>5</v>
      </c>
    </row>
    <row r="501" spans="1:16" ht="12.75">
      <c r="A501" t="s">
        <v>50</v>
      </c>
      <c s="34" t="s">
        <v>1885</v>
      </c>
      <c s="34" t="s">
        <v>5705</v>
      </c>
      <c s="35" t="s">
        <v>5</v>
      </c>
      <c s="6" t="s">
        <v>5706</v>
      </c>
      <c s="36" t="s">
        <v>54</v>
      </c>
      <c s="37">
        <v>26</v>
      </c>
      <c s="36">
        <v>0.00119</v>
      </c>
      <c s="36">
        <f>ROUND(G501*H501,6)</f>
      </c>
      <c r="L501" s="38">
        <v>0</v>
      </c>
      <c s="32">
        <f>ROUND(ROUND(L501,2)*ROUND(G501,3),2)</f>
      </c>
      <c s="36" t="s">
        <v>414</v>
      </c>
      <c>
        <f>(M501*21)/100</f>
      </c>
      <c t="s">
        <v>28</v>
      </c>
    </row>
    <row r="502" spans="1:5" ht="12.75">
      <c r="A502" s="35" t="s">
        <v>56</v>
      </c>
      <c r="E502" s="39" t="s">
        <v>5706</v>
      </c>
    </row>
    <row r="503" spans="1:5" ht="114.75">
      <c r="A503" s="35" t="s">
        <v>57</v>
      </c>
      <c r="E503" s="42" t="s">
        <v>7612</v>
      </c>
    </row>
    <row r="504" spans="1:5" ht="12.75">
      <c r="A504" t="s">
        <v>58</v>
      </c>
      <c r="E504" s="39" t="s">
        <v>5</v>
      </c>
    </row>
    <row r="505" spans="1:16" ht="25.5">
      <c r="A505" t="s">
        <v>50</v>
      </c>
      <c s="34" t="s">
        <v>1888</v>
      </c>
      <c s="34" t="s">
        <v>5708</v>
      </c>
      <c s="35" t="s">
        <v>5</v>
      </c>
      <c s="6" t="s">
        <v>7613</v>
      </c>
      <c s="36" t="s">
        <v>54</v>
      </c>
      <c s="37">
        <v>25</v>
      </c>
      <c s="36">
        <v>0.015</v>
      </c>
      <c s="36">
        <f>ROUND(G505*H505,6)</f>
      </c>
      <c r="L505" s="38">
        <v>0</v>
      </c>
      <c s="32">
        <f>ROUND(ROUND(L505,2)*ROUND(G505,3),2)</f>
      </c>
      <c s="36" t="s">
        <v>414</v>
      </c>
      <c>
        <f>(M505*21)/100</f>
      </c>
      <c t="s">
        <v>28</v>
      </c>
    </row>
    <row r="506" spans="1:5" ht="25.5">
      <c r="A506" s="35" t="s">
        <v>56</v>
      </c>
      <c r="E506" s="39" t="s">
        <v>7613</v>
      </c>
    </row>
    <row r="507" spans="1:5" ht="114.75">
      <c r="A507" s="35" t="s">
        <v>57</v>
      </c>
      <c r="E507" s="42" t="s">
        <v>7614</v>
      </c>
    </row>
    <row r="508" spans="1:5" ht="12.75">
      <c r="A508" t="s">
        <v>58</v>
      </c>
      <c r="E508" s="39" t="s">
        <v>5</v>
      </c>
    </row>
    <row r="509" spans="1:16" ht="25.5">
      <c r="A509" t="s">
        <v>50</v>
      </c>
      <c s="34" t="s">
        <v>1891</v>
      </c>
      <c s="34" t="s">
        <v>5711</v>
      </c>
      <c s="35" t="s">
        <v>5</v>
      </c>
      <c s="6" t="s">
        <v>7615</v>
      </c>
      <c s="36" t="s">
        <v>54</v>
      </c>
      <c s="37">
        <v>1</v>
      </c>
      <c s="36">
        <v>0.0219</v>
      </c>
      <c s="36">
        <f>ROUND(G509*H509,6)</f>
      </c>
      <c r="L509" s="38">
        <v>0</v>
      </c>
      <c s="32">
        <f>ROUND(ROUND(L509,2)*ROUND(G509,3),2)</f>
      </c>
      <c s="36" t="s">
        <v>414</v>
      </c>
      <c>
        <f>(M509*21)/100</f>
      </c>
      <c t="s">
        <v>28</v>
      </c>
    </row>
    <row r="510" spans="1:5" ht="25.5">
      <c r="A510" s="35" t="s">
        <v>56</v>
      </c>
      <c r="E510" s="39" t="s">
        <v>7615</v>
      </c>
    </row>
    <row r="511" spans="1:5" ht="38.25">
      <c r="A511" s="35" t="s">
        <v>57</v>
      </c>
      <c r="E511" s="42" t="s">
        <v>5466</v>
      </c>
    </row>
    <row r="512" spans="1:5" ht="12.75">
      <c r="A512" t="s">
        <v>58</v>
      </c>
      <c r="E512" s="39" t="s">
        <v>5</v>
      </c>
    </row>
    <row r="513" spans="1:16" ht="25.5">
      <c r="A513" t="s">
        <v>50</v>
      </c>
      <c s="34" t="s">
        <v>1895</v>
      </c>
      <c s="34" t="s">
        <v>5713</v>
      </c>
      <c s="35" t="s">
        <v>5</v>
      </c>
      <c s="6" t="s">
        <v>7616</v>
      </c>
      <c s="36" t="s">
        <v>548</v>
      </c>
      <c s="37">
        <v>10</v>
      </c>
      <c s="36">
        <v>0.01808</v>
      </c>
      <c s="36">
        <f>ROUND(G513*H513,6)</f>
      </c>
      <c r="L513" s="38">
        <v>0</v>
      </c>
      <c s="32">
        <f>ROUND(ROUND(L513,2)*ROUND(G513,3),2)</f>
      </c>
      <c s="36" t="s">
        <v>414</v>
      </c>
      <c>
        <f>(M513*21)/100</f>
      </c>
      <c t="s">
        <v>28</v>
      </c>
    </row>
    <row r="514" spans="1:5" ht="25.5">
      <c r="A514" s="35" t="s">
        <v>56</v>
      </c>
      <c r="E514" s="39" t="s">
        <v>7616</v>
      </c>
    </row>
    <row r="515" spans="1:5" ht="63.75">
      <c r="A515" s="35" t="s">
        <v>57</v>
      </c>
      <c r="E515" s="42" t="s">
        <v>7617</v>
      </c>
    </row>
    <row r="516" spans="1:5" ht="12.75">
      <c r="A516" t="s">
        <v>58</v>
      </c>
      <c r="E516" s="39" t="s">
        <v>5</v>
      </c>
    </row>
    <row r="517" spans="1:16" ht="12.75">
      <c r="A517" t="s">
        <v>50</v>
      </c>
      <c s="34" t="s">
        <v>1898</v>
      </c>
      <c s="34" t="s">
        <v>5716</v>
      </c>
      <c s="35" t="s">
        <v>5</v>
      </c>
      <c s="6" t="s">
        <v>5717</v>
      </c>
      <c s="36" t="s">
        <v>548</v>
      </c>
      <c s="37">
        <v>8</v>
      </c>
      <c s="36">
        <v>0</v>
      </c>
      <c s="36">
        <f>ROUND(G517*H517,6)</f>
      </c>
      <c r="L517" s="38">
        <v>0</v>
      </c>
      <c s="32">
        <f>ROUND(ROUND(L517,2)*ROUND(G517,3),2)</f>
      </c>
      <c s="36" t="s">
        <v>414</v>
      </c>
      <c>
        <f>(M517*21)/100</f>
      </c>
      <c t="s">
        <v>28</v>
      </c>
    </row>
    <row r="518" spans="1:5" ht="12.75">
      <c r="A518" s="35" t="s">
        <v>56</v>
      </c>
      <c r="E518" s="39" t="s">
        <v>5717</v>
      </c>
    </row>
    <row r="519" spans="1:5" ht="63.75">
      <c r="A519" s="35" t="s">
        <v>57</v>
      </c>
      <c r="E519" s="42" t="s">
        <v>7618</v>
      </c>
    </row>
    <row r="520" spans="1:5" ht="12.75">
      <c r="A520" t="s">
        <v>58</v>
      </c>
      <c r="E520" s="39" t="s">
        <v>5</v>
      </c>
    </row>
    <row r="521" spans="1:16" ht="12.75">
      <c r="A521" t="s">
        <v>50</v>
      </c>
      <c s="34" t="s">
        <v>1901</v>
      </c>
      <c s="34" t="s">
        <v>5719</v>
      </c>
      <c s="35" t="s">
        <v>5</v>
      </c>
      <c s="6" t="s">
        <v>5720</v>
      </c>
      <c s="36" t="s">
        <v>548</v>
      </c>
      <c s="37">
        <v>26</v>
      </c>
      <c s="36">
        <v>0</v>
      </c>
      <c s="36">
        <f>ROUND(G521*H521,6)</f>
      </c>
      <c r="L521" s="38">
        <v>0</v>
      </c>
      <c s="32">
        <f>ROUND(ROUND(L521,2)*ROUND(G521,3),2)</f>
      </c>
      <c s="36" t="s">
        <v>414</v>
      </c>
      <c>
        <f>(M521*21)/100</f>
      </c>
      <c t="s">
        <v>28</v>
      </c>
    </row>
    <row r="522" spans="1:5" ht="12.75">
      <c r="A522" s="35" t="s">
        <v>56</v>
      </c>
      <c r="E522" s="39" t="s">
        <v>5720</v>
      </c>
    </row>
    <row r="523" spans="1:5" ht="114.75">
      <c r="A523" s="35" t="s">
        <v>57</v>
      </c>
      <c r="E523" s="42" t="s">
        <v>7619</v>
      </c>
    </row>
    <row r="524" spans="1:5" ht="12.75">
      <c r="A524" t="s">
        <v>58</v>
      </c>
      <c r="E524" s="39" t="s">
        <v>5</v>
      </c>
    </row>
    <row r="525" spans="1:16" ht="25.5">
      <c r="A525" t="s">
        <v>50</v>
      </c>
      <c s="34" t="s">
        <v>1904</v>
      </c>
      <c s="34" t="s">
        <v>5722</v>
      </c>
      <c s="35" t="s">
        <v>5</v>
      </c>
      <c s="6" t="s">
        <v>7620</v>
      </c>
      <c s="36" t="s">
        <v>548</v>
      </c>
      <c s="37">
        <v>25</v>
      </c>
      <c s="36">
        <v>0.01497</v>
      </c>
      <c s="36">
        <f>ROUND(G525*H525,6)</f>
      </c>
      <c r="L525" s="38">
        <v>0</v>
      </c>
      <c s="32">
        <f>ROUND(ROUND(L525,2)*ROUND(G525,3),2)</f>
      </c>
      <c s="36" t="s">
        <v>414</v>
      </c>
      <c>
        <f>(M525*21)/100</f>
      </c>
      <c t="s">
        <v>28</v>
      </c>
    </row>
    <row r="526" spans="1:5" ht="38.25">
      <c r="A526" s="35" t="s">
        <v>56</v>
      </c>
      <c r="E526" s="39" t="s">
        <v>7621</v>
      </c>
    </row>
    <row r="527" spans="1:5" ht="114.75">
      <c r="A527" s="35" t="s">
        <v>57</v>
      </c>
      <c r="E527" s="42" t="s">
        <v>7622</v>
      </c>
    </row>
    <row r="528" spans="1:5" ht="12.75">
      <c r="A528" t="s">
        <v>58</v>
      </c>
      <c r="E528" s="39" t="s">
        <v>5</v>
      </c>
    </row>
    <row r="529" spans="1:16" ht="25.5">
      <c r="A529" t="s">
        <v>50</v>
      </c>
      <c s="34" t="s">
        <v>1908</v>
      </c>
      <c s="34" t="s">
        <v>5725</v>
      </c>
      <c s="35" t="s">
        <v>5</v>
      </c>
      <c s="6" t="s">
        <v>7623</v>
      </c>
      <c s="36" t="s">
        <v>548</v>
      </c>
      <c s="37">
        <v>3</v>
      </c>
      <c s="36">
        <v>0.01046</v>
      </c>
      <c s="36">
        <f>ROUND(G529*H529,6)</f>
      </c>
      <c r="L529" s="38">
        <v>0</v>
      </c>
      <c s="32">
        <f>ROUND(ROUND(L529,2)*ROUND(G529,3),2)</f>
      </c>
      <c s="36" t="s">
        <v>414</v>
      </c>
      <c>
        <f>(M529*21)/100</f>
      </c>
      <c t="s">
        <v>28</v>
      </c>
    </row>
    <row r="530" spans="1:5" ht="25.5">
      <c r="A530" s="35" t="s">
        <v>56</v>
      </c>
      <c r="E530" s="39" t="s">
        <v>7623</v>
      </c>
    </row>
    <row r="531" spans="1:5" ht="38.25">
      <c r="A531" s="35" t="s">
        <v>57</v>
      </c>
      <c r="E531" s="42" t="s">
        <v>5637</v>
      </c>
    </row>
    <row r="532" spans="1:5" ht="12.75">
      <c r="A532" t="s">
        <v>58</v>
      </c>
      <c r="E532" s="39" t="s">
        <v>5</v>
      </c>
    </row>
    <row r="533" spans="1:16" ht="25.5">
      <c r="A533" t="s">
        <v>50</v>
      </c>
      <c s="34" t="s">
        <v>1911</v>
      </c>
      <c s="34" t="s">
        <v>5728</v>
      </c>
      <c s="35" t="s">
        <v>5</v>
      </c>
      <c s="6" t="s">
        <v>5729</v>
      </c>
      <c s="36" t="s">
        <v>548</v>
      </c>
      <c s="37">
        <v>2</v>
      </c>
      <c s="36">
        <v>0.01046</v>
      </c>
      <c s="36">
        <f>ROUND(G533*H533,6)</f>
      </c>
      <c r="L533" s="38">
        <v>0</v>
      </c>
      <c s="32">
        <f>ROUND(ROUND(L533,2)*ROUND(G533,3),2)</f>
      </c>
      <c s="36" t="s">
        <v>414</v>
      </c>
      <c>
        <f>(M533*21)/100</f>
      </c>
      <c t="s">
        <v>28</v>
      </c>
    </row>
    <row r="534" spans="1:5" ht="25.5">
      <c r="A534" s="35" t="s">
        <v>56</v>
      </c>
      <c r="E534" s="39" t="s">
        <v>5729</v>
      </c>
    </row>
    <row r="535" spans="1:5" ht="38.25">
      <c r="A535" s="35" t="s">
        <v>57</v>
      </c>
      <c r="E535" s="42" t="s">
        <v>5642</v>
      </c>
    </row>
    <row r="536" spans="1:5" ht="12.75">
      <c r="A536" t="s">
        <v>58</v>
      </c>
      <c r="E536" s="39" t="s">
        <v>5</v>
      </c>
    </row>
    <row r="537" spans="1:16" ht="25.5">
      <c r="A537" t="s">
        <v>50</v>
      </c>
      <c s="34" t="s">
        <v>1915</v>
      </c>
      <c s="34" t="s">
        <v>5730</v>
      </c>
      <c s="35" t="s">
        <v>5</v>
      </c>
      <c s="6" t="s">
        <v>7624</v>
      </c>
      <c s="36" t="s">
        <v>548</v>
      </c>
      <c s="37">
        <v>1</v>
      </c>
      <c s="36">
        <v>0.01921</v>
      </c>
      <c s="36">
        <f>ROUND(G537*H537,6)</f>
      </c>
      <c r="L537" s="38">
        <v>0</v>
      </c>
      <c s="32">
        <f>ROUND(ROUND(L537,2)*ROUND(G537,3),2)</f>
      </c>
      <c s="36" t="s">
        <v>414</v>
      </c>
      <c>
        <f>(M537*21)/100</f>
      </c>
      <c t="s">
        <v>28</v>
      </c>
    </row>
    <row r="538" spans="1:5" ht="25.5">
      <c r="A538" s="35" t="s">
        <v>56</v>
      </c>
      <c r="E538" s="39" t="s">
        <v>7624</v>
      </c>
    </row>
    <row r="539" spans="1:5" ht="25.5">
      <c r="A539" s="35" t="s">
        <v>57</v>
      </c>
      <c r="E539" s="42" t="s">
        <v>5676</v>
      </c>
    </row>
    <row r="540" spans="1:5" ht="12.75">
      <c r="A540" t="s">
        <v>58</v>
      </c>
      <c r="E540" s="39" t="s">
        <v>5</v>
      </c>
    </row>
    <row r="541" spans="1:16" ht="25.5">
      <c r="A541" t="s">
        <v>50</v>
      </c>
      <c s="34" t="s">
        <v>1918</v>
      </c>
      <c s="34" t="s">
        <v>5732</v>
      </c>
      <c s="35" t="s">
        <v>5</v>
      </c>
      <c s="6" t="s">
        <v>7625</v>
      </c>
      <c s="36" t="s">
        <v>548</v>
      </c>
      <c s="37">
        <v>8</v>
      </c>
      <c s="36">
        <v>0.01047</v>
      </c>
      <c s="36">
        <f>ROUND(G541*H541,6)</f>
      </c>
      <c r="L541" s="38">
        <v>0</v>
      </c>
      <c s="32">
        <f>ROUND(ROUND(L541,2)*ROUND(G541,3),2)</f>
      </c>
      <c s="36" t="s">
        <v>414</v>
      </c>
      <c>
        <f>(M541*21)/100</f>
      </c>
      <c t="s">
        <v>28</v>
      </c>
    </row>
    <row r="542" spans="1:5" ht="25.5">
      <c r="A542" s="35" t="s">
        <v>56</v>
      </c>
      <c r="E542" s="39" t="s">
        <v>7625</v>
      </c>
    </row>
    <row r="543" spans="1:5" ht="63.75">
      <c r="A543" s="35" t="s">
        <v>57</v>
      </c>
      <c r="E543" s="42" t="s">
        <v>7626</v>
      </c>
    </row>
    <row r="544" spans="1:5" ht="12.75">
      <c r="A544" t="s">
        <v>58</v>
      </c>
      <c r="E544" s="39" t="s">
        <v>5</v>
      </c>
    </row>
    <row r="545" spans="1:16" ht="12.75">
      <c r="A545" t="s">
        <v>50</v>
      </c>
      <c s="34" t="s">
        <v>1921</v>
      </c>
      <c s="34" t="s">
        <v>7627</v>
      </c>
      <c s="35" t="s">
        <v>5</v>
      </c>
      <c s="6" t="s">
        <v>7628</v>
      </c>
      <c s="36" t="s">
        <v>548</v>
      </c>
      <c s="37">
        <v>10</v>
      </c>
      <c s="36">
        <v>0</v>
      </c>
      <c s="36">
        <f>ROUND(G545*H545,6)</f>
      </c>
      <c r="L545" s="38">
        <v>0</v>
      </c>
      <c s="32">
        <f>ROUND(ROUND(L545,2)*ROUND(G545,3),2)</f>
      </c>
      <c s="36" t="s">
        <v>414</v>
      </c>
      <c>
        <f>(M545*21)/100</f>
      </c>
      <c t="s">
        <v>28</v>
      </c>
    </row>
    <row r="546" spans="1:5" ht="12.75">
      <c r="A546" s="35" t="s">
        <v>56</v>
      </c>
      <c r="E546" s="39" t="s">
        <v>7628</v>
      </c>
    </row>
    <row r="547" spans="1:5" ht="63.75">
      <c r="A547" s="35" t="s">
        <v>57</v>
      </c>
      <c r="E547" s="42" t="s">
        <v>7629</v>
      </c>
    </row>
    <row r="548" spans="1:5" ht="12.75">
      <c r="A548" t="s">
        <v>58</v>
      </c>
      <c r="E548" s="39" t="s">
        <v>5</v>
      </c>
    </row>
    <row r="549" spans="1:16" ht="25.5">
      <c r="A549" t="s">
        <v>50</v>
      </c>
      <c s="34" t="s">
        <v>1924</v>
      </c>
      <c s="34" t="s">
        <v>5735</v>
      </c>
      <c s="35" t="s">
        <v>5</v>
      </c>
      <c s="6" t="s">
        <v>7630</v>
      </c>
      <c s="36" t="s">
        <v>548</v>
      </c>
      <c s="37">
        <v>1</v>
      </c>
      <c s="36">
        <v>0.03503</v>
      </c>
      <c s="36">
        <f>ROUND(G549*H549,6)</f>
      </c>
      <c r="L549" s="38">
        <v>0</v>
      </c>
      <c s="32">
        <f>ROUND(ROUND(L549,2)*ROUND(G549,3),2)</f>
      </c>
      <c s="36" t="s">
        <v>414</v>
      </c>
      <c>
        <f>(M549*21)/100</f>
      </c>
      <c t="s">
        <v>28</v>
      </c>
    </row>
    <row r="550" spans="1:5" ht="25.5">
      <c r="A550" s="35" t="s">
        <v>56</v>
      </c>
      <c r="E550" s="39" t="s">
        <v>7630</v>
      </c>
    </row>
    <row r="551" spans="1:5" ht="38.25">
      <c r="A551" s="35" t="s">
        <v>57</v>
      </c>
      <c r="E551" s="42" t="s">
        <v>7631</v>
      </c>
    </row>
    <row r="552" spans="1:5" ht="12.75">
      <c r="A552" t="s">
        <v>58</v>
      </c>
      <c r="E552" s="39" t="s">
        <v>5</v>
      </c>
    </row>
    <row r="553" spans="1:16" ht="38.25">
      <c r="A553" t="s">
        <v>50</v>
      </c>
      <c s="34" t="s">
        <v>1927</v>
      </c>
      <c s="34" t="s">
        <v>5740</v>
      </c>
      <c s="35" t="s">
        <v>5</v>
      </c>
      <c s="6" t="s">
        <v>5741</v>
      </c>
      <c s="36" t="s">
        <v>548</v>
      </c>
      <c s="37">
        <v>1</v>
      </c>
      <c s="36">
        <v>0.03237</v>
      </c>
      <c s="36">
        <f>ROUND(G553*H553,6)</f>
      </c>
      <c r="L553" s="38">
        <v>0</v>
      </c>
      <c s="32">
        <f>ROUND(ROUND(L553,2)*ROUND(G553,3),2)</f>
      </c>
      <c s="36" t="s">
        <v>414</v>
      </c>
      <c>
        <f>(M553*21)/100</f>
      </c>
      <c t="s">
        <v>28</v>
      </c>
    </row>
    <row r="554" spans="1:5" ht="38.25">
      <c r="A554" s="35" t="s">
        <v>56</v>
      </c>
      <c r="E554" s="39" t="s">
        <v>5742</v>
      </c>
    </row>
    <row r="555" spans="1:5" ht="38.25">
      <c r="A555" s="35" t="s">
        <v>57</v>
      </c>
      <c r="E555" s="42" t="s">
        <v>7631</v>
      </c>
    </row>
    <row r="556" spans="1:5" ht="12.75">
      <c r="A556" t="s">
        <v>58</v>
      </c>
      <c r="E556" s="39" t="s">
        <v>5</v>
      </c>
    </row>
    <row r="557" spans="1:16" ht="38.25">
      <c r="A557" t="s">
        <v>50</v>
      </c>
      <c s="34" t="s">
        <v>1930</v>
      </c>
      <c s="34" t="s">
        <v>7632</v>
      </c>
      <c s="35" t="s">
        <v>5</v>
      </c>
      <c s="6" t="s">
        <v>7633</v>
      </c>
      <c s="36" t="s">
        <v>548</v>
      </c>
      <c s="37">
        <v>1</v>
      </c>
      <c s="36">
        <v>0.04937</v>
      </c>
      <c s="36">
        <f>ROUND(G557*H557,6)</f>
      </c>
      <c r="L557" s="38">
        <v>0</v>
      </c>
      <c s="32">
        <f>ROUND(ROUND(L557,2)*ROUND(G557,3),2)</f>
      </c>
      <c s="36" t="s">
        <v>414</v>
      </c>
      <c>
        <f>(M557*21)/100</f>
      </c>
      <c t="s">
        <v>28</v>
      </c>
    </row>
    <row r="558" spans="1:5" ht="63.75">
      <c r="A558" s="35" t="s">
        <v>56</v>
      </c>
      <c r="E558" s="39" t="s">
        <v>7634</v>
      </c>
    </row>
    <row r="559" spans="1:5" ht="38.25">
      <c r="A559" s="35" t="s">
        <v>57</v>
      </c>
      <c r="E559" s="42" t="s">
        <v>5466</v>
      </c>
    </row>
    <row r="560" spans="1:5" ht="12.75">
      <c r="A560" t="s">
        <v>58</v>
      </c>
      <c r="E560" s="39" t="s">
        <v>5</v>
      </c>
    </row>
    <row r="561" spans="1:16" ht="25.5">
      <c r="A561" t="s">
        <v>50</v>
      </c>
      <c s="34" t="s">
        <v>1933</v>
      </c>
      <c s="34" t="s">
        <v>5749</v>
      </c>
      <c s="35" t="s">
        <v>5</v>
      </c>
      <c s="6" t="s">
        <v>5750</v>
      </c>
      <c s="36" t="s">
        <v>548</v>
      </c>
      <c s="37">
        <v>21</v>
      </c>
      <c s="36">
        <v>0</v>
      </c>
      <c s="36">
        <f>ROUND(G561*H561,6)</f>
      </c>
      <c r="L561" s="38">
        <v>0</v>
      </c>
      <c s="32">
        <f>ROUND(ROUND(L561,2)*ROUND(G561,3),2)</f>
      </c>
      <c s="36" t="s">
        <v>414</v>
      </c>
      <c>
        <f>(M561*21)/100</f>
      </c>
      <c t="s">
        <v>28</v>
      </c>
    </row>
    <row r="562" spans="1:5" ht="25.5">
      <c r="A562" s="35" t="s">
        <v>56</v>
      </c>
      <c r="E562" s="39" t="s">
        <v>5750</v>
      </c>
    </row>
    <row r="563" spans="1:5" ht="89.25">
      <c r="A563" s="35" t="s">
        <v>57</v>
      </c>
      <c r="E563" s="42" t="s">
        <v>7635</v>
      </c>
    </row>
    <row r="564" spans="1:5" ht="12.75">
      <c r="A564" t="s">
        <v>58</v>
      </c>
      <c r="E564" s="39" t="s">
        <v>5</v>
      </c>
    </row>
    <row r="565" spans="1:16" ht="12.75">
      <c r="A565" t="s">
        <v>50</v>
      </c>
      <c s="34" t="s">
        <v>1936</v>
      </c>
      <c s="34" t="s">
        <v>5752</v>
      </c>
      <c s="35" t="s">
        <v>5</v>
      </c>
      <c s="6" t="s">
        <v>5753</v>
      </c>
      <c s="36" t="s">
        <v>548</v>
      </c>
      <c s="37">
        <v>15</v>
      </c>
      <c s="36">
        <v>0.00043</v>
      </c>
      <c s="36">
        <f>ROUND(G565*H565,6)</f>
      </c>
      <c r="L565" s="38">
        <v>0</v>
      </c>
      <c s="32">
        <f>ROUND(ROUND(L565,2)*ROUND(G565,3),2)</f>
      </c>
      <c s="36" t="s">
        <v>414</v>
      </c>
      <c>
        <f>(M565*21)/100</f>
      </c>
      <c t="s">
        <v>28</v>
      </c>
    </row>
    <row r="566" spans="1:5" ht="12.75">
      <c r="A566" s="35" t="s">
        <v>56</v>
      </c>
      <c r="E566" s="39" t="s">
        <v>5753</v>
      </c>
    </row>
    <row r="567" spans="1:5" ht="89.25">
      <c r="A567" s="35" t="s">
        <v>57</v>
      </c>
      <c r="E567" s="42" t="s">
        <v>7636</v>
      </c>
    </row>
    <row r="568" spans="1:5" ht="12.75">
      <c r="A568" t="s">
        <v>58</v>
      </c>
      <c r="E568" s="39" t="s">
        <v>5</v>
      </c>
    </row>
    <row r="569" spans="1:16" ht="25.5">
      <c r="A569" t="s">
        <v>50</v>
      </c>
      <c s="34" t="s">
        <v>1940</v>
      </c>
      <c s="34" t="s">
        <v>5755</v>
      </c>
      <c s="35" t="s">
        <v>5</v>
      </c>
      <c s="6" t="s">
        <v>5756</v>
      </c>
      <c s="36" t="s">
        <v>54</v>
      </c>
      <c s="37">
        <v>3</v>
      </c>
      <c s="36">
        <v>0.0032</v>
      </c>
      <c s="36">
        <f>ROUND(G569*H569,6)</f>
      </c>
      <c r="L569" s="38">
        <v>0</v>
      </c>
      <c s="32">
        <f>ROUND(ROUND(L569,2)*ROUND(G569,3),2)</f>
      </c>
      <c s="36" t="s">
        <v>414</v>
      </c>
      <c>
        <f>(M569*21)/100</f>
      </c>
      <c t="s">
        <v>28</v>
      </c>
    </row>
    <row r="570" spans="1:5" ht="25.5">
      <c r="A570" s="35" t="s">
        <v>56</v>
      </c>
      <c r="E570" s="39" t="s">
        <v>5756</v>
      </c>
    </row>
    <row r="571" spans="1:5" ht="63.75">
      <c r="A571" s="35" t="s">
        <v>57</v>
      </c>
      <c r="E571" s="42" t="s">
        <v>7637</v>
      </c>
    </row>
    <row r="572" spans="1:5" ht="12.75">
      <c r="A572" t="s">
        <v>58</v>
      </c>
      <c r="E572" s="39" t="s">
        <v>5</v>
      </c>
    </row>
    <row r="573" spans="1:16" ht="12.75">
      <c r="A573" t="s">
        <v>50</v>
      </c>
      <c s="34" t="s">
        <v>1944</v>
      </c>
      <c s="34" t="s">
        <v>7638</v>
      </c>
      <c s="35" t="s">
        <v>5</v>
      </c>
      <c s="6" t="s">
        <v>7639</v>
      </c>
      <c s="36" t="s">
        <v>54</v>
      </c>
      <c s="37">
        <v>3</v>
      </c>
      <c s="36">
        <v>0.0087</v>
      </c>
      <c s="36">
        <f>ROUND(G573*H573,6)</f>
      </c>
      <c r="L573" s="38">
        <v>0</v>
      </c>
      <c s="32">
        <f>ROUND(ROUND(L573,2)*ROUND(G573,3),2)</f>
      </c>
      <c s="36" t="s">
        <v>414</v>
      </c>
      <c>
        <f>(M573*21)/100</f>
      </c>
      <c t="s">
        <v>28</v>
      </c>
    </row>
    <row r="574" spans="1:5" ht="12.75">
      <c r="A574" s="35" t="s">
        <v>56</v>
      </c>
      <c r="E574" s="39" t="s">
        <v>7639</v>
      </c>
    </row>
    <row r="575" spans="1:5" ht="63.75">
      <c r="A575" s="35" t="s">
        <v>57</v>
      </c>
      <c r="E575" s="42" t="s">
        <v>7640</v>
      </c>
    </row>
    <row r="576" spans="1:5" ht="12.75">
      <c r="A576" t="s">
        <v>58</v>
      </c>
      <c r="E576" s="39" t="s">
        <v>5</v>
      </c>
    </row>
    <row r="577" spans="1:16" ht="25.5">
      <c r="A577" t="s">
        <v>50</v>
      </c>
      <c s="34" t="s">
        <v>1947</v>
      </c>
      <c s="34" t="s">
        <v>5757</v>
      </c>
      <c s="35" t="s">
        <v>5</v>
      </c>
      <c s="6" t="s">
        <v>7641</v>
      </c>
      <c s="36" t="s">
        <v>54</v>
      </c>
      <c s="37">
        <v>9</v>
      </c>
      <c s="36">
        <v>0.0045</v>
      </c>
      <c s="36">
        <f>ROUND(G577*H577,6)</f>
      </c>
      <c r="L577" s="38">
        <v>0</v>
      </c>
      <c s="32">
        <f>ROUND(ROUND(L577,2)*ROUND(G577,3),2)</f>
      </c>
      <c s="36" t="s">
        <v>414</v>
      </c>
      <c>
        <f>(M577*21)/100</f>
      </c>
      <c t="s">
        <v>28</v>
      </c>
    </row>
    <row r="578" spans="1:5" ht="25.5">
      <c r="A578" s="35" t="s">
        <v>56</v>
      </c>
      <c r="E578" s="39" t="s">
        <v>7641</v>
      </c>
    </row>
    <row r="579" spans="1:5" ht="63.75">
      <c r="A579" s="35" t="s">
        <v>57</v>
      </c>
      <c r="E579" s="42" t="s">
        <v>7642</v>
      </c>
    </row>
    <row r="580" spans="1:5" ht="12.75">
      <c r="A580" t="s">
        <v>58</v>
      </c>
      <c r="E580" s="39" t="s">
        <v>5</v>
      </c>
    </row>
    <row r="581" spans="1:16" ht="25.5">
      <c r="A581" t="s">
        <v>50</v>
      </c>
      <c s="34" t="s">
        <v>1950</v>
      </c>
      <c s="34" t="s">
        <v>5760</v>
      </c>
      <c s="35" t="s">
        <v>5</v>
      </c>
      <c s="6" t="s">
        <v>7643</v>
      </c>
      <c s="36" t="s">
        <v>548</v>
      </c>
      <c s="37">
        <v>9</v>
      </c>
      <c s="36">
        <v>0.01475</v>
      </c>
      <c s="36">
        <f>ROUND(G581*H581,6)</f>
      </c>
      <c r="L581" s="38">
        <v>0</v>
      </c>
      <c s="32">
        <f>ROUND(ROUND(L581,2)*ROUND(G581,3),2)</f>
      </c>
      <c s="36" t="s">
        <v>414</v>
      </c>
      <c>
        <f>(M581*21)/100</f>
      </c>
      <c t="s">
        <v>28</v>
      </c>
    </row>
    <row r="582" spans="1:5" ht="25.5">
      <c r="A582" s="35" t="s">
        <v>56</v>
      </c>
      <c r="E582" s="39" t="s">
        <v>7643</v>
      </c>
    </row>
    <row r="583" spans="1:5" ht="89.25">
      <c r="A583" s="35" t="s">
        <v>57</v>
      </c>
      <c r="E583" s="42" t="s">
        <v>7644</v>
      </c>
    </row>
    <row r="584" spans="1:5" ht="12.75">
      <c r="A584" t="s">
        <v>58</v>
      </c>
      <c r="E584" s="39" t="s">
        <v>5</v>
      </c>
    </row>
    <row r="585" spans="1:16" ht="12.75">
      <c r="A585" t="s">
        <v>50</v>
      </c>
      <c s="34" t="s">
        <v>1953</v>
      </c>
      <c s="34" t="s">
        <v>5763</v>
      </c>
      <c s="35" t="s">
        <v>5</v>
      </c>
      <c s="6" t="s">
        <v>5764</v>
      </c>
      <c s="36" t="s">
        <v>548</v>
      </c>
      <c s="37">
        <v>146</v>
      </c>
      <c s="36">
        <v>0.00024</v>
      </c>
      <c s="36">
        <f>ROUND(G585*H585,6)</f>
      </c>
      <c r="L585" s="38">
        <v>0</v>
      </c>
      <c s="32">
        <f>ROUND(ROUND(L585,2)*ROUND(G585,3),2)</f>
      </c>
      <c s="36" t="s">
        <v>414</v>
      </c>
      <c>
        <f>(M585*21)/100</f>
      </c>
      <c t="s">
        <v>28</v>
      </c>
    </row>
    <row r="586" spans="1:5" ht="12.75">
      <c r="A586" s="35" t="s">
        <v>56</v>
      </c>
      <c r="E586" s="39" t="s">
        <v>5764</v>
      </c>
    </row>
    <row r="587" spans="1:5" ht="114.75">
      <c r="A587" s="35" t="s">
        <v>57</v>
      </c>
      <c r="E587" s="42" t="s">
        <v>7592</v>
      </c>
    </row>
    <row r="588" spans="1:5" ht="12.75">
      <c r="A588" t="s">
        <v>58</v>
      </c>
      <c r="E588" s="39" t="s">
        <v>5</v>
      </c>
    </row>
    <row r="589" spans="1:16" ht="12.75">
      <c r="A589" t="s">
        <v>50</v>
      </c>
      <c s="34" t="s">
        <v>1956</v>
      </c>
      <c s="34" t="s">
        <v>5765</v>
      </c>
      <c s="35" t="s">
        <v>5</v>
      </c>
      <c s="6" t="s">
        <v>5766</v>
      </c>
      <c s="36" t="s">
        <v>548</v>
      </c>
      <c s="37">
        <v>47</v>
      </c>
      <c s="36">
        <v>0</v>
      </c>
      <c s="36">
        <f>ROUND(G589*H589,6)</f>
      </c>
      <c r="L589" s="38">
        <v>0</v>
      </c>
      <c s="32">
        <f>ROUND(ROUND(L589,2)*ROUND(G589,3),2)</f>
      </c>
      <c s="36" t="s">
        <v>414</v>
      </c>
      <c>
        <f>(M589*21)/100</f>
      </c>
      <c t="s">
        <v>28</v>
      </c>
    </row>
    <row r="590" spans="1:5" ht="12.75">
      <c r="A590" s="35" t="s">
        <v>56</v>
      </c>
      <c r="E590" s="39" t="s">
        <v>5766</v>
      </c>
    </row>
    <row r="591" spans="1:5" ht="114.75">
      <c r="A591" s="35" t="s">
        <v>57</v>
      </c>
      <c r="E591" s="42" t="s">
        <v>7645</v>
      </c>
    </row>
    <row r="592" spans="1:5" ht="12.75">
      <c r="A592" t="s">
        <v>58</v>
      </c>
      <c r="E592" s="39" t="s">
        <v>5</v>
      </c>
    </row>
    <row r="593" spans="1:16" ht="25.5">
      <c r="A593" t="s">
        <v>50</v>
      </c>
      <c s="34" t="s">
        <v>1959</v>
      </c>
      <c s="34" t="s">
        <v>5768</v>
      </c>
      <c s="35" t="s">
        <v>5</v>
      </c>
      <c s="6" t="s">
        <v>7646</v>
      </c>
      <c s="36" t="s">
        <v>548</v>
      </c>
      <c s="37">
        <v>9</v>
      </c>
      <c s="36">
        <v>0.00172</v>
      </c>
      <c s="36">
        <f>ROUND(G593*H593,6)</f>
      </c>
      <c r="L593" s="38">
        <v>0</v>
      </c>
      <c s="32">
        <f>ROUND(ROUND(L593,2)*ROUND(G593,3),2)</f>
      </c>
      <c s="36" t="s">
        <v>414</v>
      </c>
      <c>
        <f>(M593*21)/100</f>
      </c>
      <c t="s">
        <v>28</v>
      </c>
    </row>
    <row r="594" spans="1:5" ht="25.5">
      <c r="A594" s="35" t="s">
        <v>56</v>
      </c>
      <c r="E594" s="39" t="s">
        <v>7646</v>
      </c>
    </row>
    <row r="595" spans="1:5" ht="89.25">
      <c r="A595" s="35" t="s">
        <v>57</v>
      </c>
      <c r="E595" s="42" t="s">
        <v>7644</v>
      </c>
    </row>
    <row r="596" spans="1:5" ht="12.75">
      <c r="A596" t="s">
        <v>58</v>
      </c>
      <c r="E596" s="39" t="s">
        <v>5</v>
      </c>
    </row>
    <row r="597" spans="1:16" ht="25.5">
      <c r="A597" t="s">
        <v>50</v>
      </c>
      <c s="34" t="s">
        <v>1963</v>
      </c>
      <c s="34" t="s">
        <v>5770</v>
      </c>
      <c s="35" t="s">
        <v>5</v>
      </c>
      <c s="6" t="s">
        <v>7647</v>
      </c>
      <c s="36" t="s">
        <v>548</v>
      </c>
      <c s="37">
        <v>15</v>
      </c>
      <c s="36">
        <v>0.0018</v>
      </c>
      <c s="36">
        <f>ROUND(G597*H597,6)</f>
      </c>
      <c r="L597" s="38">
        <v>0</v>
      </c>
      <c s="32">
        <f>ROUND(ROUND(L597,2)*ROUND(G597,3),2)</f>
      </c>
      <c s="36" t="s">
        <v>414</v>
      </c>
      <c>
        <f>(M597*21)/100</f>
      </c>
      <c t="s">
        <v>28</v>
      </c>
    </row>
    <row r="598" spans="1:5" ht="25.5">
      <c r="A598" s="35" t="s">
        <v>56</v>
      </c>
      <c r="E598" s="39" t="s">
        <v>7647</v>
      </c>
    </row>
    <row r="599" spans="1:5" ht="89.25">
      <c r="A599" s="35" t="s">
        <v>57</v>
      </c>
      <c r="E599" s="42" t="s">
        <v>7636</v>
      </c>
    </row>
    <row r="600" spans="1:5" ht="12.75">
      <c r="A600" t="s">
        <v>58</v>
      </c>
      <c r="E600" s="39" t="s">
        <v>5</v>
      </c>
    </row>
    <row r="601" spans="1:16" ht="12.75">
      <c r="A601" t="s">
        <v>50</v>
      </c>
      <c s="34" t="s">
        <v>1967</v>
      </c>
      <c s="34" t="s">
        <v>5772</v>
      </c>
      <c s="35" t="s">
        <v>5</v>
      </c>
      <c s="6" t="s">
        <v>7648</v>
      </c>
      <c s="36" t="s">
        <v>548</v>
      </c>
      <c s="37">
        <v>39</v>
      </c>
      <c s="36">
        <v>0.0018</v>
      </c>
      <c s="36">
        <f>ROUND(G601*H601,6)</f>
      </c>
      <c r="L601" s="38">
        <v>0</v>
      </c>
      <c s="32">
        <f>ROUND(ROUND(L601,2)*ROUND(G601,3),2)</f>
      </c>
      <c s="36" t="s">
        <v>414</v>
      </c>
      <c>
        <f>(M601*21)/100</f>
      </c>
      <c t="s">
        <v>28</v>
      </c>
    </row>
    <row r="602" spans="1:5" ht="12.75">
      <c r="A602" s="35" t="s">
        <v>56</v>
      </c>
      <c r="E602" s="39" t="s">
        <v>7648</v>
      </c>
    </row>
    <row r="603" spans="1:5" ht="114.75">
      <c r="A603" s="35" t="s">
        <v>57</v>
      </c>
      <c r="E603" s="42" t="s">
        <v>7649</v>
      </c>
    </row>
    <row r="604" spans="1:5" ht="12.75">
      <c r="A604" t="s">
        <v>58</v>
      </c>
      <c r="E604" s="39" t="s">
        <v>5</v>
      </c>
    </row>
    <row r="605" spans="1:16" ht="12.75">
      <c r="A605" t="s">
        <v>50</v>
      </c>
      <c s="34" t="s">
        <v>1971</v>
      </c>
      <c s="34" t="s">
        <v>5775</v>
      </c>
      <c s="35" t="s">
        <v>5</v>
      </c>
      <c s="6" t="s">
        <v>5776</v>
      </c>
      <c s="36" t="s">
        <v>54</v>
      </c>
      <c s="37">
        <v>1</v>
      </c>
      <c s="36">
        <v>4E-05</v>
      </c>
      <c s="36">
        <f>ROUND(G605*H605,6)</f>
      </c>
      <c r="L605" s="38">
        <v>0</v>
      </c>
      <c s="32">
        <f>ROUND(ROUND(L605,2)*ROUND(G605,3),2)</f>
      </c>
      <c s="36" t="s">
        <v>414</v>
      </c>
      <c>
        <f>(M605*21)/100</f>
      </c>
      <c t="s">
        <v>28</v>
      </c>
    </row>
    <row r="606" spans="1:5" ht="12.75">
      <c r="A606" s="35" t="s">
        <v>56</v>
      </c>
      <c r="E606" s="39" t="s">
        <v>5776</v>
      </c>
    </row>
    <row r="607" spans="1:5" ht="38.25">
      <c r="A607" s="35" t="s">
        <v>57</v>
      </c>
      <c r="E607" s="42" t="s">
        <v>5466</v>
      </c>
    </row>
    <row r="608" spans="1:5" ht="12.75">
      <c r="A608" t="s">
        <v>58</v>
      </c>
      <c r="E608" s="39" t="s">
        <v>5</v>
      </c>
    </row>
    <row r="609" spans="1:16" ht="25.5">
      <c r="A609" t="s">
        <v>50</v>
      </c>
      <c s="34" t="s">
        <v>1975</v>
      </c>
      <c s="34" t="s">
        <v>5777</v>
      </c>
      <c s="35" t="s">
        <v>5</v>
      </c>
      <c s="6" t="s">
        <v>7650</v>
      </c>
      <c s="36" t="s">
        <v>54</v>
      </c>
      <c s="37">
        <v>1</v>
      </c>
      <c s="36">
        <v>0.00152</v>
      </c>
      <c s="36">
        <f>ROUND(G609*H609,6)</f>
      </c>
      <c r="L609" s="38">
        <v>0</v>
      </c>
      <c s="32">
        <f>ROUND(ROUND(L609,2)*ROUND(G609,3),2)</f>
      </c>
      <c s="36" t="s">
        <v>414</v>
      </c>
      <c>
        <f>(M609*21)/100</f>
      </c>
      <c t="s">
        <v>28</v>
      </c>
    </row>
    <row r="610" spans="1:5" ht="25.5">
      <c r="A610" s="35" t="s">
        <v>56</v>
      </c>
      <c r="E610" s="39" t="s">
        <v>7650</v>
      </c>
    </row>
    <row r="611" spans="1:5" ht="38.25">
      <c r="A611" s="35" t="s">
        <v>57</v>
      </c>
      <c r="E611" s="42" t="s">
        <v>5466</v>
      </c>
    </row>
    <row r="612" spans="1:5" ht="12.75">
      <c r="A612" t="s">
        <v>58</v>
      </c>
      <c r="E612" s="39" t="s">
        <v>5</v>
      </c>
    </row>
    <row r="613" spans="1:16" ht="12.75">
      <c r="A613" t="s">
        <v>50</v>
      </c>
      <c s="34" t="s">
        <v>1979</v>
      </c>
      <c s="34" t="s">
        <v>7651</v>
      </c>
      <c s="35" t="s">
        <v>5</v>
      </c>
      <c s="6" t="s">
        <v>7652</v>
      </c>
      <c s="36" t="s">
        <v>54</v>
      </c>
      <c s="37">
        <v>10</v>
      </c>
      <c s="36">
        <v>0</v>
      </c>
      <c s="36">
        <f>ROUND(G613*H613,6)</f>
      </c>
      <c r="L613" s="38">
        <v>0</v>
      </c>
      <c s="32">
        <f>ROUND(ROUND(L613,2)*ROUND(G613,3),2)</f>
      </c>
      <c s="36" t="s">
        <v>414</v>
      </c>
      <c>
        <f>(M613*21)/100</f>
      </c>
      <c t="s">
        <v>28</v>
      </c>
    </row>
    <row r="614" spans="1:5" ht="12.75">
      <c r="A614" s="35" t="s">
        <v>56</v>
      </c>
      <c r="E614" s="39" t="s">
        <v>7652</v>
      </c>
    </row>
    <row r="615" spans="1:5" ht="63.75">
      <c r="A615" s="35" t="s">
        <v>57</v>
      </c>
      <c r="E615" s="42" t="s">
        <v>7629</v>
      </c>
    </row>
    <row r="616" spans="1:5" ht="12.75">
      <c r="A616" t="s">
        <v>58</v>
      </c>
      <c r="E616" s="39" t="s">
        <v>5</v>
      </c>
    </row>
    <row r="617" spans="1:16" ht="12.75">
      <c r="A617" t="s">
        <v>50</v>
      </c>
      <c s="34" t="s">
        <v>1983</v>
      </c>
      <c s="34" t="s">
        <v>5779</v>
      </c>
      <c s="35" t="s">
        <v>5</v>
      </c>
      <c s="6" t="s">
        <v>5780</v>
      </c>
      <c s="36" t="s">
        <v>54</v>
      </c>
      <c s="37">
        <v>9</v>
      </c>
      <c s="36">
        <v>0.00012</v>
      </c>
      <c s="36">
        <f>ROUND(G617*H617,6)</f>
      </c>
      <c r="L617" s="38">
        <v>0</v>
      </c>
      <c s="32">
        <f>ROUND(ROUND(L617,2)*ROUND(G617,3),2)</f>
      </c>
      <c s="36" t="s">
        <v>414</v>
      </c>
      <c>
        <f>(M617*21)/100</f>
      </c>
      <c t="s">
        <v>28</v>
      </c>
    </row>
    <row r="618" spans="1:5" ht="12.75">
      <c r="A618" s="35" t="s">
        <v>56</v>
      </c>
      <c r="E618" s="39" t="s">
        <v>5780</v>
      </c>
    </row>
    <row r="619" spans="1:5" ht="63.75">
      <c r="A619" s="35" t="s">
        <v>57</v>
      </c>
      <c r="E619" s="42" t="s">
        <v>7653</v>
      </c>
    </row>
    <row r="620" spans="1:5" ht="12.75">
      <c r="A620" t="s">
        <v>58</v>
      </c>
      <c r="E620" s="39" t="s">
        <v>5</v>
      </c>
    </row>
    <row r="621" spans="1:16" ht="25.5">
      <c r="A621" t="s">
        <v>50</v>
      </c>
      <c s="34" t="s">
        <v>1987</v>
      </c>
      <c s="34" t="s">
        <v>5782</v>
      </c>
      <c s="35" t="s">
        <v>5</v>
      </c>
      <c s="6" t="s">
        <v>7654</v>
      </c>
      <c s="36" t="s">
        <v>54</v>
      </c>
      <c s="37">
        <v>9</v>
      </c>
      <c s="36">
        <v>0.00538</v>
      </c>
      <c s="36">
        <f>ROUND(G621*H621,6)</f>
      </c>
      <c r="L621" s="38">
        <v>0</v>
      </c>
      <c s="32">
        <f>ROUND(ROUND(L621,2)*ROUND(G621,3),2)</f>
      </c>
      <c s="36" t="s">
        <v>414</v>
      </c>
      <c>
        <f>(M621*21)/100</f>
      </c>
      <c t="s">
        <v>28</v>
      </c>
    </row>
    <row r="622" spans="1:5" ht="25.5">
      <c r="A622" s="35" t="s">
        <v>56</v>
      </c>
      <c r="E622" s="39" t="s">
        <v>7654</v>
      </c>
    </row>
    <row r="623" spans="1:5" ht="63.75">
      <c r="A623" s="35" t="s">
        <v>57</v>
      </c>
      <c r="E623" s="42" t="s">
        <v>7653</v>
      </c>
    </row>
    <row r="624" spans="1:5" ht="12.75">
      <c r="A624" t="s">
        <v>58</v>
      </c>
      <c r="E624" s="39" t="s">
        <v>5</v>
      </c>
    </row>
    <row r="625" spans="1:16" ht="12.75">
      <c r="A625" t="s">
        <v>50</v>
      </c>
      <c s="34" t="s">
        <v>1991</v>
      </c>
      <c s="34" t="s">
        <v>5788</v>
      </c>
      <c s="35" t="s">
        <v>5</v>
      </c>
      <c s="6" t="s">
        <v>5789</v>
      </c>
      <c s="36" t="s">
        <v>54</v>
      </c>
      <c s="37">
        <v>12</v>
      </c>
      <c s="36">
        <v>0.00036</v>
      </c>
      <c s="36">
        <f>ROUND(G625*H625,6)</f>
      </c>
      <c r="L625" s="38">
        <v>0</v>
      </c>
      <c s="32">
        <f>ROUND(ROUND(L625,2)*ROUND(G625,3),2)</f>
      </c>
      <c s="36" t="s">
        <v>414</v>
      </c>
      <c>
        <f>(M625*21)/100</f>
      </c>
      <c t="s">
        <v>28</v>
      </c>
    </row>
    <row r="626" spans="1:5" ht="12.75">
      <c r="A626" s="35" t="s">
        <v>56</v>
      </c>
      <c r="E626" s="39" t="s">
        <v>5789</v>
      </c>
    </row>
    <row r="627" spans="1:5" ht="63.75">
      <c r="A627" s="35" t="s">
        <v>57</v>
      </c>
      <c r="E627" s="42" t="s">
        <v>7655</v>
      </c>
    </row>
    <row r="628" spans="1:5" ht="12.75">
      <c r="A628" t="s">
        <v>58</v>
      </c>
      <c r="E628" s="39" t="s">
        <v>5</v>
      </c>
    </row>
    <row r="629" spans="1:16" ht="12.75">
      <c r="A629" t="s">
        <v>50</v>
      </c>
      <c s="34" t="s">
        <v>1995</v>
      </c>
      <c s="34" t="s">
        <v>7656</v>
      </c>
      <c s="35" t="s">
        <v>5</v>
      </c>
      <c s="6" t="s">
        <v>7657</v>
      </c>
      <c s="36" t="s">
        <v>54</v>
      </c>
      <c s="37">
        <v>3</v>
      </c>
      <c s="36">
        <v>0.00116</v>
      </c>
      <c s="36">
        <f>ROUND(G629*H629,6)</f>
      </c>
      <c r="L629" s="38">
        <v>0</v>
      </c>
      <c s="32">
        <f>ROUND(ROUND(L629,2)*ROUND(G629,3),2)</f>
      </c>
      <c s="36" t="s">
        <v>414</v>
      </c>
      <c>
        <f>(M629*21)/100</f>
      </c>
      <c t="s">
        <v>28</v>
      </c>
    </row>
    <row r="630" spans="1:5" ht="12.75">
      <c r="A630" s="35" t="s">
        <v>56</v>
      </c>
      <c r="E630" s="39" t="s">
        <v>7657</v>
      </c>
    </row>
    <row r="631" spans="1:5" ht="63.75">
      <c r="A631" s="35" t="s">
        <v>57</v>
      </c>
      <c r="E631" s="42" t="s">
        <v>7640</v>
      </c>
    </row>
    <row r="632" spans="1:5" ht="12.75">
      <c r="A632" t="s">
        <v>58</v>
      </c>
      <c r="E632" s="39" t="s">
        <v>5</v>
      </c>
    </row>
    <row r="633" spans="1:16" ht="12.75">
      <c r="A633" t="s">
        <v>50</v>
      </c>
      <c s="34" t="s">
        <v>1999</v>
      </c>
      <c s="34" t="s">
        <v>5790</v>
      </c>
      <c s="35" t="s">
        <v>5</v>
      </c>
      <c s="6" t="s">
        <v>5791</v>
      </c>
      <c s="36" t="s">
        <v>54</v>
      </c>
      <c s="37">
        <v>40</v>
      </c>
      <c s="36">
        <v>0.00014</v>
      </c>
      <c s="36">
        <f>ROUND(G633*H633,6)</f>
      </c>
      <c r="L633" s="38">
        <v>0</v>
      </c>
      <c s="32">
        <f>ROUND(ROUND(L633,2)*ROUND(G633,3),2)</f>
      </c>
      <c s="36" t="s">
        <v>414</v>
      </c>
      <c>
        <f>(M633*21)/100</f>
      </c>
      <c t="s">
        <v>28</v>
      </c>
    </row>
    <row r="634" spans="1:5" ht="12.75">
      <c r="A634" s="35" t="s">
        <v>56</v>
      </c>
      <c r="E634" s="39" t="s">
        <v>5791</v>
      </c>
    </row>
    <row r="635" spans="1:5" ht="114.75">
      <c r="A635" s="35" t="s">
        <v>57</v>
      </c>
      <c r="E635" s="42" t="s">
        <v>7658</v>
      </c>
    </row>
    <row r="636" spans="1:5" ht="12.75">
      <c r="A636" t="s">
        <v>58</v>
      </c>
      <c r="E636" s="39" t="s">
        <v>5</v>
      </c>
    </row>
    <row r="637" spans="1:16" ht="12.75">
      <c r="A637" t="s">
        <v>50</v>
      </c>
      <c s="34" t="s">
        <v>2003</v>
      </c>
      <c s="34" t="s">
        <v>7659</v>
      </c>
      <c s="35" t="s">
        <v>5</v>
      </c>
      <c s="6" t="s">
        <v>7660</v>
      </c>
      <c s="36" t="s">
        <v>54</v>
      </c>
      <c s="37">
        <v>57</v>
      </c>
      <c s="36">
        <v>0</v>
      </c>
      <c s="36">
        <f>ROUND(G637*H637,6)</f>
      </c>
      <c r="L637" s="38">
        <v>0</v>
      </c>
      <c s="32">
        <f>ROUND(ROUND(L637,2)*ROUND(G637,3),2)</f>
      </c>
      <c s="36" t="s">
        <v>414</v>
      </c>
      <c>
        <f>(M637*21)/100</f>
      </c>
      <c t="s">
        <v>28</v>
      </c>
    </row>
    <row r="638" spans="1:5" ht="12.75">
      <c r="A638" s="35" t="s">
        <v>56</v>
      </c>
      <c r="E638" s="39" t="s">
        <v>7660</v>
      </c>
    </row>
    <row r="639" spans="1:5" ht="114.75">
      <c r="A639" s="35" t="s">
        <v>57</v>
      </c>
      <c r="E639" s="42" t="s">
        <v>7661</v>
      </c>
    </row>
    <row r="640" spans="1:5" ht="12.75">
      <c r="A640" t="s">
        <v>58</v>
      </c>
      <c r="E640" s="39" t="s">
        <v>5</v>
      </c>
    </row>
    <row r="641" spans="1:16" ht="12.75">
      <c r="A641" t="s">
        <v>50</v>
      </c>
      <c s="34" t="s">
        <v>2007</v>
      </c>
      <c s="34" t="s">
        <v>5793</v>
      </c>
      <c s="35" t="s">
        <v>5</v>
      </c>
      <c s="6" t="s">
        <v>5794</v>
      </c>
      <c s="36" t="s">
        <v>54</v>
      </c>
      <c s="37">
        <v>37</v>
      </c>
      <c s="36">
        <v>0.00024</v>
      </c>
      <c s="36">
        <f>ROUND(G641*H641,6)</f>
      </c>
      <c r="L641" s="38">
        <v>0</v>
      </c>
      <c s="32">
        <f>ROUND(ROUND(L641,2)*ROUND(G641,3),2)</f>
      </c>
      <c s="36" t="s">
        <v>414</v>
      </c>
      <c>
        <f>(M641*21)/100</f>
      </c>
      <c t="s">
        <v>28</v>
      </c>
    </row>
    <row r="642" spans="1:5" ht="12.75">
      <c r="A642" s="35" t="s">
        <v>56</v>
      </c>
      <c r="E642" s="39" t="s">
        <v>5794</v>
      </c>
    </row>
    <row r="643" spans="1:5" ht="114.75">
      <c r="A643" s="35" t="s">
        <v>57</v>
      </c>
      <c r="E643" s="42" t="s">
        <v>7662</v>
      </c>
    </row>
    <row r="644" spans="1:5" ht="12.75">
      <c r="A644" t="s">
        <v>58</v>
      </c>
      <c r="E644" s="39" t="s">
        <v>5</v>
      </c>
    </row>
    <row r="645" spans="1:16" ht="12.75">
      <c r="A645" t="s">
        <v>50</v>
      </c>
      <c s="34" t="s">
        <v>2011</v>
      </c>
      <c s="34" t="s">
        <v>5795</v>
      </c>
      <c s="35" t="s">
        <v>5</v>
      </c>
      <c s="6" t="s">
        <v>5796</v>
      </c>
      <c s="36" t="s">
        <v>54</v>
      </c>
      <c s="37">
        <v>3</v>
      </c>
      <c s="36">
        <v>0.00055</v>
      </c>
      <c s="36">
        <f>ROUND(G645*H645,6)</f>
      </c>
      <c r="L645" s="38">
        <v>0</v>
      </c>
      <c s="32">
        <f>ROUND(ROUND(L645,2)*ROUND(G645,3),2)</f>
      </c>
      <c s="36" t="s">
        <v>414</v>
      </c>
      <c>
        <f>(M645*21)/100</f>
      </c>
      <c t="s">
        <v>28</v>
      </c>
    </row>
    <row r="646" spans="1:5" ht="12.75">
      <c r="A646" s="35" t="s">
        <v>56</v>
      </c>
      <c r="E646" s="39" t="s">
        <v>5796</v>
      </c>
    </row>
    <row r="647" spans="1:5" ht="38.25">
      <c r="A647" s="35" t="s">
        <v>57</v>
      </c>
      <c r="E647" s="42" t="s">
        <v>5718</v>
      </c>
    </row>
    <row r="648" spans="1:5" ht="12.75">
      <c r="A648" t="s">
        <v>58</v>
      </c>
      <c r="E648" s="39" t="s">
        <v>5</v>
      </c>
    </row>
    <row r="649" spans="1:16" ht="12.75">
      <c r="A649" t="s">
        <v>50</v>
      </c>
      <c s="34" t="s">
        <v>2015</v>
      </c>
      <c s="34" t="s">
        <v>5797</v>
      </c>
      <c s="35" t="s">
        <v>5</v>
      </c>
      <c s="6" t="s">
        <v>5798</v>
      </c>
      <c s="36" t="s">
        <v>54</v>
      </c>
      <c s="37">
        <v>15</v>
      </c>
      <c s="36">
        <v>0.00028</v>
      </c>
      <c s="36">
        <f>ROUND(G649*H649,6)</f>
      </c>
      <c r="L649" s="38">
        <v>0</v>
      </c>
      <c s="32">
        <f>ROUND(ROUND(L649,2)*ROUND(G649,3),2)</f>
      </c>
      <c s="36" t="s">
        <v>414</v>
      </c>
      <c>
        <f>(M649*21)/100</f>
      </c>
      <c t="s">
        <v>28</v>
      </c>
    </row>
    <row r="650" spans="1:5" ht="12.75">
      <c r="A650" s="35" t="s">
        <v>56</v>
      </c>
      <c r="E650" s="39" t="s">
        <v>5798</v>
      </c>
    </row>
    <row r="651" spans="1:5" ht="89.25">
      <c r="A651" s="35" t="s">
        <v>57</v>
      </c>
      <c r="E651" s="42" t="s">
        <v>7636</v>
      </c>
    </row>
    <row r="652" spans="1:5" ht="12.75">
      <c r="A652" t="s">
        <v>58</v>
      </c>
      <c r="E652" s="39" t="s">
        <v>5</v>
      </c>
    </row>
    <row r="653" spans="1:16" ht="25.5">
      <c r="A653" t="s">
        <v>50</v>
      </c>
      <c s="34" t="s">
        <v>2019</v>
      </c>
      <c s="34" t="s">
        <v>5799</v>
      </c>
      <c s="35" t="s">
        <v>5</v>
      </c>
      <c s="6" t="s">
        <v>5800</v>
      </c>
      <c s="36" t="s">
        <v>54</v>
      </c>
      <c s="37">
        <v>1</v>
      </c>
      <c s="36">
        <v>0.00075</v>
      </c>
      <c s="36">
        <f>ROUND(G653*H653,6)</f>
      </c>
      <c r="L653" s="38">
        <v>0</v>
      </c>
      <c s="32">
        <f>ROUND(ROUND(L653,2)*ROUND(G653,3),2)</f>
      </c>
      <c s="36" t="s">
        <v>414</v>
      </c>
      <c>
        <f>(M653*21)/100</f>
      </c>
      <c t="s">
        <v>28</v>
      </c>
    </row>
    <row r="654" spans="1:5" ht="25.5">
      <c r="A654" s="35" t="s">
        <v>56</v>
      </c>
      <c r="E654" s="39" t="s">
        <v>5800</v>
      </c>
    </row>
    <row r="655" spans="1:5" ht="38.25">
      <c r="A655" s="35" t="s">
        <v>57</v>
      </c>
      <c r="E655" s="42" t="s">
        <v>7631</v>
      </c>
    </row>
    <row r="656" spans="1:5" ht="12.75">
      <c r="A656" t="s">
        <v>58</v>
      </c>
      <c r="E656" s="39" t="s">
        <v>5</v>
      </c>
    </row>
    <row r="657" spans="1:16" ht="12.75">
      <c r="A657" t="s">
        <v>50</v>
      </c>
      <c s="34" t="s">
        <v>2023</v>
      </c>
      <c s="34" t="s">
        <v>7663</v>
      </c>
      <c s="35" t="s">
        <v>5</v>
      </c>
      <c s="6" t="s">
        <v>7664</v>
      </c>
      <c s="36" t="s">
        <v>54</v>
      </c>
      <c s="37">
        <v>10</v>
      </c>
      <c s="36">
        <v>0.00028</v>
      </c>
      <c s="36">
        <f>ROUND(G657*H657,6)</f>
      </c>
      <c r="L657" s="38">
        <v>0</v>
      </c>
      <c s="32">
        <f>ROUND(ROUND(L657,2)*ROUND(G657,3),2)</f>
      </c>
      <c s="36" t="s">
        <v>414</v>
      </c>
      <c>
        <f>(M657*21)/100</f>
      </c>
      <c t="s">
        <v>28</v>
      </c>
    </row>
    <row r="658" spans="1:5" ht="12.75">
      <c r="A658" s="35" t="s">
        <v>56</v>
      </c>
      <c r="E658" s="39" t="s">
        <v>7664</v>
      </c>
    </row>
    <row r="659" spans="1:5" ht="63.75">
      <c r="A659" s="35" t="s">
        <v>57</v>
      </c>
      <c r="E659" s="42" t="s">
        <v>7617</v>
      </c>
    </row>
    <row r="660" spans="1:5" ht="12.75">
      <c r="A660" t="s">
        <v>58</v>
      </c>
      <c r="E660" s="39" t="s">
        <v>5</v>
      </c>
    </row>
    <row r="661" spans="1:16" ht="25.5">
      <c r="A661" t="s">
        <v>50</v>
      </c>
      <c s="34" t="s">
        <v>2027</v>
      </c>
      <c s="34" t="s">
        <v>7665</v>
      </c>
      <c s="35" t="s">
        <v>5</v>
      </c>
      <c s="6" t="s">
        <v>7666</v>
      </c>
      <c s="36" t="s">
        <v>54</v>
      </c>
      <c s="37">
        <v>4</v>
      </c>
      <c s="36">
        <v>0.00285</v>
      </c>
      <c s="36">
        <f>ROUND(G661*H661,6)</f>
      </c>
      <c r="L661" s="38">
        <v>0</v>
      </c>
      <c s="32">
        <f>ROUND(ROUND(L661,2)*ROUND(G661,3),2)</f>
      </c>
      <c s="36" t="s">
        <v>414</v>
      </c>
      <c>
        <f>(M661*21)/100</f>
      </c>
      <c t="s">
        <v>28</v>
      </c>
    </row>
    <row r="662" spans="1:5" ht="25.5">
      <c r="A662" s="35" t="s">
        <v>56</v>
      </c>
      <c r="E662" s="39" t="s">
        <v>7666</v>
      </c>
    </row>
    <row r="663" spans="1:5" ht="63.75">
      <c r="A663" s="35" t="s">
        <v>57</v>
      </c>
      <c r="E663" s="42" t="s">
        <v>7667</v>
      </c>
    </row>
    <row r="664" spans="1:5" ht="12.75">
      <c r="A664" t="s">
        <v>58</v>
      </c>
      <c r="E664" s="39" t="s">
        <v>5</v>
      </c>
    </row>
    <row r="665" spans="1:16" ht="12.75">
      <c r="A665" t="s">
        <v>50</v>
      </c>
      <c s="34" t="s">
        <v>2031</v>
      </c>
      <c s="34" t="s">
        <v>7668</v>
      </c>
      <c s="35" t="s">
        <v>5</v>
      </c>
      <c s="6" t="s">
        <v>7669</v>
      </c>
      <c s="36" t="s">
        <v>54</v>
      </c>
      <c s="37">
        <v>24</v>
      </c>
      <c s="36">
        <v>0.00031</v>
      </c>
      <c s="36">
        <f>ROUND(G665*H665,6)</f>
      </c>
      <c r="L665" s="38">
        <v>0</v>
      </c>
      <c s="32">
        <f>ROUND(ROUND(L665,2)*ROUND(G665,3),2)</f>
      </c>
      <c s="36" t="s">
        <v>414</v>
      </c>
      <c>
        <f>(M665*21)/100</f>
      </c>
      <c t="s">
        <v>28</v>
      </c>
    </row>
    <row r="666" spans="1:5" ht="12.75">
      <c r="A666" s="35" t="s">
        <v>56</v>
      </c>
      <c r="E666" s="39" t="s">
        <v>7669</v>
      </c>
    </row>
    <row r="667" spans="1:5" ht="89.25">
      <c r="A667" s="35" t="s">
        <v>57</v>
      </c>
      <c r="E667" s="42" t="s">
        <v>7670</v>
      </c>
    </row>
    <row r="668" spans="1:5" ht="12.75">
      <c r="A668" t="s">
        <v>58</v>
      </c>
      <c r="E668" s="39" t="s">
        <v>5</v>
      </c>
    </row>
    <row r="669" spans="1:16" ht="25.5">
      <c r="A669" t="s">
        <v>50</v>
      </c>
      <c s="34" t="s">
        <v>4150</v>
      </c>
      <c s="34" t="s">
        <v>7671</v>
      </c>
      <c s="35" t="s">
        <v>5</v>
      </c>
      <c s="6" t="s">
        <v>7672</v>
      </c>
      <c s="36" t="s">
        <v>398</v>
      </c>
      <c s="37">
        <v>1.67</v>
      </c>
      <c s="36">
        <v>0</v>
      </c>
      <c s="36">
        <f>ROUND(G669*H669,6)</f>
      </c>
      <c r="L669" s="38">
        <v>0</v>
      </c>
      <c s="32">
        <f>ROUND(ROUND(L669,2)*ROUND(G669,3),2)</f>
      </c>
      <c s="36" t="s">
        <v>414</v>
      </c>
      <c>
        <f>(M669*21)/100</f>
      </c>
      <c t="s">
        <v>28</v>
      </c>
    </row>
    <row r="670" spans="1:5" ht="25.5">
      <c r="A670" s="35" t="s">
        <v>56</v>
      </c>
      <c r="E670" s="39" t="s">
        <v>7672</v>
      </c>
    </row>
    <row r="671" spans="1:5" ht="12.75">
      <c r="A671" s="35" t="s">
        <v>57</v>
      </c>
      <c r="E671" s="40" t="s">
        <v>5</v>
      </c>
    </row>
    <row r="672" spans="1:5" ht="12.75">
      <c r="A672" t="s">
        <v>58</v>
      </c>
      <c r="E672" s="39" t="s">
        <v>5</v>
      </c>
    </row>
    <row r="673" spans="1:16" ht="38.25">
      <c r="A673" t="s">
        <v>50</v>
      </c>
      <c s="34" t="s">
        <v>4151</v>
      </c>
      <c s="34" t="s">
        <v>5806</v>
      </c>
      <c s="35" t="s">
        <v>5</v>
      </c>
      <c s="6" t="s">
        <v>5807</v>
      </c>
      <c s="36" t="s">
        <v>398</v>
      </c>
      <c s="37">
        <v>1.67</v>
      </c>
      <c s="36">
        <v>0</v>
      </c>
      <c s="36">
        <f>ROUND(G673*H673,6)</f>
      </c>
      <c r="L673" s="38">
        <v>0</v>
      </c>
      <c s="32">
        <f>ROUND(ROUND(L673,2)*ROUND(G673,3),2)</f>
      </c>
      <c s="36" t="s">
        <v>414</v>
      </c>
      <c>
        <f>(M673*21)/100</f>
      </c>
      <c t="s">
        <v>28</v>
      </c>
    </row>
    <row r="674" spans="1:5" ht="38.25">
      <c r="A674" s="35" t="s">
        <v>56</v>
      </c>
      <c r="E674" s="39" t="s">
        <v>5808</v>
      </c>
    </row>
    <row r="675" spans="1:5" ht="12.75">
      <c r="A675" s="35" t="s">
        <v>57</v>
      </c>
      <c r="E675" s="40" t="s">
        <v>5</v>
      </c>
    </row>
    <row r="676" spans="1:5" ht="12.75">
      <c r="A676" t="s">
        <v>58</v>
      </c>
      <c r="E676" s="39" t="s">
        <v>5</v>
      </c>
    </row>
    <row r="677" spans="1:13" ht="12.75">
      <c r="A677" t="s">
        <v>47</v>
      </c>
      <c r="C677" s="31" t="s">
        <v>3562</v>
      </c>
      <c r="E677" s="33" t="s">
        <v>5809</v>
      </c>
      <c r="J677" s="32">
        <f>0</f>
      </c>
      <c s="32">
        <f>0</f>
      </c>
      <c s="32">
        <f>0+L678+L682+L686+L690+L694</f>
      </c>
      <c s="32">
        <f>0+M678+M682+M686+M690+M694</f>
      </c>
    </row>
    <row r="678" spans="1:16" ht="25.5">
      <c r="A678" t="s">
        <v>50</v>
      </c>
      <c s="34" t="s">
        <v>2043</v>
      </c>
      <c s="34" t="s">
        <v>5810</v>
      </c>
      <c s="35" t="s">
        <v>5</v>
      </c>
      <c s="6" t="s">
        <v>5811</v>
      </c>
      <c s="36" t="s">
        <v>548</v>
      </c>
      <c s="37">
        <v>25</v>
      </c>
      <c s="36">
        <v>0.01665</v>
      </c>
      <c s="36">
        <f>ROUND(G678*H678,6)</f>
      </c>
      <c r="L678" s="38">
        <v>0</v>
      </c>
      <c s="32">
        <f>ROUND(ROUND(L678,2)*ROUND(G678,3),2)</f>
      </c>
      <c s="36" t="s">
        <v>414</v>
      </c>
      <c>
        <f>(M678*21)/100</f>
      </c>
      <c t="s">
        <v>28</v>
      </c>
    </row>
    <row r="679" spans="1:5" ht="25.5">
      <c r="A679" s="35" t="s">
        <v>56</v>
      </c>
      <c r="E679" s="39" t="s">
        <v>5811</v>
      </c>
    </row>
    <row r="680" spans="1:5" ht="114.75">
      <c r="A680" s="35" t="s">
        <v>57</v>
      </c>
      <c r="E680" s="42" t="s">
        <v>7614</v>
      </c>
    </row>
    <row r="681" spans="1:5" ht="12.75">
      <c r="A681" t="s">
        <v>58</v>
      </c>
      <c r="E681" s="39" t="s">
        <v>5</v>
      </c>
    </row>
    <row r="682" spans="1:16" ht="25.5">
      <c r="A682" t="s">
        <v>50</v>
      </c>
      <c s="34" t="s">
        <v>2047</v>
      </c>
      <c s="34" t="s">
        <v>5812</v>
      </c>
      <c s="35" t="s">
        <v>5</v>
      </c>
      <c s="6" t="s">
        <v>5813</v>
      </c>
      <c s="36" t="s">
        <v>548</v>
      </c>
      <c s="37">
        <v>1</v>
      </c>
      <c s="36">
        <v>0.01765</v>
      </c>
      <c s="36">
        <f>ROUND(G682*H682,6)</f>
      </c>
      <c r="L682" s="38">
        <v>0</v>
      </c>
      <c s="32">
        <f>ROUND(ROUND(L682,2)*ROUND(G682,3),2)</f>
      </c>
      <c s="36" t="s">
        <v>414</v>
      </c>
      <c>
        <f>(M682*21)/100</f>
      </c>
      <c t="s">
        <v>28</v>
      </c>
    </row>
    <row r="683" spans="1:5" ht="25.5">
      <c r="A683" s="35" t="s">
        <v>56</v>
      </c>
      <c r="E683" s="39" t="s">
        <v>5813</v>
      </c>
    </row>
    <row r="684" spans="1:5" ht="38.25">
      <c r="A684" s="35" t="s">
        <v>57</v>
      </c>
      <c r="E684" s="42" t="s">
        <v>5466</v>
      </c>
    </row>
    <row r="685" spans="1:5" ht="12.75">
      <c r="A685" t="s">
        <v>58</v>
      </c>
      <c r="E685" s="39" t="s">
        <v>5</v>
      </c>
    </row>
    <row r="686" spans="1:16" ht="25.5">
      <c r="A686" t="s">
        <v>50</v>
      </c>
      <c s="34" t="s">
        <v>2051</v>
      </c>
      <c s="34" t="s">
        <v>5814</v>
      </c>
      <c s="35" t="s">
        <v>5</v>
      </c>
      <c s="6" t="s">
        <v>7673</v>
      </c>
      <c s="36" t="s">
        <v>54</v>
      </c>
      <c s="37">
        <v>26</v>
      </c>
      <c s="36">
        <v>0.001</v>
      </c>
      <c s="36">
        <f>ROUND(G686*H686,6)</f>
      </c>
      <c r="L686" s="38">
        <v>0</v>
      </c>
      <c s="32">
        <f>ROUND(ROUND(L686,2)*ROUND(G686,3),2)</f>
      </c>
      <c s="36" t="s">
        <v>414</v>
      </c>
      <c>
        <f>(M686*21)/100</f>
      </c>
      <c t="s">
        <v>28</v>
      </c>
    </row>
    <row r="687" spans="1:5" ht="25.5">
      <c r="A687" s="35" t="s">
        <v>56</v>
      </c>
      <c r="E687" s="39" t="s">
        <v>7673</v>
      </c>
    </row>
    <row r="688" spans="1:5" ht="114.75">
      <c r="A688" s="35" t="s">
        <v>57</v>
      </c>
      <c r="E688" s="42" t="s">
        <v>7612</v>
      </c>
    </row>
    <row r="689" spans="1:5" ht="12.75">
      <c r="A689" t="s">
        <v>58</v>
      </c>
      <c r="E689" s="39" t="s">
        <v>5</v>
      </c>
    </row>
    <row r="690" spans="1:16" ht="38.25">
      <c r="A690" t="s">
        <v>50</v>
      </c>
      <c s="34" t="s">
        <v>4154</v>
      </c>
      <c s="34" t="s">
        <v>7674</v>
      </c>
      <c s="35" t="s">
        <v>5</v>
      </c>
      <c s="6" t="s">
        <v>7675</v>
      </c>
      <c s="36" t="s">
        <v>398</v>
      </c>
      <c s="37">
        <v>0.46</v>
      </c>
      <c s="36">
        <v>0</v>
      </c>
      <c s="36">
        <f>ROUND(G690*H690,6)</f>
      </c>
      <c r="L690" s="38">
        <v>0</v>
      </c>
      <c s="32">
        <f>ROUND(ROUND(L690,2)*ROUND(G690,3),2)</f>
      </c>
      <c s="36" t="s">
        <v>414</v>
      </c>
      <c>
        <f>(M690*21)/100</f>
      </c>
      <c t="s">
        <v>28</v>
      </c>
    </row>
    <row r="691" spans="1:5" ht="38.25">
      <c r="A691" s="35" t="s">
        <v>56</v>
      </c>
      <c r="E691" s="39" t="s">
        <v>7675</v>
      </c>
    </row>
    <row r="692" spans="1:5" ht="12.75">
      <c r="A692" s="35" t="s">
        <v>57</v>
      </c>
      <c r="E692" s="40" t="s">
        <v>5</v>
      </c>
    </row>
    <row r="693" spans="1:5" ht="12.75">
      <c r="A693" t="s">
        <v>58</v>
      </c>
      <c r="E693" s="39" t="s">
        <v>5</v>
      </c>
    </row>
    <row r="694" spans="1:16" ht="38.25">
      <c r="A694" t="s">
        <v>50</v>
      </c>
      <c s="34" t="s">
        <v>4157</v>
      </c>
      <c s="34" t="s">
        <v>5818</v>
      </c>
      <c s="35" t="s">
        <v>5</v>
      </c>
      <c s="6" t="s">
        <v>5819</v>
      </c>
      <c s="36" t="s">
        <v>398</v>
      </c>
      <c s="37">
        <v>0.46</v>
      </c>
      <c s="36">
        <v>0</v>
      </c>
      <c s="36">
        <f>ROUND(G694*H694,6)</f>
      </c>
      <c r="L694" s="38">
        <v>0</v>
      </c>
      <c s="32">
        <f>ROUND(ROUND(L694,2)*ROUND(G694,3),2)</f>
      </c>
      <c s="36" t="s">
        <v>414</v>
      </c>
      <c>
        <f>(M694*21)/100</f>
      </c>
      <c t="s">
        <v>28</v>
      </c>
    </row>
    <row r="695" spans="1:5" ht="38.25">
      <c r="A695" s="35" t="s">
        <v>56</v>
      </c>
      <c r="E695" s="39" t="s">
        <v>5820</v>
      </c>
    </row>
    <row r="696" spans="1:5" ht="12.75">
      <c r="A696" s="35" t="s">
        <v>57</v>
      </c>
      <c r="E696" s="40" t="s">
        <v>5</v>
      </c>
    </row>
    <row r="697" spans="1:5" ht="12.75">
      <c r="A697" t="s">
        <v>58</v>
      </c>
      <c r="E697" s="39" t="s">
        <v>5</v>
      </c>
    </row>
    <row r="698" spans="1:13" ht="12.75">
      <c r="A698" t="s">
        <v>47</v>
      </c>
      <c r="C698" s="31" t="s">
        <v>3565</v>
      </c>
      <c r="E698" s="33" t="s">
        <v>5821</v>
      </c>
      <c r="J698" s="32">
        <f>0</f>
      </c>
      <c s="32">
        <f>0</f>
      </c>
      <c s="32">
        <f>0+L699+L703+L707+L711+L715+L719+L723+L727+L731+L735+L739+L743+L747</f>
      </c>
      <c s="32">
        <f>0+M699+M703+M707+M711+M715+M719+M723+M727+M731+M735+M739+M743+M747</f>
      </c>
    </row>
    <row r="699" spans="1:16" ht="25.5">
      <c r="A699" t="s">
        <v>50</v>
      </c>
      <c s="34" t="s">
        <v>2061</v>
      </c>
      <c s="34" t="s">
        <v>5822</v>
      </c>
      <c s="35" t="s">
        <v>5</v>
      </c>
      <c s="6" t="s">
        <v>5823</v>
      </c>
      <c s="36" t="s">
        <v>54</v>
      </c>
      <c s="37">
        <v>16</v>
      </c>
      <c s="36">
        <v>6E-05</v>
      </c>
      <c s="36">
        <f>ROUND(G699*H699,6)</f>
      </c>
      <c r="L699" s="38">
        <v>0</v>
      </c>
      <c s="32">
        <f>ROUND(ROUND(L699,2)*ROUND(G699,3),2)</f>
      </c>
      <c s="36" t="s">
        <v>414</v>
      </c>
      <c>
        <f>(M699*21)/100</f>
      </c>
      <c t="s">
        <v>28</v>
      </c>
    </row>
    <row r="700" spans="1:5" ht="25.5">
      <c r="A700" s="35" t="s">
        <v>56</v>
      </c>
      <c r="E700" s="39" t="s">
        <v>5823</v>
      </c>
    </row>
    <row r="701" spans="1:5" ht="38.25">
      <c r="A701" s="35" t="s">
        <v>57</v>
      </c>
      <c r="E701" s="42" t="s">
        <v>5880</v>
      </c>
    </row>
    <row r="702" spans="1:5" ht="12.75">
      <c r="A702" t="s">
        <v>58</v>
      </c>
      <c r="E702" s="39" t="s">
        <v>5</v>
      </c>
    </row>
    <row r="703" spans="1:16" ht="25.5">
      <c r="A703" t="s">
        <v>50</v>
      </c>
      <c s="34" t="s">
        <v>2065</v>
      </c>
      <c s="34" t="s">
        <v>5825</v>
      </c>
      <c s="35" t="s">
        <v>5</v>
      </c>
      <c s="6" t="s">
        <v>5826</v>
      </c>
      <c s="36" t="s">
        <v>54</v>
      </c>
      <c s="37">
        <v>10</v>
      </c>
      <c s="36">
        <v>8E-05</v>
      </c>
      <c s="36">
        <f>ROUND(G703*H703,6)</f>
      </c>
      <c r="L703" s="38">
        <v>0</v>
      </c>
      <c s="32">
        <f>ROUND(ROUND(L703,2)*ROUND(G703,3),2)</f>
      </c>
      <c s="36" t="s">
        <v>414</v>
      </c>
      <c>
        <f>(M703*21)/100</f>
      </c>
      <c t="s">
        <v>28</v>
      </c>
    </row>
    <row r="704" spans="1:5" ht="25.5">
      <c r="A704" s="35" t="s">
        <v>56</v>
      </c>
      <c r="E704" s="39" t="s">
        <v>5826</v>
      </c>
    </row>
    <row r="705" spans="1:5" ht="38.25">
      <c r="A705" s="35" t="s">
        <v>57</v>
      </c>
      <c r="E705" s="42" t="s">
        <v>5653</v>
      </c>
    </row>
    <row r="706" spans="1:5" ht="12.75">
      <c r="A706" t="s">
        <v>58</v>
      </c>
      <c r="E706" s="39" t="s">
        <v>5</v>
      </c>
    </row>
    <row r="707" spans="1:16" ht="25.5">
      <c r="A707" t="s">
        <v>50</v>
      </c>
      <c s="34" t="s">
        <v>2068</v>
      </c>
      <c s="34" t="s">
        <v>5828</v>
      </c>
      <c s="35" t="s">
        <v>5</v>
      </c>
      <c s="6" t="s">
        <v>5829</v>
      </c>
      <c s="36" t="s">
        <v>54</v>
      </c>
      <c s="37">
        <v>4</v>
      </c>
      <c s="36">
        <v>0.0001</v>
      </c>
      <c s="36">
        <f>ROUND(G707*H707,6)</f>
      </c>
      <c r="L707" s="38">
        <v>0</v>
      </c>
      <c s="32">
        <f>ROUND(ROUND(L707,2)*ROUND(G707,3),2)</f>
      </c>
      <c s="36" t="s">
        <v>414</v>
      </c>
      <c>
        <f>(M707*21)/100</f>
      </c>
      <c t="s">
        <v>28</v>
      </c>
    </row>
    <row r="708" spans="1:5" ht="25.5">
      <c r="A708" s="35" t="s">
        <v>56</v>
      </c>
      <c r="E708" s="39" t="s">
        <v>5829</v>
      </c>
    </row>
    <row r="709" spans="1:5" ht="38.25">
      <c r="A709" s="35" t="s">
        <v>57</v>
      </c>
      <c r="E709" s="42" t="s">
        <v>5661</v>
      </c>
    </row>
    <row r="710" spans="1:5" ht="12.75">
      <c r="A710" t="s">
        <v>58</v>
      </c>
      <c r="E710" s="39" t="s">
        <v>5</v>
      </c>
    </row>
    <row r="711" spans="1:16" ht="25.5">
      <c r="A711" t="s">
        <v>50</v>
      </c>
      <c s="34" t="s">
        <v>2072</v>
      </c>
      <c s="34" t="s">
        <v>7676</v>
      </c>
      <c s="35" t="s">
        <v>5</v>
      </c>
      <c s="6" t="s">
        <v>7677</v>
      </c>
      <c s="36" t="s">
        <v>54</v>
      </c>
      <c s="37">
        <v>3</v>
      </c>
      <c s="36">
        <v>0.00012</v>
      </c>
      <c s="36">
        <f>ROUND(G711*H711,6)</f>
      </c>
      <c r="L711" s="38">
        <v>0</v>
      </c>
      <c s="32">
        <f>ROUND(ROUND(L711,2)*ROUND(G711,3),2)</f>
      </c>
      <c s="36" t="s">
        <v>414</v>
      </c>
      <c>
        <f>(M711*21)/100</f>
      </c>
      <c t="s">
        <v>28</v>
      </c>
    </row>
    <row r="712" spans="1:5" ht="25.5">
      <c r="A712" s="35" t="s">
        <v>56</v>
      </c>
      <c r="E712" s="39" t="s">
        <v>7677</v>
      </c>
    </row>
    <row r="713" spans="1:5" ht="38.25">
      <c r="A713" s="35" t="s">
        <v>57</v>
      </c>
      <c r="E713" s="42" t="s">
        <v>5371</v>
      </c>
    </row>
    <row r="714" spans="1:5" ht="12.75">
      <c r="A714" t="s">
        <v>58</v>
      </c>
      <c r="E714" s="39" t="s">
        <v>5</v>
      </c>
    </row>
    <row r="715" spans="1:16" ht="25.5">
      <c r="A715" t="s">
        <v>50</v>
      </c>
      <c s="34" t="s">
        <v>2076</v>
      </c>
      <c s="34" t="s">
        <v>5830</v>
      </c>
      <c s="35" t="s">
        <v>5</v>
      </c>
      <c s="6" t="s">
        <v>5831</v>
      </c>
      <c s="36" t="s">
        <v>54</v>
      </c>
      <c s="37">
        <v>4</v>
      </c>
      <c s="36">
        <v>0.00014</v>
      </c>
      <c s="36">
        <f>ROUND(G715*H715,6)</f>
      </c>
      <c r="L715" s="38">
        <v>0</v>
      </c>
      <c s="32">
        <f>ROUND(ROUND(L715,2)*ROUND(G715,3),2)</f>
      </c>
      <c s="36" t="s">
        <v>414</v>
      </c>
      <c>
        <f>(M715*21)/100</f>
      </c>
      <c t="s">
        <v>28</v>
      </c>
    </row>
    <row r="716" spans="1:5" ht="25.5">
      <c r="A716" s="35" t="s">
        <v>56</v>
      </c>
      <c r="E716" s="39" t="s">
        <v>5831</v>
      </c>
    </row>
    <row r="717" spans="1:5" ht="38.25">
      <c r="A717" s="35" t="s">
        <v>57</v>
      </c>
      <c r="E717" s="42" t="s">
        <v>5661</v>
      </c>
    </row>
    <row r="718" spans="1:5" ht="12.75">
      <c r="A718" t="s">
        <v>58</v>
      </c>
      <c r="E718" s="39" t="s">
        <v>5</v>
      </c>
    </row>
    <row r="719" spans="1:16" ht="25.5">
      <c r="A719" t="s">
        <v>50</v>
      </c>
      <c s="34" t="s">
        <v>2080</v>
      </c>
      <c s="34" t="s">
        <v>7678</v>
      </c>
      <c s="35" t="s">
        <v>5</v>
      </c>
      <c s="6" t="s">
        <v>7679</v>
      </c>
      <c s="36" t="s">
        <v>54</v>
      </c>
      <c s="37">
        <v>3</v>
      </c>
      <c s="36">
        <v>0.00042</v>
      </c>
      <c s="36">
        <f>ROUND(G719*H719,6)</f>
      </c>
      <c r="L719" s="38">
        <v>0</v>
      </c>
      <c s="32">
        <f>ROUND(ROUND(L719,2)*ROUND(G719,3),2)</f>
      </c>
      <c s="36" t="s">
        <v>414</v>
      </c>
      <c>
        <f>(M719*21)/100</f>
      </c>
      <c t="s">
        <v>28</v>
      </c>
    </row>
    <row r="720" spans="1:5" ht="25.5">
      <c r="A720" s="35" t="s">
        <v>56</v>
      </c>
      <c r="E720" s="39" t="s">
        <v>7679</v>
      </c>
    </row>
    <row r="721" spans="1:5" ht="38.25">
      <c r="A721" s="35" t="s">
        <v>57</v>
      </c>
      <c r="E721" s="42" t="s">
        <v>5371</v>
      </c>
    </row>
    <row r="722" spans="1:5" ht="12.75">
      <c r="A722" t="s">
        <v>58</v>
      </c>
      <c r="E722" s="39" t="s">
        <v>5</v>
      </c>
    </row>
    <row r="723" spans="1:16" ht="25.5">
      <c r="A723" t="s">
        <v>50</v>
      </c>
      <c s="34" t="s">
        <v>2084</v>
      </c>
      <c s="34" t="s">
        <v>5836</v>
      </c>
      <c s="35" t="s">
        <v>5</v>
      </c>
      <c s="6" t="s">
        <v>5837</v>
      </c>
      <c s="36" t="s">
        <v>54</v>
      </c>
      <c s="37">
        <v>11</v>
      </c>
      <c s="36">
        <v>0.00047</v>
      </c>
      <c s="36">
        <f>ROUND(G723*H723,6)</f>
      </c>
      <c r="L723" s="38">
        <v>0</v>
      </c>
      <c s="32">
        <f>ROUND(ROUND(L723,2)*ROUND(G723,3),2)</f>
      </c>
      <c s="36" t="s">
        <v>414</v>
      </c>
      <c>
        <f>(M723*21)/100</f>
      </c>
      <c t="s">
        <v>28</v>
      </c>
    </row>
    <row r="724" spans="1:5" ht="25.5">
      <c r="A724" s="35" t="s">
        <v>56</v>
      </c>
      <c r="E724" s="39" t="s">
        <v>5837</v>
      </c>
    </row>
    <row r="725" spans="1:5" ht="38.25">
      <c r="A725" s="35" t="s">
        <v>57</v>
      </c>
      <c r="E725" s="42" t="s">
        <v>7599</v>
      </c>
    </row>
    <row r="726" spans="1:5" ht="12.75">
      <c r="A726" t="s">
        <v>58</v>
      </c>
      <c r="E726" s="39" t="s">
        <v>5</v>
      </c>
    </row>
    <row r="727" spans="1:16" ht="25.5">
      <c r="A727" t="s">
        <v>50</v>
      </c>
      <c s="34" t="s">
        <v>2087</v>
      </c>
      <c s="34" t="s">
        <v>7680</v>
      </c>
      <c s="35" t="s">
        <v>5</v>
      </c>
      <c s="6" t="s">
        <v>7681</v>
      </c>
      <c s="36" t="s">
        <v>54</v>
      </c>
      <c s="37">
        <v>4</v>
      </c>
      <c s="36">
        <v>0.00089</v>
      </c>
      <c s="36">
        <f>ROUND(G727*H727,6)</f>
      </c>
      <c r="L727" s="38">
        <v>0</v>
      </c>
      <c s="32">
        <f>ROUND(ROUND(L727,2)*ROUND(G727,3),2)</f>
      </c>
      <c s="36" t="s">
        <v>414</v>
      </c>
      <c>
        <f>(M727*21)/100</f>
      </c>
      <c t="s">
        <v>28</v>
      </c>
    </row>
    <row r="728" spans="1:5" ht="25.5">
      <c r="A728" s="35" t="s">
        <v>56</v>
      </c>
      <c r="E728" s="39" t="s">
        <v>7681</v>
      </c>
    </row>
    <row r="729" spans="1:5" ht="38.25">
      <c r="A729" s="35" t="s">
        <v>57</v>
      </c>
      <c r="E729" s="42" t="s">
        <v>5661</v>
      </c>
    </row>
    <row r="730" spans="1:5" ht="12.75">
      <c r="A730" t="s">
        <v>58</v>
      </c>
      <c r="E730" s="39" t="s">
        <v>5</v>
      </c>
    </row>
    <row r="731" spans="1:16" ht="25.5">
      <c r="A731" t="s">
        <v>50</v>
      </c>
      <c s="34" t="s">
        <v>2091</v>
      </c>
      <c s="34" t="s">
        <v>5842</v>
      </c>
      <c s="35" t="s">
        <v>5</v>
      </c>
      <c s="6" t="s">
        <v>5843</v>
      </c>
      <c s="36" t="s">
        <v>54</v>
      </c>
      <c s="37">
        <v>35</v>
      </c>
      <c s="36">
        <v>3E-05</v>
      </c>
      <c s="36">
        <f>ROUND(G731*H731,6)</f>
      </c>
      <c r="L731" s="38">
        <v>0</v>
      </c>
      <c s="32">
        <f>ROUND(ROUND(L731,2)*ROUND(G731,3),2)</f>
      </c>
      <c s="36" t="s">
        <v>414</v>
      </c>
      <c>
        <f>(M731*21)/100</f>
      </c>
      <c t="s">
        <v>28</v>
      </c>
    </row>
    <row r="732" spans="1:5" ht="25.5">
      <c r="A732" s="35" t="s">
        <v>56</v>
      </c>
      <c r="E732" s="39" t="s">
        <v>5843</v>
      </c>
    </row>
    <row r="733" spans="1:5" ht="89.25">
      <c r="A733" s="35" t="s">
        <v>57</v>
      </c>
      <c r="E733" s="42" t="s">
        <v>7682</v>
      </c>
    </row>
    <row r="734" spans="1:5" ht="12.75">
      <c r="A734" t="s">
        <v>58</v>
      </c>
      <c r="E734" s="39" t="s">
        <v>5</v>
      </c>
    </row>
    <row r="735" spans="1:16" ht="25.5">
      <c r="A735" t="s">
        <v>50</v>
      </c>
      <c s="34" t="s">
        <v>2095</v>
      </c>
      <c s="34" t="s">
        <v>5845</v>
      </c>
      <c s="35" t="s">
        <v>5</v>
      </c>
      <c s="6" t="s">
        <v>5846</v>
      </c>
      <c s="36" t="s">
        <v>54</v>
      </c>
      <c s="37">
        <v>13</v>
      </c>
      <c s="36">
        <v>4E-05</v>
      </c>
      <c s="36">
        <f>ROUND(G735*H735,6)</f>
      </c>
      <c r="L735" s="38">
        <v>0</v>
      </c>
      <c s="32">
        <f>ROUND(ROUND(L735,2)*ROUND(G735,3),2)</f>
      </c>
      <c s="36" t="s">
        <v>414</v>
      </c>
      <c>
        <f>(M735*21)/100</f>
      </c>
      <c t="s">
        <v>28</v>
      </c>
    </row>
    <row r="736" spans="1:5" ht="25.5">
      <c r="A736" s="35" t="s">
        <v>56</v>
      </c>
      <c r="E736" s="39" t="s">
        <v>5846</v>
      </c>
    </row>
    <row r="737" spans="1:5" ht="89.25">
      <c r="A737" s="35" t="s">
        <v>57</v>
      </c>
      <c r="E737" s="42" t="s">
        <v>7683</v>
      </c>
    </row>
    <row r="738" spans="1:5" ht="12.75">
      <c r="A738" t="s">
        <v>58</v>
      </c>
      <c r="E738" s="39" t="s">
        <v>5</v>
      </c>
    </row>
    <row r="739" spans="1:16" ht="25.5">
      <c r="A739" t="s">
        <v>50</v>
      </c>
      <c s="34" t="s">
        <v>2099</v>
      </c>
      <c s="34" t="s">
        <v>5847</v>
      </c>
      <c s="35" t="s">
        <v>5</v>
      </c>
      <c s="6" t="s">
        <v>5848</v>
      </c>
      <c s="36" t="s">
        <v>54</v>
      </c>
      <c s="37">
        <v>18</v>
      </c>
      <c s="36">
        <v>5E-05</v>
      </c>
      <c s="36">
        <f>ROUND(G739*H739,6)</f>
      </c>
      <c r="L739" s="38">
        <v>0</v>
      </c>
      <c s="32">
        <f>ROUND(ROUND(L739,2)*ROUND(G739,3),2)</f>
      </c>
      <c s="36" t="s">
        <v>414</v>
      </c>
      <c>
        <f>(M739*21)/100</f>
      </c>
      <c t="s">
        <v>28</v>
      </c>
    </row>
    <row r="740" spans="1:5" ht="25.5">
      <c r="A740" s="35" t="s">
        <v>56</v>
      </c>
      <c r="E740" s="39" t="s">
        <v>5848</v>
      </c>
    </row>
    <row r="741" spans="1:5" ht="89.25">
      <c r="A741" s="35" t="s">
        <v>57</v>
      </c>
      <c r="E741" s="42" t="s">
        <v>7684</v>
      </c>
    </row>
    <row r="742" spans="1:5" ht="12.75">
      <c r="A742" t="s">
        <v>58</v>
      </c>
      <c r="E742" s="39" t="s">
        <v>5</v>
      </c>
    </row>
    <row r="743" spans="1:16" ht="25.5">
      <c r="A743" t="s">
        <v>50</v>
      </c>
      <c s="34" t="s">
        <v>2103</v>
      </c>
      <c s="34" t="s">
        <v>5849</v>
      </c>
      <c s="35" t="s">
        <v>5</v>
      </c>
      <c s="6" t="s">
        <v>5850</v>
      </c>
      <c s="36" t="s">
        <v>54</v>
      </c>
      <c s="37">
        <v>15</v>
      </c>
      <c s="36">
        <v>7E-05</v>
      </c>
      <c s="36">
        <f>ROUND(G743*H743,6)</f>
      </c>
      <c r="L743" s="38">
        <v>0</v>
      </c>
      <c s="32">
        <f>ROUND(ROUND(L743,2)*ROUND(G743,3),2)</f>
      </c>
      <c s="36" t="s">
        <v>414</v>
      </c>
      <c>
        <f>(M743*21)/100</f>
      </c>
      <c t="s">
        <v>28</v>
      </c>
    </row>
    <row r="744" spans="1:5" ht="25.5">
      <c r="A744" s="35" t="s">
        <v>56</v>
      </c>
      <c r="E744" s="39" t="s">
        <v>5850</v>
      </c>
    </row>
    <row r="745" spans="1:5" ht="63.75">
      <c r="A745" s="35" t="s">
        <v>57</v>
      </c>
      <c r="E745" s="42" t="s">
        <v>7685</v>
      </c>
    </row>
    <row r="746" spans="1:5" ht="12.75">
      <c r="A746" t="s">
        <v>58</v>
      </c>
      <c r="E746" s="39" t="s">
        <v>5</v>
      </c>
    </row>
    <row r="747" spans="1:16" ht="25.5">
      <c r="A747" t="s">
        <v>50</v>
      </c>
      <c s="34" t="s">
        <v>2107</v>
      </c>
      <c s="34" t="s">
        <v>5853</v>
      </c>
      <c s="35" t="s">
        <v>5</v>
      </c>
      <c s="6" t="s">
        <v>5854</v>
      </c>
      <c s="36" t="s">
        <v>54</v>
      </c>
      <c s="37">
        <v>77</v>
      </c>
      <c s="36">
        <v>0.00021</v>
      </c>
      <c s="36">
        <f>ROUND(G747*H747,6)</f>
      </c>
      <c r="L747" s="38">
        <v>0</v>
      </c>
      <c s="32">
        <f>ROUND(ROUND(L747,2)*ROUND(G747,3),2)</f>
      </c>
      <c s="36" t="s">
        <v>414</v>
      </c>
      <c>
        <f>(M747*21)/100</f>
      </c>
      <c t="s">
        <v>28</v>
      </c>
    </row>
    <row r="748" spans="1:5" ht="25.5">
      <c r="A748" s="35" t="s">
        <v>56</v>
      </c>
      <c r="E748" s="39" t="s">
        <v>5854</v>
      </c>
    </row>
    <row r="749" spans="1:5" ht="114.75">
      <c r="A749" s="35" t="s">
        <v>57</v>
      </c>
      <c r="E749" s="42" t="s">
        <v>7686</v>
      </c>
    </row>
    <row r="750" spans="1:5" ht="12.75">
      <c r="A750" t="s">
        <v>58</v>
      </c>
      <c r="E750" s="39" t="s">
        <v>5</v>
      </c>
    </row>
    <row r="751" spans="1:13" ht="12.75">
      <c r="A751" t="s">
        <v>47</v>
      </c>
      <c r="C751" s="31" t="s">
        <v>3712</v>
      </c>
      <c r="E751" s="33" t="s">
        <v>3713</v>
      </c>
      <c r="J751" s="32">
        <f>0</f>
      </c>
      <c s="32">
        <f>0</f>
      </c>
      <c s="32">
        <f>0+L752+L756+L760+L764</f>
      </c>
      <c s="32">
        <f>0+M752+M756+M760+M764</f>
      </c>
    </row>
    <row r="752" spans="1:16" ht="12.75">
      <c r="A752" t="s">
        <v>50</v>
      </c>
      <c s="34" t="s">
        <v>2111</v>
      </c>
      <c s="34" t="s">
        <v>5856</v>
      </c>
      <c s="35" t="s">
        <v>5</v>
      </c>
      <c s="6" t="s">
        <v>5857</v>
      </c>
      <c s="36" t="s">
        <v>54</v>
      </c>
      <c s="37">
        <v>2</v>
      </c>
      <c s="36">
        <v>0.00017</v>
      </c>
      <c s="36">
        <f>ROUND(G752*H752,6)</f>
      </c>
      <c r="L752" s="38">
        <v>0</v>
      </c>
      <c s="32">
        <f>ROUND(ROUND(L752,2)*ROUND(G752,3),2)</f>
      </c>
      <c s="36" t="s">
        <v>414</v>
      </c>
      <c>
        <f>(M752*21)/100</f>
      </c>
      <c t="s">
        <v>28</v>
      </c>
    </row>
    <row r="753" spans="1:5" ht="12.75">
      <c r="A753" s="35" t="s">
        <v>56</v>
      </c>
      <c r="E753" s="39" t="s">
        <v>5857</v>
      </c>
    </row>
    <row r="754" spans="1:5" ht="38.25">
      <c r="A754" s="35" t="s">
        <v>57</v>
      </c>
      <c r="E754" s="42" t="s">
        <v>5340</v>
      </c>
    </row>
    <row r="755" spans="1:5" ht="12.75">
      <c r="A755" t="s">
        <v>58</v>
      </c>
      <c r="E755" s="39" t="s">
        <v>5</v>
      </c>
    </row>
    <row r="756" spans="1:16" ht="25.5">
      <c r="A756" t="s">
        <v>50</v>
      </c>
      <c s="34" t="s">
        <v>2114</v>
      </c>
      <c s="34" t="s">
        <v>5858</v>
      </c>
      <c s="35" t="s">
        <v>5</v>
      </c>
      <c s="6" t="s">
        <v>5859</v>
      </c>
      <c s="36" t="s">
        <v>54</v>
      </c>
      <c s="37">
        <v>2</v>
      </c>
      <c s="36">
        <v>0.0002</v>
      </c>
      <c s="36">
        <f>ROUND(G756*H756,6)</f>
      </c>
      <c r="L756" s="38">
        <v>0</v>
      </c>
      <c s="32">
        <f>ROUND(ROUND(L756,2)*ROUND(G756,3),2)</f>
      </c>
      <c s="36" t="s">
        <v>414</v>
      </c>
      <c>
        <f>(M756*21)/100</f>
      </c>
      <c t="s">
        <v>28</v>
      </c>
    </row>
    <row r="757" spans="1:5" ht="25.5">
      <c r="A757" s="35" t="s">
        <v>56</v>
      </c>
      <c r="E757" s="39" t="s">
        <v>5859</v>
      </c>
    </row>
    <row r="758" spans="1:5" ht="38.25">
      <c r="A758" s="35" t="s">
        <v>57</v>
      </c>
      <c r="E758" s="42" t="s">
        <v>5340</v>
      </c>
    </row>
    <row r="759" spans="1:5" ht="12.75">
      <c r="A759" t="s">
        <v>58</v>
      </c>
      <c r="E759" s="39" t="s">
        <v>5</v>
      </c>
    </row>
    <row r="760" spans="1:16" ht="25.5">
      <c r="A760" t="s">
        <v>50</v>
      </c>
      <c s="34" t="s">
        <v>4161</v>
      </c>
      <c s="34" t="s">
        <v>7035</v>
      </c>
      <c s="35" t="s">
        <v>5</v>
      </c>
      <c s="6" t="s">
        <v>7036</v>
      </c>
      <c s="36" t="s">
        <v>398</v>
      </c>
      <c s="37">
        <v>0.001</v>
      </c>
      <c s="36">
        <v>0</v>
      </c>
      <c s="36">
        <f>ROUND(G760*H760,6)</f>
      </c>
      <c r="L760" s="38">
        <v>0</v>
      </c>
      <c s="32">
        <f>ROUND(ROUND(L760,2)*ROUND(G760,3),2)</f>
      </c>
      <c s="36" t="s">
        <v>414</v>
      </c>
      <c>
        <f>(M760*21)/100</f>
      </c>
      <c t="s">
        <v>28</v>
      </c>
    </row>
    <row r="761" spans="1:5" ht="25.5">
      <c r="A761" s="35" t="s">
        <v>56</v>
      </c>
      <c r="E761" s="39" t="s">
        <v>7036</v>
      </c>
    </row>
    <row r="762" spans="1:5" ht="12.75">
      <c r="A762" s="35" t="s">
        <v>57</v>
      </c>
      <c r="E762" s="40" t="s">
        <v>5</v>
      </c>
    </row>
    <row r="763" spans="1:5" ht="12.75">
      <c r="A763" t="s">
        <v>58</v>
      </c>
      <c r="E763" s="39" t="s">
        <v>5</v>
      </c>
    </row>
    <row r="764" spans="1:16" ht="25.5">
      <c r="A764" t="s">
        <v>50</v>
      </c>
      <c s="34" t="s">
        <v>4165</v>
      </c>
      <c s="34" t="s">
        <v>5862</v>
      </c>
      <c s="35" t="s">
        <v>5</v>
      </c>
      <c s="6" t="s">
        <v>5863</v>
      </c>
      <c s="36" t="s">
        <v>398</v>
      </c>
      <c s="37">
        <v>0.001</v>
      </c>
      <c s="36">
        <v>0</v>
      </c>
      <c s="36">
        <f>ROUND(G764*H764,6)</f>
      </c>
      <c r="L764" s="38">
        <v>0</v>
      </c>
      <c s="32">
        <f>ROUND(ROUND(L764,2)*ROUND(G764,3),2)</f>
      </c>
      <c s="36" t="s">
        <v>414</v>
      </c>
      <c>
        <f>(M764*21)/100</f>
      </c>
      <c t="s">
        <v>28</v>
      </c>
    </row>
    <row r="765" spans="1:5" ht="38.25">
      <c r="A765" s="35" t="s">
        <v>56</v>
      </c>
      <c r="E765" s="39" t="s">
        <v>5864</v>
      </c>
    </row>
    <row r="766" spans="1:5" ht="12.75">
      <c r="A766" s="35" t="s">
        <v>57</v>
      </c>
      <c r="E766" s="40" t="s">
        <v>5</v>
      </c>
    </row>
    <row r="767" spans="1:5" ht="12.75">
      <c r="A767" t="s">
        <v>58</v>
      </c>
      <c r="E767" s="39" t="s">
        <v>5</v>
      </c>
    </row>
    <row r="768" spans="1:13" ht="12.75">
      <c r="A768" t="s">
        <v>47</v>
      </c>
      <c r="C768" s="31" t="s">
        <v>81</v>
      </c>
      <c r="E768" s="33" t="s">
        <v>1407</v>
      </c>
      <c r="J768" s="32">
        <f>0</f>
      </c>
      <c s="32">
        <f>0</f>
      </c>
      <c s="32">
        <f>0+L769+L773+L777+L781+L785</f>
      </c>
      <c s="32">
        <f>0+M769+M773+M777+M781+M785</f>
      </c>
    </row>
    <row r="769" spans="1:16" ht="25.5">
      <c r="A769" t="s">
        <v>50</v>
      </c>
      <c s="34" t="s">
        <v>129</v>
      </c>
      <c s="34" t="s">
        <v>5865</v>
      </c>
      <c s="35" t="s">
        <v>5</v>
      </c>
      <c s="6" t="s">
        <v>5866</v>
      </c>
      <c s="36" t="s">
        <v>114</v>
      </c>
      <c s="37">
        <v>42.5</v>
      </c>
      <c s="36">
        <v>4E-05</v>
      </c>
      <c s="36">
        <f>ROUND(G769*H769,6)</f>
      </c>
      <c r="L769" s="38">
        <v>0</v>
      </c>
      <c s="32">
        <f>ROUND(ROUND(L769,2)*ROUND(G769,3),2)</f>
      </c>
      <c s="36" t="s">
        <v>414</v>
      </c>
      <c>
        <f>(M769*21)/100</f>
      </c>
      <c t="s">
        <v>28</v>
      </c>
    </row>
    <row r="770" spans="1:5" ht="25.5">
      <c r="A770" s="35" t="s">
        <v>56</v>
      </c>
      <c r="E770" s="39" t="s">
        <v>5866</v>
      </c>
    </row>
    <row r="771" spans="1:5" ht="38.25">
      <c r="A771" s="35" t="s">
        <v>57</v>
      </c>
      <c r="E771" s="42" t="s">
        <v>7687</v>
      </c>
    </row>
    <row r="772" spans="1:5" ht="12.75">
      <c r="A772" t="s">
        <v>58</v>
      </c>
      <c r="E772" s="39" t="s">
        <v>5</v>
      </c>
    </row>
    <row r="773" spans="1:16" ht="12.75">
      <c r="A773" t="s">
        <v>50</v>
      </c>
      <c s="34" t="s">
        <v>133</v>
      </c>
      <c s="34" t="s">
        <v>5868</v>
      </c>
      <c s="35" t="s">
        <v>5</v>
      </c>
      <c s="6" t="s">
        <v>5869</v>
      </c>
      <c s="36" t="s">
        <v>114</v>
      </c>
      <c s="37">
        <v>43.138</v>
      </c>
      <c s="36">
        <v>0.043</v>
      </c>
      <c s="36">
        <f>ROUND(G773*H773,6)</f>
      </c>
      <c r="L773" s="38">
        <v>0</v>
      </c>
      <c s="32">
        <f>ROUND(ROUND(L773,2)*ROUND(G773,3),2)</f>
      </c>
      <c s="36" t="s">
        <v>414</v>
      </c>
      <c>
        <f>(M773*21)/100</f>
      </c>
      <c t="s">
        <v>28</v>
      </c>
    </row>
    <row r="774" spans="1:5" ht="12.75">
      <c r="A774" s="35" t="s">
        <v>56</v>
      </c>
      <c r="E774" s="39" t="s">
        <v>5869</v>
      </c>
    </row>
    <row r="775" spans="1:5" ht="51">
      <c r="A775" s="35" t="s">
        <v>57</v>
      </c>
      <c r="E775" s="42" t="s">
        <v>7688</v>
      </c>
    </row>
    <row r="776" spans="1:5" ht="12.75">
      <c r="A776" t="s">
        <v>58</v>
      </c>
      <c r="E776" s="39" t="s">
        <v>5</v>
      </c>
    </row>
    <row r="777" spans="1:16" ht="12.75">
      <c r="A777" t="s">
        <v>50</v>
      </c>
      <c s="34" t="s">
        <v>137</v>
      </c>
      <c s="34" t="s">
        <v>5881</v>
      </c>
      <c s="35" t="s">
        <v>5</v>
      </c>
      <c s="6" t="s">
        <v>5882</v>
      </c>
      <c s="36" t="s">
        <v>114</v>
      </c>
      <c s="37">
        <v>42.5</v>
      </c>
      <c s="36">
        <v>0</v>
      </c>
      <c s="36">
        <f>ROUND(G777*H777,6)</f>
      </c>
      <c r="L777" s="38">
        <v>0</v>
      </c>
      <c s="32">
        <f>ROUND(ROUND(L777,2)*ROUND(G777,3),2)</f>
      </c>
      <c s="36" t="s">
        <v>414</v>
      </c>
      <c>
        <f>(M777*21)/100</f>
      </c>
      <c t="s">
        <v>28</v>
      </c>
    </row>
    <row r="778" spans="1:5" ht="12.75">
      <c r="A778" s="35" t="s">
        <v>56</v>
      </c>
      <c r="E778" s="39" t="s">
        <v>5882</v>
      </c>
    </row>
    <row r="779" spans="1:5" ht="25.5">
      <c r="A779" s="35" t="s">
        <v>57</v>
      </c>
      <c r="E779" s="42" t="s">
        <v>7689</v>
      </c>
    </row>
    <row r="780" spans="1:5" ht="12.75">
      <c r="A780" t="s">
        <v>58</v>
      </c>
      <c r="E780" s="39" t="s">
        <v>5</v>
      </c>
    </row>
    <row r="781" spans="1:16" ht="25.5">
      <c r="A781" t="s">
        <v>50</v>
      </c>
      <c s="34" t="s">
        <v>141</v>
      </c>
      <c s="34" t="s">
        <v>5886</v>
      </c>
      <c s="35" t="s">
        <v>5</v>
      </c>
      <c s="6" t="s">
        <v>5887</v>
      </c>
      <c s="36" t="s">
        <v>54</v>
      </c>
      <c s="37">
        <v>1</v>
      </c>
      <c s="36">
        <v>0.00158</v>
      </c>
      <c s="36">
        <f>ROUND(G781*H781,6)</f>
      </c>
      <c r="L781" s="38">
        <v>0</v>
      </c>
      <c s="32">
        <f>ROUND(ROUND(L781,2)*ROUND(G781,3),2)</f>
      </c>
      <c s="36" t="s">
        <v>414</v>
      </c>
      <c>
        <f>(M781*21)/100</f>
      </c>
      <c t="s">
        <v>28</v>
      </c>
    </row>
    <row r="782" spans="1:5" ht="25.5">
      <c r="A782" s="35" t="s">
        <v>56</v>
      </c>
      <c r="E782" s="39" t="s">
        <v>5887</v>
      </c>
    </row>
    <row r="783" spans="1:5" ht="38.25">
      <c r="A783" s="35" t="s">
        <v>57</v>
      </c>
      <c r="E783" s="42" t="s">
        <v>5336</v>
      </c>
    </row>
    <row r="784" spans="1:5" ht="12.75">
      <c r="A784" t="s">
        <v>58</v>
      </c>
      <c r="E784" s="39" t="s">
        <v>5</v>
      </c>
    </row>
    <row r="785" spans="1:16" ht="12.75">
      <c r="A785" t="s">
        <v>50</v>
      </c>
      <c s="34" t="s">
        <v>144</v>
      </c>
      <c s="34" t="s">
        <v>5889</v>
      </c>
      <c s="35" t="s">
        <v>5</v>
      </c>
      <c s="6" t="s">
        <v>5890</v>
      </c>
      <c s="36" t="s">
        <v>54</v>
      </c>
      <c s="37">
        <v>1</v>
      </c>
      <c s="36">
        <v>0.014</v>
      </c>
      <c s="36">
        <f>ROUND(G785*H785,6)</f>
      </c>
      <c r="L785" s="38">
        <v>0</v>
      </c>
      <c s="32">
        <f>ROUND(ROUND(L785,2)*ROUND(G785,3),2)</f>
      </c>
      <c s="36" t="s">
        <v>414</v>
      </c>
      <c>
        <f>(M785*21)/100</f>
      </c>
      <c t="s">
        <v>28</v>
      </c>
    </row>
    <row r="786" spans="1:5" ht="12.75">
      <c r="A786" s="35" t="s">
        <v>56</v>
      </c>
      <c r="E786" s="39" t="s">
        <v>5890</v>
      </c>
    </row>
    <row r="787" spans="1:5" ht="38.25">
      <c r="A787" s="35" t="s">
        <v>57</v>
      </c>
      <c r="E787" s="42" t="s">
        <v>5336</v>
      </c>
    </row>
    <row r="788" spans="1:5" ht="12.75">
      <c r="A788" t="s">
        <v>58</v>
      </c>
      <c r="E788" s="39" t="s">
        <v>5</v>
      </c>
    </row>
    <row r="789" spans="1:13" ht="12.75">
      <c r="A789" t="s">
        <v>47</v>
      </c>
      <c r="C789" s="31" t="s">
        <v>89</v>
      </c>
      <c r="E789" s="33" t="s">
        <v>1185</v>
      </c>
      <c r="J789" s="32">
        <f>0</f>
      </c>
      <c s="32">
        <f>0</f>
      </c>
      <c s="32">
        <f>0+L790+L794+L798+L802+L806+L810+L814+L818+L822+L826+L830+L834</f>
      </c>
      <c s="32">
        <f>0+M790+M794+M798+M802+M806+M810+M814+M818+M822+M826+M830+M834</f>
      </c>
    </row>
    <row r="790" spans="1:16" ht="25.5">
      <c r="A790" t="s">
        <v>50</v>
      </c>
      <c s="34" t="s">
        <v>148</v>
      </c>
      <c s="34" t="s">
        <v>5891</v>
      </c>
      <c s="35" t="s">
        <v>5</v>
      </c>
      <c s="6" t="s">
        <v>5892</v>
      </c>
      <c s="36" t="s">
        <v>114</v>
      </c>
      <c s="37">
        <v>377</v>
      </c>
      <c s="36">
        <v>0</v>
      </c>
      <c s="36">
        <f>ROUND(G790*H790,6)</f>
      </c>
      <c r="L790" s="38">
        <v>0</v>
      </c>
      <c s="32">
        <f>ROUND(ROUND(L790,2)*ROUND(G790,3),2)</f>
      </c>
      <c s="36" t="s">
        <v>414</v>
      </c>
      <c>
        <f>(M790*21)/100</f>
      </c>
      <c t="s">
        <v>28</v>
      </c>
    </row>
    <row r="791" spans="1:5" ht="25.5">
      <c r="A791" s="35" t="s">
        <v>56</v>
      </c>
      <c r="E791" s="39" t="s">
        <v>5892</v>
      </c>
    </row>
    <row r="792" spans="1:5" ht="89.25">
      <c r="A792" s="35" t="s">
        <v>57</v>
      </c>
      <c r="E792" s="42" t="s">
        <v>7690</v>
      </c>
    </row>
    <row r="793" spans="1:5" ht="12.75">
      <c r="A793" t="s">
        <v>58</v>
      </c>
      <c r="E793" s="39" t="s">
        <v>5</v>
      </c>
    </row>
    <row r="794" spans="1:16" ht="25.5">
      <c r="A794" t="s">
        <v>50</v>
      </c>
      <c s="34" t="s">
        <v>152</v>
      </c>
      <c s="34" t="s">
        <v>5894</v>
      </c>
      <c s="35" t="s">
        <v>5</v>
      </c>
      <c s="6" t="s">
        <v>5895</v>
      </c>
      <c s="36" t="s">
        <v>114</v>
      </c>
      <c s="37">
        <v>246</v>
      </c>
      <c s="36">
        <v>0</v>
      </c>
      <c s="36">
        <f>ROUND(G794*H794,6)</f>
      </c>
      <c r="L794" s="38">
        <v>0</v>
      </c>
      <c s="32">
        <f>ROUND(ROUND(L794,2)*ROUND(G794,3),2)</f>
      </c>
      <c s="36" t="s">
        <v>414</v>
      </c>
      <c>
        <f>(M794*21)/100</f>
      </c>
      <c t="s">
        <v>28</v>
      </c>
    </row>
    <row r="795" spans="1:5" ht="25.5">
      <c r="A795" s="35" t="s">
        <v>56</v>
      </c>
      <c r="E795" s="39" t="s">
        <v>5895</v>
      </c>
    </row>
    <row r="796" spans="1:5" ht="89.25">
      <c r="A796" s="35" t="s">
        <v>57</v>
      </c>
      <c r="E796" s="42" t="s">
        <v>7691</v>
      </c>
    </row>
    <row r="797" spans="1:5" ht="12.75">
      <c r="A797" t="s">
        <v>58</v>
      </c>
      <c r="E797" s="39" t="s">
        <v>5</v>
      </c>
    </row>
    <row r="798" spans="1:16" ht="25.5">
      <c r="A798" t="s">
        <v>50</v>
      </c>
      <c s="34" t="s">
        <v>156</v>
      </c>
      <c s="34" t="s">
        <v>5897</v>
      </c>
      <c s="35" t="s">
        <v>5</v>
      </c>
      <c s="6" t="s">
        <v>5898</v>
      </c>
      <c s="36" t="s">
        <v>114</v>
      </c>
      <c s="37">
        <v>37</v>
      </c>
      <c s="36">
        <v>0</v>
      </c>
      <c s="36">
        <f>ROUND(G798*H798,6)</f>
      </c>
      <c r="L798" s="38">
        <v>0</v>
      </c>
      <c s="32">
        <f>ROUND(ROUND(L798,2)*ROUND(G798,3),2)</f>
      </c>
      <c s="36" t="s">
        <v>414</v>
      </c>
      <c>
        <f>(M798*21)/100</f>
      </c>
      <c t="s">
        <v>28</v>
      </c>
    </row>
    <row r="799" spans="1:5" ht="25.5">
      <c r="A799" s="35" t="s">
        <v>56</v>
      </c>
      <c r="E799" s="39" t="s">
        <v>5898</v>
      </c>
    </row>
    <row r="800" spans="1:5" ht="89.25">
      <c r="A800" s="35" t="s">
        <v>57</v>
      </c>
      <c r="E800" s="42" t="s">
        <v>7692</v>
      </c>
    </row>
    <row r="801" spans="1:5" ht="12.75">
      <c r="A801" t="s">
        <v>58</v>
      </c>
      <c r="E801" s="39" t="s">
        <v>5</v>
      </c>
    </row>
    <row r="802" spans="1:16" ht="25.5">
      <c r="A802" t="s">
        <v>50</v>
      </c>
      <c s="34" t="s">
        <v>212</v>
      </c>
      <c s="34" t="s">
        <v>5900</v>
      </c>
      <c s="35" t="s">
        <v>5</v>
      </c>
      <c s="6" t="s">
        <v>5901</v>
      </c>
      <c s="36" t="s">
        <v>114</v>
      </c>
      <c s="37">
        <v>20.4</v>
      </c>
      <c s="36">
        <v>0.00076</v>
      </c>
      <c s="36">
        <f>ROUND(G802*H802,6)</f>
      </c>
      <c r="L802" s="38">
        <v>0</v>
      </c>
      <c s="32">
        <f>ROUND(ROUND(L802,2)*ROUND(G802,3),2)</f>
      </c>
      <c s="36" t="s">
        <v>414</v>
      </c>
      <c>
        <f>(M802*21)/100</f>
      </c>
      <c t="s">
        <v>28</v>
      </c>
    </row>
    <row r="803" spans="1:5" ht="25.5">
      <c r="A803" s="35" t="s">
        <v>56</v>
      </c>
      <c r="E803" s="39" t="s">
        <v>5901</v>
      </c>
    </row>
    <row r="804" spans="1:5" ht="89.25">
      <c r="A804" s="35" t="s">
        <v>57</v>
      </c>
      <c r="E804" s="42" t="s">
        <v>7693</v>
      </c>
    </row>
    <row r="805" spans="1:5" ht="12.75">
      <c r="A805" t="s">
        <v>58</v>
      </c>
      <c r="E805" s="39" t="s">
        <v>5</v>
      </c>
    </row>
    <row r="806" spans="1:16" ht="25.5">
      <c r="A806" t="s">
        <v>50</v>
      </c>
      <c s="34" t="s">
        <v>215</v>
      </c>
      <c s="34" t="s">
        <v>7694</v>
      </c>
      <c s="35" t="s">
        <v>5</v>
      </c>
      <c s="6" t="s">
        <v>7695</v>
      </c>
      <c s="36" t="s">
        <v>114</v>
      </c>
      <c s="37">
        <v>9.2</v>
      </c>
      <c s="36">
        <v>0.00091</v>
      </c>
      <c s="36">
        <f>ROUND(G806*H806,6)</f>
      </c>
      <c r="L806" s="38">
        <v>0</v>
      </c>
      <c s="32">
        <f>ROUND(ROUND(L806,2)*ROUND(G806,3),2)</f>
      </c>
      <c s="36" t="s">
        <v>414</v>
      </c>
      <c>
        <f>(M806*21)/100</f>
      </c>
      <c t="s">
        <v>28</v>
      </c>
    </row>
    <row r="807" spans="1:5" ht="25.5">
      <c r="A807" s="35" t="s">
        <v>56</v>
      </c>
      <c r="E807" s="39" t="s">
        <v>7695</v>
      </c>
    </row>
    <row r="808" spans="1:5" ht="89.25">
      <c r="A808" s="35" t="s">
        <v>57</v>
      </c>
      <c r="E808" s="42" t="s">
        <v>7696</v>
      </c>
    </row>
    <row r="809" spans="1:5" ht="12.75">
      <c r="A809" t="s">
        <v>58</v>
      </c>
      <c r="E809" s="39" t="s">
        <v>5</v>
      </c>
    </row>
    <row r="810" spans="1:16" ht="25.5">
      <c r="A810" t="s">
        <v>50</v>
      </c>
      <c s="34" t="s">
        <v>218</v>
      </c>
      <c s="34" t="s">
        <v>5903</v>
      </c>
      <c s="35" t="s">
        <v>5</v>
      </c>
      <c s="6" t="s">
        <v>5904</v>
      </c>
      <c s="36" t="s">
        <v>114</v>
      </c>
      <c s="37">
        <v>8.8</v>
      </c>
      <c s="36">
        <v>0.00097</v>
      </c>
      <c s="36">
        <f>ROUND(G810*H810,6)</f>
      </c>
      <c r="L810" s="38">
        <v>0</v>
      </c>
      <c s="32">
        <f>ROUND(ROUND(L810,2)*ROUND(G810,3),2)</f>
      </c>
      <c s="36" t="s">
        <v>414</v>
      </c>
      <c>
        <f>(M810*21)/100</f>
      </c>
      <c t="s">
        <v>28</v>
      </c>
    </row>
    <row r="811" spans="1:5" ht="25.5">
      <c r="A811" s="35" t="s">
        <v>56</v>
      </c>
      <c r="E811" s="39" t="s">
        <v>5904</v>
      </c>
    </row>
    <row r="812" spans="1:5" ht="89.25">
      <c r="A812" s="35" t="s">
        <v>57</v>
      </c>
      <c r="E812" s="42" t="s">
        <v>7697</v>
      </c>
    </row>
    <row r="813" spans="1:5" ht="12.75">
      <c r="A813" t="s">
        <v>58</v>
      </c>
      <c r="E813" s="39" t="s">
        <v>5</v>
      </c>
    </row>
    <row r="814" spans="1:16" ht="25.5">
      <c r="A814" t="s">
        <v>50</v>
      </c>
      <c s="34" t="s">
        <v>221</v>
      </c>
      <c s="34" t="s">
        <v>5905</v>
      </c>
      <c s="35" t="s">
        <v>5</v>
      </c>
      <c s="6" t="s">
        <v>5906</v>
      </c>
      <c s="36" t="s">
        <v>114</v>
      </c>
      <c s="37">
        <v>1.2</v>
      </c>
      <c s="36">
        <v>0.00108</v>
      </c>
      <c s="36">
        <f>ROUND(G814*H814,6)</f>
      </c>
      <c r="L814" s="38">
        <v>0</v>
      </c>
      <c s="32">
        <f>ROUND(ROUND(L814,2)*ROUND(G814,3),2)</f>
      </c>
      <c s="36" t="s">
        <v>414</v>
      </c>
      <c>
        <f>(M814*21)/100</f>
      </c>
      <c t="s">
        <v>28</v>
      </c>
    </row>
    <row r="815" spans="1:5" ht="25.5">
      <c r="A815" s="35" t="s">
        <v>56</v>
      </c>
      <c r="E815" s="39" t="s">
        <v>5906</v>
      </c>
    </row>
    <row r="816" spans="1:5" ht="38.25">
      <c r="A816" s="35" t="s">
        <v>57</v>
      </c>
      <c r="E816" s="42" t="s">
        <v>7698</v>
      </c>
    </row>
    <row r="817" spans="1:5" ht="12.75">
      <c r="A817" t="s">
        <v>58</v>
      </c>
      <c r="E817" s="39" t="s">
        <v>5</v>
      </c>
    </row>
    <row r="818" spans="1:16" ht="25.5">
      <c r="A818" t="s">
        <v>50</v>
      </c>
      <c s="34" t="s">
        <v>224</v>
      </c>
      <c s="34" t="s">
        <v>5907</v>
      </c>
      <c s="35" t="s">
        <v>5</v>
      </c>
      <c s="6" t="s">
        <v>5908</v>
      </c>
      <c s="36" t="s">
        <v>114</v>
      </c>
      <c s="37">
        <v>7.6</v>
      </c>
      <c s="36">
        <v>0.00113</v>
      </c>
      <c s="36">
        <f>ROUND(G818*H818,6)</f>
      </c>
      <c r="L818" s="38">
        <v>0</v>
      </c>
      <c s="32">
        <f>ROUND(ROUND(L818,2)*ROUND(G818,3),2)</f>
      </c>
      <c s="36" t="s">
        <v>414</v>
      </c>
      <c>
        <f>(M818*21)/100</f>
      </c>
      <c t="s">
        <v>28</v>
      </c>
    </row>
    <row r="819" spans="1:5" ht="25.5">
      <c r="A819" s="35" t="s">
        <v>56</v>
      </c>
      <c r="E819" s="39" t="s">
        <v>5908</v>
      </c>
    </row>
    <row r="820" spans="1:5" ht="63.75">
      <c r="A820" s="35" t="s">
        <v>57</v>
      </c>
      <c r="E820" s="42" t="s">
        <v>7699</v>
      </c>
    </row>
    <row r="821" spans="1:5" ht="12.75">
      <c r="A821" t="s">
        <v>58</v>
      </c>
      <c r="E821" s="39" t="s">
        <v>5</v>
      </c>
    </row>
    <row r="822" spans="1:16" ht="25.5">
      <c r="A822" t="s">
        <v>50</v>
      </c>
      <c s="34" t="s">
        <v>227</v>
      </c>
      <c s="34" t="s">
        <v>7700</v>
      </c>
      <c s="35" t="s">
        <v>5</v>
      </c>
      <c s="6" t="s">
        <v>7701</v>
      </c>
      <c s="36" t="s">
        <v>114</v>
      </c>
      <c s="37">
        <v>32</v>
      </c>
      <c s="36">
        <v>0.00132</v>
      </c>
      <c s="36">
        <f>ROUND(G822*H822,6)</f>
      </c>
      <c r="L822" s="38">
        <v>0</v>
      </c>
      <c s="32">
        <f>ROUND(ROUND(L822,2)*ROUND(G822,3),2)</f>
      </c>
      <c s="36" t="s">
        <v>414</v>
      </c>
      <c>
        <f>(M822*21)/100</f>
      </c>
      <c t="s">
        <v>28</v>
      </c>
    </row>
    <row r="823" spans="1:5" ht="25.5">
      <c r="A823" s="35" t="s">
        <v>56</v>
      </c>
      <c r="E823" s="39" t="s">
        <v>7701</v>
      </c>
    </row>
    <row r="824" spans="1:5" ht="114.75">
      <c r="A824" s="35" t="s">
        <v>57</v>
      </c>
      <c r="E824" s="42" t="s">
        <v>7702</v>
      </c>
    </row>
    <row r="825" spans="1:5" ht="12.75">
      <c r="A825" t="s">
        <v>58</v>
      </c>
      <c r="E825" s="39" t="s">
        <v>5</v>
      </c>
    </row>
    <row r="826" spans="1:16" ht="25.5">
      <c r="A826" t="s">
        <v>50</v>
      </c>
      <c s="34" t="s">
        <v>230</v>
      </c>
      <c s="34" t="s">
        <v>5910</v>
      </c>
      <c s="35" t="s">
        <v>5</v>
      </c>
      <c s="6" t="s">
        <v>5911</v>
      </c>
      <c s="36" t="s">
        <v>114</v>
      </c>
      <c s="37">
        <v>4.4</v>
      </c>
      <c s="36">
        <v>0.00142</v>
      </c>
      <c s="36">
        <f>ROUND(G826*H826,6)</f>
      </c>
      <c r="L826" s="38">
        <v>0</v>
      </c>
      <c s="32">
        <f>ROUND(ROUND(L826,2)*ROUND(G826,3),2)</f>
      </c>
      <c s="36" t="s">
        <v>414</v>
      </c>
      <c>
        <f>(M826*21)/100</f>
      </c>
      <c t="s">
        <v>28</v>
      </c>
    </row>
    <row r="827" spans="1:5" ht="25.5">
      <c r="A827" s="35" t="s">
        <v>56</v>
      </c>
      <c r="E827" s="39" t="s">
        <v>5911</v>
      </c>
    </row>
    <row r="828" spans="1:5" ht="25.5">
      <c r="A828" s="35" t="s">
        <v>57</v>
      </c>
      <c r="E828" s="42" t="s">
        <v>7703</v>
      </c>
    </row>
    <row r="829" spans="1:5" ht="12.75">
      <c r="A829" t="s">
        <v>58</v>
      </c>
      <c r="E829" s="39" t="s">
        <v>5</v>
      </c>
    </row>
    <row r="830" spans="1:16" ht="25.5">
      <c r="A830" t="s">
        <v>50</v>
      </c>
      <c s="34" t="s">
        <v>233</v>
      </c>
      <c s="34" t="s">
        <v>937</v>
      </c>
      <c s="35" t="s">
        <v>5</v>
      </c>
      <c s="6" t="s">
        <v>938</v>
      </c>
      <c s="36" t="s">
        <v>114</v>
      </c>
      <c s="37">
        <v>1.6</v>
      </c>
      <c s="36">
        <v>0.00279</v>
      </c>
      <c s="36">
        <f>ROUND(G830*H830,6)</f>
      </c>
      <c r="L830" s="38">
        <v>0</v>
      </c>
      <c s="32">
        <f>ROUND(ROUND(L830,2)*ROUND(G830,3),2)</f>
      </c>
      <c s="36" t="s">
        <v>414</v>
      </c>
      <c>
        <f>(M830*21)/100</f>
      </c>
      <c t="s">
        <v>28</v>
      </c>
    </row>
    <row r="831" spans="1:5" ht="25.5">
      <c r="A831" s="35" t="s">
        <v>56</v>
      </c>
      <c r="E831" s="39" t="s">
        <v>938</v>
      </c>
    </row>
    <row r="832" spans="1:5" ht="25.5">
      <c r="A832" s="35" t="s">
        <v>57</v>
      </c>
      <c r="E832" s="42" t="s">
        <v>5913</v>
      </c>
    </row>
    <row r="833" spans="1:5" ht="12.75">
      <c r="A833" t="s">
        <v>58</v>
      </c>
      <c r="E833" s="39" t="s">
        <v>5</v>
      </c>
    </row>
    <row r="834" spans="1:16" ht="25.5">
      <c r="A834" t="s">
        <v>50</v>
      </c>
      <c s="34" t="s">
        <v>236</v>
      </c>
      <c s="34" t="s">
        <v>5914</v>
      </c>
      <c s="35" t="s">
        <v>5</v>
      </c>
      <c s="6" t="s">
        <v>5915</v>
      </c>
      <c s="36" t="s">
        <v>114</v>
      </c>
      <c s="37">
        <v>2</v>
      </c>
      <c s="36">
        <v>0.00365</v>
      </c>
      <c s="36">
        <f>ROUND(G834*H834,6)</f>
      </c>
      <c r="L834" s="38">
        <v>0</v>
      </c>
      <c s="32">
        <f>ROUND(ROUND(L834,2)*ROUND(G834,3),2)</f>
      </c>
      <c s="36" t="s">
        <v>414</v>
      </c>
      <c>
        <f>(M834*21)/100</f>
      </c>
      <c t="s">
        <v>28</v>
      </c>
    </row>
    <row r="835" spans="1:5" ht="25.5">
      <c r="A835" s="35" t="s">
        <v>56</v>
      </c>
      <c r="E835" s="39" t="s">
        <v>5915</v>
      </c>
    </row>
    <row r="836" spans="1:5" ht="38.25">
      <c r="A836" s="35" t="s">
        <v>57</v>
      </c>
      <c r="E836" s="42" t="s">
        <v>5340</v>
      </c>
    </row>
    <row r="837" spans="1:5" ht="12.75">
      <c r="A837" t="s">
        <v>58</v>
      </c>
      <c r="E837" s="39" t="s">
        <v>5</v>
      </c>
    </row>
    <row r="838" spans="1:13" ht="12.75">
      <c r="A838" t="s">
        <v>47</v>
      </c>
      <c r="C838" s="31" t="s">
        <v>4596</v>
      </c>
      <c r="E838" s="33" t="s">
        <v>4597</v>
      </c>
      <c r="J838" s="32">
        <f>0</f>
      </c>
      <c s="32">
        <f>0</f>
      </c>
      <c s="32">
        <f>0+L839</f>
      </c>
      <c s="32">
        <f>0+M839</f>
      </c>
    </row>
    <row r="839" spans="1:16" ht="25.5">
      <c r="A839" t="s">
        <v>50</v>
      </c>
      <c s="34" t="s">
        <v>239</v>
      </c>
      <c s="34" t="s">
        <v>4598</v>
      </c>
      <c s="35" t="s">
        <v>5</v>
      </c>
      <c s="6" t="s">
        <v>4599</v>
      </c>
      <c s="36" t="s">
        <v>398</v>
      </c>
      <c s="37">
        <v>34.215</v>
      </c>
      <c s="36">
        <v>0</v>
      </c>
      <c s="36">
        <f>ROUND(G839*H839,6)</f>
      </c>
      <c r="L839" s="38">
        <v>0</v>
      </c>
      <c s="32">
        <f>ROUND(ROUND(L839,2)*ROUND(G839,3),2)</f>
      </c>
      <c s="36" t="s">
        <v>414</v>
      </c>
      <c>
        <f>(M839*21)/100</f>
      </c>
      <c t="s">
        <v>28</v>
      </c>
    </row>
    <row r="840" spans="1:5" ht="25.5">
      <c r="A840" s="35" t="s">
        <v>56</v>
      </c>
      <c r="E840" s="39" t="s">
        <v>4599</v>
      </c>
    </row>
    <row r="841" spans="1:5" ht="12.75">
      <c r="A841" s="35" t="s">
        <v>57</v>
      </c>
      <c r="E841" s="40" t="s">
        <v>5</v>
      </c>
    </row>
    <row r="842" spans="1:5" ht="12.75">
      <c r="A842" t="s">
        <v>58</v>
      </c>
      <c r="E842" s="39" t="s">
        <v>5</v>
      </c>
    </row>
    <row r="843" spans="1:13" ht="12.75">
      <c r="A843" t="s">
        <v>47</v>
      </c>
      <c r="C843" s="31" t="s">
        <v>1208</v>
      </c>
      <c r="E843" s="33" t="s">
        <v>1209</v>
      </c>
      <c r="J843" s="32">
        <f>0</f>
      </c>
      <c s="32">
        <f>0</f>
      </c>
      <c s="32">
        <f>0+L844+L848</f>
      </c>
      <c s="32">
        <f>0+M844+M848</f>
      </c>
    </row>
    <row r="844" spans="1:16" ht="38.25">
      <c r="A844" t="s">
        <v>50</v>
      </c>
      <c s="34" t="s">
        <v>2141</v>
      </c>
      <c s="34" t="s">
        <v>5919</v>
      </c>
      <c s="35" t="s">
        <v>5</v>
      </c>
      <c s="6" t="s">
        <v>5920</v>
      </c>
      <c s="36" t="s">
        <v>398</v>
      </c>
      <c s="37">
        <v>81.209</v>
      </c>
      <c s="36">
        <v>0</v>
      </c>
      <c s="36">
        <f>ROUND(G844*H844,6)</f>
      </c>
      <c r="L844" s="38">
        <v>0</v>
      </c>
      <c s="32">
        <f>ROUND(ROUND(L844,2)*ROUND(G844,3),2)</f>
      </c>
      <c s="36" t="s">
        <v>414</v>
      </c>
      <c>
        <f>(M844*21)/100</f>
      </c>
      <c t="s">
        <v>28</v>
      </c>
    </row>
    <row r="845" spans="1:5" ht="38.25">
      <c r="A845" s="35" t="s">
        <v>56</v>
      </c>
      <c r="E845" s="39" t="s">
        <v>5921</v>
      </c>
    </row>
    <row r="846" spans="1:5" ht="12.75">
      <c r="A846" s="35" t="s">
        <v>57</v>
      </c>
      <c r="E846" s="40" t="s">
        <v>5</v>
      </c>
    </row>
    <row r="847" spans="1:5" ht="12.75">
      <c r="A847" t="s">
        <v>58</v>
      </c>
      <c r="E847" s="39" t="s">
        <v>5</v>
      </c>
    </row>
    <row r="848" spans="1:16" ht="38.25">
      <c r="A848" t="s">
        <v>50</v>
      </c>
      <c s="34" t="s">
        <v>5073</v>
      </c>
      <c s="34" t="s">
        <v>5922</v>
      </c>
      <c s="35" t="s">
        <v>5</v>
      </c>
      <c s="6" t="s">
        <v>5923</v>
      </c>
      <c s="36" t="s">
        <v>398</v>
      </c>
      <c s="37">
        <v>81.209</v>
      </c>
      <c s="36">
        <v>0</v>
      </c>
      <c s="36">
        <f>ROUND(G848*H848,6)</f>
      </c>
      <c r="L848" s="38">
        <v>0</v>
      </c>
      <c s="32">
        <f>ROUND(ROUND(L848,2)*ROUND(G848,3),2)</f>
      </c>
      <c s="36" t="s">
        <v>414</v>
      </c>
      <c>
        <f>(M848*21)/100</f>
      </c>
      <c t="s">
        <v>28</v>
      </c>
    </row>
    <row r="849" spans="1:5" ht="38.25">
      <c r="A849" s="35" t="s">
        <v>56</v>
      </c>
      <c r="E849" s="39" t="s">
        <v>5924</v>
      </c>
    </row>
    <row r="850" spans="1:5" ht="12.75">
      <c r="A850" s="35" t="s">
        <v>57</v>
      </c>
      <c r="E850" s="40" t="s">
        <v>5</v>
      </c>
    </row>
    <row r="851" spans="1:5" ht="12.75">
      <c r="A851" t="s">
        <v>58</v>
      </c>
      <c r="E851" s="39" t="s">
        <v>5</v>
      </c>
    </row>
    <row r="852" spans="1:13" ht="12.75">
      <c r="A852" t="s">
        <v>47</v>
      </c>
      <c r="C852" s="31" t="s">
        <v>512</v>
      </c>
      <c r="E852" s="33" t="s">
        <v>513</v>
      </c>
      <c r="J852" s="32">
        <f>0</f>
      </c>
      <c s="32">
        <f>0</f>
      </c>
      <c s="32">
        <f>0+L853+L857</f>
      </c>
      <c s="32">
        <f>0+M853+M857</f>
      </c>
    </row>
    <row r="853" spans="1:16" ht="12.75">
      <c r="A853" t="s">
        <v>50</v>
      </c>
      <c s="34" t="s">
        <v>2126</v>
      </c>
      <c s="34" t="s">
        <v>90</v>
      </c>
      <c s="35" t="s">
        <v>5</v>
      </c>
      <c s="6" t="s">
        <v>648</v>
      </c>
      <c s="36" t="s">
        <v>92</v>
      </c>
      <c s="37">
        <v>100</v>
      </c>
      <c s="36">
        <v>0</v>
      </c>
      <c s="36">
        <f>ROUND(G853*H853,6)</f>
      </c>
      <c r="L853" s="38">
        <v>0</v>
      </c>
      <c s="32">
        <f>ROUND(ROUND(L853,2)*ROUND(G853,3),2)</f>
      </c>
      <c s="36" t="s">
        <v>414</v>
      </c>
      <c>
        <f>(M853*21)/100</f>
      </c>
      <c t="s">
        <v>28</v>
      </c>
    </row>
    <row r="854" spans="1:5" ht="12.75">
      <c r="A854" s="35" t="s">
        <v>56</v>
      </c>
      <c r="E854" s="39" t="s">
        <v>648</v>
      </c>
    </row>
    <row r="855" spans="1:5" ht="12.75">
      <c r="A855" s="35" t="s">
        <v>57</v>
      </c>
      <c r="E855" s="40" t="s">
        <v>5</v>
      </c>
    </row>
    <row r="856" spans="1:5" ht="140.25">
      <c r="A856" t="s">
        <v>58</v>
      </c>
      <c r="E856" s="39" t="s">
        <v>5925</v>
      </c>
    </row>
    <row r="857" spans="1:16" ht="25.5">
      <c r="A857" t="s">
        <v>50</v>
      </c>
      <c s="34" t="s">
        <v>2130</v>
      </c>
      <c s="34" t="s">
        <v>95</v>
      </c>
      <c s="35" t="s">
        <v>5</v>
      </c>
      <c s="6" t="s">
        <v>651</v>
      </c>
      <c s="36" t="s">
        <v>97</v>
      </c>
      <c s="37">
        <v>99</v>
      </c>
      <c s="36">
        <v>0</v>
      </c>
      <c s="36">
        <f>ROUND(G857*H857,6)</f>
      </c>
      <c r="L857" s="38">
        <v>0</v>
      </c>
      <c s="32">
        <f>ROUND(ROUND(L857,2)*ROUND(G857,3),2)</f>
      </c>
      <c s="36" t="s">
        <v>414</v>
      </c>
      <c>
        <f>(M857*21)/100</f>
      </c>
      <c t="s">
        <v>28</v>
      </c>
    </row>
    <row r="858" spans="1:5" ht="25.5">
      <c r="A858" s="35" t="s">
        <v>56</v>
      </c>
      <c r="E858" s="39" t="s">
        <v>651</v>
      </c>
    </row>
    <row r="859" spans="1:5" ht="12.75">
      <c r="A859" s="35" t="s">
        <v>57</v>
      </c>
      <c r="E859" s="40" t="s">
        <v>5</v>
      </c>
    </row>
    <row r="860" spans="1:5" ht="102">
      <c r="A860" t="s">
        <v>58</v>
      </c>
      <c r="E860" s="39" t="s">
        <v>5926</v>
      </c>
    </row>
    <row r="861" spans="1:13" ht="12.75">
      <c r="A861" t="s">
        <v>47</v>
      </c>
      <c r="C861" s="31" t="s">
        <v>392</v>
      </c>
      <c r="E861" s="33" t="s">
        <v>393</v>
      </c>
      <c r="J861" s="32">
        <f>0</f>
      </c>
      <c s="32">
        <f>0</f>
      </c>
      <c s="32">
        <f>0+L862+L866</f>
      </c>
      <c s="32">
        <f>0+M862+M866</f>
      </c>
    </row>
    <row r="862" spans="1:16" ht="25.5">
      <c r="A862" t="s">
        <v>50</v>
      </c>
      <c s="34" t="s">
        <v>2133</v>
      </c>
      <c s="34" t="s">
        <v>1256</v>
      </c>
      <c s="35" t="s">
        <v>1257</v>
      </c>
      <c s="6" t="s">
        <v>1258</v>
      </c>
      <c s="36" t="s">
        <v>398</v>
      </c>
      <c s="37">
        <v>46.75</v>
      </c>
      <c s="36">
        <v>0</v>
      </c>
      <c s="36">
        <f>ROUND(G862*H862,6)</f>
      </c>
      <c r="L862" s="38">
        <v>0</v>
      </c>
      <c s="32">
        <f>ROUND(ROUND(L862,2)*ROUND(G862,3),2)</f>
      </c>
      <c s="36" t="s">
        <v>166</v>
      </c>
      <c>
        <f>(M862*21)/100</f>
      </c>
      <c t="s">
        <v>28</v>
      </c>
    </row>
    <row r="863" spans="1:5" ht="25.5">
      <c r="A863" s="35" t="s">
        <v>56</v>
      </c>
      <c r="E863" s="39" t="s">
        <v>1259</v>
      </c>
    </row>
    <row r="864" spans="1:5" ht="12.75">
      <c r="A864" s="35" t="s">
        <v>57</v>
      </c>
      <c r="E864" s="40" t="s">
        <v>5</v>
      </c>
    </row>
    <row r="865" spans="1:5" ht="63.75">
      <c r="A865" t="s">
        <v>58</v>
      </c>
      <c r="E865" s="39" t="s">
        <v>5927</v>
      </c>
    </row>
    <row r="866" spans="1:16" ht="38.25">
      <c r="A866" t="s">
        <v>50</v>
      </c>
      <c s="34" t="s">
        <v>2137</v>
      </c>
      <c s="34" t="s">
        <v>4620</v>
      </c>
      <c s="35" t="s">
        <v>4614</v>
      </c>
      <c s="6" t="s">
        <v>4621</v>
      </c>
      <c s="36" t="s">
        <v>398</v>
      </c>
      <c s="37">
        <v>34.215</v>
      </c>
      <c s="36">
        <v>0</v>
      </c>
      <c s="36">
        <f>ROUND(G866*H866,6)</f>
      </c>
      <c r="L866" s="38">
        <v>0</v>
      </c>
      <c s="32">
        <f>ROUND(ROUND(L866,2)*ROUND(G866,3),2)</f>
      </c>
      <c s="36" t="s">
        <v>4622</v>
      </c>
      <c>
        <f>(M866*21)/100</f>
      </c>
      <c t="s">
        <v>28</v>
      </c>
    </row>
    <row r="867" spans="1:5" ht="25.5">
      <c r="A867" s="35" t="s">
        <v>56</v>
      </c>
      <c r="E867" s="39" t="s">
        <v>4623</v>
      </c>
    </row>
    <row r="868" spans="1:5" ht="12.75">
      <c r="A868" s="35" t="s">
        <v>57</v>
      </c>
      <c r="E868" s="40" t="s">
        <v>5</v>
      </c>
    </row>
    <row r="869" spans="1:5" ht="12.75">
      <c r="A869" t="s">
        <v>58</v>
      </c>
      <c r="E8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COUNTIFS(L8:L545,"=0",A8:A545,"P")+COUNTIFS(L8:L545,"",A8:A545,"P")+SUM(Q8:Q545)</f>
      </c>
    </row>
    <row r="8" spans="1:13" ht="12.75">
      <c r="A8" t="s">
        <v>45</v>
      </c>
      <c r="C8" s="28" t="s">
        <v>7706</v>
      </c>
      <c r="E8" s="30" t="s">
        <v>7705</v>
      </c>
      <c r="J8" s="29">
        <f>0+J9+J74+J107+J176+J361+J418+J431+J440+J445+J486+J495+J540</f>
      </c>
      <c s="29">
        <f>0+K9+K74+K107+K176+K361+K418+K431+K440+K445+K486+K495+K540</f>
      </c>
      <c s="29">
        <f>0+L9+L74+L107+L176+L361+L418+L431+L440+L445+L486+L495+L540</f>
      </c>
      <c s="29">
        <f>0+M9+M74+M107+M176+M361+M418+M431+M440+M445+M486+M495+M540</f>
      </c>
    </row>
    <row r="9" spans="1:13" ht="12.75">
      <c r="A9" t="s">
        <v>47</v>
      </c>
      <c r="C9" s="31" t="s">
        <v>1085</v>
      </c>
      <c r="E9" s="33" t="s">
        <v>1086</v>
      </c>
      <c r="J9" s="32">
        <f>0</f>
      </c>
      <c s="32">
        <f>0</f>
      </c>
      <c s="32">
        <f>0+L10+L14+L18+L22+L26+L30+L34+L38+L42+L46+L50+L54+L58+L62+L66+L70</f>
      </c>
      <c s="32">
        <f>0+M10+M14+M18+M22+M26+M30+M34+M38+M42+M46+M50+M54+M58+M62+M66+M70</f>
      </c>
    </row>
    <row r="10" spans="1:16" ht="25.5">
      <c r="A10" t="s">
        <v>50</v>
      </c>
      <c s="34" t="s">
        <v>103</v>
      </c>
      <c s="34" t="s">
        <v>7707</v>
      </c>
      <c s="35" t="s">
        <v>5</v>
      </c>
      <c s="6" t="s">
        <v>7708</v>
      </c>
      <c s="36" t="s">
        <v>97</v>
      </c>
      <c s="37">
        <v>5</v>
      </c>
      <c s="36">
        <v>0.00018</v>
      </c>
      <c s="36">
        <f>ROUND(G10*H10,6)</f>
      </c>
      <c r="L10" s="38">
        <v>0</v>
      </c>
      <c s="32">
        <f>ROUND(ROUND(L10,2)*ROUND(G10,3),2)</f>
      </c>
      <c s="36" t="s">
        <v>414</v>
      </c>
      <c>
        <f>(M10*21)/100</f>
      </c>
      <c t="s">
        <v>28</v>
      </c>
    </row>
    <row r="11" spans="1:5" ht="38.25">
      <c r="A11" s="35" t="s">
        <v>56</v>
      </c>
      <c r="E11" s="39" t="s">
        <v>7709</v>
      </c>
    </row>
    <row r="12" spans="1:5" ht="12.75">
      <c r="A12" s="35" t="s">
        <v>57</v>
      </c>
      <c r="E12" s="40" t="s">
        <v>5</v>
      </c>
    </row>
    <row r="13" spans="1:5" ht="12.75">
      <c r="A13" t="s">
        <v>58</v>
      </c>
      <c r="E13" s="39" t="s">
        <v>5</v>
      </c>
    </row>
    <row r="14" spans="1:16" ht="12.75">
      <c r="A14" t="s">
        <v>50</v>
      </c>
      <c s="34" t="s">
        <v>107</v>
      </c>
      <c s="34" t="s">
        <v>7710</v>
      </c>
      <c s="35" t="s">
        <v>5</v>
      </c>
      <c s="6" t="s">
        <v>7711</v>
      </c>
      <c s="36" t="s">
        <v>97</v>
      </c>
      <c s="37">
        <v>4.75</v>
      </c>
      <c s="36">
        <v>0</v>
      </c>
      <c s="36">
        <f>ROUND(G14*H14,6)</f>
      </c>
      <c r="L14" s="38">
        <v>0</v>
      </c>
      <c s="32">
        <f>ROUND(ROUND(L14,2)*ROUND(G14,3),2)</f>
      </c>
      <c s="36" t="s">
        <v>166</v>
      </c>
      <c>
        <f>(M14*21)/100</f>
      </c>
      <c t="s">
        <v>28</v>
      </c>
    </row>
    <row r="15" spans="1:5" ht="12.75">
      <c r="A15" s="35" t="s">
        <v>56</v>
      </c>
      <c r="E15" s="39" t="s">
        <v>7711</v>
      </c>
    </row>
    <row r="16" spans="1:5" ht="25.5">
      <c r="A16" s="35" t="s">
        <v>57</v>
      </c>
      <c r="E16" s="40" t="s">
        <v>7712</v>
      </c>
    </row>
    <row r="17" spans="1:5" ht="12.75">
      <c r="A17" t="s">
        <v>58</v>
      </c>
      <c r="E17" s="39" t="s">
        <v>5</v>
      </c>
    </row>
    <row r="18" spans="1:16" ht="38.25">
      <c r="A18" t="s">
        <v>50</v>
      </c>
      <c s="34" t="s">
        <v>111</v>
      </c>
      <c s="34" t="s">
        <v>7713</v>
      </c>
      <c s="35" t="s">
        <v>5</v>
      </c>
      <c s="6" t="s">
        <v>7714</v>
      </c>
      <c s="36" t="s">
        <v>114</v>
      </c>
      <c s="37">
        <v>120</v>
      </c>
      <c s="36">
        <v>0</v>
      </c>
      <c s="36">
        <f>ROUND(G18*H18,6)</f>
      </c>
      <c r="L18" s="38">
        <v>0</v>
      </c>
      <c s="32">
        <f>ROUND(ROUND(L18,2)*ROUND(G18,3),2)</f>
      </c>
      <c s="36" t="s">
        <v>414</v>
      </c>
      <c>
        <f>(M18*21)/100</f>
      </c>
      <c t="s">
        <v>28</v>
      </c>
    </row>
    <row r="19" spans="1:5" ht="38.25">
      <c r="A19" s="35" t="s">
        <v>56</v>
      </c>
      <c r="E19" s="39" t="s">
        <v>7715</v>
      </c>
    </row>
    <row r="20" spans="1:5" ht="12.75">
      <c r="A20" s="35" t="s">
        <v>57</v>
      </c>
      <c r="E20" s="40" t="s">
        <v>5</v>
      </c>
    </row>
    <row r="21" spans="1:5" ht="12.75">
      <c r="A21" t="s">
        <v>58</v>
      </c>
      <c r="E21" s="39" t="s">
        <v>5</v>
      </c>
    </row>
    <row r="22" spans="1:16" ht="25.5">
      <c r="A22" t="s">
        <v>50</v>
      </c>
      <c s="34" t="s">
        <v>116</v>
      </c>
      <c s="34" t="s">
        <v>7716</v>
      </c>
      <c s="35" t="s">
        <v>5</v>
      </c>
      <c s="6" t="s">
        <v>7717</v>
      </c>
      <c s="36" t="s">
        <v>114</v>
      </c>
      <c s="37">
        <v>1360</v>
      </c>
      <c s="36">
        <v>0.00019</v>
      </c>
      <c s="36">
        <f>ROUND(G22*H22,6)</f>
      </c>
      <c r="L22" s="38">
        <v>0</v>
      </c>
      <c s="32">
        <f>ROUND(ROUND(L22,2)*ROUND(G22,3),2)</f>
      </c>
      <c s="36" t="s">
        <v>414</v>
      </c>
      <c>
        <f>(M22*21)/100</f>
      </c>
      <c t="s">
        <v>28</v>
      </c>
    </row>
    <row r="23" spans="1:5" ht="38.25">
      <c r="A23" s="35" t="s">
        <v>56</v>
      </c>
      <c r="E23" s="39" t="s">
        <v>7718</v>
      </c>
    </row>
    <row r="24" spans="1:5" ht="12.75">
      <c r="A24" s="35" t="s">
        <v>57</v>
      </c>
      <c r="E24" s="40" t="s">
        <v>5</v>
      </c>
    </row>
    <row r="25" spans="1:5" ht="12.75">
      <c r="A25" t="s">
        <v>58</v>
      </c>
      <c r="E25" s="39" t="s">
        <v>5</v>
      </c>
    </row>
    <row r="26" spans="1:16" ht="12.75">
      <c r="A26" t="s">
        <v>50</v>
      </c>
      <c s="34" t="s">
        <v>120</v>
      </c>
      <c s="34" t="s">
        <v>7719</v>
      </c>
      <c s="35" t="s">
        <v>5</v>
      </c>
      <c s="6" t="s">
        <v>7720</v>
      </c>
      <c s="36" t="s">
        <v>114</v>
      </c>
      <c s="37">
        <v>180</v>
      </c>
      <c s="36">
        <v>0.00023</v>
      </c>
      <c s="36">
        <f>ROUND(G26*H26,6)</f>
      </c>
      <c r="L26" s="38">
        <v>0</v>
      </c>
      <c s="32">
        <f>ROUND(ROUND(L26,2)*ROUND(G26,3),2)</f>
      </c>
      <c s="36" t="s">
        <v>414</v>
      </c>
      <c>
        <f>(M26*21)/100</f>
      </c>
      <c t="s">
        <v>28</v>
      </c>
    </row>
    <row r="27" spans="1:5" ht="12.75">
      <c r="A27" s="35" t="s">
        <v>56</v>
      </c>
      <c r="E27" s="39" t="s">
        <v>7720</v>
      </c>
    </row>
    <row r="28" spans="1:5" ht="12.75">
      <c r="A28" s="35" t="s">
        <v>57</v>
      </c>
      <c r="E28" s="40" t="s">
        <v>5</v>
      </c>
    </row>
    <row r="29" spans="1:5" ht="12.75">
      <c r="A29" t="s">
        <v>58</v>
      </c>
      <c r="E29" s="39" t="s">
        <v>5</v>
      </c>
    </row>
    <row r="30" spans="1:16" ht="12.75">
      <c r="A30" t="s">
        <v>50</v>
      </c>
      <c s="34" t="s">
        <v>125</v>
      </c>
      <c s="34" t="s">
        <v>7721</v>
      </c>
      <c s="35" t="s">
        <v>5</v>
      </c>
      <c s="6" t="s">
        <v>7722</v>
      </c>
      <c s="36" t="s">
        <v>114</v>
      </c>
      <c s="37">
        <v>150</v>
      </c>
      <c s="36">
        <v>0.00025</v>
      </c>
      <c s="36">
        <f>ROUND(G30*H30,6)</f>
      </c>
      <c r="L30" s="38">
        <v>0</v>
      </c>
      <c s="32">
        <f>ROUND(ROUND(L30,2)*ROUND(G30,3),2)</f>
      </c>
      <c s="36" t="s">
        <v>414</v>
      </c>
      <c>
        <f>(M30*21)/100</f>
      </c>
      <c t="s">
        <v>28</v>
      </c>
    </row>
    <row r="31" spans="1:5" ht="12.75">
      <c r="A31" s="35" t="s">
        <v>56</v>
      </c>
      <c r="E31" s="39" t="s">
        <v>7722</v>
      </c>
    </row>
    <row r="32" spans="1:5" ht="12.75">
      <c r="A32" s="35" t="s">
        <v>57</v>
      </c>
      <c r="E32" s="40" t="s">
        <v>5</v>
      </c>
    </row>
    <row r="33" spans="1:5" ht="12.75">
      <c r="A33" t="s">
        <v>58</v>
      </c>
      <c r="E33" s="39" t="s">
        <v>5</v>
      </c>
    </row>
    <row r="34" spans="1:16" ht="12.75">
      <c r="A34" t="s">
        <v>50</v>
      </c>
      <c s="34" t="s">
        <v>129</v>
      </c>
      <c s="34" t="s">
        <v>7723</v>
      </c>
      <c s="35" t="s">
        <v>5</v>
      </c>
      <c s="6" t="s">
        <v>7724</v>
      </c>
      <c s="36" t="s">
        <v>114</v>
      </c>
      <c s="37">
        <v>280</v>
      </c>
      <c s="36">
        <v>0.00027</v>
      </c>
      <c s="36">
        <f>ROUND(G34*H34,6)</f>
      </c>
      <c r="L34" s="38">
        <v>0</v>
      </c>
      <c s="32">
        <f>ROUND(ROUND(L34,2)*ROUND(G34,3),2)</f>
      </c>
      <c s="36" t="s">
        <v>414</v>
      </c>
      <c>
        <f>(M34*21)/100</f>
      </c>
      <c t="s">
        <v>28</v>
      </c>
    </row>
    <row r="35" spans="1:5" ht="12.75">
      <c r="A35" s="35" t="s">
        <v>56</v>
      </c>
      <c r="E35" s="39" t="s">
        <v>7724</v>
      </c>
    </row>
    <row r="36" spans="1:5" ht="12.75">
      <c r="A36" s="35" t="s">
        <v>57</v>
      </c>
      <c r="E36" s="40" t="s">
        <v>5</v>
      </c>
    </row>
    <row r="37" spans="1:5" ht="12.75">
      <c r="A37" t="s">
        <v>58</v>
      </c>
      <c r="E37" s="39" t="s">
        <v>5</v>
      </c>
    </row>
    <row r="38" spans="1:16" ht="12.75">
      <c r="A38" t="s">
        <v>50</v>
      </c>
      <c s="34" t="s">
        <v>133</v>
      </c>
      <c s="34" t="s">
        <v>7725</v>
      </c>
      <c s="35" t="s">
        <v>5</v>
      </c>
      <c s="6" t="s">
        <v>7726</v>
      </c>
      <c s="36" t="s">
        <v>114</v>
      </c>
      <c s="37">
        <v>260</v>
      </c>
      <c s="36">
        <v>0.00029</v>
      </c>
      <c s="36">
        <f>ROUND(G38*H38,6)</f>
      </c>
      <c r="L38" s="38">
        <v>0</v>
      </c>
      <c s="32">
        <f>ROUND(ROUND(L38,2)*ROUND(G38,3),2)</f>
      </c>
      <c s="36" t="s">
        <v>414</v>
      </c>
      <c>
        <f>(M38*21)/100</f>
      </c>
      <c t="s">
        <v>28</v>
      </c>
    </row>
    <row r="39" spans="1:5" ht="12.75">
      <c r="A39" s="35" t="s">
        <v>56</v>
      </c>
      <c r="E39" s="39" t="s">
        <v>7726</v>
      </c>
    </row>
    <row r="40" spans="1:5" ht="12.75">
      <c r="A40" s="35" t="s">
        <v>57</v>
      </c>
      <c r="E40" s="40" t="s">
        <v>5</v>
      </c>
    </row>
    <row r="41" spans="1:5" ht="12.75">
      <c r="A41" t="s">
        <v>58</v>
      </c>
      <c r="E41" s="39" t="s">
        <v>5</v>
      </c>
    </row>
    <row r="42" spans="1:16" ht="12.75">
      <c r="A42" t="s">
        <v>50</v>
      </c>
      <c s="34" t="s">
        <v>137</v>
      </c>
      <c s="34" t="s">
        <v>7727</v>
      </c>
      <c s="35" t="s">
        <v>5</v>
      </c>
      <c s="6" t="s">
        <v>7728</v>
      </c>
      <c s="36" t="s">
        <v>114</v>
      </c>
      <c s="37">
        <v>120</v>
      </c>
      <c s="36">
        <v>0.00032</v>
      </c>
      <c s="36">
        <f>ROUND(G42*H42,6)</f>
      </c>
      <c r="L42" s="38">
        <v>0</v>
      </c>
      <c s="32">
        <f>ROUND(ROUND(L42,2)*ROUND(G42,3),2)</f>
      </c>
      <c s="36" t="s">
        <v>414</v>
      </c>
      <c>
        <f>(M42*21)/100</f>
      </c>
      <c t="s">
        <v>28</v>
      </c>
    </row>
    <row r="43" spans="1:5" ht="12.75">
      <c r="A43" s="35" t="s">
        <v>56</v>
      </c>
      <c r="E43" s="39" t="s">
        <v>7728</v>
      </c>
    </row>
    <row r="44" spans="1:5" ht="12.75">
      <c r="A44" s="35" t="s">
        <v>57</v>
      </c>
      <c r="E44" s="40" t="s">
        <v>5</v>
      </c>
    </row>
    <row r="45" spans="1:5" ht="12.75">
      <c r="A45" t="s">
        <v>58</v>
      </c>
      <c r="E45" s="39" t="s">
        <v>5</v>
      </c>
    </row>
    <row r="46" spans="1:16" ht="12.75">
      <c r="A46" t="s">
        <v>50</v>
      </c>
      <c s="34" t="s">
        <v>141</v>
      </c>
      <c s="34" t="s">
        <v>7729</v>
      </c>
      <c s="35" t="s">
        <v>5</v>
      </c>
      <c s="6" t="s">
        <v>7730</v>
      </c>
      <c s="36" t="s">
        <v>114</v>
      </c>
      <c s="37">
        <v>75</v>
      </c>
      <c s="36">
        <v>0.00072</v>
      </c>
      <c s="36">
        <f>ROUND(G46*H46,6)</f>
      </c>
      <c r="L46" s="38">
        <v>0</v>
      </c>
      <c s="32">
        <f>ROUND(ROUND(L46,2)*ROUND(G46,3),2)</f>
      </c>
      <c s="36" t="s">
        <v>414</v>
      </c>
      <c>
        <f>(M46*21)/100</f>
      </c>
      <c t="s">
        <v>28</v>
      </c>
    </row>
    <row r="47" spans="1:5" ht="12.75">
      <c r="A47" s="35" t="s">
        <v>56</v>
      </c>
      <c r="E47" s="39" t="s">
        <v>7730</v>
      </c>
    </row>
    <row r="48" spans="1:5" ht="12.75">
      <c r="A48" s="35" t="s">
        <v>57</v>
      </c>
      <c r="E48" s="40" t="s">
        <v>5</v>
      </c>
    </row>
    <row r="49" spans="1:5" ht="12.75">
      <c r="A49" t="s">
        <v>58</v>
      </c>
      <c r="E49" s="39" t="s">
        <v>5</v>
      </c>
    </row>
    <row r="50" spans="1:16" ht="12.75">
      <c r="A50" t="s">
        <v>50</v>
      </c>
      <c s="34" t="s">
        <v>144</v>
      </c>
      <c s="34" t="s">
        <v>7731</v>
      </c>
      <c s="35" t="s">
        <v>5</v>
      </c>
      <c s="6" t="s">
        <v>7732</v>
      </c>
      <c s="36" t="s">
        <v>114</v>
      </c>
      <c s="37">
        <v>120</v>
      </c>
      <c s="36">
        <v>0.00083</v>
      </c>
      <c s="36">
        <f>ROUND(G50*H50,6)</f>
      </c>
      <c r="L50" s="38">
        <v>0</v>
      </c>
      <c s="32">
        <f>ROUND(ROUND(L50,2)*ROUND(G50,3),2)</f>
      </c>
      <c s="36" t="s">
        <v>414</v>
      </c>
      <c>
        <f>(M50*21)/100</f>
      </c>
      <c t="s">
        <v>28</v>
      </c>
    </row>
    <row r="51" spans="1:5" ht="12.75">
      <c r="A51" s="35" t="s">
        <v>56</v>
      </c>
      <c r="E51" s="39" t="s">
        <v>7732</v>
      </c>
    </row>
    <row r="52" spans="1:5" ht="12.75">
      <c r="A52" s="35" t="s">
        <v>57</v>
      </c>
      <c r="E52" s="40" t="s">
        <v>5</v>
      </c>
    </row>
    <row r="53" spans="1:5" ht="12.75">
      <c r="A53" t="s">
        <v>58</v>
      </c>
      <c r="E53" s="39" t="s">
        <v>5</v>
      </c>
    </row>
    <row r="54" spans="1:16" ht="12.75">
      <c r="A54" t="s">
        <v>50</v>
      </c>
      <c s="34" t="s">
        <v>148</v>
      </c>
      <c s="34" t="s">
        <v>7733</v>
      </c>
      <c s="35" t="s">
        <v>5</v>
      </c>
      <c s="6" t="s">
        <v>7734</v>
      </c>
      <c s="36" t="s">
        <v>114</v>
      </c>
      <c s="37">
        <v>20</v>
      </c>
      <c s="36">
        <v>0.00125</v>
      </c>
      <c s="36">
        <f>ROUND(G54*H54,6)</f>
      </c>
      <c r="L54" s="38">
        <v>0</v>
      </c>
      <c s="32">
        <f>ROUND(ROUND(L54,2)*ROUND(G54,3),2)</f>
      </c>
      <c s="36" t="s">
        <v>414</v>
      </c>
      <c>
        <f>(M54*21)/100</f>
      </c>
      <c t="s">
        <v>28</v>
      </c>
    </row>
    <row r="55" spans="1:5" ht="12.75">
      <c r="A55" s="35" t="s">
        <v>56</v>
      </c>
      <c r="E55" s="39" t="s">
        <v>7734</v>
      </c>
    </row>
    <row r="56" spans="1:5" ht="12.75">
      <c r="A56" s="35" t="s">
        <v>57</v>
      </c>
      <c r="E56" s="40" t="s">
        <v>5</v>
      </c>
    </row>
    <row r="57" spans="1:5" ht="12.75">
      <c r="A57" t="s">
        <v>58</v>
      </c>
      <c r="E57" s="39" t="s">
        <v>5</v>
      </c>
    </row>
    <row r="58" spans="1:16" ht="12.75">
      <c r="A58" t="s">
        <v>50</v>
      </c>
      <c s="34" t="s">
        <v>152</v>
      </c>
      <c s="34" t="s">
        <v>7735</v>
      </c>
      <c s="35" t="s">
        <v>5</v>
      </c>
      <c s="6" t="s">
        <v>7736</v>
      </c>
      <c s="36" t="s">
        <v>114</v>
      </c>
      <c s="37">
        <v>25</v>
      </c>
      <c s="36">
        <v>0.00139</v>
      </c>
      <c s="36">
        <f>ROUND(G58*H58,6)</f>
      </c>
      <c r="L58" s="38">
        <v>0</v>
      </c>
      <c s="32">
        <f>ROUND(ROUND(L58,2)*ROUND(G58,3),2)</f>
      </c>
      <c s="36" t="s">
        <v>414</v>
      </c>
      <c>
        <f>(M58*21)/100</f>
      </c>
      <c t="s">
        <v>28</v>
      </c>
    </row>
    <row r="59" spans="1:5" ht="12.75">
      <c r="A59" s="35" t="s">
        <v>56</v>
      </c>
      <c r="E59" s="39" t="s">
        <v>7736</v>
      </c>
    </row>
    <row r="60" spans="1:5" ht="12.75">
      <c r="A60" s="35" t="s">
        <v>57</v>
      </c>
      <c r="E60" s="40" t="s">
        <v>5</v>
      </c>
    </row>
    <row r="61" spans="1:5" ht="12.75">
      <c r="A61" t="s">
        <v>58</v>
      </c>
      <c r="E61" s="39" t="s">
        <v>5</v>
      </c>
    </row>
    <row r="62" spans="1:16" ht="12.75">
      <c r="A62" t="s">
        <v>50</v>
      </c>
      <c s="34" t="s">
        <v>156</v>
      </c>
      <c s="34" t="s">
        <v>7737</v>
      </c>
      <c s="35" t="s">
        <v>5</v>
      </c>
      <c s="6" t="s">
        <v>7738</v>
      </c>
      <c s="36" t="s">
        <v>114</v>
      </c>
      <c s="37">
        <v>10</v>
      </c>
      <c s="36">
        <v>0.00151</v>
      </c>
      <c s="36">
        <f>ROUND(G62*H62,6)</f>
      </c>
      <c r="L62" s="38">
        <v>0</v>
      </c>
      <c s="32">
        <f>ROUND(ROUND(L62,2)*ROUND(G62,3),2)</f>
      </c>
      <c s="36" t="s">
        <v>414</v>
      </c>
      <c>
        <f>(M62*21)/100</f>
      </c>
      <c t="s">
        <v>28</v>
      </c>
    </row>
    <row r="63" spans="1:5" ht="12.75">
      <c r="A63" s="35" t="s">
        <v>56</v>
      </c>
      <c r="E63" s="39" t="s">
        <v>7738</v>
      </c>
    </row>
    <row r="64" spans="1:5" ht="12.75">
      <c r="A64" s="35" t="s">
        <v>57</v>
      </c>
      <c r="E64" s="40" t="s">
        <v>5</v>
      </c>
    </row>
    <row r="65" spans="1:5" ht="12.75">
      <c r="A65" t="s">
        <v>58</v>
      </c>
      <c r="E65" s="39" t="s">
        <v>5</v>
      </c>
    </row>
    <row r="66" spans="1:16" ht="12.75">
      <c r="A66" t="s">
        <v>50</v>
      </c>
      <c s="34" t="s">
        <v>212</v>
      </c>
      <c s="34" t="s">
        <v>7739</v>
      </c>
      <c s="35" t="s">
        <v>5</v>
      </c>
      <c s="6" t="s">
        <v>7740</v>
      </c>
      <c s="36" t="s">
        <v>114</v>
      </c>
      <c s="37">
        <v>120</v>
      </c>
      <c s="36">
        <v>0.0025</v>
      </c>
      <c s="36">
        <f>ROUND(G66*H66,6)</f>
      </c>
      <c r="L66" s="38">
        <v>0</v>
      </c>
      <c s="32">
        <f>ROUND(ROUND(L66,2)*ROUND(G66,3),2)</f>
      </c>
      <c s="36" t="s">
        <v>414</v>
      </c>
      <c>
        <f>(M66*21)/100</f>
      </c>
      <c t="s">
        <v>28</v>
      </c>
    </row>
    <row r="67" spans="1:5" ht="12.75">
      <c r="A67" s="35" t="s">
        <v>56</v>
      </c>
      <c r="E67" s="39" t="s">
        <v>7740</v>
      </c>
    </row>
    <row r="68" spans="1:5" ht="12.75">
      <c r="A68" s="35" t="s">
        <v>57</v>
      </c>
      <c r="E68" s="40" t="s">
        <v>5</v>
      </c>
    </row>
    <row r="69" spans="1:5" ht="12.75">
      <c r="A69" t="s">
        <v>58</v>
      </c>
      <c r="E69" s="39" t="s">
        <v>5</v>
      </c>
    </row>
    <row r="70" spans="1:16" ht="25.5">
      <c r="A70" t="s">
        <v>50</v>
      </c>
      <c s="34" t="s">
        <v>1855</v>
      </c>
      <c s="34" t="s">
        <v>1092</v>
      </c>
      <c s="35" t="s">
        <v>5</v>
      </c>
      <c s="6" t="s">
        <v>1093</v>
      </c>
      <c s="36" t="s">
        <v>398</v>
      </c>
      <c s="37">
        <v>1.056</v>
      </c>
      <c s="36">
        <v>0</v>
      </c>
      <c s="36">
        <f>ROUND(G70*H70,6)</f>
      </c>
      <c r="L70" s="38">
        <v>0</v>
      </c>
      <c s="32">
        <f>ROUND(ROUND(L70,2)*ROUND(G70,3),2)</f>
      </c>
      <c s="36" t="s">
        <v>414</v>
      </c>
      <c>
        <f>(M70*21)/100</f>
      </c>
      <c t="s">
        <v>28</v>
      </c>
    </row>
    <row r="71" spans="1:5" ht="25.5">
      <c r="A71" s="35" t="s">
        <v>56</v>
      </c>
      <c r="E71" s="39" t="s">
        <v>1093</v>
      </c>
    </row>
    <row r="72" spans="1:5" ht="12.75">
      <c r="A72" s="35" t="s">
        <v>57</v>
      </c>
      <c r="E72" s="40" t="s">
        <v>5</v>
      </c>
    </row>
    <row r="73" spans="1:5" ht="12.75">
      <c r="A73" t="s">
        <v>58</v>
      </c>
      <c r="E73" s="39" t="s">
        <v>5</v>
      </c>
    </row>
    <row r="74" spans="1:13" ht="12.75">
      <c r="A74" t="s">
        <v>47</v>
      </c>
      <c r="C74" s="31" t="s">
        <v>3585</v>
      </c>
      <c r="E74" s="33" t="s">
        <v>7741</v>
      </c>
      <c r="J74" s="32">
        <f>0</f>
      </c>
      <c s="32">
        <f>0</f>
      </c>
      <c s="32">
        <f>0+L75+L79+L83+L87+L91+L95+L99+L103</f>
      </c>
      <c s="32">
        <f>0+M75+M79+M83+M87+M91+M95+M99+M103</f>
      </c>
    </row>
    <row r="75" spans="1:16" ht="25.5">
      <c r="A75" t="s">
        <v>50</v>
      </c>
      <c s="34" t="s">
        <v>218</v>
      </c>
      <c s="34" t="s">
        <v>7742</v>
      </c>
      <c s="35" t="s">
        <v>5</v>
      </c>
      <c s="6" t="s">
        <v>7743</v>
      </c>
      <c s="36" t="s">
        <v>54</v>
      </c>
      <c s="37">
        <v>4</v>
      </c>
      <c s="36">
        <v>0.04091</v>
      </c>
      <c s="36">
        <f>ROUND(G75*H75,6)</f>
      </c>
      <c r="L75" s="38">
        <v>0</v>
      </c>
      <c s="32">
        <f>ROUND(ROUND(L75,2)*ROUND(G75,3),2)</f>
      </c>
      <c s="36" t="s">
        <v>414</v>
      </c>
      <c>
        <f>(M75*21)/100</f>
      </c>
      <c t="s">
        <v>28</v>
      </c>
    </row>
    <row r="76" spans="1:5" ht="25.5">
      <c r="A76" s="35" t="s">
        <v>56</v>
      </c>
      <c r="E76" s="39" t="s">
        <v>7743</v>
      </c>
    </row>
    <row r="77" spans="1:5" ht="12.75">
      <c r="A77" s="35" t="s">
        <v>57</v>
      </c>
      <c r="E77" s="40" t="s">
        <v>5</v>
      </c>
    </row>
    <row r="78" spans="1:5" ht="12.75">
      <c r="A78" t="s">
        <v>58</v>
      </c>
      <c r="E78" s="39" t="s">
        <v>5</v>
      </c>
    </row>
    <row r="79" spans="1:16" ht="25.5">
      <c r="A79" t="s">
        <v>50</v>
      </c>
      <c s="34" t="s">
        <v>221</v>
      </c>
      <c s="34" t="s">
        <v>7744</v>
      </c>
      <c s="35" t="s">
        <v>5</v>
      </c>
      <c s="6" t="s">
        <v>7745</v>
      </c>
      <c s="36" t="s">
        <v>54</v>
      </c>
      <c s="37">
        <v>12</v>
      </c>
      <c s="36">
        <v>0.01127</v>
      </c>
      <c s="36">
        <f>ROUND(G79*H79,6)</f>
      </c>
      <c r="L79" s="38">
        <v>0</v>
      </c>
      <c s="32">
        <f>ROUND(ROUND(L79,2)*ROUND(G79,3),2)</f>
      </c>
      <c s="36" t="s">
        <v>414</v>
      </c>
      <c>
        <f>(M79*21)/100</f>
      </c>
      <c t="s">
        <v>28</v>
      </c>
    </row>
    <row r="80" spans="1:5" ht="25.5">
      <c r="A80" s="35" t="s">
        <v>56</v>
      </c>
      <c r="E80" s="39" t="s">
        <v>7745</v>
      </c>
    </row>
    <row r="81" spans="1:5" ht="12.75">
      <c r="A81" s="35" t="s">
        <v>57</v>
      </c>
      <c r="E81" s="40" t="s">
        <v>5</v>
      </c>
    </row>
    <row r="82" spans="1:5" ht="12.75">
      <c r="A82" t="s">
        <v>58</v>
      </c>
      <c r="E82" s="39" t="s">
        <v>5</v>
      </c>
    </row>
    <row r="83" spans="1:16" ht="12.75">
      <c r="A83" t="s">
        <v>50</v>
      </c>
      <c s="34" t="s">
        <v>224</v>
      </c>
      <c s="34" t="s">
        <v>7746</v>
      </c>
      <c s="35" t="s">
        <v>5</v>
      </c>
      <c s="6" t="s">
        <v>7747</v>
      </c>
      <c s="36" t="s">
        <v>54</v>
      </c>
      <c s="37">
        <v>14</v>
      </c>
      <c s="36">
        <v>0.00067</v>
      </c>
      <c s="36">
        <f>ROUND(G83*H83,6)</f>
      </c>
      <c r="L83" s="38">
        <v>0</v>
      </c>
      <c s="32">
        <f>ROUND(ROUND(L83,2)*ROUND(G83,3),2)</f>
      </c>
      <c s="36" t="s">
        <v>414</v>
      </c>
      <c>
        <f>(M83*21)/100</f>
      </c>
      <c t="s">
        <v>28</v>
      </c>
    </row>
    <row r="84" spans="1:5" ht="12.75">
      <c r="A84" s="35" t="s">
        <v>56</v>
      </c>
      <c r="E84" s="39" t="s">
        <v>7747</v>
      </c>
    </row>
    <row r="85" spans="1:5" ht="12.75">
      <c r="A85" s="35" t="s">
        <v>57</v>
      </c>
      <c r="E85" s="40" t="s">
        <v>5</v>
      </c>
    </row>
    <row r="86" spans="1:5" ht="12.75">
      <c r="A86" t="s">
        <v>58</v>
      </c>
      <c r="E86" s="39" t="s">
        <v>5</v>
      </c>
    </row>
    <row r="87" spans="1:16" ht="12.75">
      <c r="A87" t="s">
        <v>50</v>
      </c>
      <c s="34" t="s">
        <v>227</v>
      </c>
      <c s="34" t="s">
        <v>7748</v>
      </c>
      <c s="35" t="s">
        <v>5</v>
      </c>
      <c s="6" t="s">
        <v>7749</v>
      </c>
      <c s="36" t="s">
        <v>54</v>
      </c>
      <c s="37">
        <v>2</v>
      </c>
      <c s="36">
        <v>0.00078</v>
      </c>
      <c s="36">
        <f>ROUND(G87*H87,6)</f>
      </c>
      <c r="L87" s="38">
        <v>0</v>
      </c>
      <c s="32">
        <f>ROUND(ROUND(L87,2)*ROUND(G87,3),2)</f>
      </c>
      <c s="36" t="s">
        <v>414</v>
      </c>
      <c>
        <f>(M87*21)/100</f>
      </c>
      <c t="s">
        <v>28</v>
      </c>
    </row>
    <row r="88" spans="1:5" ht="12.75">
      <c r="A88" s="35" t="s">
        <v>56</v>
      </c>
      <c r="E88" s="39" t="s">
        <v>7749</v>
      </c>
    </row>
    <row r="89" spans="1:5" ht="12.75">
      <c r="A89" s="35" t="s">
        <v>57</v>
      </c>
      <c r="E89" s="40" t="s">
        <v>5</v>
      </c>
    </row>
    <row r="90" spans="1:5" ht="12.75">
      <c r="A90" t="s">
        <v>58</v>
      </c>
      <c r="E90" s="39" t="s">
        <v>5</v>
      </c>
    </row>
    <row r="91" spans="1:16" ht="12.75">
      <c r="A91" t="s">
        <v>50</v>
      </c>
      <c s="34" t="s">
        <v>230</v>
      </c>
      <c s="34" t="s">
        <v>7750</v>
      </c>
      <c s="35" t="s">
        <v>5</v>
      </c>
      <c s="6" t="s">
        <v>7751</v>
      </c>
      <c s="36" t="s">
        <v>54</v>
      </c>
      <c s="37">
        <v>4</v>
      </c>
      <c s="36">
        <v>0.00242</v>
      </c>
      <c s="36">
        <f>ROUND(G91*H91,6)</f>
      </c>
      <c r="L91" s="38">
        <v>0</v>
      </c>
      <c s="32">
        <f>ROUND(ROUND(L91,2)*ROUND(G91,3),2)</f>
      </c>
      <c s="36" t="s">
        <v>414</v>
      </c>
      <c>
        <f>(M91*21)/100</f>
      </c>
      <c t="s">
        <v>28</v>
      </c>
    </row>
    <row r="92" spans="1:5" ht="12.75">
      <c r="A92" s="35" t="s">
        <v>56</v>
      </c>
      <c r="E92" s="39" t="s">
        <v>7751</v>
      </c>
    </row>
    <row r="93" spans="1:5" ht="12.75">
      <c r="A93" s="35" t="s">
        <v>57</v>
      </c>
      <c r="E93" s="40" t="s">
        <v>5</v>
      </c>
    </row>
    <row r="94" spans="1:5" ht="12.75">
      <c r="A94" t="s">
        <v>58</v>
      </c>
      <c r="E94" s="39" t="s">
        <v>5</v>
      </c>
    </row>
    <row r="95" spans="1:16" ht="25.5">
      <c r="A95" t="s">
        <v>50</v>
      </c>
      <c s="34" t="s">
        <v>233</v>
      </c>
      <c s="34" t="s">
        <v>7752</v>
      </c>
      <c s="35" t="s">
        <v>5</v>
      </c>
      <c s="6" t="s">
        <v>7753</v>
      </c>
      <c s="36" t="s">
        <v>548</v>
      </c>
      <c s="37">
        <v>4</v>
      </c>
      <c s="36">
        <v>0</v>
      </c>
      <c s="36">
        <f>ROUND(G95*H95,6)</f>
      </c>
      <c r="L95" s="38">
        <v>0</v>
      </c>
      <c s="32">
        <f>ROUND(ROUND(L95,2)*ROUND(G95,3),2)</f>
      </c>
      <c s="36" t="s">
        <v>166</v>
      </c>
      <c>
        <f>(M95*21)/100</f>
      </c>
      <c t="s">
        <v>28</v>
      </c>
    </row>
    <row r="96" spans="1:5" ht="25.5">
      <c r="A96" s="35" t="s">
        <v>56</v>
      </c>
      <c r="E96" s="39" t="s">
        <v>7753</v>
      </c>
    </row>
    <row r="97" spans="1:5" ht="12.75">
      <c r="A97" s="35" t="s">
        <v>57</v>
      </c>
      <c r="E97" s="40" t="s">
        <v>5</v>
      </c>
    </row>
    <row r="98" spans="1:5" ht="12.75">
      <c r="A98" t="s">
        <v>58</v>
      </c>
      <c r="E98" s="39" t="s">
        <v>5</v>
      </c>
    </row>
    <row r="99" spans="1:16" ht="25.5">
      <c r="A99" t="s">
        <v>50</v>
      </c>
      <c s="34" t="s">
        <v>236</v>
      </c>
      <c s="34" t="s">
        <v>7754</v>
      </c>
      <c s="35" t="s">
        <v>5</v>
      </c>
      <c s="6" t="s">
        <v>7755</v>
      </c>
      <c s="36" t="s">
        <v>548</v>
      </c>
      <c s="37">
        <v>3</v>
      </c>
      <c s="36">
        <v>0</v>
      </c>
      <c s="36">
        <f>ROUND(G99*H99,6)</f>
      </c>
      <c r="L99" s="38">
        <v>0</v>
      </c>
      <c s="32">
        <f>ROUND(ROUND(L99,2)*ROUND(G99,3),2)</f>
      </c>
      <c s="36" t="s">
        <v>166</v>
      </c>
      <c>
        <f>(M99*21)/100</f>
      </c>
      <c t="s">
        <v>28</v>
      </c>
    </row>
    <row r="100" spans="1:5" ht="25.5">
      <c r="A100" s="35" t="s">
        <v>56</v>
      </c>
      <c r="E100" s="39" t="s">
        <v>7755</v>
      </c>
    </row>
    <row r="101" spans="1:5" ht="12.75">
      <c r="A101" s="35" t="s">
        <v>57</v>
      </c>
      <c r="E101" s="40" t="s">
        <v>5</v>
      </c>
    </row>
    <row r="102" spans="1:5" ht="38.25">
      <c r="A102" t="s">
        <v>58</v>
      </c>
      <c r="E102" s="39" t="s">
        <v>7756</v>
      </c>
    </row>
    <row r="103" spans="1:16" ht="25.5">
      <c r="A103" t="s">
        <v>50</v>
      </c>
      <c s="34" t="s">
        <v>239</v>
      </c>
      <c s="34" t="s">
        <v>7757</v>
      </c>
      <c s="35" t="s">
        <v>5</v>
      </c>
      <c s="6" t="s">
        <v>7758</v>
      </c>
      <c s="36" t="s">
        <v>548</v>
      </c>
      <c s="37">
        <v>2</v>
      </c>
      <c s="36">
        <v>0.02154</v>
      </c>
      <c s="36">
        <f>ROUND(G103*H103,6)</f>
      </c>
      <c r="L103" s="38">
        <v>0</v>
      </c>
      <c s="32">
        <f>ROUND(ROUND(L103,2)*ROUND(G103,3),2)</f>
      </c>
      <c s="36" t="s">
        <v>414</v>
      </c>
      <c>
        <f>(M103*21)/100</f>
      </c>
      <c t="s">
        <v>28</v>
      </c>
    </row>
    <row r="104" spans="1:5" ht="38.25">
      <c r="A104" s="35" t="s">
        <v>56</v>
      </c>
      <c r="E104" s="39" t="s">
        <v>7759</v>
      </c>
    </row>
    <row r="105" spans="1:5" ht="12.75">
      <c r="A105" s="35" t="s">
        <v>57</v>
      </c>
      <c r="E105" s="40" t="s">
        <v>5</v>
      </c>
    </row>
    <row r="106" spans="1:5" ht="38.25">
      <c r="A106" t="s">
        <v>58</v>
      </c>
      <c r="E106" s="39" t="s">
        <v>7759</v>
      </c>
    </row>
    <row r="107" spans="1:13" ht="12.75">
      <c r="A107" t="s">
        <v>47</v>
      </c>
      <c r="C107" s="31" t="s">
        <v>3589</v>
      </c>
      <c r="E107" s="33" t="s">
        <v>7760</v>
      </c>
      <c r="J107" s="32">
        <f>0</f>
      </c>
      <c s="32">
        <f>0</f>
      </c>
      <c s="32">
        <f>0+L108+L112+L116+L120+L124+L128+L132+L136+L140+L144+L148+L152+L156+L160+L164+L168+L172</f>
      </c>
      <c s="32">
        <f>0+M108+M112+M116+M120+M124+M128+M132+M136+M140+M144+M148+M152+M156+M160+M164+M168+M172</f>
      </c>
    </row>
    <row r="108" spans="1:16" ht="25.5">
      <c r="A108" t="s">
        <v>50</v>
      </c>
      <c s="34" t="s">
        <v>242</v>
      </c>
      <c s="34" t="s">
        <v>7761</v>
      </c>
      <c s="35" t="s">
        <v>5</v>
      </c>
      <c s="6" t="s">
        <v>7762</v>
      </c>
      <c s="36" t="s">
        <v>114</v>
      </c>
      <c s="37">
        <v>8</v>
      </c>
      <c s="36">
        <v>0.00792</v>
      </c>
      <c s="36">
        <f>ROUND(G108*H108,6)</f>
      </c>
      <c r="L108" s="38">
        <v>0</v>
      </c>
      <c s="32">
        <f>ROUND(ROUND(L108,2)*ROUND(G108,3),2)</f>
      </c>
      <c s="36" t="s">
        <v>414</v>
      </c>
      <c>
        <f>(M108*21)/100</f>
      </c>
      <c t="s">
        <v>28</v>
      </c>
    </row>
    <row r="109" spans="1:5" ht="25.5">
      <c r="A109" s="35" t="s">
        <v>56</v>
      </c>
      <c r="E109" s="39" t="s">
        <v>7762</v>
      </c>
    </row>
    <row r="110" spans="1:5" ht="12.75">
      <c r="A110" s="35" t="s">
        <v>57</v>
      </c>
      <c r="E110" s="40" t="s">
        <v>5</v>
      </c>
    </row>
    <row r="111" spans="1:5" ht="12.75">
      <c r="A111" t="s">
        <v>58</v>
      </c>
      <c r="E111" s="39" t="s">
        <v>5</v>
      </c>
    </row>
    <row r="112" spans="1:16" ht="25.5">
      <c r="A112" t="s">
        <v>50</v>
      </c>
      <c s="34" t="s">
        <v>245</v>
      </c>
      <c s="34" t="s">
        <v>7763</v>
      </c>
      <c s="35" t="s">
        <v>5</v>
      </c>
      <c s="6" t="s">
        <v>7764</v>
      </c>
      <c s="36" t="s">
        <v>114</v>
      </c>
      <c s="37">
        <v>10</v>
      </c>
      <c s="36">
        <v>0.00955</v>
      </c>
      <c s="36">
        <f>ROUND(G112*H112,6)</f>
      </c>
      <c r="L112" s="38">
        <v>0</v>
      </c>
      <c s="32">
        <f>ROUND(ROUND(L112,2)*ROUND(G112,3),2)</f>
      </c>
      <c s="36" t="s">
        <v>414</v>
      </c>
      <c>
        <f>(M112*21)/100</f>
      </c>
      <c t="s">
        <v>28</v>
      </c>
    </row>
    <row r="113" spans="1:5" ht="25.5">
      <c r="A113" s="35" t="s">
        <v>56</v>
      </c>
      <c r="E113" s="39" t="s">
        <v>7764</v>
      </c>
    </row>
    <row r="114" spans="1:5" ht="12.75">
      <c r="A114" s="35" t="s">
        <v>57</v>
      </c>
      <c r="E114" s="40" t="s">
        <v>5</v>
      </c>
    </row>
    <row r="115" spans="1:5" ht="12.75">
      <c r="A115" t="s">
        <v>58</v>
      </c>
      <c r="E115" s="39" t="s">
        <v>5</v>
      </c>
    </row>
    <row r="116" spans="1:16" ht="25.5">
      <c r="A116" t="s">
        <v>50</v>
      </c>
      <c s="34" t="s">
        <v>248</v>
      </c>
      <c s="34" t="s">
        <v>7765</v>
      </c>
      <c s="35" t="s">
        <v>5</v>
      </c>
      <c s="6" t="s">
        <v>7766</v>
      </c>
      <c s="36" t="s">
        <v>114</v>
      </c>
      <c s="37">
        <v>126</v>
      </c>
      <c s="36">
        <v>0.01348</v>
      </c>
      <c s="36">
        <f>ROUND(G116*H116,6)</f>
      </c>
      <c r="L116" s="38">
        <v>0</v>
      </c>
      <c s="32">
        <f>ROUND(ROUND(L116,2)*ROUND(G116,3),2)</f>
      </c>
      <c s="36" t="s">
        <v>414</v>
      </c>
      <c>
        <f>(M116*21)/100</f>
      </c>
      <c t="s">
        <v>28</v>
      </c>
    </row>
    <row r="117" spans="1:5" ht="25.5">
      <c r="A117" s="35" t="s">
        <v>56</v>
      </c>
      <c r="E117" s="39" t="s">
        <v>7766</v>
      </c>
    </row>
    <row r="118" spans="1:5" ht="12.75">
      <c r="A118" s="35" t="s">
        <v>57</v>
      </c>
      <c r="E118" s="40" t="s">
        <v>5</v>
      </c>
    </row>
    <row r="119" spans="1:5" ht="12.75">
      <c r="A119" t="s">
        <v>58</v>
      </c>
      <c r="E119" s="39" t="s">
        <v>5</v>
      </c>
    </row>
    <row r="120" spans="1:16" ht="25.5">
      <c r="A120" t="s">
        <v>50</v>
      </c>
      <c s="34" t="s">
        <v>251</v>
      </c>
      <c s="34" t="s">
        <v>7767</v>
      </c>
      <c s="35" t="s">
        <v>5</v>
      </c>
      <c s="6" t="s">
        <v>7768</v>
      </c>
      <c s="36" t="s">
        <v>114</v>
      </c>
      <c s="37">
        <v>300</v>
      </c>
      <c s="36">
        <v>0.00095</v>
      </c>
      <c s="36">
        <f>ROUND(G120*H120,6)</f>
      </c>
      <c r="L120" s="38">
        <v>0</v>
      </c>
      <c s="32">
        <f>ROUND(ROUND(L120,2)*ROUND(G120,3),2)</f>
      </c>
      <c s="36" t="s">
        <v>414</v>
      </c>
      <c>
        <f>(M120*21)/100</f>
      </c>
      <c t="s">
        <v>28</v>
      </c>
    </row>
    <row r="121" spans="1:5" ht="25.5">
      <c r="A121" s="35" t="s">
        <v>56</v>
      </c>
      <c r="E121" s="39" t="s">
        <v>7768</v>
      </c>
    </row>
    <row r="122" spans="1:5" ht="12.75">
      <c r="A122" s="35" t="s">
        <v>57</v>
      </c>
      <c r="E122" s="40" t="s">
        <v>5</v>
      </c>
    </row>
    <row r="123" spans="1:5" ht="12.75">
      <c r="A123" t="s">
        <v>58</v>
      </c>
      <c r="E123" s="39" t="s">
        <v>5</v>
      </c>
    </row>
    <row r="124" spans="1:16" ht="25.5">
      <c r="A124" t="s">
        <v>50</v>
      </c>
      <c s="34" t="s">
        <v>254</v>
      </c>
      <c s="34" t="s">
        <v>7769</v>
      </c>
      <c s="35" t="s">
        <v>5</v>
      </c>
      <c s="6" t="s">
        <v>7770</v>
      </c>
      <c s="36" t="s">
        <v>114</v>
      </c>
      <c s="37">
        <v>18</v>
      </c>
      <c s="36">
        <v>0.004</v>
      </c>
      <c s="36">
        <f>ROUND(G124*H124,6)</f>
      </c>
      <c r="L124" s="38">
        <v>0</v>
      </c>
      <c s="32">
        <f>ROUND(ROUND(L124,2)*ROUND(G124,3),2)</f>
      </c>
      <c s="36" t="s">
        <v>414</v>
      </c>
      <c>
        <f>(M124*21)/100</f>
      </c>
      <c t="s">
        <v>28</v>
      </c>
    </row>
    <row r="125" spans="1:5" ht="25.5">
      <c r="A125" s="35" t="s">
        <v>56</v>
      </c>
      <c r="E125" s="39" t="s">
        <v>7770</v>
      </c>
    </row>
    <row r="126" spans="1:5" ht="12.75">
      <c r="A126" s="35" t="s">
        <v>57</v>
      </c>
      <c r="E126" s="40" t="s">
        <v>5</v>
      </c>
    </row>
    <row r="127" spans="1:5" ht="12.75">
      <c r="A127" t="s">
        <v>58</v>
      </c>
      <c r="E127" s="39" t="s">
        <v>5</v>
      </c>
    </row>
    <row r="128" spans="1:16" ht="25.5">
      <c r="A128" t="s">
        <v>50</v>
      </c>
      <c s="34" t="s">
        <v>257</v>
      </c>
      <c s="34" t="s">
        <v>7771</v>
      </c>
      <c s="35" t="s">
        <v>5</v>
      </c>
      <c s="6" t="s">
        <v>7772</v>
      </c>
      <c s="36" t="s">
        <v>114</v>
      </c>
      <c s="37">
        <v>18</v>
      </c>
      <c s="36">
        <v>0.00488</v>
      </c>
      <c s="36">
        <f>ROUND(G128*H128,6)</f>
      </c>
      <c r="L128" s="38">
        <v>0</v>
      </c>
      <c s="32">
        <f>ROUND(ROUND(L128,2)*ROUND(G128,3),2)</f>
      </c>
      <c s="36" t="s">
        <v>414</v>
      </c>
      <c>
        <f>(M128*21)/100</f>
      </c>
      <c t="s">
        <v>28</v>
      </c>
    </row>
    <row r="129" spans="1:5" ht="25.5">
      <c r="A129" s="35" t="s">
        <v>56</v>
      </c>
      <c r="E129" s="39" t="s">
        <v>7772</v>
      </c>
    </row>
    <row r="130" spans="1:5" ht="12.75">
      <c r="A130" s="35" t="s">
        <v>57</v>
      </c>
      <c r="E130" s="40" t="s">
        <v>5</v>
      </c>
    </row>
    <row r="131" spans="1:5" ht="12.75">
      <c r="A131" t="s">
        <v>58</v>
      </c>
      <c r="E131" s="39" t="s">
        <v>5</v>
      </c>
    </row>
    <row r="132" spans="1:16" ht="25.5">
      <c r="A132" t="s">
        <v>50</v>
      </c>
      <c s="34" t="s">
        <v>260</v>
      </c>
      <c s="34" t="s">
        <v>7773</v>
      </c>
      <c s="35" t="s">
        <v>5</v>
      </c>
      <c s="6" t="s">
        <v>7774</v>
      </c>
      <c s="36" t="s">
        <v>114</v>
      </c>
      <c s="37">
        <v>220</v>
      </c>
      <c s="36">
        <v>0.00051</v>
      </c>
      <c s="36">
        <f>ROUND(G132*H132,6)</f>
      </c>
      <c r="L132" s="38">
        <v>0</v>
      </c>
      <c s="32">
        <f>ROUND(ROUND(L132,2)*ROUND(G132,3),2)</f>
      </c>
      <c s="36" t="s">
        <v>414</v>
      </c>
      <c>
        <f>(M132*21)/100</f>
      </c>
      <c t="s">
        <v>28</v>
      </c>
    </row>
    <row r="133" spans="1:5" ht="25.5">
      <c r="A133" s="35" t="s">
        <v>56</v>
      </c>
      <c r="E133" s="39" t="s">
        <v>7774</v>
      </c>
    </row>
    <row r="134" spans="1:5" ht="12.75">
      <c r="A134" s="35" t="s">
        <v>57</v>
      </c>
      <c r="E134" s="40" t="s">
        <v>5</v>
      </c>
    </row>
    <row r="135" spans="1:5" ht="12.75">
      <c r="A135" t="s">
        <v>58</v>
      </c>
      <c r="E135" s="39" t="s">
        <v>5</v>
      </c>
    </row>
    <row r="136" spans="1:16" ht="25.5">
      <c r="A136" t="s">
        <v>50</v>
      </c>
      <c s="34" t="s">
        <v>263</v>
      </c>
      <c s="34" t="s">
        <v>7775</v>
      </c>
      <c s="35" t="s">
        <v>5</v>
      </c>
      <c s="6" t="s">
        <v>7776</v>
      </c>
      <c s="36" t="s">
        <v>114</v>
      </c>
      <c s="37">
        <v>167</v>
      </c>
      <c s="36">
        <v>0.00062</v>
      </c>
      <c s="36">
        <f>ROUND(G136*H136,6)</f>
      </c>
      <c r="L136" s="38">
        <v>0</v>
      </c>
      <c s="32">
        <f>ROUND(ROUND(L136,2)*ROUND(G136,3),2)</f>
      </c>
      <c s="36" t="s">
        <v>414</v>
      </c>
      <c>
        <f>(M136*21)/100</f>
      </c>
      <c t="s">
        <v>28</v>
      </c>
    </row>
    <row r="137" spans="1:5" ht="25.5">
      <c r="A137" s="35" t="s">
        <v>56</v>
      </c>
      <c r="E137" s="39" t="s">
        <v>7776</v>
      </c>
    </row>
    <row r="138" spans="1:5" ht="12.75">
      <c r="A138" s="35" t="s">
        <v>57</v>
      </c>
      <c r="E138" s="40" t="s">
        <v>5</v>
      </c>
    </row>
    <row r="139" spans="1:5" ht="12.75">
      <c r="A139" t="s">
        <v>58</v>
      </c>
      <c r="E139" s="39" t="s">
        <v>5</v>
      </c>
    </row>
    <row r="140" spans="1:16" ht="25.5">
      <c r="A140" t="s">
        <v>50</v>
      </c>
      <c s="34" t="s">
        <v>266</v>
      </c>
      <c s="34" t="s">
        <v>7777</v>
      </c>
      <c s="35" t="s">
        <v>5</v>
      </c>
      <c s="6" t="s">
        <v>7778</v>
      </c>
      <c s="36" t="s">
        <v>114</v>
      </c>
      <c s="37">
        <v>430</v>
      </c>
      <c s="36">
        <v>0.00119</v>
      </c>
      <c s="36">
        <f>ROUND(G140*H140,6)</f>
      </c>
      <c r="L140" s="38">
        <v>0</v>
      </c>
      <c s="32">
        <f>ROUND(ROUND(L140,2)*ROUND(G140,3),2)</f>
      </c>
      <c s="36" t="s">
        <v>414</v>
      </c>
      <c>
        <f>(M140*21)/100</f>
      </c>
      <c t="s">
        <v>28</v>
      </c>
    </row>
    <row r="141" spans="1:5" ht="25.5">
      <c r="A141" s="35" t="s">
        <v>56</v>
      </c>
      <c r="E141" s="39" t="s">
        <v>7778</v>
      </c>
    </row>
    <row r="142" spans="1:5" ht="12.75">
      <c r="A142" s="35" t="s">
        <v>57</v>
      </c>
      <c r="E142" s="40" t="s">
        <v>5</v>
      </c>
    </row>
    <row r="143" spans="1:5" ht="12.75">
      <c r="A143" t="s">
        <v>58</v>
      </c>
      <c r="E143" s="39" t="s">
        <v>5</v>
      </c>
    </row>
    <row r="144" spans="1:16" ht="25.5">
      <c r="A144" t="s">
        <v>50</v>
      </c>
      <c s="34" t="s">
        <v>269</v>
      </c>
      <c s="34" t="s">
        <v>7779</v>
      </c>
      <c s="35" t="s">
        <v>5</v>
      </c>
      <c s="6" t="s">
        <v>7780</v>
      </c>
      <c s="36" t="s">
        <v>114</v>
      </c>
      <c s="37">
        <v>130</v>
      </c>
      <c s="36">
        <v>0.0015</v>
      </c>
      <c s="36">
        <f>ROUND(G144*H144,6)</f>
      </c>
      <c r="L144" s="38">
        <v>0</v>
      </c>
      <c s="32">
        <f>ROUND(ROUND(L144,2)*ROUND(G144,3),2)</f>
      </c>
      <c s="36" t="s">
        <v>414</v>
      </c>
      <c>
        <f>(M144*21)/100</f>
      </c>
      <c t="s">
        <v>28</v>
      </c>
    </row>
    <row r="145" spans="1:5" ht="25.5">
      <c r="A145" s="35" t="s">
        <v>56</v>
      </c>
      <c r="E145" s="39" t="s">
        <v>7780</v>
      </c>
    </row>
    <row r="146" spans="1:5" ht="12.75">
      <c r="A146" s="35" t="s">
        <v>57</v>
      </c>
      <c r="E146" s="40" t="s">
        <v>5</v>
      </c>
    </row>
    <row r="147" spans="1:5" ht="12.75">
      <c r="A147" t="s">
        <v>58</v>
      </c>
      <c r="E147" s="39" t="s">
        <v>5</v>
      </c>
    </row>
    <row r="148" spans="1:16" ht="25.5">
      <c r="A148" t="s">
        <v>50</v>
      </c>
      <c s="34" t="s">
        <v>272</v>
      </c>
      <c s="34" t="s">
        <v>7781</v>
      </c>
      <c s="35" t="s">
        <v>5</v>
      </c>
      <c s="6" t="s">
        <v>7782</v>
      </c>
      <c s="36" t="s">
        <v>114</v>
      </c>
      <c s="37">
        <v>75</v>
      </c>
      <c s="36">
        <v>0.00194</v>
      </c>
      <c s="36">
        <f>ROUND(G148*H148,6)</f>
      </c>
      <c r="L148" s="38">
        <v>0</v>
      </c>
      <c s="32">
        <f>ROUND(ROUND(L148,2)*ROUND(G148,3),2)</f>
      </c>
      <c s="36" t="s">
        <v>414</v>
      </c>
      <c>
        <f>(M148*21)/100</f>
      </c>
      <c t="s">
        <v>28</v>
      </c>
    </row>
    <row r="149" spans="1:5" ht="25.5">
      <c r="A149" s="35" t="s">
        <v>56</v>
      </c>
      <c r="E149" s="39" t="s">
        <v>7782</v>
      </c>
    </row>
    <row r="150" spans="1:5" ht="12.75">
      <c r="A150" s="35" t="s">
        <v>57</v>
      </c>
      <c r="E150" s="40" t="s">
        <v>5</v>
      </c>
    </row>
    <row r="151" spans="1:5" ht="12.75">
      <c r="A151" t="s">
        <v>58</v>
      </c>
      <c r="E151" s="39" t="s">
        <v>5</v>
      </c>
    </row>
    <row r="152" spans="1:16" ht="25.5">
      <c r="A152" t="s">
        <v>50</v>
      </c>
      <c s="34" t="s">
        <v>276</v>
      </c>
      <c s="34" t="s">
        <v>7783</v>
      </c>
      <c s="35" t="s">
        <v>5</v>
      </c>
      <c s="6" t="s">
        <v>7784</v>
      </c>
      <c s="36" t="s">
        <v>114</v>
      </c>
      <c s="37">
        <v>180</v>
      </c>
      <c s="36">
        <v>0.00261</v>
      </c>
      <c s="36">
        <f>ROUND(G152*H152,6)</f>
      </c>
      <c r="L152" s="38">
        <v>0</v>
      </c>
      <c s="32">
        <f>ROUND(ROUND(L152,2)*ROUND(G152,3),2)</f>
      </c>
      <c s="36" t="s">
        <v>414</v>
      </c>
      <c>
        <f>(M152*21)/100</f>
      </c>
      <c t="s">
        <v>28</v>
      </c>
    </row>
    <row r="153" spans="1:5" ht="25.5">
      <c r="A153" s="35" t="s">
        <v>56</v>
      </c>
      <c r="E153" s="39" t="s">
        <v>7784</v>
      </c>
    </row>
    <row r="154" spans="1:5" ht="12.75">
      <c r="A154" s="35" t="s">
        <v>57</v>
      </c>
      <c r="E154" s="40" t="s">
        <v>5</v>
      </c>
    </row>
    <row r="155" spans="1:5" ht="12.75">
      <c r="A155" t="s">
        <v>58</v>
      </c>
      <c r="E155" s="39" t="s">
        <v>5</v>
      </c>
    </row>
    <row r="156" spans="1:16" ht="25.5">
      <c r="A156" t="s">
        <v>50</v>
      </c>
      <c s="34" t="s">
        <v>279</v>
      </c>
      <c s="34" t="s">
        <v>7785</v>
      </c>
      <c s="35" t="s">
        <v>5</v>
      </c>
      <c s="6" t="s">
        <v>7786</v>
      </c>
      <c s="36" t="s">
        <v>114</v>
      </c>
      <c s="37">
        <v>1502</v>
      </c>
      <c s="36">
        <v>0</v>
      </c>
      <c s="36">
        <f>ROUND(G156*H156,6)</f>
      </c>
      <c r="L156" s="38">
        <v>0</v>
      </c>
      <c s="32">
        <f>ROUND(ROUND(L156,2)*ROUND(G156,3),2)</f>
      </c>
      <c s="36" t="s">
        <v>414</v>
      </c>
      <c>
        <f>(M156*21)/100</f>
      </c>
      <c t="s">
        <v>28</v>
      </c>
    </row>
    <row r="157" spans="1:5" ht="25.5">
      <c r="A157" s="35" t="s">
        <v>56</v>
      </c>
      <c r="E157" s="39" t="s">
        <v>7786</v>
      </c>
    </row>
    <row r="158" spans="1:5" ht="12.75">
      <c r="A158" s="35" t="s">
        <v>57</v>
      </c>
      <c r="E158" s="40" t="s">
        <v>5</v>
      </c>
    </row>
    <row r="159" spans="1:5" ht="12.75">
      <c r="A159" t="s">
        <v>58</v>
      </c>
      <c r="E159" s="39" t="s">
        <v>5</v>
      </c>
    </row>
    <row r="160" spans="1:16" ht="25.5">
      <c r="A160" t="s">
        <v>50</v>
      </c>
      <c s="34" t="s">
        <v>282</v>
      </c>
      <c s="34" t="s">
        <v>7787</v>
      </c>
      <c s="35" t="s">
        <v>5</v>
      </c>
      <c s="6" t="s">
        <v>7788</v>
      </c>
      <c s="36" t="s">
        <v>114</v>
      </c>
      <c s="37">
        <v>104</v>
      </c>
      <c s="36">
        <v>0</v>
      </c>
      <c s="36">
        <f>ROUND(G160*H160,6)</f>
      </c>
      <c r="L160" s="38">
        <v>0</v>
      </c>
      <c s="32">
        <f>ROUND(ROUND(L160,2)*ROUND(G160,3),2)</f>
      </c>
      <c s="36" t="s">
        <v>414</v>
      </c>
      <c>
        <f>(M160*21)/100</f>
      </c>
      <c t="s">
        <v>28</v>
      </c>
    </row>
    <row r="161" spans="1:5" ht="25.5">
      <c r="A161" s="35" t="s">
        <v>56</v>
      </c>
      <c r="E161" s="39" t="s">
        <v>7788</v>
      </c>
    </row>
    <row r="162" spans="1:5" ht="12.75">
      <c r="A162" s="35" t="s">
        <v>57</v>
      </c>
      <c r="E162" s="40" t="s">
        <v>5</v>
      </c>
    </row>
    <row r="163" spans="1:5" ht="12.75">
      <c r="A163" t="s">
        <v>58</v>
      </c>
      <c r="E163" s="39" t="s">
        <v>5</v>
      </c>
    </row>
    <row r="164" spans="1:16" ht="25.5">
      <c r="A164" t="s">
        <v>50</v>
      </c>
      <c s="34" t="s">
        <v>394</v>
      </c>
      <c s="34" t="s">
        <v>7789</v>
      </c>
      <c s="35" t="s">
        <v>5</v>
      </c>
      <c s="6" t="s">
        <v>7790</v>
      </c>
      <c s="36" t="s">
        <v>114</v>
      </c>
      <c s="37">
        <v>126</v>
      </c>
      <c s="36">
        <v>0</v>
      </c>
      <c s="36">
        <f>ROUND(G164*H164,6)</f>
      </c>
      <c r="L164" s="38">
        <v>0</v>
      </c>
      <c s="32">
        <f>ROUND(ROUND(L164,2)*ROUND(G164,3),2)</f>
      </c>
      <c s="36" t="s">
        <v>414</v>
      </c>
      <c>
        <f>(M164*21)/100</f>
      </c>
      <c t="s">
        <v>28</v>
      </c>
    </row>
    <row r="165" spans="1:5" ht="25.5">
      <c r="A165" s="35" t="s">
        <v>56</v>
      </c>
      <c r="E165" s="39" t="s">
        <v>7790</v>
      </c>
    </row>
    <row r="166" spans="1:5" ht="12.75">
      <c r="A166" s="35" t="s">
        <v>57</v>
      </c>
      <c r="E166" s="40" t="s">
        <v>5</v>
      </c>
    </row>
    <row r="167" spans="1:5" ht="12.75">
      <c r="A167" t="s">
        <v>58</v>
      </c>
      <c r="E167" s="39" t="s">
        <v>5</v>
      </c>
    </row>
    <row r="168" spans="1:16" ht="12.75">
      <c r="A168" t="s">
        <v>50</v>
      </c>
      <c s="34" t="s">
        <v>401</v>
      </c>
      <c s="34" t="s">
        <v>7791</v>
      </c>
      <c s="35" t="s">
        <v>5</v>
      </c>
      <c s="6" t="s">
        <v>7792</v>
      </c>
      <c s="36" t="s">
        <v>114</v>
      </c>
      <c s="37">
        <v>10200</v>
      </c>
      <c s="36">
        <v>0</v>
      </c>
      <c s="36">
        <f>ROUND(G168*H168,6)</f>
      </c>
      <c r="L168" s="38">
        <v>0</v>
      </c>
      <c s="32">
        <f>ROUND(ROUND(L168,2)*ROUND(G168,3),2)</f>
      </c>
      <c s="36" t="s">
        <v>414</v>
      </c>
      <c>
        <f>(M168*21)/100</f>
      </c>
      <c t="s">
        <v>28</v>
      </c>
    </row>
    <row r="169" spans="1:5" ht="12.75">
      <c r="A169" s="35" t="s">
        <v>56</v>
      </c>
      <c r="E169" s="39" t="s">
        <v>7792</v>
      </c>
    </row>
    <row r="170" spans="1:5" ht="12.75">
      <c r="A170" s="35" t="s">
        <v>57</v>
      </c>
      <c r="E170" s="40" t="s">
        <v>5</v>
      </c>
    </row>
    <row r="171" spans="1:5" ht="12.75">
      <c r="A171" t="s">
        <v>58</v>
      </c>
      <c r="E171" s="39" t="s">
        <v>5</v>
      </c>
    </row>
    <row r="172" spans="1:16" ht="25.5">
      <c r="A172" t="s">
        <v>50</v>
      </c>
      <c s="34" t="s">
        <v>1852</v>
      </c>
      <c s="34" t="s">
        <v>7793</v>
      </c>
      <c s="35" t="s">
        <v>5</v>
      </c>
      <c s="6" t="s">
        <v>7794</v>
      </c>
      <c s="36" t="s">
        <v>398</v>
      </c>
      <c s="37">
        <v>3.84</v>
      </c>
      <c s="36">
        <v>0</v>
      </c>
      <c s="36">
        <f>ROUND(G172*H172,6)</f>
      </c>
      <c r="L172" s="38">
        <v>0</v>
      </c>
      <c s="32">
        <f>ROUND(ROUND(L172,2)*ROUND(G172,3),2)</f>
      </c>
      <c s="36" t="s">
        <v>414</v>
      </c>
      <c>
        <f>(M172*21)/100</f>
      </c>
      <c t="s">
        <v>28</v>
      </c>
    </row>
    <row r="173" spans="1:5" ht="25.5">
      <c r="A173" s="35" t="s">
        <v>56</v>
      </c>
      <c r="E173" s="39" t="s">
        <v>7794</v>
      </c>
    </row>
    <row r="174" spans="1:5" ht="12.75">
      <c r="A174" s="35" t="s">
        <v>57</v>
      </c>
      <c r="E174" s="40" t="s">
        <v>5</v>
      </c>
    </row>
    <row r="175" spans="1:5" ht="12.75">
      <c r="A175" t="s">
        <v>58</v>
      </c>
      <c r="E175" s="39" t="s">
        <v>5</v>
      </c>
    </row>
    <row r="176" spans="1:13" ht="12.75">
      <c r="A176" t="s">
        <v>47</v>
      </c>
      <c r="C176" s="31" t="s">
        <v>3593</v>
      </c>
      <c r="E176" s="33" t="s">
        <v>7795</v>
      </c>
      <c r="J176" s="32">
        <f>0</f>
      </c>
      <c s="32">
        <f>0</f>
      </c>
      <c s="32">
        <f>0+L177+L181+L185+L189+L193+L197+L201+L205+L209+L213+L217+L221+L225+L229+L233+L237+L241+L245+L249+L253+L257+L261+L265+L269+L273+L277+L281+L285+L289+L293+L297+L301+L305+L309+L313+L317+L321+L325+L329+L333+L337+L341+L345+L349+L353+L357</f>
      </c>
      <c s="32">
        <f>0+M177+M181+M185+M189+M193+M197+M201+M205+M209+M213+M217+M221+M225+M229+M233+M237+M241+M245+M249+M253+M257+M261+M265+M269+M273+M277+M281+M285+M289+M293+M297+M301+M305+M309+M313+M317+M321+M325+M329+M333+M337+M341+M345+M349+M353+M357</f>
      </c>
    </row>
    <row r="177" spans="1:16" ht="25.5">
      <c r="A177" t="s">
        <v>50</v>
      </c>
      <c s="34" t="s">
        <v>739</v>
      </c>
      <c s="34" t="s">
        <v>7796</v>
      </c>
      <c s="35" t="s">
        <v>5</v>
      </c>
      <c s="6" t="s">
        <v>7797</v>
      </c>
      <c s="36" t="s">
        <v>548</v>
      </c>
      <c s="37">
        <v>2</v>
      </c>
      <c s="36">
        <v>0.02525</v>
      </c>
      <c s="36">
        <f>ROUND(G177*H177,6)</f>
      </c>
      <c r="L177" s="38">
        <v>0</v>
      </c>
      <c s="32">
        <f>ROUND(ROUND(L177,2)*ROUND(G177,3),2)</f>
      </c>
      <c s="36" t="s">
        <v>414</v>
      </c>
      <c>
        <f>(M177*21)/100</f>
      </c>
      <c t="s">
        <v>28</v>
      </c>
    </row>
    <row r="178" spans="1:5" ht="25.5">
      <c r="A178" s="35" t="s">
        <v>56</v>
      </c>
      <c r="E178" s="39" t="s">
        <v>7797</v>
      </c>
    </row>
    <row r="179" spans="1:5" ht="12.75">
      <c r="A179" s="35" t="s">
        <v>57</v>
      </c>
      <c r="E179" s="40" t="s">
        <v>5</v>
      </c>
    </row>
    <row r="180" spans="1:5" ht="12.75">
      <c r="A180" t="s">
        <v>58</v>
      </c>
      <c r="E180" s="39" t="s">
        <v>5</v>
      </c>
    </row>
    <row r="181" spans="1:16" ht="12.75">
      <c r="A181" t="s">
        <v>50</v>
      </c>
      <c s="34" t="s">
        <v>743</v>
      </c>
      <c s="34" t="s">
        <v>7798</v>
      </c>
      <c s="35" t="s">
        <v>5</v>
      </c>
      <c s="6" t="s">
        <v>7799</v>
      </c>
      <c s="36" t="s">
        <v>548</v>
      </c>
      <c s="37">
        <v>3</v>
      </c>
      <c s="36">
        <v>0.00472</v>
      </c>
      <c s="36">
        <f>ROUND(G181*H181,6)</f>
      </c>
      <c r="L181" s="38">
        <v>0</v>
      </c>
      <c s="32">
        <f>ROUND(ROUND(L181,2)*ROUND(G181,3),2)</f>
      </c>
      <c s="36" t="s">
        <v>414</v>
      </c>
      <c>
        <f>(M181*21)/100</f>
      </c>
      <c t="s">
        <v>28</v>
      </c>
    </row>
    <row r="182" spans="1:5" ht="12.75">
      <c r="A182" s="35" t="s">
        <v>56</v>
      </c>
      <c r="E182" s="39" t="s">
        <v>7799</v>
      </c>
    </row>
    <row r="183" spans="1:5" ht="12.75">
      <c r="A183" s="35" t="s">
        <v>57</v>
      </c>
      <c r="E183" s="40" t="s">
        <v>5</v>
      </c>
    </row>
    <row r="184" spans="1:5" ht="12.75">
      <c r="A184" t="s">
        <v>58</v>
      </c>
      <c r="E184" s="39" t="s">
        <v>5</v>
      </c>
    </row>
    <row r="185" spans="1:16" ht="12.75">
      <c r="A185" t="s">
        <v>50</v>
      </c>
      <c s="34" t="s">
        <v>747</v>
      </c>
      <c s="34" t="s">
        <v>7800</v>
      </c>
      <c s="35" t="s">
        <v>5</v>
      </c>
      <c s="6" t="s">
        <v>7801</v>
      </c>
      <c s="36" t="s">
        <v>548</v>
      </c>
      <c s="37">
        <v>7</v>
      </c>
      <c s="36">
        <v>0.00617</v>
      </c>
      <c s="36">
        <f>ROUND(G185*H185,6)</f>
      </c>
      <c r="L185" s="38">
        <v>0</v>
      </c>
      <c s="32">
        <f>ROUND(ROUND(L185,2)*ROUND(G185,3),2)</f>
      </c>
      <c s="36" t="s">
        <v>414</v>
      </c>
      <c>
        <f>(M185*21)/100</f>
      </c>
      <c t="s">
        <v>28</v>
      </c>
    </row>
    <row r="186" spans="1:5" ht="12.75">
      <c r="A186" s="35" t="s">
        <v>56</v>
      </c>
      <c r="E186" s="39" t="s">
        <v>7801</v>
      </c>
    </row>
    <row r="187" spans="1:5" ht="12.75">
      <c r="A187" s="35" t="s">
        <v>57</v>
      </c>
      <c r="E187" s="40" t="s">
        <v>5</v>
      </c>
    </row>
    <row r="188" spans="1:5" ht="12.75">
      <c r="A188" t="s">
        <v>58</v>
      </c>
      <c r="E188" s="39" t="s">
        <v>5</v>
      </c>
    </row>
    <row r="189" spans="1:16" ht="12.75">
      <c r="A189" t="s">
        <v>50</v>
      </c>
      <c s="34" t="s">
        <v>751</v>
      </c>
      <c s="34" t="s">
        <v>7802</v>
      </c>
      <c s="35" t="s">
        <v>5</v>
      </c>
      <c s="6" t="s">
        <v>7803</v>
      </c>
      <c s="36" t="s">
        <v>548</v>
      </c>
      <c s="37">
        <v>28</v>
      </c>
      <c s="36">
        <v>0.00845</v>
      </c>
      <c s="36">
        <f>ROUND(G189*H189,6)</f>
      </c>
      <c r="L189" s="38">
        <v>0</v>
      </c>
      <c s="32">
        <f>ROUND(ROUND(L189,2)*ROUND(G189,3),2)</f>
      </c>
      <c s="36" t="s">
        <v>414</v>
      </c>
      <c>
        <f>(M189*21)/100</f>
      </c>
      <c t="s">
        <v>28</v>
      </c>
    </row>
    <row r="190" spans="1:5" ht="12.75">
      <c r="A190" s="35" t="s">
        <v>56</v>
      </c>
      <c r="E190" s="39" t="s">
        <v>7803</v>
      </c>
    </row>
    <row r="191" spans="1:5" ht="12.75">
      <c r="A191" s="35" t="s">
        <v>57</v>
      </c>
      <c r="E191" s="40" t="s">
        <v>5</v>
      </c>
    </row>
    <row r="192" spans="1:5" ht="12.75">
      <c r="A192" t="s">
        <v>58</v>
      </c>
      <c r="E192" s="39" t="s">
        <v>5</v>
      </c>
    </row>
    <row r="193" spans="1:16" ht="12.75">
      <c r="A193" t="s">
        <v>50</v>
      </c>
      <c s="34" t="s">
        <v>755</v>
      </c>
      <c s="34" t="s">
        <v>7804</v>
      </c>
      <c s="35" t="s">
        <v>5</v>
      </c>
      <c s="6" t="s">
        <v>7805</v>
      </c>
      <c s="36" t="s">
        <v>548</v>
      </c>
      <c s="37">
        <v>8</v>
      </c>
      <c s="36">
        <v>0.00963</v>
      </c>
      <c s="36">
        <f>ROUND(G193*H193,6)</f>
      </c>
      <c r="L193" s="38">
        <v>0</v>
      </c>
      <c s="32">
        <f>ROUND(ROUND(L193,2)*ROUND(G193,3),2)</f>
      </c>
      <c s="36" t="s">
        <v>414</v>
      </c>
      <c>
        <f>(M193*21)/100</f>
      </c>
      <c t="s">
        <v>28</v>
      </c>
    </row>
    <row r="194" spans="1:5" ht="12.75">
      <c r="A194" s="35" t="s">
        <v>56</v>
      </c>
      <c r="E194" s="39" t="s">
        <v>7805</v>
      </c>
    </row>
    <row r="195" spans="1:5" ht="12.75">
      <c r="A195" s="35" t="s">
        <v>57</v>
      </c>
      <c r="E195" s="40" t="s">
        <v>5</v>
      </c>
    </row>
    <row r="196" spans="1:5" ht="12.75">
      <c r="A196" t="s">
        <v>58</v>
      </c>
      <c r="E196" s="39" t="s">
        <v>5</v>
      </c>
    </row>
    <row r="197" spans="1:16" ht="12.75">
      <c r="A197" t="s">
        <v>50</v>
      </c>
      <c s="34" t="s">
        <v>759</v>
      </c>
      <c s="34" t="s">
        <v>7806</v>
      </c>
      <c s="35" t="s">
        <v>5</v>
      </c>
      <c s="6" t="s">
        <v>7807</v>
      </c>
      <c s="36" t="s">
        <v>548</v>
      </c>
      <c s="37">
        <v>8</v>
      </c>
      <c s="36">
        <v>0.01168</v>
      </c>
      <c s="36">
        <f>ROUND(G197*H197,6)</f>
      </c>
      <c r="L197" s="38">
        <v>0</v>
      </c>
      <c s="32">
        <f>ROUND(ROUND(L197,2)*ROUND(G197,3),2)</f>
      </c>
      <c s="36" t="s">
        <v>414</v>
      </c>
      <c>
        <f>(M197*21)/100</f>
      </c>
      <c t="s">
        <v>28</v>
      </c>
    </row>
    <row r="198" spans="1:5" ht="12.75">
      <c r="A198" s="35" t="s">
        <v>56</v>
      </c>
      <c r="E198" s="39" t="s">
        <v>7807</v>
      </c>
    </row>
    <row r="199" spans="1:5" ht="12.75">
      <c r="A199" s="35" t="s">
        <v>57</v>
      </c>
      <c r="E199" s="40" t="s">
        <v>5</v>
      </c>
    </row>
    <row r="200" spans="1:5" ht="12.75">
      <c r="A200" t="s">
        <v>58</v>
      </c>
      <c r="E200" s="39" t="s">
        <v>5</v>
      </c>
    </row>
    <row r="201" spans="1:16" ht="12.75">
      <c r="A201" t="s">
        <v>50</v>
      </c>
      <c s="34" t="s">
        <v>761</v>
      </c>
      <c s="34" t="s">
        <v>7808</v>
      </c>
      <c s="35" t="s">
        <v>5</v>
      </c>
      <c s="6" t="s">
        <v>7809</v>
      </c>
      <c s="36" t="s">
        <v>548</v>
      </c>
      <c s="37">
        <v>1</v>
      </c>
      <c s="36">
        <v>0</v>
      </c>
      <c s="36">
        <f>ROUND(G201*H201,6)</f>
      </c>
      <c r="L201" s="38">
        <v>0</v>
      </c>
      <c s="32">
        <f>ROUND(ROUND(L201,2)*ROUND(G201,3),2)</f>
      </c>
      <c s="36" t="s">
        <v>166</v>
      </c>
      <c>
        <f>(M201*21)/100</f>
      </c>
      <c t="s">
        <v>28</v>
      </c>
    </row>
    <row r="202" spans="1:5" ht="12.75">
      <c r="A202" s="35" t="s">
        <v>56</v>
      </c>
      <c r="E202" s="39" t="s">
        <v>7809</v>
      </c>
    </row>
    <row r="203" spans="1:5" ht="12.75">
      <c r="A203" s="35" t="s">
        <v>57</v>
      </c>
      <c r="E203" s="40" t="s">
        <v>5</v>
      </c>
    </row>
    <row r="204" spans="1:5" ht="12.75">
      <c r="A204" t="s">
        <v>58</v>
      </c>
      <c r="E204" s="39" t="s">
        <v>5</v>
      </c>
    </row>
    <row r="205" spans="1:16" ht="12.75">
      <c r="A205" t="s">
        <v>50</v>
      </c>
      <c s="34" t="s">
        <v>765</v>
      </c>
      <c s="34" t="s">
        <v>7810</v>
      </c>
      <c s="35" t="s">
        <v>5</v>
      </c>
      <c s="6" t="s">
        <v>7811</v>
      </c>
      <c s="36" t="s">
        <v>548</v>
      </c>
      <c s="37">
        <v>1</v>
      </c>
      <c s="36">
        <v>0</v>
      </c>
      <c s="36">
        <f>ROUND(G205*H205,6)</f>
      </c>
      <c r="L205" s="38">
        <v>0</v>
      </c>
      <c s="32">
        <f>ROUND(ROUND(L205,2)*ROUND(G205,3),2)</f>
      </c>
      <c s="36" t="s">
        <v>166</v>
      </c>
      <c>
        <f>(M205*21)/100</f>
      </c>
      <c t="s">
        <v>28</v>
      </c>
    </row>
    <row r="206" spans="1:5" ht="12.75">
      <c r="A206" s="35" t="s">
        <v>56</v>
      </c>
      <c r="E206" s="39" t="s">
        <v>7811</v>
      </c>
    </row>
    <row r="207" spans="1:5" ht="12.75">
      <c r="A207" s="35" t="s">
        <v>57</v>
      </c>
      <c r="E207" s="40" t="s">
        <v>5</v>
      </c>
    </row>
    <row r="208" spans="1:5" ht="38.25">
      <c r="A208" t="s">
        <v>58</v>
      </c>
      <c r="E208" s="39" t="s">
        <v>7812</v>
      </c>
    </row>
    <row r="209" spans="1:16" ht="25.5">
      <c r="A209" t="s">
        <v>50</v>
      </c>
      <c s="34" t="s">
        <v>769</v>
      </c>
      <c s="34" t="s">
        <v>7813</v>
      </c>
      <c s="35" t="s">
        <v>5</v>
      </c>
      <c s="6" t="s">
        <v>7814</v>
      </c>
      <c s="36" t="s">
        <v>548</v>
      </c>
      <c s="37">
        <v>12</v>
      </c>
      <c s="36">
        <v>0.01159</v>
      </c>
      <c s="36">
        <f>ROUND(G209*H209,6)</f>
      </c>
      <c r="L209" s="38">
        <v>0</v>
      </c>
      <c s="32">
        <f>ROUND(ROUND(L209,2)*ROUND(G209,3),2)</f>
      </c>
      <c s="36" t="s">
        <v>414</v>
      </c>
      <c>
        <f>(M209*21)/100</f>
      </c>
      <c t="s">
        <v>28</v>
      </c>
    </row>
    <row r="210" spans="1:5" ht="25.5">
      <c r="A210" s="35" t="s">
        <v>56</v>
      </c>
      <c r="E210" s="39" t="s">
        <v>7814</v>
      </c>
    </row>
    <row r="211" spans="1:5" ht="12.75">
      <c r="A211" s="35" t="s">
        <v>57</v>
      </c>
      <c r="E211" s="40" t="s">
        <v>5</v>
      </c>
    </row>
    <row r="212" spans="1:5" ht="12.75">
      <c r="A212" t="s">
        <v>58</v>
      </c>
      <c r="E212" s="39" t="s">
        <v>5</v>
      </c>
    </row>
    <row r="213" spans="1:16" ht="25.5">
      <c r="A213" t="s">
        <v>50</v>
      </c>
      <c s="34" t="s">
        <v>771</v>
      </c>
      <c s="34" t="s">
        <v>7815</v>
      </c>
      <c s="35" t="s">
        <v>5</v>
      </c>
      <c s="6" t="s">
        <v>7816</v>
      </c>
      <c s="36" t="s">
        <v>548</v>
      </c>
      <c s="37">
        <v>2</v>
      </c>
      <c s="36">
        <v>0.01467</v>
      </c>
      <c s="36">
        <f>ROUND(G213*H213,6)</f>
      </c>
      <c r="L213" s="38">
        <v>0</v>
      </c>
      <c s="32">
        <f>ROUND(ROUND(L213,2)*ROUND(G213,3),2)</f>
      </c>
      <c s="36" t="s">
        <v>414</v>
      </c>
      <c>
        <f>(M213*21)/100</f>
      </c>
      <c t="s">
        <v>28</v>
      </c>
    </row>
    <row r="214" spans="1:5" ht="25.5">
      <c r="A214" s="35" t="s">
        <v>56</v>
      </c>
      <c r="E214" s="39" t="s">
        <v>7816</v>
      </c>
    </row>
    <row r="215" spans="1:5" ht="12.75">
      <c r="A215" s="35" t="s">
        <v>57</v>
      </c>
      <c r="E215" s="40" t="s">
        <v>5</v>
      </c>
    </row>
    <row r="216" spans="1:5" ht="12.75">
      <c r="A216" t="s">
        <v>58</v>
      </c>
      <c r="E216" s="39" t="s">
        <v>5</v>
      </c>
    </row>
    <row r="217" spans="1:16" ht="25.5">
      <c r="A217" t="s">
        <v>50</v>
      </c>
      <c s="34" t="s">
        <v>773</v>
      </c>
      <c s="34" t="s">
        <v>7817</v>
      </c>
      <c s="35" t="s">
        <v>5</v>
      </c>
      <c s="6" t="s">
        <v>7818</v>
      </c>
      <c s="36" t="s">
        <v>548</v>
      </c>
      <c s="37">
        <v>2</v>
      </c>
      <c s="36">
        <v>0.01749</v>
      </c>
      <c s="36">
        <f>ROUND(G217*H217,6)</f>
      </c>
      <c r="L217" s="38">
        <v>0</v>
      </c>
      <c s="32">
        <f>ROUND(ROUND(L217,2)*ROUND(G217,3),2)</f>
      </c>
      <c s="36" t="s">
        <v>414</v>
      </c>
      <c>
        <f>(M217*21)/100</f>
      </c>
      <c t="s">
        <v>28</v>
      </c>
    </row>
    <row r="218" spans="1:5" ht="25.5">
      <c r="A218" s="35" t="s">
        <v>56</v>
      </c>
      <c r="E218" s="39" t="s">
        <v>7818</v>
      </c>
    </row>
    <row r="219" spans="1:5" ht="12.75">
      <c r="A219" s="35" t="s">
        <v>57</v>
      </c>
      <c r="E219" s="40" t="s">
        <v>5</v>
      </c>
    </row>
    <row r="220" spans="1:5" ht="12.75">
      <c r="A220" t="s">
        <v>58</v>
      </c>
      <c r="E220" s="39" t="s">
        <v>5</v>
      </c>
    </row>
    <row r="221" spans="1:16" ht="12.75">
      <c r="A221" t="s">
        <v>50</v>
      </c>
      <c s="34" t="s">
        <v>776</v>
      </c>
      <c s="34" t="s">
        <v>7819</v>
      </c>
      <c s="35" t="s">
        <v>5</v>
      </c>
      <c s="6" t="s">
        <v>7820</v>
      </c>
      <c s="36" t="s">
        <v>54</v>
      </c>
      <c s="37">
        <v>32</v>
      </c>
      <c s="36">
        <v>0.00024</v>
      </c>
      <c s="36">
        <f>ROUND(G221*H221,6)</f>
      </c>
      <c r="L221" s="38">
        <v>0</v>
      </c>
      <c s="32">
        <f>ROUND(ROUND(L221,2)*ROUND(G221,3),2)</f>
      </c>
      <c s="36" t="s">
        <v>414</v>
      </c>
      <c>
        <f>(M221*21)/100</f>
      </c>
      <c t="s">
        <v>28</v>
      </c>
    </row>
    <row r="222" spans="1:5" ht="12.75">
      <c r="A222" s="35" t="s">
        <v>56</v>
      </c>
      <c r="E222" s="39" t="s">
        <v>7820</v>
      </c>
    </row>
    <row r="223" spans="1:5" ht="12.75">
      <c r="A223" s="35" t="s">
        <v>57</v>
      </c>
      <c r="E223" s="40" t="s">
        <v>5</v>
      </c>
    </row>
    <row r="224" spans="1:5" ht="12.75">
      <c r="A224" t="s">
        <v>58</v>
      </c>
      <c r="E224" s="39" t="s">
        <v>5</v>
      </c>
    </row>
    <row r="225" spans="1:16" ht="12.75">
      <c r="A225" t="s">
        <v>50</v>
      </c>
      <c s="34" t="s">
        <v>780</v>
      </c>
      <c s="34" t="s">
        <v>7821</v>
      </c>
      <c s="35" t="s">
        <v>5</v>
      </c>
      <c s="6" t="s">
        <v>7822</v>
      </c>
      <c s="36" t="s">
        <v>54</v>
      </c>
      <c s="37">
        <v>12</v>
      </c>
      <c s="36">
        <v>0.00052</v>
      </c>
      <c s="36">
        <f>ROUND(G225*H225,6)</f>
      </c>
      <c r="L225" s="38">
        <v>0</v>
      </c>
      <c s="32">
        <f>ROUND(ROUND(L225,2)*ROUND(G225,3),2)</f>
      </c>
      <c s="36" t="s">
        <v>414</v>
      </c>
      <c>
        <f>(M225*21)/100</f>
      </c>
      <c t="s">
        <v>28</v>
      </c>
    </row>
    <row r="226" spans="1:5" ht="12.75">
      <c r="A226" s="35" t="s">
        <v>56</v>
      </c>
      <c r="E226" s="39" t="s">
        <v>7822</v>
      </c>
    </row>
    <row r="227" spans="1:5" ht="63.75">
      <c r="A227" s="35" t="s">
        <v>57</v>
      </c>
      <c r="E227" s="42" t="s">
        <v>7823</v>
      </c>
    </row>
    <row r="228" spans="1:5" ht="12.75">
      <c r="A228" t="s">
        <v>58</v>
      </c>
      <c r="E228" s="39" t="s">
        <v>5</v>
      </c>
    </row>
    <row r="229" spans="1:16" ht="12.75">
      <c r="A229" t="s">
        <v>50</v>
      </c>
      <c s="34" t="s">
        <v>784</v>
      </c>
      <c s="34" t="s">
        <v>7824</v>
      </c>
      <c s="35" t="s">
        <v>5</v>
      </c>
      <c s="6" t="s">
        <v>7825</v>
      </c>
      <c s="36" t="s">
        <v>54</v>
      </c>
      <c s="37">
        <v>1</v>
      </c>
      <c s="36">
        <v>0</v>
      </c>
      <c s="36">
        <f>ROUND(G229*H229,6)</f>
      </c>
      <c r="L229" s="38">
        <v>0</v>
      </c>
      <c s="32">
        <f>ROUND(ROUND(L229,2)*ROUND(G229,3),2)</f>
      </c>
      <c s="36" t="s">
        <v>166</v>
      </c>
      <c>
        <f>(M229*21)/100</f>
      </c>
      <c t="s">
        <v>28</v>
      </c>
    </row>
    <row r="230" spans="1:5" ht="12.75">
      <c r="A230" s="35" t="s">
        <v>56</v>
      </c>
      <c r="E230" s="39" t="s">
        <v>7825</v>
      </c>
    </row>
    <row r="231" spans="1:5" ht="25.5">
      <c r="A231" s="35" t="s">
        <v>57</v>
      </c>
      <c r="E231" s="40" t="s">
        <v>5937</v>
      </c>
    </row>
    <row r="232" spans="1:5" ht="12.75">
      <c r="A232" t="s">
        <v>58</v>
      </c>
      <c r="E232" s="39" t="s">
        <v>5</v>
      </c>
    </row>
    <row r="233" spans="1:16" ht="12.75">
      <c r="A233" t="s">
        <v>50</v>
      </c>
      <c s="34" t="s">
        <v>788</v>
      </c>
      <c s="34" t="s">
        <v>7826</v>
      </c>
      <c s="35" t="s">
        <v>5</v>
      </c>
      <c s="6" t="s">
        <v>7827</v>
      </c>
      <c s="36" t="s">
        <v>54</v>
      </c>
      <c s="37">
        <v>8</v>
      </c>
      <c s="36">
        <v>0.00062</v>
      </c>
      <c s="36">
        <f>ROUND(G233*H233,6)</f>
      </c>
      <c r="L233" s="38">
        <v>0</v>
      </c>
      <c s="32">
        <f>ROUND(ROUND(L233,2)*ROUND(G233,3),2)</f>
      </c>
      <c s="36" t="s">
        <v>414</v>
      </c>
      <c>
        <f>(M233*21)/100</f>
      </c>
      <c t="s">
        <v>28</v>
      </c>
    </row>
    <row r="234" spans="1:5" ht="12.75">
      <c r="A234" s="35" t="s">
        <v>56</v>
      </c>
      <c r="E234" s="39" t="s">
        <v>7827</v>
      </c>
    </row>
    <row r="235" spans="1:5" ht="38.25">
      <c r="A235" s="35" t="s">
        <v>57</v>
      </c>
      <c r="E235" s="42" t="s">
        <v>7828</v>
      </c>
    </row>
    <row r="236" spans="1:5" ht="12.75">
      <c r="A236" t="s">
        <v>58</v>
      </c>
      <c r="E236" s="39" t="s">
        <v>5</v>
      </c>
    </row>
    <row r="237" spans="1:16" ht="25.5">
      <c r="A237" t="s">
        <v>50</v>
      </c>
      <c s="34" t="s">
        <v>792</v>
      </c>
      <c s="34" t="s">
        <v>7829</v>
      </c>
      <c s="35" t="s">
        <v>5</v>
      </c>
      <c s="6" t="s">
        <v>7830</v>
      </c>
      <c s="36" t="s">
        <v>54</v>
      </c>
      <c s="37">
        <v>32</v>
      </c>
      <c s="36">
        <v>0.00029</v>
      </c>
      <c s="36">
        <f>ROUND(G237*H237,6)</f>
      </c>
      <c r="L237" s="38">
        <v>0</v>
      </c>
      <c s="32">
        <f>ROUND(ROUND(L237,2)*ROUND(G237,3),2)</f>
      </c>
      <c s="36" t="s">
        <v>414</v>
      </c>
      <c>
        <f>(M237*21)/100</f>
      </c>
      <c t="s">
        <v>28</v>
      </c>
    </row>
    <row r="238" spans="1:5" ht="25.5">
      <c r="A238" s="35" t="s">
        <v>56</v>
      </c>
      <c r="E238" s="39" t="s">
        <v>7830</v>
      </c>
    </row>
    <row r="239" spans="1:5" ht="12.75">
      <c r="A239" s="35" t="s">
        <v>57</v>
      </c>
      <c r="E239" s="40" t="s">
        <v>5</v>
      </c>
    </row>
    <row r="240" spans="1:5" ht="12.75">
      <c r="A240" t="s">
        <v>58</v>
      </c>
      <c r="E240" s="39" t="s">
        <v>5</v>
      </c>
    </row>
    <row r="241" spans="1:16" ht="25.5">
      <c r="A241" t="s">
        <v>50</v>
      </c>
      <c s="34" t="s">
        <v>794</v>
      </c>
      <c s="34" t="s">
        <v>7831</v>
      </c>
      <c s="35" t="s">
        <v>5</v>
      </c>
      <c s="6" t="s">
        <v>7832</v>
      </c>
      <c s="36" t="s">
        <v>54</v>
      </c>
      <c s="37">
        <v>32</v>
      </c>
      <c s="36">
        <v>0.00014</v>
      </c>
      <c s="36">
        <f>ROUND(G241*H241,6)</f>
      </c>
      <c r="L241" s="38">
        <v>0</v>
      </c>
      <c s="32">
        <f>ROUND(ROUND(L241,2)*ROUND(G241,3),2)</f>
      </c>
      <c s="36" t="s">
        <v>414</v>
      </c>
      <c>
        <f>(M241*21)/100</f>
      </c>
      <c t="s">
        <v>28</v>
      </c>
    </row>
    <row r="242" spans="1:5" ht="25.5">
      <c r="A242" s="35" t="s">
        <v>56</v>
      </c>
      <c r="E242" s="39" t="s">
        <v>7832</v>
      </c>
    </row>
    <row r="243" spans="1:5" ht="12.75">
      <c r="A243" s="35" t="s">
        <v>57</v>
      </c>
      <c r="E243" s="40" t="s">
        <v>5</v>
      </c>
    </row>
    <row r="244" spans="1:5" ht="12.75">
      <c r="A244" t="s">
        <v>58</v>
      </c>
      <c r="E244" s="39" t="s">
        <v>5</v>
      </c>
    </row>
    <row r="245" spans="1:16" ht="12.75">
      <c r="A245" t="s">
        <v>50</v>
      </c>
      <c s="34" t="s">
        <v>293</v>
      </c>
      <c s="34" t="s">
        <v>7833</v>
      </c>
      <c s="35" t="s">
        <v>5</v>
      </c>
      <c s="6" t="s">
        <v>7834</v>
      </c>
      <c s="36" t="s">
        <v>54</v>
      </c>
      <c s="37">
        <v>6</v>
      </c>
      <c s="36">
        <v>0.00053</v>
      </c>
      <c s="36">
        <f>ROUND(G245*H245,6)</f>
      </c>
      <c r="L245" s="38">
        <v>0</v>
      </c>
      <c s="32">
        <f>ROUND(ROUND(L245,2)*ROUND(G245,3),2)</f>
      </c>
      <c s="36" t="s">
        <v>414</v>
      </c>
      <c>
        <f>(M245*21)/100</f>
      </c>
      <c t="s">
        <v>28</v>
      </c>
    </row>
    <row r="246" spans="1:5" ht="12.75">
      <c r="A246" s="35" t="s">
        <v>56</v>
      </c>
      <c r="E246" s="39" t="s">
        <v>7834</v>
      </c>
    </row>
    <row r="247" spans="1:5" ht="12.75">
      <c r="A247" s="35" t="s">
        <v>57</v>
      </c>
      <c r="E247" s="40" t="s">
        <v>5</v>
      </c>
    </row>
    <row r="248" spans="1:5" ht="12.75">
      <c r="A248" t="s">
        <v>58</v>
      </c>
      <c r="E248" s="39" t="s">
        <v>5</v>
      </c>
    </row>
    <row r="249" spans="1:16" ht="12.75">
      <c r="A249" t="s">
        <v>50</v>
      </c>
      <c s="34" t="s">
        <v>798</v>
      </c>
      <c s="34" t="s">
        <v>7835</v>
      </c>
      <c s="35" t="s">
        <v>5</v>
      </c>
      <c s="6" t="s">
        <v>7836</v>
      </c>
      <c s="36" t="s">
        <v>54</v>
      </c>
      <c s="37">
        <v>2</v>
      </c>
      <c s="36">
        <v>0.00078</v>
      </c>
      <c s="36">
        <f>ROUND(G249*H249,6)</f>
      </c>
      <c r="L249" s="38">
        <v>0</v>
      </c>
      <c s="32">
        <f>ROUND(ROUND(L249,2)*ROUND(G249,3),2)</f>
      </c>
      <c s="36" t="s">
        <v>414</v>
      </c>
      <c>
        <f>(M249*21)/100</f>
      </c>
      <c t="s">
        <v>28</v>
      </c>
    </row>
    <row r="250" spans="1:5" ht="12.75">
      <c r="A250" s="35" t="s">
        <v>56</v>
      </c>
      <c r="E250" s="39" t="s">
        <v>7836</v>
      </c>
    </row>
    <row r="251" spans="1:5" ht="12.75">
      <c r="A251" s="35" t="s">
        <v>57</v>
      </c>
      <c r="E251" s="40" t="s">
        <v>5</v>
      </c>
    </row>
    <row r="252" spans="1:5" ht="12.75">
      <c r="A252" t="s">
        <v>58</v>
      </c>
      <c r="E252" s="39" t="s">
        <v>5</v>
      </c>
    </row>
    <row r="253" spans="1:16" ht="25.5">
      <c r="A253" t="s">
        <v>50</v>
      </c>
      <c s="34" t="s">
        <v>1171</v>
      </c>
      <c s="34" t="s">
        <v>7837</v>
      </c>
      <c s="35" t="s">
        <v>5</v>
      </c>
      <c s="6" t="s">
        <v>7838</v>
      </c>
      <c s="36" t="s">
        <v>54</v>
      </c>
      <c s="37">
        <v>32</v>
      </c>
      <c s="36">
        <v>0.00086</v>
      </c>
      <c s="36">
        <f>ROUND(G253*H253,6)</f>
      </c>
      <c r="L253" s="38">
        <v>0</v>
      </c>
      <c s="32">
        <f>ROUND(ROUND(L253,2)*ROUND(G253,3),2)</f>
      </c>
      <c s="36" t="s">
        <v>414</v>
      </c>
      <c>
        <f>(M253*21)/100</f>
      </c>
      <c t="s">
        <v>28</v>
      </c>
    </row>
    <row r="254" spans="1:5" ht="25.5">
      <c r="A254" s="35" t="s">
        <v>56</v>
      </c>
      <c r="E254" s="39" t="s">
        <v>7838</v>
      </c>
    </row>
    <row r="255" spans="1:5" ht="12.75">
      <c r="A255" s="35" t="s">
        <v>57</v>
      </c>
      <c r="E255" s="40" t="s">
        <v>5</v>
      </c>
    </row>
    <row r="256" spans="1:5" ht="12.75">
      <c r="A256" t="s">
        <v>58</v>
      </c>
      <c r="E256" s="39" t="s">
        <v>5</v>
      </c>
    </row>
    <row r="257" spans="1:16" ht="12.75">
      <c r="A257" t="s">
        <v>50</v>
      </c>
      <c s="34" t="s">
        <v>1177</v>
      </c>
      <c s="34" t="s">
        <v>7839</v>
      </c>
      <c s="35" t="s">
        <v>5</v>
      </c>
      <c s="6" t="s">
        <v>7840</v>
      </c>
      <c s="36" t="s">
        <v>54</v>
      </c>
      <c s="37">
        <v>40</v>
      </c>
      <c s="36">
        <v>0.00022</v>
      </c>
      <c s="36">
        <f>ROUND(G257*H257,6)</f>
      </c>
      <c r="L257" s="38">
        <v>0</v>
      </c>
      <c s="32">
        <f>ROUND(ROUND(L257,2)*ROUND(G257,3),2)</f>
      </c>
      <c s="36" t="s">
        <v>414</v>
      </c>
      <c>
        <f>(M257*21)/100</f>
      </c>
      <c t="s">
        <v>28</v>
      </c>
    </row>
    <row r="258" spans="1:5" ht="12.75">
      <c r="A258" s="35" t="s">
        <v>56</v>
      </c>
      <c r="E258" s="39" t="s">
        <v>7840</v>
      </c>
    </row>
    <row r="259" spans="1:5" ht="12.75">
      <c r="A259" s="35" t="s">
        <v>57</v>
      </c>
      <c r="E259" s="40" t="s">
        <v>5</v>
      </c>
    </row>
    <row r="260" spans="1:5" ht="12.75">
      <c r="A260" t="s">
        <v>58</v>
      </c>
      <c r="E260" s="39" t="s">
        <v>5</v>
      </c>
    </row>
    <row r="261" spans="1:16" ht="25.5">
      <c r="A261" t="s">
        <v>50</v>
      </c>
      <c s="34" t="s">
        <v>309</v>
      </c>
      <c s="34" t="s">
        <v>7841</v>
      </c>
      <c s="35" t="s">
        <v>5</v>
      </c>
      <c s="6" t="s">
        <v>7842</v>
      </c>
      <c s="36" t="s">
        <v>54</v>
      </c>
      <c s="37">
        <v>6</v>
      </c>
      <c s="36">
        <v>0.00057</v>
      </c>
      <c s="36">
        <f>ROUND(G261*H261,6)</f>
      </c>
      <c r="L261" s="38">
        <v>0</v>
      </c>
      <c s="32">
        <f>ROUND(ROUND(L261,2)*ROUND(G261,3),2)</f>
      </c>
      <c s="36" t="s">
        <v>414</v>
      </c>
      <c>
        <f>(M261*21)/100</f>
      </c>
      <c t="s">
        <v>28</v>
      </c>
    </row>
    <row r="262" spans="1:5" ht="25.5">
      <c r="A262" s="35" t="s">
        <v>56</v>
      </c>
      <c r="E262" s="39" t="s">
        <v>7842</v>
      </c>
    </row>
    <row r="263" spans="1:5" ht="12.75">
      <c r="A263" s="35" t="s">
        <v>57</v>
      </c>
      <c r="E263" s="40" t="s">
        <v>5</v>
      </c>
    </row>
    <row r="264" spans="1:5" ht="12.75">
      <c r="A264" t="s">
        <v>58</v>
      </c>
      <c r="E264" s="39" t="s">
        <v>5</v>
      </c>
    </row>
    <row r="265" spans="1:16" ht="25.5">
      <c r="A265" t="s">
        <v>50</v>
      </c>
      <c s="34" t="s">
        <v>87</v>
      </c>
      <c s="34" t="s">
        <v>7843</v>
      </c>
      <c s="35" t="s">
        <v>5</v>
      </c>
      <c s="6" t="s">
        <v>7844</v>
      </c>
      <c s="36" t="s">
        <v>54</v>
      </c>
      <c s="37">
        <v>1</v>
      </c>
      <c s="36">
        <v>0.00124</v>
      </c>
      <c s="36">
        <f>ROUND(G265*H265,6)</f>
      </c>
      <c r="L265" s="38">
        <v>0</v>
      </c>
      <c s="32">
        <f>ROUND(ROUND(L265,2)*ROUND(G265,3),2)</f>
      </c>
      <c s="36" t="s">
        <v>414</v>
      </c>
      <c>
        <f>(M265*21)/100</f>
      </c>
      <c t="s">
        <v>28</v>
      </c>
    </row>
    <row r="266" spans="1:5" ht="25.5">
      <c r="A266" s="35" t="s">
        <v>56</v>
      </c>
      <c r="E266" s="39" t="s">
        <v>7844</v>
      </c>
    </row>
    <row r="267" spans="1:5" ht="12.75">
      <c r="A267" s="35" t="s">
        <v>57</v>
      </c>
      <c r="E267" s="40" t="s">
        <v>5</v>
      </c>
    </row>
    <row r="268" spans="1:5" ht="12.75">
      <c r="A268" t="s">
        <v>58</v>
      </c>
      <c r="E268" s="39" t="s">
        <v>5</v>
      </c>
    </row>
    <row r="269" spans="1:16" ht="12.75">
      <c r="A269" t="s">
        <v>50</v>
      </c>
      <c s="34" t="s">
        <v>1649</v>
      </c>
      <c s="34" t="s">
        <v>7845</v>
      </c>
      <c s="35" t="s">
        <v>5</v>
      </c>
      <c s="6" t="s">
        <v>7846</v>
      </c>
      <c s="36" t="s">
        <v>54</v>
      </c>
      <c s="37">
        <v>26</v>
      </c>
      <c s="36">
        <v>0.0005</v>
      </c>
      <c s="36">
        <f>ROUND(G269*H269,6)</f>
      </c>
      <c r="L269" s="38">
        <v>0</v>
      </c>
      <c s="32">
        <f>ROUND(ROUND(L269,2)*ROUND(G269,3),2)</f>
      </c>
      <c s="36" t="s">
        <v>414</v>
      </c>
      <c>
        <f>(M269*21)/100</f>
      </c>
      <c t="s">
        <v>28</v>
      </c>
    </row>
    <row r="270" spans="1:5" ht="12.75">
      <c r="A270" s="35" t="s">
        <v>56</v>
      </c>
      <c r="E270" s="39" t="s">
        <v>7846</v>
      </c>
    </row>
    <row r="271" spans="1:5" ht="12.75">
      <c r="A271" s="35" t="s">
        <v>57</v>
      </c>
      <c r="E271" s="40" t="s">
        <v>5</v>
      </c>
    </row>
    <row r="272" spans="1:5" ht="12.75">
      <c r="A272" t="s">
        <v>58</v>
      </c>
      <c r="E272" s="39" t="s">
        <v>5</v>
      </c>
    </row>
    <row r="273" spans="1:16" ht="12.75">
      <c r="A273" t="s">
        <v>50</v>
      </c>
      <c s="34" t="s">
        <v>1652</v>
      </c>
      <c s="34" t="s">
        <v>7847</v>
      </c>
      <c s="35" t="s">
        <v>5</v>
      </c>
      <c s="6" t="s">
        <v>7848</v>
      </c>
      <c s="36" t="s">
        <v>54</v>
      </c>
      <c s="37">
        <v>4</v>
      </c>
      <c s="36">
        <v>0.0007</v>
      </c>
      <c s="36">
        <f>ROUND(G273*H273,6)</f>
      </c>
      <c r="L273" s="38">
        <v>0</v>
      </c>
      <c s="32">
        <f>ROUND(ROUND(L273,2)*ROUND(G273,3),2)</f>
      </c>
      <c s="36" t="s">
        <v>414</v>
      </c>
      <c>
        <f>(M273*21)/100</f>
      </c>
      <c t="s">
        <v>28</v>
      </c>
    </row>
    <row r="274" spans="1:5" ht="12.75">
      <c r="A274" s="35" t="s">
        <v>56</v>
      </c>
      <c r="E274" s="39" t="s">
        <v>7848</v>
      </c>
    </row>
    <row r="275" spans="1:5" ht="12.75">
      <c r="A275" s="35" t="s">
        <v>57</v>
      </c>
      <c r="E275" s="40" t="s">
        <v>5</v>
      </c>
    </row>
    <row r="276" spans="1:5" ht="12.75">
      <c r="A276" t="s">
        <v>58</v>
      </c>
      <c r="E276" s="39" t="s">
        <v>5</v>
      </c>
    </row>
    <row r="277" spans="1:16" ht="25.5">
      <c r="A277" t="s">
        <v>50</v>
      </c>
      <c s="34" t="s">
        <v>1655</v>
      </c>
      <c s="34" t="s">
        <v>7849</v>
      </c>
      <c s="35" t="s">
        <v>5</v>
      </c>
      <c s="6" t="s">
        <v>7850</v>
      </c>
      <c s="36" t="s">
        <v>54</v>
      </c>
      <c s="37">
        <v>6</v>
      </c>
      <c s="36">
        <v>0.0004</v>
      </c>
      <c s="36">
        <f>ROUND(G277*H277,6)</f>
      </c>
      <c r="L277" s="38">
        <v>0</v>
      </c>
      <c s="32">
        <f>ROUND(ROUND(L277,2)*ROUND(G277,3),2)</f>
      </c>
      <c s="36" t="s">
        <v>414</v>
      </c>
      <c>
        <f>(M277*21)/100</f>
      </c>
      <c t="s">
        <v>28</v>
      </c>
    </row>
    <row r="278" spans="1:5" ht="25.5">
      <c r="A278" s="35" t="s">
        <v>56</v>
      </c>
      <c r="E278" s="39" t="s">
        <v>7850</v>
      </c>
    </row>
    <row r="279" spans="1:5" ht="38.25">
      <c r="A279" s="35" t="s">
        <v>57</v>
      </c>
      <c r="E279" s="42" t="s">
        <v>7851</v>
      </c>
    </row>
    <row r="280" spans="1:5" ht="12.75">
      <c r="A280" t="s">
        <v>58</v>
      </c>
      <c r="E280" s="39" t="s">
        <v>5</v>
      </c>
    </row>
    <row r="281" spans="1:16" ht="25.5">
      <c r="A281" t="s">
        <v>50</v>
      </c>
      <c s="34" t="s">
        <v>1659</v>
      </c>
      <c s="34" t="s">
        <v>7852</v>
      </c>
      <c s="35" t="s">
        <v>5</v>
      </c>
      <c s="6" t="s">
        <v>7853</v>
      </c>
      <c s="36" t="s">
        <v>54</v>
      </c>
      <c s="37">
        <v>4</v>
      </c>
      <c s="36">
        <v>0.00145</v>
      </c>
      <c s="36">
        <f>ROUND(G281*H281,6)</f>
      </c>
      <c r="L281" s="38">
        <v>0</v>
      </c>
      <c s="32">
        <f>ROUND(ROUND(L281,2)*ROUND(G281,3),2)</f>
      </c>
      <c s="36" t="s">
        <v>414</v>
      </c>
      <c>
        <f>(M281*21)/100</f>
      </c>
      <c t="s">
        <v>28</v>
      </c>
    </row>
    <row r="282" spans="1:5" ht="25.5">
      <c r="A282" s="35" t="s">
        <v>56</v>
      </c>
      <c r="E282" s="39" t="s">
        <v>7853</v>
      </c>
    </row>
    <row r="283" spans="1:5" ht="25.5">
      <c r="A283" s="35" t="s">
        <v>57</v>
      </c>
      <c r="E283" s="40" t="s">
        <v>7854</v>
      </c>
    </row>
    <row r="284" spans="1:5" ht="12.75">
      <c r="A284" t="s">
        <v>58</v>
      </c>
      <c r="E284" s="39" t="s">
        <v>5</v>
      </c>
    </row>
    <row r="285" spans="1:16" ht="25.5">
      <c r="A285" t="s">
        <v>50</v>
      </c>
      <c s="34" t="s">
        <v>1663</v>
      </c>
      <c s="34" t="s">
        <v>7855</v>
      </c>
      <c s="35" t="s">
        <v>5</v>
      </c>
      <c s="6" t="s">
        <v>7856</v>
      </c>
      <c s="36" t="s">
        <v>54</v>
      </c>
      <c s="37">
        <v>2</v>
      </c>
      <c s="36">
        <v>0.00146</v>
      </c>
      <c s="36">
        <f>ROUND(G285*H285,6)</f>
      </c>
      <c r="L285" s="38">
        <v>0</v>
      </c>
      <c s="32">
        <f>ROUND(ROUND(L285,2)*ROUND(G285,3),2)</f>
      </c>
      <c s="36" t="s">
        <v>414</v>
      </c>
      <c>
        <f>(M285*21)/100</f>
      </c>
      <c t="s">
        <v>28</v>
      </c>
    </row>
    <row r="286" spans="1:5" ht="25.5">
      <c r="A286" s="35" t="s">
        <v>56</v>
      </c>
      <c r="E286" s="39" t="s">
        <v>7856</v>
      </c>
    </row>
    <row r="287" spans="1:5" ht="12.75">
      <c r="A287" s="35" t="s">
        <v>57</v>
      </c>
      <c r="E287" s="40" t="s">
        <v>5</v>
      </c>
    </row>
    <row r="288" spans="1:5" ht="12.75">
      <c r="A288" t="s">
        <v>58</v>
      </c>
      <c r="E288" s="39" t="s">
        <v>5</v>
      </c>
    </row>
    <row r="289" spans="1:16" ht="25.5">
      <c r="A289" t="s">
        <v>50</v>
      </c>
      <c s="34" t="s">
        <v>1665</v>
      </c>
      <c s="34" t="s">
        <v>7857</v>
      </c>
      <c s="35" t="s">
        <v>5</v>
      </c>
      <c s="6" t="s">
        <v>7858</v>
      </c>
      <c s="36" t="s">
        <v>54</v>
      </c>
      <c s="37">
        <v>1</v>
      </c>
      <c s="36">
        <v>0.00377</v>
      </c>
      <c s="36">
        <f>ROUND(G289*H289,6)</f>
      </c>
      <c r="L289" s="38">
        <v>0</v>
      </c>
      <c s="32">
        <f>ROUND(ROUND(L289,2)*ROUND(G289,3),2)</f>
      </c>
      <c s="36" t="s">
        <v>414</v>
      </c>
      <c>
        <f>(M289*21)/100</f>
      </c>
      <c t="s">
        <v>28</v>
      </c>
    </row>
    <row r="290" spans="1:5" ht="25.5">
      <c r="A290" s="35" t="s">
        <v>56</v>
      </c>
      <c r="E290" s="39" t="s">
        <v>7858</v>
      </c>
    </row>
    <row r="291" spans="1:5" ht="25.5">
      <c r="A291" s="35" t="s">
        <v>57</v>
      </c>
      <c r="E291" s="40" t="s">
        <v>5937</v>
      </c>
    </row>
    <row r="292" spans="1:5" ht="12.75">
      <c r="A292" t="s">
        <v>58</v>
      </c>
      <c r="E292" s="39" t="s">
        <v>5</v>
      </c>
    </row>
    <row r="293" spans="1:16" ht="25.5">
      <c r="A293" t="s">
        <v>50</v>
      </c>
      <c s="34" t="s">
        <v>1666</v>
      </c>
      <c s="34" t="s">
        <v>7859</v>
      </c>
      <c s="35" t="s">
        <v>5</v>
      </c>
      <c s="6" t="s">
        <v>7860</v>
      </c>
      <c s="36" t="s">
        <v>54</v>
      </c>
      <c s="37">
        <v>1</v>
      </c>
      <c s="36">
        <v>0.0034</v>
      </c>
      <c s="36">
        <f>ROUND(G293*H293,6)</f>
      </c>
      <c r="L293" s="38">
        <v>0</v>
      </c>
      <c s="32">
        <f>ROUND(ROUND(L293,2)*ROUND(G293,3),2)</f>
      </c>
      <c s="36" t="s">
        <v>414</v>
      </c>
      <c>
        <f>(M293*21)/100</f>
      </c>
      <c t="s">
        <v>28</v>
      </c>
    </row>
    <row r="294" spans="1:5" ht="25.5">
      <c r="A294" s="35" t="s">
        <v>56</v>
      </c>
      <c r="E294" s="39" t="s">
        <v>7860</v>
      </c>
    </row>
    <row r="295" spans="1:5" ht="12.75">
      <c r="A295" s="35" t="s">
        <v>57</v>
      </c>
      <c r="E295" s="40" t="s">
        <v>5</v>
      </c>
    </row>
    <row r="296" spans="1:5" ht="12.75">
      <c r="A296" t="s">
        <v>58</v>
      </c>
      <c r="E296" s="39" t="s">
        <v>5</v>
      </c>
    </row>
    <row r="297" spans="1:16" ht="25.5">
      <c r="A297" t="s">
        <v>50</v>
      </c>
      <c s="34" t="s">
        <v>1670</v>
      </c>
      <c s="34" t="s">
        <v>7861</v>
      </c>
      <c s="35" t="s">
        <v>5</v>
      </c>
      <c s="6" t="s">
        <v>7862</v>
      </c>
      <c s="36" t="s">
        <v>54</v>
      </c>
      <c s="37">
        <v>20</v>
      </c>
      <c s="36">
        <v>0.00057</v>
      </c>
      <c s="36">
        <f>ROUND(G297*H297,6)</f>
      </c>
      <c r="L297" s="38">
        <v>0</v>
      </c>
      <c s="32">
        <f>ROUND(ROUND(L297,2)*ROUND(G297,3),2)</f>
      </c>
      <c s="36" t="s">
        <v>414</v>
      </c>
      <c>
        <f>(M297*21)/100</f>
      </c>
      <c t="s">
        <v>28</v>
      </c>
    </row>
    <row r="298" spans="1:5" ht="25.5">
      <c r="A298" s="35" t="s">
        <v>56</v>
      </c>
      <c r="E298" s="39" t="s">
        <v>7862</v>
      </c>
    </row>
    <row r="299" spans="1:5" ht="12.75">
      <c r="A299" s="35" t="s">
        <v>57</v>
      </c>
      <c r="E299" s="40" t="s">
        <v>5</v>
      </c>
    </row>
    <row r="300" spans="1:5" ht="12.75">
      <c r="A300" t="s">
        <v>58</v>
      </c>
      <c r="E300" s="39" t="s">
        <v>5</v>
      </c>
    </row>
    <row r="301" spans="1:16" ht="12.75">
      <c r="A301" t="s">
        <v>50</v>
      </c>
      <c s="34" t="s">
        <v>1673</v>
      </c>
      <c s="34" t="s">
        <v>7863</v>
      </c>
      <c s="35" t="s">
        <v>5</v>
      </c>
      <c s="6" t="s">
        <v>7864</v>
      </c>
      <c s="36" t="s">
        <v>54</v>
      </c>
      <c s="37">
        <v>20</v>
      </c>
      <c s="36">
        <v>0.00312</v>
      </c>
      <c s="36">
        <f>ROUND(G301*H301,6)</f>
      </c>
      <c r="L301" s="38">
        <v>0</v>
      </c>
      <c s="32">
        <f>ROUND(ROUND(L301,2)*ROUND(G301,3),2)</f>
      </c>
      <c s="36" t="s">
        <v>414</v>
      </c>
      <c>
        <f>(M301*21)/100</f>
      </c>
      <c t="s">
        <v>28</v>
      </c>
    </row>
    <row r="302" spans="1:5" ht="12.75">
      <c r="A302" s="35" t="s">
        <v>56</v>
      </c>
      <c r="E302" s="39" t="s">
        <v>7864</v>
      </c>
    </row>
    <row r="303" spans="1:5" ht="12.75">
      <c r="A303" s="35" t="s">
        <v>57</v>
      </c>
      <c r="E303" s="40" t="s">
        <v>5</v>
      </c>
    </row>
    <row r="304" spans="1:5" ht="12.75">
      <c r="A304" t="s">
        <v>58</v>
      </c>
      <c r="E304" s="39" t="s">
        <v>5</v>
      </c>
    </row>
    <row r="305" spans="1:16" ht="12.75">
      <c r="A305" t="s">
        <v>50</v>
      </c>
      <c s="34" t="s">
        <v>1678</v>
      </c>
      <c s="34" t="s">
        <v>7865</v>
      </c>
      <c s="35" t="s">
        <v>5</v>
      </c>
      <c s="6" t="s">
        <v>7866</v>
      </c>
      <c s="36" t="s">
        <v>54</v>
      </c>
      <c s="37">
        <v>7</v>
      </c>
      <c s="36">
        <v>0.002</v>
      </c>
      <c s="36">
        <f>ROUND(G305*H305,6)</f>
      </c>
      <c r="L305" s="38">
        <v>0</v>
      </c>
      <c s="32">
        <f>ROUND(ROUND(L305,2)*ROUND(G305,3),2)</f>
      </c>
      <c s="36" t="s">
        <v>414</v>
      </c>
      <c>
        <f>(M305*21)/100</f>
      </c>
      <c t="s">
        <v>28</v>
      </c>
    </row>
    <row r="306" spans="1:5" ht="12.75">
      <c r="A306" s="35" t="s">
        <v>56</v>
      </c>
      <c r="E306" s="39" t="s">
        <v>7866</v>
      </c>
    </row>
    <row r="307" spans="1:5" ht="51">
      <c r="A307" s="35" t="s">
        <v>57</v>
      </c>
      <c r="E307" s="40" t="s">
        <v>7867</v>
      </c>
    </row>
    <row r="308" spans="1:5" ht="12.75">
      <c r="A308" t="s">
        <v>58</v>
      </c>
      <c r="E308" s="39" t="s">
        <v>5</v>
      </c>
    </row>
    <row r="309" spans="1:16" ht="12.75">
      <c r="A309" t="s">
        <v>50</v>
      </c>
      <c s="34" t="s">
        <v>1682</v>
      </c>
      <c s="34" t="s">
        <v>7868</v>
      </c>
      <c s="35" t="s">
        <v>5</v>
      </c>
      <c s="6" t="s">
        <v>7869</v>
      </c>
      <c s="36" t="s">
        <v>54</v>
      </c>
      <c s="37">
        <v>2</v>
      </c>
      <c s="36">
        <v>0.002</v>
      </c>
      <c s="36">
        <f>ROUND(G309*H309,6)</f>
      </c>
      <c r="L309" s="38">
        <v>0</v>
      </c>
      <c s="32">
        <f>ROUND(ROUND(L309,2)*ROUND(G309,3),2)</f>
      </c>
      <c s="36" t="s">
        <v>414</v>
      </c>
      <c>
        <f>(M309*21)/100</f>
      </c>
      <c t="s">
        <v>28</v>
      </c>
    </row>
    <row r="310" spans="1:5" ht="12.75">
      <c r="A310" s="35" t="s">
        <v>56</v>
      </c>
      <c r="E310" s="39" t="s">
        <v>7869</v>
      </c>
    </row>
    <row r="311" spans="1:5" ht="12.75">
      <c r="A311" s="35" t="s">
        <v>57</v>
      </c>
      <c r="E311" s="40" t="s">
        <v>5</v>
      </c>
    </row>
    <row r="312" spans="1:5" ht="12.75">
      <c r="A312" t="s">
        <v>58</v>
      </c>
      <c r="E312" s="39" t="s">
        <v>5</v>
      </c>
    </row>
    <row r="313" spans="1:16" ht="12.75">
      <c r="A313" t="s">
        <v>50</v>
      </c>
      <c s="34" t="s">
        <v>1687</v>
      </c>
      <c s="34" t="s">
        <v>7870</v>
      </c>
      <c s="35" t="s">
        <v>5</v>
      </c>
      <c s="6" t="s">
        <v>7871</v>
      </c>
      <c s="36" t="s">
        <v>54</v>
      </c>
      <c s="37">
        <v>9</v>
      </c>
      <c s="36">
        <v>0</v>
      </c>
      <c s="36">
        <f>ROUND(G313*H313,6)</f>
      </c>
      <c r="L313" s="38">
        <v>0</v>
      </c>
      <c s="32">
        <f>ROUND(ROUND(L313,2)*ROUND(G313,3),2)</f>
      </c>
      <c s="36" t="s">
        <v>166</v>
      </c>
      <c>
        <f>(M313*21)/100</f>
      </c>
      <c t="s">
        <v>28</v>
      </c>
    </row>
    <row r="314" spans="1:5" ht="12.75">
      <c r="A314" s="35" t="s">
        <v>56</v>
      </c>
      <c r="E314" s="39" t="s">
        <v>7871</v>
      </c>
    </row>
    <row r="315" spans="1:5" ht="12.75">
      <c r="A315" s="35" t="s">
        <v>57</v>
      </c>
      <c r="E315" s="40" t="s">
        <v>5</v>
      </c>
    </row>
    <row r="316" spans="1:5" ht="12.75">
      <c r="A316" t="s">
        <v>58</v>
      </c>
      <c r="E316" s="39" t="s">
        <v>5</v>
      </c>
    </row>
    <row r="317" spans="1:16" ht="12.75">
      <c r="A317" t="s">
        <v>50</v>
      </c>
      <c s="34" t="s">
        <v>1691</v>
      </c>
      <c s="34" t="s">
        <v>7872</v>
      </c>
      <c s="35" t="s">
        <v>5</v>
      </c>
      <c s="6" t="s">
        <v>7873</v>
      </c>
      <c s="36" t="s">
        <v>54</v>
      </c>
      <c s="37">
        <v>9</v>
      </c>
      <c s="36">
        <v>0</v>
      </c>
      <c s="36">
        <f>ROUND(G317*H317,6)</f>
      </c>
      <c r="L317" s="38">
        <v>0</v>
      </c>
      <c s="32">
        <f>ROUND(ROUND(L317,2)*ROUND(G317,3),2)</f>
      </c>
      <c s="36" t="s">
        <v>166</v>
      </c>
      <c>
        <f>(M317*21)/100</f>
      </c>
      <c t="s">
        <v>28</v>
      </c>
    </row>
    <row r="318" spans="1:5" ht="12.75">
      <c r="A318" s="35" t="s">
        <v>56</v>
      </c>
      <c r="E318" s="39" t="s">
        <v>7873</v>
      </c>
    </row>
    <row r="319" spans="1:5" ht="12.75">
      <c r="A319" s="35" t="s">
        <v>57</v>
      </c>
      <c r="E319" s="40" t="s">
        <v>5</v>
      </c>
    </row>
    <row r="320" spans="1:5" ht="12.75">
      <c r="A320" t="s">
        <v>58</v>
      </c>
      <c r="E320" s="39" t="s">
        <v>5</v>
      </c>
    </row>
    <row r="321" spans="1:16" ht="12.75">
      <c r="A321" t="s">
        <v>50</v>
      </c>
      <c s="34" t="s">
        <v>1694</v>
      </c>
      <c s="34" t="s">
        <v>7874</v>
      </c>
      <c s="35" t="s">
        <v>5</v>
      </c>
      <c s="6" t="s">
        <v>7875</v>
      </c>
      <c s="36" t="s">
        <v>54</v>
      </c>
      <c s="37">
        <v>9</v>
      </c>
      <c s="36">
        <v>0</v>
      </c>
      <c s="36">
        <f>ROUND(G321*H321,6)</f>
      </c>
      <c r="L321" s="38">
        <v>0</v>
      </c>
      <c s="32">
        <f>ROUND(ROUND(L321,2)*ROUND(G321,3),2)</f>
      </c>
      <c s="36" t="s">
        <v>166</v>
      </c>
      <c>
        <f>(M321*21)/100</f>
      </c>
      <c t="s">
        <v>28</v>
      </c>
    </row>
    <row r="322" spans="1:5" ht="12.75">
      <c r="A322" s="35" t="s">
        <v>56</v>
      </c>
      <c r="E322" s="39" t="s">
        <v>7875</v>
      </c>
    </row>
    <row r="323" spans="1:5" ht="12.75">
      <c r="A323" s="35" t="s">
        <v>57</v>
      </c>
      <c r="E323" s="40" t="s">
        <v>5</v>
      </c>
    </row>
    <row r="324" spans="1:5" ht="38.25">
      <c r="A324" t="s">
        <v>58</v>
      </c>
      <c r="E324" s="39" t="s">
        <v>7876</v>
      </c>
    </row>
    <row r="325" spans="1:16" ht="12.75">
      <c r="A325" t="s">
        <v>50</v>
      </c>
      <c s="34" t="s">
        <v>1698</v>
      </c>
      <c s="34" t="s">
        <v>7877</v>
      </c>
      <c s="35" t="s">
        <v>5</v>
      </c>
      <c s="6" t="s">
        <v>7878</v>
      </c>
      <c s="36" t="s">
        <v>54</v>
      </c>
      <c s="37">
        <v>1</v>
      </c>
      <c s="36">
        <v>0</v>
      </c>
      <c s="36">
        <f>ROUND(G325*H325,6)</f>
      </c>
      <c r="L325" s="38">
        <v>0</v>
      </c>
      <c s="32">
        <f>ROUND(ROUND(L325,2)*ROUND(G325,3),2)</f>
      </c>
      <c s="36" t="s">
        <v>166</v>
      </c>
      <c>
        <f>(M325*21)/100</f>
      </c>
      <c t="s">
        <v>28</v>
      </c>
    </row>
    <row r="326" spans="1:5" ht="12.75">
      <c r="A326" s="35" t="s">
        <v>56</v>
      </c>
      <c r="E326" s="39" t="s">
        <v>7878</v>
      </c>
    </row>
    <row r="327" spans="1:5" ht="12.75">
      <c r="A327" s="35" t="s">
        <v>57</v>
      </c>
      <c r="E327" s="40" t="s">
        <v>5</v>
      </c>
    </row>
    <row r="328" spans="1:5" ht="25.5">
      <c r="A328" t="s">
        <v>58</v>
      </c>
      <c r="E328" s="39" t="s">
        <v>7879</v>
      </c>
    </row>
    <row r="329" spans="1:16" ht="12.75">
      <c r="A329" t="s">
        <v>50</v>
      </c>
      <c s="34" t="s">
        <v>1701</v>
      </c>
      <c s="34" t="s">
        <v>7880</v>
      </c>
      <c s="35" t="s">
        <v>5</v>
      </c>
      <c s="6" t="s">
        <v>7881</v>
      </c>
      <c s="36" t="s">
        <v>54</v>
      </c>
      <c s="37">
        <v>3</v>
      </c>
      <c s="36">
        <v>0</v>
      </c>
      <c s="36">
        <f>ROUND(G329*H329,6)</f>
      </c>
      <c r="L329" s="38">
        <v>0</v>
      </c>
      <c s="32">
        <f>ROUND(ROUND(L329,2)*ROUND(G329,3),2)</f>
      </c>
      <c s="36" t="s">
        <v>166</v>
      </c>
      <c>
        <f>(M329*21)/100</f>
      </c>
      <c t="s">
        <v>28</v>
      </c>
    </row>
    <row r="330" spans="1:5" ht="12.75">
      <c r="A330" s="35" t="s">
        <v>56</v>
      </c>
      <c r="E330" s="39" t="s">
        <v>7881</v>
      </c>
    </row>
    <row r="331" spans="1:5" ht="12.75">
      <c r="A331" s="35" t="s">
        <v>57</v>
      </c>
      <c r="E331" s="40" t="s">
        <v>5</v>
      </c>
    </row>
    <row r="332" spans="1:5" ht="25.5">
      <c r="A332" t="s">
        <v>58</v>
      </c>
      <c r="E332" s="39" t="s">
        <v>7882</v>
      </c>
    </row>
    <row r="333" spans="1:16" ht="12.75">
      <c r="A333" t="s">
        <v>50</v>
      </c>
      <c s="34" t="s">
        <v>1703</v>
      </c>
      <c s="34" t="s">
        <v>7883</v>
      </c>
      <c s="35" t="s">
        <v>5</v>
      </c>
      <c s="6" t="s">
        <v>7884</v>
      </c>
      <c s="36" t="s">
        <v>54</v>
      </c>
      <c s="37">
        <v>3</v>
      </c>
      <c s="36">
        <v>0</v>
      </c>
      <c s="36">
        <f>ROUND(G333*H333,6)</f>
      </c>
      <c r="L333" s="38">
        <v>0</v>
      </c>
      <c s="32">
        <f>ROUND(ROUND(L333,2)*ROUND(G333,3),2)</f>
      </c>
      <c s="36" t="s">
        <v>166</v>
      </c>
      <c>
        <f>(M333*21)/100</f>
      </c>
      <c t="s">
        <v>28</v>
      </c>
    </row>
    <row r="334" spans="1:5" ht="12.75">
      <c r="A334" s="35" t="s">
        <v>56</v>
      </c>
      <c r="E334" s="39" t="s">
        <v>7884</v>
      </c>
    </row>
    <row r="335" spans="1:5" ht="12.75">
      <c r="A335" s="35" t="s">
        <v>57</v>
      </c>
      <c r="E335" s="40" t="s">
        <v>5</v>
      </c>
    </row>
    <row r="336" spans="1:5" ht="25.5">
      <c r="A336" t="s">
        <v>58</v>
      </c>
      <c r="E336" s="39" t="s">
        <v>7885</v>
      </c>
    </row>
    <row r="337" spans="1:16" ht="12.75">
      <c r="A337" t="s">
        <v>50</v>
      </c>
      <c s="34" t="s">
        <v>1707</v>
      </c>
      <c s="34" t="s">
        <v>7886</v>
      </c>
      <c s="35" t="s">
        <v>5</v>
      </c>
      <c s="6" t="s">
        <v>7887</v>
      </c>
      <c s="36" t="s">
        <v>54</v>
      </c>
      <c s="37">
        <v>1</v>
      </c>
      <c s="36">
        <v>0</v>
      </c>
      <c s="36">
        <f>ROUND(G337*H337,6)</f>
      </c>
      <c r="L337" s="38">
        <v>0</v>
      </c>
      <c s="32">
        <f>ROUND(ROUND(L337,2)*ROUND(G337,3),2)</f>
      </c>
      <c s="36" t="s">
        <v>166</v>
      </c>
      <c>
        <f>(M337*21)/100</f>
      </c>
      <c t="s">
        <v>28</v>
      </c>
    </row>
    <row r="338" spans="1:5" ht="12.75">
      <c r="A338" s="35" t="s">
        <v>56</v>
      </c>
      <c r="E338" s="39" t="s">
        <v>7887</v>
      </c>
    </row>
    <row r="339" spans="1:5" ht="12.75">
      <c r="A339" s="35" t="s">
        <v>57</v>
      </c>
      <c r="E339" s="40" t="s">
        <v>5</v>
      </c>
    </row>
    <row r="340" spans="1:5" ht="25.5">
      <c r="A340" t="s">
        <v>58</v>
      </c>
      <c r="E340" s="39" t="s">
        <v>7888</v>
      </c>
    </row>
    <row r="341" spans="1:16" ht="12.75">
      <c r="A341" t="s">
        <v>50</v>
      </c>
      <c s="34" t="s">
        <v>1711</v>
      </c>
      <c s="34" t="s">
        <v>7889</v>
      </c>
      <c s="35" t="s">
        <v>5</v>
      </c>
      <c s="6" t="s">
        <v>7890</v>
      </c>
      <c s="36" t="s">
        <v>54</v>
      </c>
      <c s="37">
        <v>6</v>
      </c>
      <c s="36">
        <v>0</v>
      </c>
      <c s="36">
        <f>ROUND(G341*H341,6)</f>
      </c>
      <c r="L341" s="38">
        <v>0</v>
      </c>
      <c s="32">
        <f>ROUND(ROUND(L341,2)*ROUND(G341,3),2)</f>
      </c>
      <c s="36" t="s">
        <v>166</v>
      </c>
      <c>
        <f>(M341*21)/100</f>
      </c>
      <c t="s">
        <v>28</v>
      </c>
    </row>
    <row r="342" spans="1:5" ht="12.75">
      <c r="A342" s="35" t="s">
        <v>56</v>
      </c>
      <c r="E342" s="39" t="s">
        <v>7890</v>
      </c>
    </row>
    <row r="343" spans="1:5" ht="12.75">
      <c r="A343" s="35" t="s">
        <v>57</v>
      </c>
      <c r="E343" s="40" t="s">
        <v>5</v>
      </c>
    </row>
    <row r="344" spans="1:5" ht="12.75">
      <c r="A344" t="s">
        <v>58</v>
      </c>
      <c r="E344" s="39" t="s">
        <v>5</v>
      </c>
    </row>
    <row r="345" spans="1:16" ht="12.75">
      <c r="A345" t="s">
        <v>50</v>
      </c>
      <c s="34" t="s">
        <v>550</v>
      </c>
      <c s="34" t="s">
        <v>7891</v>
      </c>
      <c s="35" t="s">
        <v>5</v>
      </c>
      <c s="6" t="s">
        <v>7892</v>
      </c>
      <c s="36" t="s">
        <v>54</v>
      </c>
      <c s="37">
        <v>1</v>
      </c>
      <c s="36">
        <v>0</v>
      </c>
      <c s="36">
        <f>ROUND(G345*H345,6)</f>
      </c>
      <c r="L345" s="38">
        <v>0</v>
      </c>
      <c s="32">
        <f>ROUND(ROUND(L345,2)*ROUND(G345,3),2)</f>
      </c>
      <c s="36" t="s">
        <v>166</v>
      </c>
      <c>
        <f>(M345*21)/100</f>
      </c>
      <c t="s">
        <v>28</v>
      </c>
    </row>
    <row r="346" spans="1:5" ht="12.75">
      <c r="A346" s="35" t="s">
        <v>56</v>
      </c>
      <c r="E346" s="39" t="s">
        <v>7892</v>
      </c>
    </row>
    <row r="347" spans="1:5" ht="12.75">
      <c r="A347" s="35" t="s">
        <v>57</v>
      </c>
      <c r="E347" s="40" t="s">
        <v>5</v>
      </c>
    </row>
    <row r="348" spans="1:5" ht="25.5">
      <c r="A348" t="s">
        <v>58</v>
      </c>
      <c r="E348" s="39" t="s">
        <v>7893</v>
      </c>
    </row>
    <row r="349" spans="1:16" ht="25.5">
      <c r="A349" t="s">
        <v>50</v>
      </c>
      <c s="34" t="s">
        <v>1719</v>
      </c>
      <c s="34" t="s">
        <v>7894</v>
      </c>
      <c s="35" t="s">
        <v>5</v>
      </c>
      <c s="6" t="s">
        <v>7895</v>
      </c>
      <c s="36" t="s">
        <v>54</v>
      </c>
      <c s="37">
        <v>20</v>
      </c>
      <c s="36">
        <v>0.00147</v>
      </c>
      <c s="36">
        <f>ROUND(G349*H349,6)</f>
      </c>
      <c r="L349" s="38">
        <v>0</v>
      </c>
      <c s="32">
        <f>ROUND(ROUND(L349,2)*ROUND(G349,3),2)</f>
      </c>
      <c s="36" t="s">
        <v>414</v>
      </c>
      <c>
        <f>(M349*21)/100</f>
      </c>
      <c t="s">
        <v>28</v>
      </c>
    </row>
    <row r="350" spans="1:5" ht="25.5">
      <c r="A350" s="35" t="s">
        <v>56</v>
      </c>
      <c r="E350" s="39" t="s">
        <v>7895</v>
      </c>
    </row>
    <row r="351" spans="1:5" ht="12.75">
      <c r="A351" s="35" t="s">
        <v>57</v>
      </c>
      <c r="E351" s="40" t="s">
        <v>5</v>
      </c>
    </row>
    <row r="352" spans="1:5" ht="12.75">
      <c r="A352" t="s">
        <v>58</v>
      </c>
      <c r="E352" s="39" t="s">
        <v>5</v>
      </c>
    </row>
    <row r="353" spans="1:16" ht="12.75">
      <c r="A353" t="s">
        <v>50</v>
      </c>
      <c s="34" t="s">
        <v>1722</v>
      </c>
      <c s="34" t="s">
        <v>7896</v>
      </c>
      <c s="35" t="s">
        <v>5</v>
      </c>
      <c s="6" t="s">
        <v>7897</v>
      </c>
      <c s="36" t="s">
        <v>54</v>
      </c>
      <c s="37">
        <v>20</v>
      </c>
      <c s="36">
        <v>0.00085</v>
      </c>
      <c s="36">
        <f>ROUND(G353*H353,6)</f>
      </c>
      <c r="L353" s="38">
        <v>0</v>
      </c>
      <c s="32">
        <f>ROUND(ROUND(L353,2)*ROUND(G353,3),2)</f>
      </c>
      <c s="36" t="s">
        <v>414</v>
      </c>
      <c>
        <f>(M353*21)/100</f>
      </c>
      <c t="s">
        <v>28</v>
      </c>
    </row>
    <row r="354" spans="1:5" ht="12.75">
      <c r="A354" s="35" t="s">
        <v>56</v>
      </c>
      <c r="E354" s="39" t="s">
        <v>7897</v>
      </c>
    </row>
    <row r="355" spans="1:5" ht="12.75">
      <c r="A355" s="35" t="s">
        <v>57</v>
      </c>
      <c r="E355" s="40" t="s">
        <v>5</v>
      </c>
    </row>
    <row r="356" spans="1:5" ht="12.75">
      <c r="A356" t="s">
        <v>58</v>
      </c>
      <c r="E356" s="39" t="s">
        <v>5</v>
      </c>
    </row>
    <row r="357" spans="1:16" ht="25.5">
      <c r="A357" t="s">
        <v>50</v>
      </c>
      <c s="34" t="s">
        <v>1849</v>
      </c>
      <c s="34" t="s">
        <v>7898</v>
      </c>
      <c s="35" t="s">
        <v>5</v>
      </c>
      <c s="6" t="s">
        <v>7899</v>
      </c>
      <c s="36" t="s">
        <v>398</v>
      </c>
      <c s="37">
        <v>0.969</v>
      </c>
      <c s="36">
        <v>0</v>
      </c>
      <c s="36">
        <f>ROUND(G357*H357,6)</f>
      </c>
      <c r="L357" s="38">
        <v>0</v>
      </c>
      <c s="32">
        <f>ROUND(ROUND(L357,2)*ROUND(G357,3),2)</f>
      </c>
      <c s="36" t="s">
        <v>414</v>
      </c>
      <c>
        <f>(M357*21)/100</f>
      </c>
      <c t="s">
        <v>28</v>
      </c>
    </row>
    <row r="358" spans="1:5" ht="25.5">
      <c r="A358" s="35" t="s">
        <v>56</v>
      </c>
      <c r="E358" s="39" t="s">
        <v>7899</v>
      </c>
    </row>
    <row r="359" spans="1:5" ht="12.75">
      <c r="A359" s="35" t="s">
        <v>57</v>
      </c>
      <c r="E359" s="40" t="s">
        <v>5</v>
      </c>
    </row>
    <row r="360" spans="1:5" ht="12.75">
      <c r="A360" t="s">
        <v>58</v>
      </c>
      <c r="E360" s="39" t="s">
        <v>5</v>
      </c>
    </row>
    <row r="361" spans="1:13" ht="12.75">
      <c r="A361" t="s">
        <v>47</v>
      </c>
      <c r="C361" s="31" t="s">
        <v>2464</v>
      </c>
      <c r="E361" s="33" t="s">
        <v>2465</v>
      </c>
      <c r="J361" s="32">
        <f>0</f>
      </c>
      <c s="32">
        <f>0</f>
      </c>
      <c s="32">
        <f>0+L362+L366+L370+L374+L378+L382+L386+L390+L394+L398+L402+L406+L410+L414</f>
      </c>
      <c s="32">
        <f>0+M362+M366+M370+M374+M378+M382+M386+M390+M394+M398+M402+M406+M410+M414</f>
      </c>
    </row>
    <row r="362" spans="1:16" ht="12.75">
      <c r="A362" t="s">
        <v>50</v>
      </c>
      <c s="34" t="s">
        <v>1728</v>
      </c>
      <c s="34" t="s">
        <v>7900</v>
      </c>
      <c s="35" t="s">
        <v>5</v>
      </c>
      <c s="6" t="s">
        <v>7901</v>
      </c>
      <c s="36" t="s">
        <v>54</v>
      </c>
      <c s="37">
        <v>1</v>
      </c>
      <c s="36">
        <v>0</v>
      </c>
      <c s="36">
        <f>ROUND(G362*H362,6)</f>
      </c>
      <c r="L362" s="38">
        <v>0</v>
      </c>
      <c s="32">
        <f>ROUND(ROUND(L362,2)*ROUND(G362,3),2)</f>
      </c>
      <c s="36" t="s">
        <v>414</v>
      </c>
      <c>
        <f>(M362*21)/100</f>
      </c>
      <c t="s">
        <v>28</v>
      </c>
    </row>
    <row r="363" spans="1:5" ht="12.75">
      <c r="A363" s="35" t="s">
        <v>56</v>
      </c>
      <c r="E363" s="39" t="s">
        <v>7901</v>
      </c>
    </row>
    <row r="364" spans="1:5" ht="12.75">
      <c r="A364" s="35" t="s">
        <v>57</v>
      </c>
      <c r="E364" s="40" t="s">
        <v>5</v>
      </c>
    </row>
    <row r="365" spans="1:5" ht="12.75">
      <c r="A365" t="s">
        <v>58</v>
      </c>
      <c r="E365" s="39" t="s">
        <v>5</v>
      </c>
    </row>
    <row r="366" spans="1:16" ht="12.75">
      <c r="A366" t="s">
        <v>50</v>
      </c>
      <c s="34" t="s">
        <v>1730</v>
      </c>
      <c s="34" t="s">
        <v>7902</v>
      </c>
      <c s="35" t="s">
        <v>5</v>
      </c>
      <c s="6" t="s">
        <v>7903</v>
      </c>
      <c s="36" t="s">
        <v>54</v>
      </c>
      <c s="37">
        <v>1</v>
      </c>
      <c s="36">
        <v>0.023</v>
      </c>
      <c s="36">
        <f>ROUND(G366*H366,6)</f>
      </c>
      <c r="L366" s="38">
        <v>0</v>
      </c>
      <c s="32">
        <f>ROUND(ROUND(L366,2)*ROUND(G366,3),2)</f>
      </c>
      <c s="36" t="s">
        <v>414</v>
      </c>
      <c>
        <f>(M366*21)/100</f>
      </c>
      <c t="s">
        <v>28</v>
      </c>
    </row>
    <row r="367" spans="1:5" ht="12.75">
      <c r="A367" s="35" t="s">
        <v>56</v>
      </c>
      <c r="E367" s="39" t="s">
        <v>7903</v>
      </c>
    </row>
    <row r="368" spans="1:5" ht="12.75">
      <c r="A368" s="35" t="s">
        <v>57</v>
      </c>
      <c r="E368" s="40" t="s">
        <v>5</v>
      </c>
    </row>
    <row r="369" spans="1:5" ht="12.75">
      <c r="A369" t="s">
        <v>58</v>
      </c>
      <c r="E369" s="39" t="s">
        <v>5</v>
      </c>
    </row>
    <row r="370" spans="1:16" ht="25.5">
      <c r="A370" t="s">
        <v>50</v>
      </c>
      <c s="34" t="s">
        <v>1734</v>
      </c>
      <c s="34" t="s">
        <v>7904</v>
      </c>
      <c s="35" t="s">
        <v>5</v>
      </c>
      <c s="6" t="s">
        <v>7905</v>
      </c>
      <c s="36" t="s">
        <v>114</v>
      </c>
      <c s="37">
        <v>10200</v>
      </c>
      <c s="36">
        <v>0.00011</v>
      </c>
      <c s="36">
        <f>ROUND(G370*H370,6)</f>
      </c>
      <c r="L370" s="38">
        <v>0</v>
      </c>
      <c s="32">
        <f>ROUND(ROUND(L370,2)*ROUND(G370,3),2)</f>
      </c>
      <c s="36" t="s">
        <v>166</v>
      </c>
      <c>
        <f>(M370*21)/100</f>
      </c>
      <c t="s">
        <v>28</v>
      </c>
    </row>
    <row r="371" spans="1:5" ht="25.5">
      <c r="A371" s="35" t="s">
        <v>56</v>
      </c>
      <c r="E371" s="39" t="s">
        <v>7905</v>
      </c>
    </row>
    <row r="372" spans="1:5" ht="12.75">
      <c r="A372" s="35" t="s">
        <v>57</v>
      </c>
      <c r="E372" s="40" t="s">
        <v>5</v>
      </c>
    </row>
    <row r="373" spans="1:5" ht="12.75">
      <c r="A373" t="s">
        <v>58</v>
      </c>
      <c r="E373" s="39" t="s">
        <v>5</v>
      </c>
    </row>
    <row r="374" spans="1:16" ht="12.75">
      <c r="A374" t="s">
        <v>50</v>
      </c>
      <c s="34" t="s">
        <v>1736</v>
      </c>
      <c s="34" t="s">
        <v>7906</v>
      </c>
      <c s="35" t="s">
        <v>5</v>
      </c>
      <c s="6" t="s">
        <v>7907</v>
      </c>
      <c s="36" t="s">
        <v>114</v>
      </c>
      <c s="37">
        <v>480</v>
      </c>
      <c s="36">
        <v>0.0001</v>
      </c>
      <c s="36">
        <f>ROUND(G374*H374,6)</f>
      </c>
      <c r="L374" s="38">
        <v>0</v>
      </c>
      <c s="32">
        <f>ROUND(ROUND(L374,2)*ROUND(G374,3),2)</f>
      </c>
      <c s="36" t="s">
        <v>414</v>
      </c>
      <c>
        <f>(M374*21)/100</f>
      </c>
      <c t="s">
        <v>28</v>
      </c>
    </row>
    <row r="375" spans="1:5" ht="12.75">
      <c r="A375" s="35" t="s">
        <v>56</v>
      </c>
      <c r="E375" s="39" t="s">
        <v>7907</v>
      </c>
    </row>
    <row r="376" spans="1:5" ht="12.75">
      <c r="A376" s="35" t="s">
        <v>57</v>
      </c>
      <c r="E376" s="40" t="s">
        <v>5</v>
      </c>
    </row>
    <row r="377" spans="1:5" ht="12.75">
      <c r="A377" t="s">
        <v>58</v>
      </c>
      <c r="E377" s="39" t="s">
        <v>5</v>
      </c>
    </row>
    <row r="378" spans="1:16" ht="25.5">
      <c r="A378" t="s">
        <v>50</v>
      </c>
      <c s="34" t="s">
        <v>1740</v>
      </c>
      <c s="34" t="s">
        <v>7908</v>
      </c>
      <c s="35" t="s">
        <v>5</v>
      </c>
      <c s="6" t="s">
        <v>7909</v>
      </c>
      <c s="36" t="s">
        <v>54</v>
      </c>
      <c s="37">
        <v>4</v>
      </c>
      <c s="36">
        <v>0.0032</v>
      </c>
      <c s="36">
        <f>ROUND(G378*H378,6)</f>
      </c>
      <c r="L378" s="38">
        <v>0</v>
      </c>
      <c s="32">
        <f>ROUND(ROUND(L378,2)*ROUND(G378,3),2)</f>
      </c>
      <c s="36" t="s">
        <v>414</v>
      </c>
      <c>
        <f>(M378*21)/100</f>
      </c>
      <c t="s">
        <v>28</v>
      </c>
    </row>
    <row r="379" spans="1:5" ht="25.5">
      <c r="A379" s="35" t="s">
        <v>56</v>
      </c>
      <c r="E379" s="39" t="s">
        <v>7909</v>
      </c>
    </row>
    <row r="380" spans="1:5" ht="12.75">
      <c r="A380" s="35" t="s">
        <v>57</v>
      </c>
      <c r="E380" s="40" t="s">
        <v>5</v>
      </c>
    </row>
    <row r="381" spans="1:5" ht="12.75">
      <c r="A381" t="s">
        <v>58</v>
      </c>
      <c r="E381" s="39" t="s">
        <v>5</v>
      </c>
    </row>
    <row r="382" spans="1:16" ht="25.5">
      <c r="A382" t="s">
        <v>50</v>
      </c>
      <c s="34" t="s">
        <v>1744</v>
      </c>
      <c s="34" t="s">
        <v>7910</v>
      </c>
      <c s="35" t="s">
        <v>5</v>
      </c>
      <c s="6" t="s">
        <v>7911</v>
      </c>
      <c s="36" t="s">
        <v>54</v>
      </c>
      <c s="37">
        <v>5</v>
      </c>
      <c s="36">
        <v>0.0042</v>
      </c>
      <c s="36">
        <f>ROUND(G382*H382,6)</f>
      </c>
      <c r="L382" s="38">
        <v>0</v>
      </c>
      <c s="32">
        <f>ROUND(ROUND(L382,2)*ROUND(G382,3),2)</f>
      </c>
      <c s="36" t="s">
        <v>414</v>
      </c>
      <c>
        <f>(M382*21)/100</f>
      </c>
      <c t="s">
        <v>28</v>
      </c>
    </row>
    <row r="383" spans="1:5" ht="25.5">
      <c r="A383" s="35" t="s">
        <v>56</v>
      </c>
      <c r="E383" s="39" t="s">
        <v>7911</v>
      </c>
    </row>
    <row r="384" spans="1:5" ht="12.75">
      <c r="A384" s="35" t="s">
        <v>57</v>
      </c>
      <c r="E384" s="40" t="s">
        <v>5</v>
      </c>
    </row>
    <row r="385" spans="1:5" ht="12.75">
      <c r="A385" t="s">
        <v>58</v>
      </c>
      <c r="E385" s="39" t="s">
        <v>5</v>
      </c>
    </row>
    <row r="386" spans="1:16" ht="25.5">
      <c r="A386" t="s">
        <v>50</v>
      </c>
      <c s="34" t="s">
        <v>1748</v>
      </c>
      <c s="34" t="s">
        <v>7912</v>
      </c>
      <c s="35" t="s">
        <v>5</v>
      </c>
      <c s="6" t="s">
        <v>7913</v>
      </c>
      <c s="36" t="s">
        <v>54</v>
      </c>
      <c s="37">
        <v>1</v>
      </c>
      <c s="36">
        <v>0.0048</v>
      </c>
      <c s="36">
        <f>ROUND(G386*H386,6)</f>
      </c>
      <c r="L386" s="38">
        <v>0</v>
      </c>
      <c s="32">
        <f>ROUND(ROUND(L386,2)*ROUND(G386,3),2)</f>
      </c>
      <c s="36" t="s">
        <v>414</v>
      </c>
      <c>
        <f>(M386*21)/100</f>
      </c>
      <c t="s">
        <v>28</v>
      </c>
    </row>
    <row r="387" spans="1:5" ht="25.5">
      <c r="A387" s="35" t="s">
        <v>56</v>
      </c>
      <c r="E387" s="39" t="s">
        <v>7913</v>
      </c>
    </row>
    <row r="388" spans="1:5" ht="12.75">
      <c r="A388" s="35" t="s">
        <v>57</v>
      </c>
      <c r="E388" s="40" t="s">
        <v>5</v>
      </c>
    </row>
    <row r="389" spans="1:5" ht="12.75">
      <c r="A389" t="s">
        <v>58</v>
      </c>
      <c r="E389" s="39" t="s">
        <v>5</v>
      </c>
    </row>
    <row r="390" spans="1:16" ht="25.5">
      <c r="A390" t="s">
        <v>50</v>
      </c>
      <c s="34" t="s">
        <v>1752</v>
      </c>
      <c s="34" t="s">
        <v>7914</v>
      </c>
      <c s="35" t="s">
        <v>5</v>
      </c>
      <c s="6" t="s">
        <v>7915</v>
      </c>
      <c s="36" t="s">
        <v>54</v>
      </c>
      <c s="37">
        <v>4</v>
      </c>
      <c s="36">
        <v>0.00548</v>
      </c>
      <c s="36">
        <f>ROUND(G390*H390,6)</f>
      </c>
      <c r="L390" s="38">
        <v>0</v>
      </c>
      <c s="32">
        <f>ROUND(ROUND(L390,2)*ROUND(G390,3),2)</f>
      </c>
      <c s="36" t="s">
        <v>414</v>
      </c>
      <c>
        <f>(M390*21)/100</f>
      </c>
      <c t="s">
        <v>28</v>
      </c>
    </row>
    <row r="391" spans="1:5" ht="25.5">
      <c r="A391" s="35" t="s">
        <v>56</v>
      </c>
      <c r="E391" s="39" t="s">
        <v>7915</v>
      </c>
    </row>
    <row r="392" spans="1:5" ht="12.75">
      <c r="A392" s="35" t="s">
        <v>57</v>
      </c>
      <c r="E392" s="40" t="s">
        <v>5</v>
      </c>
    </row>
    <row r="393" spans="1:5" ht="12.75">
      <c r="A393" t="s">
        <v>58</v>
      </c>
      <c r="E393" s="39" t="s">
        <v>5</v>
      </c>
    </row>
    <row r="394" spans="1:16" ht="25.5">
      <c r="A394" t="s">
        <v>50</v>
      </c>
      <c s="34" t="s">
        <v>1755</v>
      </c>
      <c s="34" t="s">
        <v>7916</v>
      </c>
      <c s="35" t="s">
        <v>5</v>
      </c>
      <c s="6" t="s">
        <v>7917</v>
      </c>
      <c s="36" t="s">
        <v>54</v>
      </c>
      <c s="37">
        <v>4</v>
      </c>
      <c s="36">
        <v>0.00563</v>
      </c>
      <c s="36">
        <f>ROUND(G394*H394,6)</f>
      </c>
      <c r="L394" s="38">
        <v>0</v>
      </c>
      <c s="32">
        <f>ROUND(ROUND(L394,2)*ROUND(G394,3),2)</f>
      </c>
      <c s="36" t="s">
        <v>414</v>
      </c>
      <c>
        <f>(M394*21)/100</f>
      </c>
      <c t="s">
        <v>28</v>
      </c>
    </row>
    <row r="395" spans="1:5" ht="25.5">
      <c r="A395" s="35" t="s">
        <v>56</v>
      </c>
      <c r="E395" s="39" t="s">
        <v>7917</v>
      </c>
    </row>
    <row r="396" spans="1:5" ht="12.75">
      <c r="A396" s="35" t="s">
        <v>57</v>
      </c>
      <c r="E396" s="40" t="s">
        <v>5</v>
      </c>
    </row>
    <row r="397" spans="1:5" ht="12.75">
      <c r="A397" t="s">
        <v>58</v>
      </c>
      <c r="E397" s="39" t="s">
        <v>5</v>
      </c>
    </row>
    <row r="398" spans="1:16" ht="25.5">
      <c r="A398" t="s">
        <v>50</v>
      </c>
      <c s="34" t="s">
        <v>1759</v>
      </c>
      <c s="34" t="s">
        <v>7918</v>
      </c>
      <c s="35" t="s">
        <v>5</v>
      </c>
      <c s="6" t="s">
        <v>7919</v>
      </c>
      <c s="36" t="s">
        <v>54</v>
      </c>
      <c s="37">
        <v>2</v>
      </c>
      <c s="36">
        <v>0.0107</v>
      </c>
      <c s="36">
        <f>ROUND(G398*H398,6)</f>
      </c>
      <c r="L398" s="38">
        <v>0</v>
      </c>
      <c s="32">
        <f>ROUND(ROUND(L398,2)*ROUND(G398,3),2)</f>
      </c>
      <c s="36" t="s">
        <v>414</v>
      </c>
      <c>
        <f>(M398*21)/100</f>
      </c>
      <c t="s">
        <v>28</v>
      </c>
    </row>
    <row r="399" spans="1:5" ht="25.5">
      <c r="A399" s="35" t="s">
        <v>56</v>
      </c>
      <c r="E399" s="39" t="s">
        <v>7919</v>
      </c>
    </row>
    <row r="400" spans="1:5" ht="12.75">
      <c r="A400" s="35" t="s">
        <v>57</v>
      </c>
      <c r="E400" s="40" t="s">
        <v>5</v>
      </c>
    </row>
    <row r="401" spans="1:5" ht="12.75">
      <c r="A401" t="s">
        <v>58</v>
      </c>
      <c r="E401" s="39" t="s">
        <v>5</v>
      </c>
    </row>
    <row r="402" spans="1:16" ht="25.5">
      <c r="A402" t="s">
        <v>50</v>
      </c>
      <c s="34" t="s">
        <v>1763</v>
      </c>
      <c s="34" t="s">
        <v>7920</v>
      </c>
      <c s="35" t="s">
        <v>5</v>
      </c>
      <c s="6" t="s">
        <v>7921</v>
      </c>
      <c s="36" t="s">
        <v>54</v>
      </c>
      <c s="37">
        <v>7</v>
      </c>
      <c s="36">
        <v>0.0132</v>
      </c>
      <c s="36">
        <f>ROUND(G402*H402,6)</f>
      </c>
      <c r="L402" s="38">
        <v>0</v>
      </c>
      <c s="32">
        <f>ROUND(ROUND(L402,2)*ROUND(G402,3),2)</f>
      </c>
      <c s="36" t="s">
        <v>414</v>
      </c>
      <c>
        <f>(M402*21)/100</f>
      </c>
      <c t="s">
        <v>28</v>
      </c>
    </row>
    <row r="403" spans="1:5" ht="25.5">
      <c r="A403" s="35" t="s">
        <v>56</v>
      </c>
      <c r="E403" s="39" t="s">
        <v>7921</v>
      </c>
    </row>
    <row r="404" spans="1:5" ht="12.75">
      <c r="A404" s="35" t="s">
        <v>57</v>
      </c>
      <c r="E404" s="40" t="s">
        <v>5</v>
      </c>
    </row>
    <row r="405" spans="1:5" ht="12.75">
      <c r="A405" t="s">
        <v>58</v>
      </c>
      <c r="E405" s="39" t="s">
        <v>5</v>
      </c>
    </row>
    <row r="406" spans="1:16" ht="25.5">
      <c r="A406" t="s">
        <v>50</v>
      </c>
      <c s="34" t="s">
        <v>1767</v>
      </c>
      <c s="34" t="s">
        <v>7922</v>
      </c>
      <c s="35" t="s">
        <v>5</v>
      </c>
      <c s="6" t="s">
        <v>7923</v>
      </c>
      <c s="36" t="s">
        <v>54</v>
      </c>
      <c s="37">
        <v>9</v>
      </c>
      <c s="36">
        <v>0.0158</v>
      </c>
      <c s="36">
        <f>ROUND(G406*H406,6)</f>
      </c>
      <c r="L406" s="38">
        <v>0</v>
      </c>
      <c s="32">
        <f>ROUND(ROUND(L406,2)*ROUND(G406,3),2)</f>
      </c>
      <c s="36" t="s">
        <v>414</v>
      </c>
      <c>
        <f>(M406*21)/100</f>
      </c>
      <c t="s">
        <v>28</v>
      </c>
    </row>
    <row r="407" spans="1:5" ht="25.5">
      <c r="A407" s="35" t="s">
        <v>56</v>
      </c>
      <c r="E407" s="39" t="s">
        <v>7923</v>
      </c>
    </row>
    <row r="408" spans="1:5" ht="12.75">
      <c r="A408" s="35" t="s">
        <v>57</v>
      </c>
      <c r="E408" s="40" t="s">
        <v>5</v>
      </c>
    </row>
    <row r="409" spans="1:5" ht="12.75">
      <c r="A409" t="s">
        <v>58</v>
      </c>
      <c r="E409" s="39" t="s">
        <v>5</v>
      </c>
    </row>
    <row r="410" spans="1:16" ht="25.5">
      <c r="A410" t="s">
        <v>50</v>
      </c>
      <c s="34" t="s">
        <v>1771</v>
      </c>
      <c s="34" t="s">
        <v>7924</v>
      </c>
      <c s="35" t="s">
        <v>5</v>
      </c>
      <c s="6" t="s">
        <v>7925</v>
      </c>
      <c s="36" t="s">
        <v>54</v>
      </c>
      <c s="37">
        <v>240</v>
      </c>
      <c s="36">
        <v>7E-05</v>
      </c>
      <c s="36">
        <f>ROUND(G410*H410,6)</f>
      </c>
      <c r="L410" s="38">
        <v>0</v>
      </c>
      <c s="32">
        <f>ROUND(ROUND(L410,2)*ROUND(G410,3),2)</f>
      </c>
      <c s="36" t="s">
        <v>414</v>
      </c>
      <c>
        <f>(M410*21)/100</f>
      </c>
      <c t="s">
        <v>28</v>
      </c>
    </row>
    <row r="411" spans="1:5" ht="25.5">
      <c r="A411" s="35" t="s">
        <v>56</v>
      </c>
      <c r="E411" s="39" t="s">
        <v>7925</v>
      </c>
    </row>
    <row r="412" spans="1:5" ht="12.75">
      <c r="A412" s="35" t="s">
        <v>57</v>
      </c>
      <c r="E412" s="40" t="s">
        <v>5</v>
      </c>
    </row>
    <row r="413" spans="1:5" ht="12.75">
      <c r="A413" t="s">
        <v>58</v>
      </c>
      <c r="E413" s="39" t="s">
        <v>5</v>
      </c>
    </row>
    <row r="414" spans="1:16" ht="25.5">
      <c r="A414" t="s">
        <v>50</v>
      </c>
      <c s="34" t="s">
        <v>1846</v>
      </c>
      <c s="34" t="s">
        <v>7926</v>
      </c>
      <c s="35" t="s">
        <v>5</v>
      </c>
      <c s="6" t="s">
        <v>7927</v>
      </c>
      <c s="36" t="s">
        <v>398</v>
      </c>
      <c s="37">
        <v>1.549</v>
      </c>
      <c s="36">
        <v>0</v>
      </c>
      <c s="36">
        <f>ROUND(G414*H414,6)</f>
      </c>
      <c r="L414" s="38">
        <v>0</v>
      </c>
      <c s="32">
        <f>ROUND(ROUND(L414,2)*ROUND(G414,3),2)</f>
      </c>
      <c s="36" t="s">
        <v>414</v>
      </c>
      <c>
        <f>(M414*21)/100</f>
      </c>
      <c t="s">
        <v>28</v>
      </c>
    </row>
    <row r="415" spans="1:5" ht="25.5">
      <c r="A415" s="35" t="s">
        <v>56</v>
      </c>
      <c r="E415" s="39" t="s">
        <v>7927</v>
      </c>
    </row>
    <row r="416" spans="1:5" ht="12.75">
      <c r="A416" s="35" t="s">
        <v>57</v>
      </c>
      <c r="E416" s="40" t="s">
        <v>5</v>
      </c>
    </row>
    <row r="417" spans="1:5" ht="12.75">
      <c r="A417" t="s">
        <v>58</v>
      </c>
      <c r="E417" s="39" t="s">
        <v>5</v>
      </c>
    </row>
    <row r="418" spans="1:13" ht="12.75">
      <c r="A418" t="s">
        <v>47</v>
      </c>
      <c r="C418" s="31" t="s">
        <v>1113</v>
      </c>
      <c r="E418" s="33" t="s">
        <v>1114</v>
      </c>
      <c r="J418" s="32">
        <f>0</f>
      </c>
      <c s="32">
        <f>0</f>
      </c>
      <c s="32">
        <f>0+L419+L423+L427</f>
      </c>
      <c s="32">
        <f>0+M419+M423+M427</f>
      </c>
    </row>
    <row r="419" spans="1:16" ht="12.75">
      <c r="A419" t="s">
        <v>50</v>
      </c>
      <c s="34" t="s">
        <v>1778</v>
      </c>
      <c s="34" t="s">
        <v>7928</v>
      </c>
      <c s="35" t="s">
        <v>5</v>
      </c>
      <c s="6" t="s">
        <v>7929</v>
      </c>
      <c s="36" t="s">
        <v>72</v>
      </c>
      <c s="37">
        <v>600</v>
      </c>
      <c s="36">
        <v>7E-05</v>
      </c>
      <c s="36">
        <f>ROUND(G419*H419,6)</f>
      </c>
      <c r="L419" s="38">
        <v>0</v>
      </c>
      <c s="32">
        <f>ROUND(ROUND(L419,2)*ROUND(G419,3),2)</f>
      </c>
      <c s="36" t="s">
        <v>414</v>
      </c>
      <c>
        <f>(M419*21)/100</f>
      </c>
      <c t="s">
        <v>28</v>
      </c>
    </row>
    <row r="420" spans="1:5" ht="12.75">
      <c r="A420" s="35" t="s">
        <v>56</v>
      </c>
      <c r="E420" s="39" t="s">
        <v>7929</v>
      </c>
    </row>
    <row r="421" spans="1:5" ht="12.75">
      <c r="A421" s="35" t="s">
        <v>57</v>
      </c>
      <c r="E421" s="40" t="s">
        <v>5</v>
      </c>
    </row>
    <row r="422" spans="1:5" ht="12.75">
      <c r="A422" t="s">
        <v>58</v>
      </c>
      <c r="E422" s="39" t="s">
        <v>5</v>
      </c>
    </row>
    <row r="423" spans="1:16" ht="12.75">
      <c r="A423" t="s">
        <v>50</v>
      </c>
      <c s="34" t="s">
        <v>1781</v>
      </c>
      <c s="34" t="s">
        <v>3521</v>
      </c>
      <c s="35" t="s">
        <v>5</v>
      </c>
      <c s="6" t="s">
        <v>3522</v>
      </c>
      <c s="36" t="s">
        <v>72</v>
      </c>
      <c s="37">
        <v>100</v>
      </c>
      <c s="36">
        <v>6E-05</v>
      </c>
      <c s="36">
        <f>ROUND(G423*H423,6)</f>
      </c>
      <c r="L423" s="38">
        <v>0</v>
      </c>
      <c s="32">
        <f>ROUND(ROUND(L423,2)*ROUND(G423,3),2)</f>
      </c>
      <c s="36" t="s">
        <v>414</v>
      </c>
      <c>
        <f>(M423*21)/100</f>
      </c>
      <c t="s">
        <v>28</v>
      </c>
    </row>
    <row r="424" spans="1:5" ht="12.75">
      <c r="A424" s="35" t="s">
        <v>56</v>
      </c>
      <c r="E424" s="39" t="s">
        <v>3522</v>
      </c>
    </row>
    <row r="425" spans="1:5" ht="12.75">
      <c r="A425" s="35" t="s">
        <v>57</v>
      </c>
      <c r="E425" s="40" t="s">
        <v>5</v>
      </c>
    </row>
    <row r="426" spans="1:5" ht="12.75">
      <c r="A426" t="s">
        <v>58</v>
      </c>
      <c r="E426" s="39" t="s">
        <v>5</v>
      </c>
    </row>
    <row r="427" spans="1:16" ht="25.5">
      <c r="A427" t="s">
        <v>50</v>
      </c>
      <c s="34" t="s">
        <v>1785</v>
      </c>
      <c s="34" t="s">
        <v>7930</v>
      </c>
      <c s="35" t="s">
        <v>5</v>
      </c>
      <c s="6" t="s">
        <v>7931</v>
      </c>
      <c s="36" t="s">
        <v>72</v>
      </c>
      <c s="37">
        <v>350</v>
      </c>
      <c s="36">
        <v>0</v>
      </c>
      <c s="36">
        <f>ROUND(G427*H427,6)</f>
      </c>
      <c r="L427" s="38">
        <v>0</v>
      </c>
      <c s="32">
        <f>ROUND(ROUND(L427,2)*ROUND(G427,3),2)</f>
      </c>
      <c s="36" t="s">
        <v>414</v>
      </c>
      <c>
        <f>(M427*21)/100</f>
      </c>
      <c t="s">
        <v>28</v>
      </c>
    </row>
    <row r="428" spans="1:5" ht="25.5">
      <c r="A428" s="35" t="s">
        <v>56</v>
      </c>
      <c r="E428" s="39" t="s">
        <v>7931</v>
      </c>
    </row>
    <row r="429" spans="1:5" ht="12.75">
      <c r="A429" s="35" t="s">
        <v>57</v>
      </c>
      <c r="E429" s="40" t="s">
        <v>5</v>
      </c>
    </row>
    <row r="430" spans="1:5" ht="12.75">
      <c r="A430" t="s">
        <v>58</v>
      </c>
      <c r="E430" s="39" t="s">
        <v>5</v>
      </c>
    </row>
    <row r="431" spans="1:13" ht="12.75">
      <c r="A431" t="s">
        <v>47</v>
      </c>
      <c r="C431" s="31" t="s">
        <v>1164</v>
      </c>
      <c r="E431" s="33" t="s">
        <v>1165</v>
      </c>
      <c r="J431" s="32">
        <f>0</f>
      </c>
      <c s="32">
        <f>0</f>
      </c>
      <c s="32">
        <f>0+L432+L436</f>
      </c>
      <c s="32">
        <f>0+M432+M436</f>
      </c>
    </row>
    <row r="432" spans="1:16" ht="12.75">
      <c r="A432" t="s">
        <v>50</v>
      </c>
      <c s="34" t="s">
        <v>1788</v>
      </c>
      <c s="34" t="s">
        <v>7932</v>
      </c>
      <c s="35" t="s">
        <v>5</v>
      </c>
      <c s="6" t="s">
        <v>7933</v>
      </c>
      <c s="36" t="s">
        <v>97</v>
      </c>
      <c s="37">
        <v>130</v>
      </c>
      <c s="36">
        <v>0.00014</v>
      </c>
      <c s="36">
        <f>ROUND(G432*H432,6)</f>
      </c>
      <c r="L432" s="38">
        <v>0</v>
      </c>
      <c s="32">
        <f>ROUND(ROUND(L432,2)*ROUND(G432,3),2)</f>
      </c>
      <c s="36" t="s">
        <v>414</v>
      </c>
      <c>
        <f>(M432*21)/100</f>
      </c>
      <c t="s">
        <v>28</v>
      </c>
    </row>
    <row r="433" spans="1:5" ht="12.75">
      <c r="A433" s="35" t="s">
        <v>56</v>
      </c>
      <c r="E433" s="39" t="s">
        <v>7933</v>
      </c>
    </row>
    <row r="434" spans="1:5" ht="12.75">
      <c r="A434" s="35" t="s">
        <v>57</v>
      </c>
      <c r="E434" s="40" t="s">
        <v>5</v>
      </c>
    </row>
    <row r="435" spans="1:5" ht="12.75">
      <c r="A435" t="s">
        <v>58</v>
      </c>
      <c r="E435" s="39" t="s">
        <v>5</v>
      </c>
    </row>
    <row r="436" spans="1:16" ht="12.75">
      <c r="A436" t="s">
        <v>50</v>
      </c>
      <c s="34" t="s">
        <v>1792</v>
      </c>
      <c s="34" t="s">
        <v>4022</v>
      </c>
      <c s="35" t="s">
        <v>5</v>
      </c>
      <c s="6" t="s">
        <v>4023</v>
      </c>
      <c s="36" t="s">
        <v>97</v>
      </c>
      <c s="37">
        <v>55</v>
      </c>
      <c s="36">
        <v>0.00012</v>
      </c>
      <c s="36">
        <f>ROUND(G436*H436,6)</f>
      </c>
      <c r="L436" s="38">
        <v>0</v>
      </c>
      <c s="32">
        <f>ROUND(ROUND(L436,2)*ROUND(G436,3),2)</f>
      </c>
      <c s="36" t="s">
        <v>414</v>
      </c>
      <c>
        <f>(M436*21)/100</f>
      </c>
      <c t="s">
        <v>28</v>
      </c>
    </row>
    <row r="437" spans="1:5" ht="12.75">
      <c r="A437" s="35" t="s">
        <v>56</v>
      </c>
      <c r="E437" s="39" t="s">
        <v>4023</v>
      </c>
    </row>
    <row r="438" spans="1:5" ht="12.75">
      <c r="A438" s="35" t="s">
        <v>57</v>
      </c>
      <c r="E438" s="40" t="s">
        <v>5</v>
      </c>
    </row>
    <row r="439" spans="1:5" ht="12.75">
      <c r="A439" t="s">
        <v>58</v>
      </c>
      <c r="E439" s="39" t="s">
        <v>5</v>
      </c>
    </row>
    <row r="440" spans="1:13" ht="12.75">
      <c r="A440" t="s">
        <v>47</v>
      </c>
      <c r="C440" s="31" t="s">
        <v>89</v>
      </c>
      <c r="E440" s="33" t="s">
        <v>1185</v>
      </c>
      <c r="J440" s="32">
        <f>0</f>
      </c>
      <c s="32">
        <f>0</f>
      </c>
      <c s="32">
        <f>0+L441</f>
      </c>
      <c s="32">
        <f>0+M441</f>
      </c>
    </row>
    <row r="441" spans="1:16" ht="25.5">
      <c r="A441" t="s">
        <v>50</v>
      </c>
      <c s="34" t="s">
        <v>99</v>
      </c>
      <c s="34" t="s">
        <v>4188</v>
      </c>
      <c s="35" t="s">
        <v>5</v>
      </c>
      <c s="6" t="s">
        <v>4189</v>
      </c>
      <c s="36" t="s">
        <v>97</v>
      </c>
      <c s="37">
        <v>200</v>
      </c>
      <c s="36">
        <v>0.00021</v>
      </c>
      <c s="36">
        <f>ROUND(G441*H441,6)</f>
      </c>
      <c r="L441" s="38">
        <v>0</v>
      </c>
      <c s="32">
        <f>ROUND(ROUND(L441,2)*ROUND(G441,3),2)</f>
      </c>
      <c s="36" t="s">
        <v>414</v>
      </c>
      <c>
        <f>(M441*21)/100</f>
      </c>
      <c t="s">
        <v>28</v>
      </c>
    </row>
    <row r="442" spans="1:5" ht="25.5">
      <c r="A442" s="35" t="s">
        <v>56</v>
      </c>
      <c r="E442" s="39" t="s">
        <v>4189</v>
      </c>
    </row>
    <row r="443" spans="1:5" ht="12.75">
      <c r="A443" s="35" t="s">
        <v>57</v>
      </c>
      <c r="E443" s="40" t="s">
        <v>5</v>
      </c>
    </row>
    <row r="444" spans="1:5" ht="25.5">
      <c r="A444" t="s">
        <v>58</v>
      </c>
      <c r="E444" s="39" t="s">
        <v>4189</v>
      </c>
    </row>
    <row r="445" spans="1:13" ht="12.75">
      <c r="A445" t="s">
        <v>47</v>
      </c>
      <c r="C445" s="31" t="s">
        <v>7934</v>
      </c>
      <c r="E445" s="33" t="s">
        <v>7935</v>
      </c>
      <c r="J445" s="32">
        <f>0</f>
      </c>
      <c s="32">
        <f>0</f>
      </c>
      <c s="32">
        <f>0+L446+L450+L454+L458+L462+L466+L470+L474+L478+L482</f>
      </c>
      <c s="32">
        <f>0+M446+M450+M454+M458+M462+M466+M470+M474+M478+M482</f>
      </c>
    </row>
    <row r="446" spans="1:16" ht="12.75">
      <c r="A446" t="s">
        <v>50</v>
      </c>
      <c s="34" t="s">
        <v>51</v>
      </c>
      <c s="34" t="s">
        <v>7936</v>
      </c>
      <c s="35" t="s">
        <v>5</v>
      </c>
      <c s="6" t="s">
        <v>7937</v>
      </c>
      <c s="36" t="s">
        <v>579</v>
      </c>
      <c s="37">
        <v>5</v>
      </c>
      <c s="36">
        <v>0</v>
      </c>
      <c s="36">
        <f>ROUND(G446*H446,6)</f>
      </c>
      <c r="L446" s="38">
        <v>0</v>
      </c>
      <c s="32">
        <f>ROUND(ROUND(L446,2)*ROUND(G446,3),2)</f>
      </c>
      <c s="36" t="s">
        <v>166</v>
      </c>
      <c>
        <f>(M446*21)/100</f>
      </c>
      <c t="s">
        <v>28</v>
      </c>
    </row>
    <row r="447" spans="1:5" ht="12.75">
      <c r="A447" s="35" t="s">
        <v>56</v>
      </c>
      <c r="E447" s="39" t="s">
        <v>7937</v>
      </c>
    </row>
    <row r="448" spans="1:5" ht="12.75">
      <c r="A448" s="35" t="s">
        <v>57</v>
      </c>
      <c r="E448" s="40" t="s">
        <v>5</v>
      </c>
    </row>
    <row r="449" spans="1:5" ht="63.75">
      <c r="A449" t="s">
        <v>58</v>
      </c>
      <c r="E449" s="39" t="s">
        <v>7938</v>
      </c>
    </row>
    <row r="450" spans="1:16" ht="12.75">
      <c r="A450" t="s">
        <v>50</v>
      </c>
      <c s="34" t="s">
        <v>28</v>
      </c>
      <c s="34" t="s">
        <v>7939</v>
      </c>
      <c s="35" t="s">
        <v>5</v>
      </c>
      <c s="6" t="s">
        <v>7940</v>
      </c>
      <c s="36" t="s">
        <v>579</v>
      </c>
      <c s="37">
        <v>1</v>
      </c>
      <c s="36">
        <v>0</v>
      </c>
      <c s="36">
        <f>ROUND(G450*H450,6)</f>
      </c>
      <c r="L450" s="38">
        <v>0</v>
      </c>
      <c s="32">
        <f>ROUND(ROUND(L450,2)*ROUND(G450,3),2)</f>
      </c>
      <c s="36" t="s">
        <v>166</v>
      </c>
      <c>
        <f>(M450*21)/100</f>
      </c>
      <c t="s">
        <v>28</v>
      </c>
    </row>
    <row r="451" spans="1:5" ht="12.75">
      <c r="A451" s="35" t="s">
        <v>56</v>
      </c>
      <c r="E451" s="39" t="s">
        <v>7940</v>
      </c>
    </row>
    <row r="452" spans="1:5" ht="12.75">
      <c r="A452" s="35" t="s">
        <v>57</v>
      </c>
      <c r="E452" s="40" t="s">
        <v>5</v>
      </c>
    </row>
    <row r="453" spans="1:5" ht="63.75">
      <c r="A453" t="s">
        <v>58</v>
      </c>
      <c r="E453" s="39" t="s">
        <v>7938</v>
      </c>
    </row>
    <row r="454" spans="1:16" ht="12.75">
      <c r="A454" t="s">
        <v>50</v>
      </c>
      <c s="34" t="s">
        <v>26</v>
      </c>
      <c s="34" t="s">
        <v>7941</v>
      </c>
      <c s="35" t="s">
        <v>5</v>
      </c>
      <c s="6" t="s">
        <v>7942</v>
      </c>
      <c s="36" t="s">
        <v>579</v>
      </c>
      <c s="37">
        <v>1</v>
      </c>
      <c s="36">
        <v>0</v>
      </c>
      <c s="36">
        <f>ROUND(G454*H454,6)</f>
      </c>
      <c r="L454" s="38">
        <v>0</v>
      </c>
      <c s="32">
        <f>ROUND(ROUND(L454,2)*ROUND(G454,3),2)</f>
      </c>
      <c s="36" t="s">
        <v>166</v>
      </c>
      <c>
        <f>(M454*21)/100</f>
      </c>
      <c t="s">
        <v>28</v>
      </c>
    </row>
    <row r="455" spans="1:5" ht="12.75">
      <c r="A455" s="35" t="s">
        <v>56</v>
      </c>
      <c r="E455" s="39" t="s">
        <v>7942</v>
      </c>
    </row>
    <row r="456" spans="1:5" ht="12.75">
      <c r="A456" s="35" t="s">
        <v>57</v>
      </c>
      <c r="E456" s="40" t="s">
        <v>5</v>
      </c>
    </row>
    <row r="457" spans="1:5" ht="63.75">
      <c r="A457" t="s">
        <v>58</v>
      </c>
      <c r="E457" s="39" t="s">
        <v>7943</v>
      </c>
    </row>
    <row r="458" spans="1:16" ht="12.75">
      <c r="A458" t="s">
        <v>50</v>
      </c>
      <c s="34" t="s">
        <v>66</v>
      </c>
      <c s="34" t="s">
        <v>7944</v>
      </c>
      <c s="35" t="s">
        <v>5</v>
      </c>
      <c s="6" t="s">
        <v>7945</v>
      </c>
      <c s="36" t="s">
        <v>579</v>
      </c>
      <c s="37">
        <v>32</v>
      </c>
      <c s="36">
        <v>0</v>
      </c>
      <c s="36">
        <f>ROUND(G458*H458,6)</f>
      </c>
      <c r="L458" s="38">
        <v>0</v>
      </c>
      <c s="32">
        <f>ROUND(ROUND(L458,2)*ROUND(G458,3),2)</f>
      </c>
      <c s="36" t="s">
        <v>166</v>
      </c>
      <c>
        <f>(M458*21)/100</f>
      </c>
      <c t="s">
        <v>28</v>
      </c>
    </row>
    <row r="459" spans="1:5" ht="12.75">
      <c r="A459" s="35" t="s">
        <v>56</v>
      </c>
      <c r="E459" s="39" t="s">
        <v>7945</v>
      </c>
    </row>
    <row r="460" spans="1:5" ht="12.75">
      <c r="A460" s="35" t="s">
        <v>57</v>
      </c>
      <c r="E460" s="40" t="s">
        <v>5</v>
      </c>
    </row>
    <row r="461" spans="1:5" ht="12.75">
      <c r="A461" t="s">
        <v>58</v>
      </c>
      <c r="E461" s="39" t="s">
        <v>5</v>
      </c>
    </row>
    <row r="462" spans="1:16" ht="12.75">
      <c r="A462" t="s">
        <v>50</v>
      </c>
      <c s="34" t="s">
        <v>69</v>
      </c>
      <c s="34" t="s">
        <v>7946</v>
      </c>
      <c s="35" t="s">
        <v>5</v>
      </c>
      <c s="6" t="s">
        <v>7947</v>
      </c>
      <c s="36" t="s">
        <v>579</v>
      </c>
      <c s="37">
        <v>3</v>
      </c>
      <c s="36">
        <v>0</v>
      </c>
      <c s="36">
        <f>ROUND(G462*H462,6)</f>
      </c>
      <c r="L462" s="38">
        <v>0</v>
      </c>
      <c s="32">
        <f>ROUND(ROUND(L462,2)*ROUND(G462,3),2)</f>
      </c>
      <c s="36" t="s">
        <v>166</v>
      </c>
      <c>
        <f>(M462*21)/100</f>
      </c>
      <c t="s">
        <v>28</v>
      </c>
    </row>
    <row r="463" spans="1:5" ht="12.75">
      <c r="A463" s="35" t="s">
        <v>56</v>
      </c>
      <c r="E463" s="39" t="s">
        <v>7947</v>
      </c>
    </row>
    <row r="464" spans="1:5" ht="12.75">
      <c r="A464" s="35" t="s">
        <v>57</v>
      </c>
      <c r="E464" s="40" t="s">
        <v>5</v>
      </c>
    </row>
    <row r="465" spans="1:5" ht="63.75">
      <c r="A465" t="s">
        <v>58</v>
      </c>
      <c r="E465" s="39" t="s">
        <v>7943</v>
      </c>
    </row>
    <row r="466" spans="1:16" ht="12.75">
      <c r="A466" t="s">
        <v>50</v>
      </c>
      <c s="34" t="s">
        <v>27</v>
      </c>
      <c s="34" t="s">
        <v>7948</v>
      </c>
      <c s="35" t="s">
        <v>5</v>
      </c>
      <c s="6" t="s">
        <v>7949</v>
      </c>
      <c s="36" t="s">
        <v>579</v>
      </c>
      <c s="37">
        <v>1</v>
      </c>
      <c s="36">
        <v>0</v>
      </c>
      <c s="36">
        <f>ROUND(G466*H466,6)</f>
      </c>
      <c r="L466" s="38">
        <v>0</v>
      </c>
      <c s="32">
        <f>ROUND(ROUND(L466,2)*ROUND(G466,3),2)</f>
      </c>
      <c s="36" t="s">
        <v>166</v>
      </c>
      <c>
        <f>(M466*21)/100</f>
      </c>
      <c t="s">
        <v>28</v>
      </c>
    </row>
    <row r="467" spans="1:5" ht="12.75">
      <c r="A467" s="35" t="s">
        <v>56</v>
      </c>
      <c r="E467" s="39" t="s">
        <v>7949</v>
      </c>
    </row>
    <row r="468" spans="1:5" ht="12.75">
      <c r="A468" s="35" t="s">
        <v>57</v>
      </c>
      <c r="E468" s="40" t="s">
        <v>5</v>
      </c>
    </row>
    <row r="469" spans="1:5" ht="63.75">
      <c r="A469" t="s">
        <v>58</v>
      </c>
      <c r="E469" s="39" t="s">
        <v>7943</v>
      </c>
    </row>
    <row r="470" spans="1:16" ht="12.75">
      <c r="A470" t="s">
        <v>50</v>
      </c>
      <c s="34" t="s">
        <v>77</v>
      </c>
      <c s="34" t="s">
        <v>7950</v>
      </c>
      <c s="35" t="s">
        <v>5</v>
      </c>
      <c s="6" t="s">
        <v>7951</v>
      </c>
      <c s="36" t="s">
        <v>579</v>
      </c>
      <c s="37">
        <v>4</v>
      </c>
      <c s="36">
        <v>0</v>
      </c>
      <c s="36">
        <f>ROUND(G470*H470,6)</f>
      </c>
      <c r="L470" s="38">
        <v>0</v>
      </c>
      <c s="32">
        <f>ROUND(ROUND(L470,2)*ROUND(G470,3),2)</f>
      </c>
      <c s="36" t="s">
        <v>166</v>
      </c>
      <c>
        <f>(M470*21)/100</f>
      </c>
      <c t="s">
        <v>28</v>
      </c>
    </row>
    <row r="471" spans="1:5" ht="12.75">
      <c r="A471" s="35" t="s">
        <v>56</v>
      </c>
      <c r="E471" s="39" t="s">
        <v>7951</v>
      </c>
    </row>
    <row r="472" spans="1:5" ht="12.75">
      <c r="A472" s="35" t="s">
        <v>57</v>
      </c>
      <c r="E472" s="40" t="s">
        <v>5</v>
      </c>
    </row>
    <row r="473" spans="1:5" ht="63.75">
      <c r="A473" t="s">
        <v>58</v>
      </c>
      <c r="E473" s="39" t="s">
        <v>7943</v>
      </c>
    </row>
    <row r="474" spans="1:16" ht="12.75">
      <c r="A474" t="s">
        <v>50</v>
      </c>
      <c s="34" t="s">
        <v>81</v>
      </c>
      <c s="34" t="s">
        <v>7952</v>
      </c>
      <c s="35" t="s">
        <v>5</v>
      </c>
      <c s="6" t="s">
        <v>7953</v>
      </c>
      <c s="36" t="s">
        <v>579</v>
      </c>
      <c s="37">
        <v>2</v>
      </c>
      <c s="36">
        <v>0</v>
      </c>
      <c s="36">
        <f>ROUND(G474*H474,6)</f>
      </c>
      <c r="L474" s="38">
        <v>0</v>
      </c>
      <c s="32">
        <f>ROUND(ROUND(L474,2)*ROUND(G474,3),2)</f>
      </c>
      <c s="36" t="s">
        <v>166</v>
      </c>
      <c>
        <f>(M474*21)/100</f>
      </c>
      <c t="s">
        <v>28</v>
      </c>
    </row>
    <row r="475" spans="1:5" ht="12.75">
      <c r="A475" s="35" t="s">
        <v>56</v>
      </c>
      <c r="E475" s="39" t="s">
        <v>7953</v>
      </c>
    </row>
    <row r="476" spans="1:5" ht="12.75">
      <c r="A476" s="35" t="s">
        <v>57</v>
      </c>
      <c r="E476" s="40" t="s">
        <v>5</v>
      </c>
    </row>
    <row r="477" spans="1:5" ht="63.75">
      <c r="A477" t="s">
        <v>58</v>
      </c>
      <c r="E477" s="39" t="s">
        <v>7943</v>
      </c>
    </row>
    <row r="478" spans="1:16" ht="12.75">
      <c r="A478" t="s">
        <v>50</v>
      </c>
      <c s="34" t="s">
        <v>89</v>
      </c>
      <c s="34" t="s">
        <v>7954</v>
      </c>
      <c s="35" t="s">
        <v>5</v>
      </c>
      <c s="6" t="s">
        <v>7955</v>
      </c>
      <c s="36" t="s">
        <v>579</v>
      </c>
      <c s="37">
        <v>11</v>
      </c>
      <c s="36">
        <v>0</v>
      </c>
      <c s="36">
        <f>ROUND(G478*H478,6)</f>
      </c>
      <c r="L478" s="38">
        <v>0</v>
      </c>
      <c s="32">
        <f>ROUND(ROUND(L478,2)*ROUND(G478,3),2)</f>
      </c>
      <c s="36" t="s">
        <v>166</v>
      </c>
      <c>
        <f>(M478*21)/100</f>
      </c>
      <c t="s">
        <v>28</v>
      </c>
    </row>
    <row r="479" spans="1:5" ht="12.75">
      <c r="A479" s="35" t="s">
        <v>56</v>
      </c>
      <c r="E479" s="39" t="s">
        <v>7955</v>
      </c>
    </row>
    <row r="480" spans="1:5" ht="12.75">
      <c r="A480" s="35" t="s">
        <v>57</v>
      </c>
      <c r="E480" s="40" t="s">
        <v>5</v>
      </c>
    </row>
    <row r="481" spans="1:5" ht="63.75">
      <c r="A481" t="s">
        <v>58</v>
      </c>
      <c r="E481" s="39" t="s">
        <v>7943</v>
      </c>
    </row>
    <row r="482" spans="1:16" ht="12.75">
      <c r="A482" t="s">
        <v>50</v>
      </c>
      <c s="34" t="s">
        <v>94</v>
      </c>
      <c s="34" t="s">
        <v>7956</v>
      </c>
      <c s="35" t="s">
        <v>5</v>
      </c>
      <c s="6" t="s">
        <v>7957</v>
      </c>
      <c s="36" t="s">
        <v>579</v>
      </c>
      <c s="37">
        <v>3</v>
      </c>
      <c s="36">
        <v>0</v>
      </c>
      <c s="36">
        <f>ROUND(G482*H482,6)</f>
      </c>
      <c r="L482" s="38">
        <v>0</v>
      </c>
      <c s="32">
        <f>ROUND(ROUND(L482,2)*ROUND(G482,3),2)</f>
      </c>
      <c s="36" t="s">
        <v>166</v>
      </c>
      <c>
        <f>(M482*21)/100</f>
      </c>
      <c t="s">
        <v>28</v>
      </c>
    </row>
    <row r="483" spans="1:5" ht="12.75">
      <c r="A483" s="35" t="s">
        <v>56</v>
      </c>
      <c r="E483" s="39" t="s">
        <v>7957</v>
      </c>
    </row>
    <row r="484" spans="1:5" ht="12.75">
      <c r="A484" s="35" t="s">
        <v>57</v>
      </c>
      <c r="E484" s="40" t="s">
        <v>5</v>
      </c>
    </row>
    <row r="485" spans="1:5" ht="63.75">
      <c r="A485" t="s">
        <v>58</v>
      </c>
      <c r="E485" s="39" t="s">
        <v>7943</v>
      </c>
    </row>
    <row r="486" spans="1:13" ht="12.75">
      <c r="A486" t="s">
        <v>47</v>
      </c>
      <c r="C486" s="31" t="s">
        <v>512</v>
      </c>
      <c r="E486" s="33" t="s">
        <v>513</v>
      </c>
      <c r="J486" s="32">
        <f>0</f>
      </c>
      <c s="32">
        <f>0</f>
      </c>
      <c s="32">
        <f>0+L487+L491</f>
      </c>
      <c s="32">
        <f>0+M487+M491</f>
      </c>
    </row>
    <row r="487" spans="1:16" ht="25.5">
      <c r="A487" t="s">
        <v>50</v>
      </c>
      <c s="34" t="s">
        <v>1797</v>
      </c>
      <c s="34" t="s">
        <v>7958</v>
      </c>
      <c s="35" t="s">
        <v>5</v>
      </c>
      <c s="6" t="s">
        <v>7959</v>
      </c>
      <c s="36" t="s">
        <v>92</v>
      </c>
      <c s="37">
        <v>150</v>
      </c>
      <c s="36">
        <v>0</v>
      </c>
      <c s="36">
        <f>ROUND(G487*H487,6)</f>
      </c>
      <c r="L487" s="38">
        <v>0</v>
      </c>
      <c s="32">
        <f>ROUND(ROUND(L487,2)*ROUND(G487,3),2)</f>
      </c>
      <c s="36" t="s">
        <v>414</v>
      </c>
      <c>
        <f>(M487*21)/100</f>
      </c>
      <c t="s">
        <v>28</v>
      </c>
    </row>
    <row r="488" spans="1:5" ht="25.5">
      <c r="A488" s="35" t="s">
        <v>56</v>
      </c>
      <c r="E488" s="39" t="s">
        <v>7959</v>
      </c>
    </row>
    <row r="489" spans="1:5" ht="12.75">
      <c r="A489" s="35" t="s">
        <v>57</v>
      </c>
      <c r="E489" s="40" t="s">
        <v>5</v>
      </c>
    </row>
    <row r="490" spans="1:5" ht="12.75">
      <c r="A490" t="s">
        <v>58</v>
      </c>
      <c r="E490" s="39" t="s">
        <v>5</v>
      </c>
    </row>
    <row r="491" spans="1:16" ht="25.5">
      <c r="A491" t="s">
        <v>50</v>
      </c>
      <c s="34" t="s">
        <v>1800</v>
      </c>
      <c s="34" t="s">
        <v>7960</v>
      </c>
      <c s="35" t="s">
        <v>5</v>
      </c>
      <c s="6" t="s">
        <v>7961</v>
      </c>
      <c s="36" t="s">
        <v>92</v>
      </c>
      <c s="37">
        <v>150</v>
      </c>
      <c s="36">
        <v>0</v>
      </c>
      <c s="36">
        <f>ROUND(G491*H491,6)</f>
      </c>
      <c r="L491" s="38">
        <v>0</v>
      </c>
      <c s="32">
        <f>ROUND(ROUND(L491,2)*ROUND(G491,3),2)</f>
      </c>
      <c s="36" t="s">
        <v>414</v>
      </c>
      <c>
        <f>(M491*21)/100</f>
      </c>
      <c t="s">
        <v>28</v>
      </c>
    </row>
    <row r="492" spans="1:5" ht="25.5">
      <c r="A492" s="35" t="s">
        <v>56</v>
      </c>
      <c r="E492" s="39" t="s">
        <v>7961</v>
      </c>
    </row>
    <row r="493" spans="1:5" ht="12.75">
      <c r="A493" s="35" t="s">
        <v>57</v>
      </c>
      <c r="E493" s="40" t="s">
        <v>5</v>
      </c>
    </row>
    <row r="494" spans="1:5" ht="12.75">
      <c r="A494" t="s">
        <v>58</v>
      </c>
      <c r="E494" s="39" t="s">
        <v>5</v>
      </c>
    </row>
    <row r="495" spans="1:13" ht="12.75">
      <c r="A495" t="s">
        <v>47</v>
      </c>
      <c r="C495" s="31" t="s">
        <v>533</v>
      </c>
      <c r="E495" s="33" t="s">
        <v>533</v>
      </c>
      <c r="J495" s="32">
        <f>0</f>
      </c>
      <c s="32">
        <f>0</f>
      </c>
      <c s="32">
        <f>0+L496+L500+L504+L508+L512+L516+L520+L524+L528+L532+L536</f>
      </c>
      <c s="32">
        <f>0+M496+M500+M504+M508+M512+M516+M520+M524+M528+M532+M536</f>
      </c>
    </row>
    <row r="496" spans="1:16" ht="12.75">
      <c r="A496" t="s">
        <v>50</v>
      </c>
      <c s="34" t="s">
        <v>1803</v>
      </c>
      <c s="34" t="s">
        <v>90</v>
      </c>
      <c s="35" t="s">
        <v>5</v>
      </c>
      <c s="6" t="s">
        <v>648</v>
      </c>
      <c s="36" t="s">
        <v>92</v>
      </c>
      <c s="37">
        <v>60</v>
      </c>
      <c s="36">
        <v>0.22436</v>
      </c>
      <c s="36">
        <f>ROUND(G496*H496,6)</f>
      </c>
      <c r="L496" s="38">
        <v>0</v>
      </c>
      <c s="32">
        <f>ROUND(ROUND(L496,2)*ROUND(G496,3),2)</f>
      </c>
      <c s="36" t="s">
        <v>166</v>
      </c>
      <c>
        <f>(M496*21)/100</f>
      </c>
      <c t="s">
        <v>28</v>
      </c>
    </row>
    <row r="497" spans="1:5" ht="12.75">
      <c r="A497" s="35" t="s">
        <v>56</v>
      </c>
      <c r="E497" s="39" t="s">
        <v>648</v>
      </c>
    </row>
    <row r="498" spans="1:5" ht="12.75">
      <c r="A498" s="35" t="s">
        <v>57</v>
      </c>
      <c r="E498" s="40" t="s">
        <v>5</v>
      </c>
    </row>
    <row r="499" spans="1:5" ht="242.25">
      <c r="A499" t="s">
        <v>58</v>
      </c>
      <c r="E499" s="39" t="s">
        <v>7962</v>
      </c>
    </row>
    <row r="500" spans="1:16" ht="25.5">
      <c r="A500" t="s">
        <v>50</v>
      </c>
      <c s="34" t="s">
        <v>1807</v>
      </c>
      <c s="34" t="s">
        <v>95</v>
      </c>
      <c s="35" t="s">
        <v>5</v>
      </c>
      <c s="6" t="s">
        <v>651</v>
      </c>
      <c s="36" t="s">
        <v>97</v>
      </c>
      <c s="37">
        <v>50</v>
      </c>
      <c s="36">
        <v>0</v>
      </c>
      <c s="36">
        <f>ROUND(G500*H500,6)</f>
      </c>
      <c r="L500" s="38">
        <v>0</v>
      </c>
      <c s="32">
        <f>ROUND(ROUND(L500,2)*ROUND(G500,3),2)</f>
      </c>
      <c s="36" t="s">
        <v>166</v>
      </c>
      <c>
        <f>(M500*21)/100</f>
      </c>
      <c t="s">
        <v>28</v>
      </c>
    </row>
    <row r="501" spans="1:5" ht="25.5">
      <c r="A501" s="35" t="s">
        <v>56</v>
      </c>
      <c r="E501" s="39" t="s">
        <v>651</v>
      </c>
    </row>
    <row r="502" spans="1:5" ht="12.75">
      <c r="A502" s="35" t="s">
        <v>57</v>
      </c>
      <c r="E502" s="40" t="s">
        <v>5</v>
      </c>
    </row>
    <row r="503" spans="1:5" ht="191.25">
      <c r="A503" t="s">
        <v>58</v>
      </c>
      <c r="E503" s="39" t="s">
        <v>7963</v>
      </c>
    </row>
    <row r="504" spans="1:16" ht="12.75">
      <c r="A504" t="s">
        <v>50</v>
      </c>
      <c s="34" t="s">
        <v>1810</v>
      </c>
      <c s="34" t="s">
        <v>100</v>
      </c>
      <c s="35" t="s">
        <v>5</v>
      </c>
      <c s="6" t="s">
        <v>4594</v>
      </c>
      <c s="36" t="s">
        <v>92</v>
      </c>
      <c s="37">
        <v>20</v>
      </c>
      <c s="36">
        <v>0</v>
      </c>
      <c s="36">
        <f>ROUND(G504*H504,6)</f>
      </c>
      <c r="L504" s="38">
        <v>0</v>
      </c>
      <c s="32">
        <f>ROUND(ROUND(L504,2)*ROUND(G504,3),2)</f>
      </c>
      <c s="36" t="s">
        <v>166</v>
      </c>
      <c>
        <f>(M504*21)/100</f>
      </c>
      <c t="s">
        <v>28</v>
      </c>
    </row>
    <row r="505" spans="1:5" ht="12.75">
      <c r="A505" s="35" t="s">
        <v>56</v>
      </c>
      <c r="E505" s="39" t="s">
        <v>4594</v>
      </c>
    </row>
    <row r="506" spans="1:5" ht="12.75">
      <c r="A506" s="35" t="s">
        <v>57</v>
      </c>
      <c r="E506" s="40" t="s">
        <v>5</v>
      </c>
    </row>
    <row r="507" spans="1:5" ht="153">
      <c r="A507" t="s">
        <v>58</v>
      </c>
      <c r="E507" s="39" t="s">
        <v>7964</v>
      </c>
    </row>
    <row r="508" spans="1:16" ht="12.75">
      <c r="A508" t="s">
        <v>50</v>
      </c>
      <c s="34" t="s">
        <v>1821</v>
      </c>
      <c s="34" t="s">
        <v>7965</v>
      </c>
      <c s="35" t="s">
        <v>5</v>
      </c>
      <c s="6" t="s">
        <v>7966</v>
      </c>
      <c s="36" t="s">
        <v>7967</v>
      </c>
      <c s="37">
        <v>1</v>
      </c>
      <c s="36">
        <v>0</v>
      </c>
      <c s="36">
        <f>ROUND(G508*H508,6)</f>
      </c>
      <c r="L508" s="38">
        <v>0</v>
      </c>
      <c s="32">
        <f>ROUND(ROUND(L508,2)*ROUND(G508,3),2)</f>
      </c>
      <c s="36" t="s">
        <v>166</v>
      </c>
      <c>
        <f>(M508*21)/100</f>
      </c>
      <c t="s">
        <v>28</v>
      </c>
    </row>
    <row r="509" spans="1:5" ht="12.75">
      <c r="A509" s="35" t="s">
        <v>56</v>
      </c>
      <c r="E509" s="39" t="s">
        <v>7966</v>
      </c>
    </row>
    <row r="510" spans="1:5" ht="12.75">
      <c r="A510" s="35" t="s">
        <v>57</v>
      </c>
      <c r="E510" s="40" t="s">
        <v>5</v>
      </c>
    </row>
    <row r="511" spans="1:5" ht="12.75">
      <c r="A511" t="s">
        <v>58</v>
      </c>
      <c r="E511" s="39" t="s">
        <v>5</v>
      </c>
    </row>
    <row r="512" spans="1:16" ht="12.75">
      <c r="A512" t="s">
        <v>50</v>
      </c>
      <c s="34" t="s">
        <v>1825</v>
      </c>
      <c s="34" t="s">
        <v>7968</v>
      </c>
      <c s="35" t="s">
        <v>5</v>
      </c>
      <c s="6" t="s">
        <v>7969</v>
      </c>
      <c s="36" t="s">
        <v>7967</v>
      </c>
      <c s="37">
        <v>1</v>
      </c>
      <c s="36">
        <v>0</v>
      </c>
      <c s="36">
        <f>ROUND(G512*H512,6)</f>
      </c>
      <c r="L512" s="38">
        <v>0</v>
      </c>
      <c s="32">
        <f>ROUND(ROUND(L512,2)*ROUND(G512,3),2)</f>
      </c>
      <c s="36" t="s">
        <v>166</v>
      </c>
      <c>
        <f>(M512*21)/100</f>
      </c>
      <c t="s">
        <v>28</v>
      </c>
    </row>
    <row r="513" spans="1:5" ht="12.75">
      <c r="A513" s="35" t="s">
        <v>56</v>
      </c>
      <c r="E513" s="39" t="s">
        <v>7969</v>
      </c>
    </row>
    <row r="514" spans="1:5" ht="12.75">
      <c r="A514" s="35" t="s">
        <v>57</v>
      </c>
      <c r="E514" s="40" t="s">
        <v>5</v>
      </c>
    </row>
    <row r="515" spans="1:5" ht="12.75">
      <c r="A515" t="s">
        <v>58</v>
      </c>
      <c r="E515" s="39" t="s">
        <v>5</v>
      </c>
    </row>
    <row r="516" spans="1:16" ht="12.75">
      <c r="A516" t="s">
        <v>50</v>
      </c>
      <c s="34" t="s">
        <v>1828</v>
      </c>
      <c s="34" t="s">
        <v>7970</v>
      </c>
      <c s="35" t="s">
        <v>5</v>
      </c>
      <c s="6" t="s">
        <v>7971</v>
      </c>
      <c s="36" t="s">
        <v>7967</v>
      </c>
      <c s="37">
        <v>1</v>
      </c>
      <c s="36">
        <v>0</v>
      </c>
      <c s="36">
        <f>ROUND(G516*H516,6)</f>
      </c>
      <c r="L516" s="38">
        <v>0</v>
      </c>
      <c s="32">
        <f>ROUND(ROUND(L516,2)*ROUND(G516,3),2)</f>
      </c>
      <c s="36" t="s">
        <v>166</v>
      </c>
      <c>
        <f>(M516*21)/100</f>
      </c>
      <c t="s">
        <v>28</v>
      </c>
    </row>
    <row r="517" spans="1:5" ht="12.75">
      <c r="A517" s="35" t="s">
        <v>56</v>
      </c>
      <c r="E517" s="39" t="s">
        <v>7971</v>
      </c>
    </row>
    <row r="518" spans="1:5" ht="12.75">
      <c r="A518" s="35" t="s">
        <v>57</v>
      </c>
      <c r="E518" s="40" t="s">
        <v>5</v>
      </c>
    </row>
    <row r="519" spans="1:5" ht="12.75">
      <c r="A519" t="s">
        <v>58</v>
      </c>
      <c r="E519" s="39" t="s">
        <v>5</v>
      </c>
    </row>
    <row r="520" spans="1:16" ht="12.75">
      <c r="A520" t="s">
        <v>50</v>
      </c>
      <c s="34" t="s">
        <v>1831</v>
      </c>
      <c s="34" t="s">
        <v>7972</v>
      </c>
      <c s="35" t="s">
        <v>5</v>
      </c>
      <c s="6" t="s">
        <v>7973</v>
      </c>
      <c s="36" t="s">
        <v>7967</v>
      </c>
      <c s="37">
        <v>1</v>
      </c>
      <c s="36">
        <v>0</v>
      </c>
      <c s="36">
        <f>ROUND(G520*H520,6)</f>
      </c>
      <c r="L520" s="38">
        <v>0</v>
      </c>
      <c s="32">
        <f>ROUND(ROUND(L520,2)*ROUND(G520,3),2)</f>
      </c>
      <c s="36" t="s">
        <v>166</v>
      </c>
      <c>
        <f>(M520*21)/100</f>
      </c>
      <c t="s">
        <v>28</v>
      </c>
    </row>
    <row r="521" spans="1:5" ht="12.75">
      <c r="A521" s="35" t="s">
        <v>56</v>
      </c>
      <c r="E521" s="39" t="s">
        <v>7973</v>
      </c>
    </row>
    <row r="522" spans="1:5" ht="12.75">
      <c r="A522" s="35" t="s">
        <v>57</v>
      </c>
      <c r="E522" s="40" t="s">
        <v>5</v>
      </c>
    </row>
    <row r="523" spans="1:5" ht="12.75">
      <c r="A523" t="s">
        <v>58</v>
      </c>
      <c r="E523" s="39" t="s">
        <v>5</v>
      </c>
    </row>
    <row r="524" spans="1:16" ht="12.75">
      <c r="A524" t="s">
        <v>50</v>
      </c>
      <c s="34" t="s">
        <v>1834</v>
      </c>
      <c s="34" t="s">
        <v>7974</v>
      </c>
      <c s="35" t="s">
        <v>5</v>
      </c>
      <c s="6" t="s">
        <v>7975</v>
      </c>
      <c s="36" t="s">
        <v>92</v>
      </c>
      <c s="37">
        <v>80</v>
      </c>
      <c s="36">
        <v>0</v>
      </c>
      <c s="36">
        <f>ROUND(G524*H524,6)</f>
      </c>
      <c r="L524" s="38">
        <v>0</v>
      </c>
      <c s="32">
        <f>ROUND(ROUND(L524,2)*ROUND(G524,3),2)</f>
      </c>
      <c s="36" t="s">
        <v>166</v>
      </c>
      <c>
        <f>(M524*21)/100</f>
      </c>
      <c t="s">
        <v>28</v>
      </c>
    </row>
    <row r="525" spans="1:5" ht="12.75">
      <c r="A525" s="35" t="s">
        <v>56</v>
      </c>
      <c r="E525" s="39" t="s">
        <v>7975</v>
      </c>
    </row>
    <row r="526" spans="1:5" ht="12.75">
      <c r="A526" s="35" t="s">
        <v>57</v>
      </c>
      <c r="E526" s="40" t="s">
        <v>5</v>
      </c>
    </row>
    <row r="527" spans="1:5" ht="12.75">
      <c r="A527" t="s">
        <v>58</v>
      </c>
      <c r="E527" s="39" t="s">
        <v>5</v>
      </c>
    </row>
    <row r="528" spans="1:16" ht="12.75">
      <c r="A528" t="s">
        <v>50</v>
      </c>
      <c s="34" t="s">
        <v>1837</v>
      </c>
      <c s="34" t="s">
        <v>7976</v>
      </c>
      <c s="35" t="s">
        <v>5</v>
      </c>
      <c s="6" t="s">
        <v>7977</v>
      </c>
      <c s="36" t="s">
        <v>7967</v>
      </c>
      <c s="37">
        <v>1</v>
      </c>
      <c s="36">
        <v>0</v>
      </c>
      <c s="36">
        <f>ROUND(G528*H528,6)</f>
      </c>
      <c r="L528" s="38">
        <v>0</v>
      </c>
      <c s="32">
        <f>ROUND(ROUND(L528,2)*ROUND(G528,3),2)</f>
      </c>
      <c s="36" t="s">
        <v>166</v>
      </c>
      <c>
        <f>(M528*21)/100</f>
      </c>
      <c t="s">
        <v>28</v>
      </c>
    </row>
    <row r="529" spans="1:5" ht="12.75">
      <c r="A529" s="35" t="s">
        <v>56</v>
      </c>
      <c r="E529" s="39" t="s">
        <v>7977</v>
      </c>
    </row>
    <row r="530" spans="1:5" ht="12.75">
      <c r="A530" s="35" t="s">
        <v>57</v>
      </c>
      <c r="E530" s="40" t="s">
        <v>5</v>
      </c>
    </row>
    <row r="531" spans="1:5" ht="12.75">
      <c r="A531" t="s">
        <v>58</v>
      </c>
      <c r="E531" s="39" t="s">
        <v>5</v>
      </c>
    </row>
    <row r="532" spans="1:16" ht="12.75">
      <c r="A532" t="s">
        <v>50</v>
      </c>
      <c s="34" t="s">
        <v>1840</v>
      </c>
      <c s="34" t="s">
        <v>7978</v>
      </c>
      <c s="35" t="s">
        <v>5</v>
      </c>
      <c s="6" t="s">
        <v>7979</v>
      </c>
      <c s="36" t="s">
        <v>7967</v>
      </c>
      <c s="37">
        <v>1</v>
      </c>
      <c s="36">
        <v>0</v>
      </c>
      <c s="36">
        <f>ROUND(G532*H532,6)</f>
      </c>
      <c r="L532" s="38">
        <v>0</v>
      </c>
      <c s="32">
        <f>ROUND(ROUND(L532,2)*ROUND(G532,3),2)</f>
      </c>
      <c s="36" t="s">
        <v>166</v>
      </c>
      <c>
        <f>(M532*21)/100</f>
      </c>
      <c t="s">
        <v>28</v>
      </c>
    </row>
    <row r="533" spans="1:5" ht="12.75">
      <c r="A533" s="35" t="s">
        <v>56</v>
      </c>
      <c r="E533" s="39" t="s">
        <v>7979</v>
      </c>
    </row>
    <row r="534" spans="1:5" ht="12.75">
      <c r="A534" s="35" t="s">
        <v>57</v>
      </c>
      <c r="E534" s="40" t="s">
        <v>5</v>
      </c>
    </row>
    <row r="535" spans="1:5" ht="12.75">
      <c r="A535" t="s">
        <v>58</v>
      </c>
      <c r="E535" s="39" t="s">
        <v>5</v>
      </c>
    </row>
    <row r="536" spans="1:16" ht="12.75">
      <c r="A536" t="s">
        <v>50</v>
      </c>
      <c s="34" t="s">
        <v>1843</v>
      </c>
      <c s="34" t="s">
        <v>7980</v>
      </c>
      <c s="35" t="s">
        <v>5</v>
      </c>
      <c s="6" t="s">
        <v>7981</v>
      </c>
      <c s="36" t="s">
        <v>7967</v>
      </c>
      <c s="37">
        <v>1</v>
      </c>
      <c s="36">
        <v>0</v>
      </c>
      <c s="36">
        <f>ROUND(G536*H536,6)</f>
      </c>
      <c r="L536" s="38">
        <v>0</v>
      </c>
      <c s="32">
        <f>ROUND(ROUND(L536,2)*ROUND(G536,3),2)</f>
      </c>
      <c s="36" t="s">
        <v>166</v>
      </c>
      <c>
        <f>(M536*21)/100</f>
      </c>
      <c t="s">
        <v>28</v>
      </c>
    </row>
    <row r="537" spans="1:5" ht="12.75">
      <c r="A537" s="35" t="s">
        <v>56</v>
      </c>
      <c r="E537" s="39" t="s">
        <v>7981</v>
      </c>
    </row>
    <row r="538" spans="1:5" ht="12.75">
      <c r="A538" s="35" t="s">
        <v>57</v>
      </c>
      <c r="E538" s="40" t="s">
        <v>5</v>
      </c>
    </row>
    <row r="539" spans="1:5" ht="12.75">
      <c r="A539" t="s">
        <v>58</v>
      </c>
      <c r="E539" s="39" t="s">
        <v>5</v>
      </c>
    </row>
    <row r="540" spans="1:13" ht="12.75">
      <c r="A540" t="s">
        <v>47</v>
      </c>
      <c r="C540" s="31" t="s">
        <v>392</v>
      </c>
      <c r="E540" s="33" t="s">
        <v>7982</v>
      </c>
      <c r="J540" s="32">
        <f>0</f>
      </c>
      <c s="32">
        <f>0</f>
      </c>
      <c s="32">
        <f>0+L541+L545</f>
      </c>
      <c s="32">
        <f>0+M541+M545</f>
      </c>
    </row>
    <row r="541" spans="1:16" ht="25.5">
      <c r="A541" t="s">
        <v>50</v>
      </c>
      <c s="34" t="s">
        <v>1813</v>
      </c>
      <c s="34" t="s">
        <v>7983</v>
      </c>
      <c s="35" t="s">
        <v>2459</v>
      </c>
      <c s="6" t="s">
        <v>7984</v>
      </c>
      <c s="36" t="s">
        <v>398</v>
      </c>
      <c s="37">
        <v>1.8</v>
      </c>
      <c s="36">
        <v>0</v>
      </c>
      <c s="36">
        <f>ROUND(G541*H541,6)</f>
      </c>
      <c r="L541" s="38">
        <v>0</v>
      </c>
      <c s="32">
        <f>ROUND(ROUND(L541,2)*ROUND(G541,3),2)</f>
      </c>
      <c s="36" t="s">
        <v>166</v>
      </c>
      <c>
        <f>(M541*21)/100</f>
      </c>
      <c t="s">
        <v>28</v>
      </c>
    </row>
    <row r="542" spans="1:5" ht="12.75">
      <c r="A542" s="35" t="s">
        <v>56</v>
      </c>
      <c r="E542" s="39" t="s">
        <v>7985</v>
      </c>
    </row>
    <row r="543" spans="1:5" ht="12.75">
      <c r="A543" s="35" t="s">
        <v>57</v>
      </c>
      <c r="E543" s="40" t="s">
        <v>5</v>
      </c>
    </row>
    <row r="544" spans="1:5" ht="63.75">
      <c r="A544" t="s">
        <v>58</v>
      </c>
      <c r="E544" s="39" t="s">
        <v>5927</v>
      </c>
    </row>
    <row r="545" spans="1:16" ht="25.5">
      <c r="A545" t="s">
        <v>50</v>
      </c>
      <c s="34" t="s">
        <v>1817</v>
      </c>
      <c s="34" t="s">
        <v>7986</v>
      </c>
      <c s="35" t="s">
        <v>403</v>
      </c>
      <c s="6" t="s">
        <v>7987</v>
      </c>
      <c s="36" t="s">
        <v>398</v>
      </c>
      <c s="37">
        <v>0.4</v>
      </c>
      <c s="36">
        <v>0</v>
      </c>
      <c s="36">
        <f>ROUND(G545*H545,6)</f>
      </c>
      <c r="L545" s="38">
        <v>0</v>
      </c>
      <c s="32">
        <f>ROUND(ROUND(L545,2)*ROUND(G545,3),2)</f>
      </c>
      <c s="36" t="s">
        <v>166</v>
      </c>
      <c>
        <f>(M545*21)/100</f>
      </c>
      <c t="s">
        <v>28</v>
      </c>
    </row>
    <row r="546" spans="1:5" ht="25.5">
      <c r="A546" s="35" t="s">
        <v>56</v>
      </c>
      <c r="E546" s="39" t="s">
        <v>7988</v>
      </c>
    </row>
    <row r="547" spans="1:5" ht="12.75">
      <c r="A547" s="35" t="s">
        <v>57</v>
      </c>
      <c r="E547" s="40" t="s">
        <v>5</v>
      </c>
    </row>
    <row r="548" spans="1:5" ht="63.75">
      <c r="A548" t="s">
        <v>58</v>
      </c>
      <c r="E548" s="39" t="s">
        <v>5927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COUNTIFS(L8:L570,"=0",A8:A570,"P")+COUNTIFS(L8:L570,"",A8:A570,"P")+SUM(Q8:Q570)</f>
      </c>
    </row>
    <row r="8" spans="1:13" ht="12.75">
      <c r="A8" t="s">
        <v>45</v>
      </c>
      <c r="C8" s="28" t="s">
        <v>7991</v>
      </c>
      <c r="E8" s="30" t="s">
        <v>7990</v>
      </c>
      <c r="J8" s="29">
        <f>0+J9+J126+J267+J388+J449</f>
      </c>
      <c s="29">
        <f>0+K9+K126+K267+K388+K449</f>
      </c>
      <c s="29">
        <f>0+L9+L126+L267+L388+L449</f>
      </c>
      <c s="29">
        <f>0+M9+M126+M267+M388+M449</f>
      </c>
    </row>
    <row r="9" spans="1:13" ht="12.75">
      <c r="A9" t="s">
        <v>47</v>
      </c>
      <c r="C9" s="31" t="s">
        <v>51</v>
      </c>
      <c r="E9" s="33" t="s">
        <v>5931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50</v>
      </c>
      <c s="34" t="s">
        <v>51</v>
      </c>
      <c s="34" t="s">
        <v>5932</v>
      </c>
      <c s="35" t="s">
        <v>5</v>
      </c>
      <c s="6" t="s">
        <v>5933</v>
      </c>
      <c s="36" t="s">
        <v>54</v>
      </c>
      <c s="37">
        <v>1</v>
      </c>
      <c s="36">
        <v>0</v>
      </c>
      <c s="36">
        <f>ROUND(G10*H10,6)</f>
      </c>
      <c r="L10" s="38">
        <v>0</v>
      </c>
      <c s="32">
        <f>ROUND(ROUND(L10,2)*ROUND(G10,3),2)</f>
      </c>
      <c s="36" t="s">
        <v>295</v>
      </c>
      <c>
        <f>(M10*21)/100</f>
      </c>
      <c t="s">
        <v>28</v>
      </c>
    </row>
    <row r="11" spans="1:5" ht="12.75">
      <c r="A11" s="35" t="s">
        <v>56</v>
      </c>
      <c r="E11" s="39" t="s">
        <v>5933</v>
      </c>
    </row>
    <row r="12" spans="1:5" ht="25.5">
      <c r="A12" s="35" t="s">
        <v>57</v>
      </c>
      <c r="E12" s="40" t="s">
        <v>5937</v>
      </c>
    </row>
    <row r="13" spans="1:5" ht="114.75">
      <c r="A13" t="s">
        <v>58</v>
      </c>
      <c r="E13" s="39" t="s">
        <v>7992</v>
      </c>
    </row>
    <row r="14" spans="1:16" ht="12.75">
      <c r="A14" t="s">
        <v>50</v>
      </c>
      <c s="34" t="s">
        <v>28</v>
      </c>
      <c s="34" t="s">
        <v>5935</v>
      </c>
      <c s="35" t="s">
        <v>5</v>
      </c>
      <c s="6" t="s">
        <v>5936</v>
      </c>
      <c s="36" t="s">
        <v>54</v>
      </c>
      <c s="37">
        <v>1</v>
      </c>
      <c s="36">
        <v>0</v>
      </c>
      <c s="36">
        <f>ROUND(G14*H14,6)</f>
      </c>
      <c r="L14" s="38">
        <v>0</v>
      </c>
      <c s="32">
        <f>ROUND(ROUND(L14,2)*ROUND(G14,3),2)</f>
      </c>
      <c s="36" t="s">
        <v>295</v>
      </c>
      <c>
        <f>(M14*21)/100</f>
      </c>
      <c t="s">
        <v>28</v>
      </c>
    </row>
    <row r="15" spans="1:5" ht="12.75">
      <c r="A15" s="35" t="s">
        <v>56</v>
      </c>
      <c r="E15" s="39" t="s">
        <v>5936</v>
      </c>
    </row>
    <row r="16" spans="1:5" ht="25.5">
      <c r="A16" s="35" t="s">
        <v>57</v>
      </c>
      <c r="E16" s="40" t="s">
        <v>5937</v>
      </c>
    </row>
    <row r="17" spans="1:5" ht="76.5">
      <c r="A17" t="s">
        <v>58</v>
      </c>
      <c r="E17" s="39" t="s">
        <v>5938</v>
      </c>
    </row>
    <row r="18" spans="1:16" ht="12.75">
      <c r="A18" t="s">
        <v>50</v>
      </c>
      <c s="34" t="s">
        <v>26</v>
      </c>
      <c s="34" t="s">
        <v>5939</v>
      </c>
      <c s="35" t="s">
        <v>5</v>
      </c>
      <c s="6" t="s">
        <v>5940</v>
      </c>
      <c s="36" t="s">
        <v>54</v>
      </c>
      <c s="37">
        <v>2</v>
      </c>
      <c s="36">
        <v>0</v>
      </c>
      <c s="36">
        <f>ROUND(G18*H18,6)</f>
      </c>
      <c r="L18" s="38">
        <v>0</v>
      </c>
      <c s="32">
        <f>ROUND(ROUND(L18,2)*ROUND(G18,3),2)</f>
      </c>
      <c s="36" t="s">
        <v>85</v>
      </c>
      <c>
        <f>(M18*21)/100</f>
      </c>
      <c t="s">
        <v>28</v>
      </c>
    </row>
    <row r="19" spans="1:5" ht="12.75">
      <c r="A19" s="35" t="s">
        <v>56</v>
      </c>
      <c r="E19" s="39" t="s">
        <v>5940</v>
      </c>
    </row>
    <row r="20" spans="1:5" ht="12.75">
      <c r="A20" s="35" t="s">
        <v>57</v>
      </c>
      <c r="E20" s="40" t="s">
        <v>5</v>
      </c>
    </row>
    <row r="21" spans="1:5" ht="89.25">
      <c r="A21" t="s">
        <v>58</v>
      </c>
      <c r="E21" s="39" t="s">
        <v>5941</v>
      </c>
    </row>
    <row r="22" spans="1:16" ht="12.75">
      <c r="A22" t="s">
        <v>50</v>
      </c>
      <c s="34" t="s">
        <v>66</v>
      </c>
      <c s="34" t="s">
        <v>5942</v>
      </c>
      <c s="35" t="s">
        <v>5</v>
      </c>
      <c s="6" t="s">
        <v>5943</v>
      </c>
      <c s="36" t="s">
        <v>54</v>
      </c>
      <c s="37">
        <v>2</v>
      </c>
      <c s="36">
        <v>0</v>
      </c>
      <c s="36">
        <f>ROUND(G22*H22,6)</f>
      </c>
      <c r="L22" s="38">
        <v>0</v>
      </c>
      <c s="32">
        <f>ROUND(ROUND(L22,2)*ROUND(G22,3),2)</f>
      </c>
      <c s="36" t="s">
        <v>85</v>
      </c>
      <c>
        <f>(M22*21)/100</f>
      </c>
      <c t="s">
        <v>28</v>
      </c>
    </row>
    <row r="23" spans="1:5" ht="12.75">
      <c r="A23" s="35" t="s">
        <v>56</v>
      </c>
      <c r="E23" s="39" t="s">
        <v>5943</v>
      </c>
    </row>
    <row r="24" spans="1:5" ht="12.75">
      <c r="A24" s="35" t="s">
        <v>57</v>
      </c>
      <c r="E24" s="40" t="s">
        <v>5</v>
      </c>
    </row>
    <row r="25" spans="1:5" ht="89.25">
      <c r="A25" t="s">
        <v>58</v>
      </c>
      <c r="E25" s="39" t="s">
        <v>5941</v>
      </c>
    </row>
    <row r="26" spans="1:16" ht="12.75">
      <c r="A26" t="s">
        <v>50</v>
      </c>
      <c s="34" t="s">
        <v>69</v>
      </c>
      <c s="34" t="s">
        <v>5944</v>
      </c>
      <c s="35" t="s">
        <v>5</v>
      </c>
      <c s="6" t="s">
        <v>5945</v>
      </c>
      <c s="36" t="s">
        <v>54</v>
      </c>
      <c s="37">
        <v>1</v>
      </c>
      <c s="36">
        <v>0</v>
      </c>
      <c s="36">
        <f>ROUND(G26*H26,6)</f>
      </c>
      <c r="L26" s="38">
        <v>0</v>
      </c>
      <c s="32">
        <f>ROUND(ROUND(L26,2)*ROUND(G26,3),2)</f>
      </c>
      <c s="36" t="s">
        <v>85</v>
      </c>
      <c>
        <f>(M26*21)/100</f>
      </c>
      <c t="s">
        <v>28</v>
      </c>
    </row>
    <row r="27" spans="1:5" ht="12.75">
      <c r="A27" s="35" t="s">
        <v>56</v>
      </c>
      <c r="E27" s="39" t="s">
        <v>5945</v>
      </c>
    </row>
    <row r="28" spans="1:5" ht="12.75">
      <c r="A28" s="35" t="s">
        <v>57</v>
      </c>
      <c r="E28" s="40" t="s">
        <v>5</v>
      </c>
    </row>
    <row r="29" spans="1:5" ht="89.25">
      <c r="A29" t="s">
        <v>58</v>
      </c>
      <c r="E29" s="39" t="s">
        <v>5941</v>
      </c>
    </row>
    <row r="30" spans="1:16" ht="25.5">
      <c r="A30" t="s">
        <v>50</v>
      </c>
      <c s="34" t="s">
        <v>27</v>
      </c>
      <c s="34" t="s">
        <v>7993</v>
      </c>
      <c s="35" t="s">
        <v>5</v>
      </c>
      <c s="6" t="s">
        <v>7994</v>
      </c>
      <c s="36" t="s">
        <v>54</v>
      </c>
      <c s="37">
        <v>1</v>
      </c>
      <c s="36">
        <v>0</v>
      </c>
      <c s="36">
        <f>ROUND(G30*H30,6)</f>
      </c>
      <c r="L30" s="38">
        <v>0</v>
      </c>
      <c s="32">
        <f>ROUND(ROUND(L30,2)*ROUND(G30,3),2)</f>
      </c>
      <c s="36" t="s">
        <v>85</v>
      </c>
      <c>
        <f>(M30*21)/100</f>
      </c>
      <c t="s">
        <v>28</v>
      </c>
    </row>
    <row r="31" spans="1:5" ht="25.5">
      <c r="A31" s="35" t="s">
        <v>56</v>
      </c>
      <c r="E31" s="39" t="s">
        <v>7994</v>
      </c>
    </row>
    <row r="32" spans="1:5" ht="12.75">
      <c r="A32" s="35" t="s">
        <v>57</v>
      </c>
      <c r="E32" s="40" t="s">
        <v>5</v>
      </c>
    </row>
    <row r="33" spans="1:5" ht="89.25">
      <c r="A33" t="s">
        <v>58</v>
      </c>
      <c r="E33" s="39" t="s">
        <v>5941</v>
      </c>
    </row>
    <row r="34" spans="1:16" ht="12.75">
      <c r="A34" t="s">
        <v>50</v>
      </c>
      <c s="34" t="s">
        <v>77</v>
      </c>
      <c s="34" t="s">
        <v>5946</v>
      </c>
      <c s="35" t="s">
        <v>5</v>
      </c>
      <c s="6" t="s">
        <v>5947</v>
      </c>
      <c s="36" t="s">
        <v>54</v>
      </c>
      <c s="37">
        <v>2</v>
      </c>
      <c s="36">
        <v>0</v>
      </c>
      <c s="36">
        <f>ROUND(G34*H34,6)</f>
      </c>
      <c r="L34" s="38">
        <v>0</v>
      </c>
      <c s="32">
        <f>ROUND(ROUND(L34,2)*ROUND(G34,3),2)</f>
      </c>
      <c s="36" t="s">
        <v>85</v>
      </c>
      <c>
        <f>(M34*21)/100</f>
      </c>
      <c t="s">
        <v>28</v>
      </c>
    </row>
    <row r="35" spans="1:5" ht="12.75">
      <c r="A35" s="35" t="s">
        <v>56</v>
      </c>
      <c r="E35" s="39" t="s">
        <v>5947</v>
      </c>
    </row>
    <row r="36" spans="1:5" ht="12.75">
      <c r="A36" s="35" t="s">
        <v>57</v>
      </c>
      <c r="E36" s="40" t="s">
        <v>5</v>
      </c>
    </row>
    <row r="37" spans="1:5" ht="89.25">
      <c r="A37" t="s">
        <v>58</v>
      </c>
      <c r="E37" s="39" t="s">
        <v>5941</v>
      </c>
    </row>
    <row r="38" spans="1:16" ht="12.75">
      <c r="A38" t="s">
        <v>50</v>
      </c>
      <c s="34" t="s">
        <v>81</v>
      </c>
      <c s="34" t="s">
        <v>5948</v>
      </c>
      <c s="35" t="s">
        <v>5</v>
      </c>
      <c s="6" t="s">
        <v>5949</v>
      </c>
      <c s="36" t="s">
        <v>54</v>
      </c>
      <c s="37">
        <v>1</v>
      </c>
      <c s="36">
        <v>0</v>
      </c>
      <c s="36">
        <f>ROUND(G38*H38,6)</f>
      </c>
      <c r="L38" s="38">
        <v>0</v>
      </c>
      <c s="32">
        <f>ROUND(ROUND(L38,2)*ROUND(G38,3),2)</f>
      </c>
      <c s="36" t="s">
        <v>295</v>
      </c>
      <c>
        <f>(M38*21)/100</f>
      </c>
      <c t="s">
        <v>28</v>
      </c>
    </row>
    <row r="39" spans="1:5" ht="12.75">
      <c r="A39" s="35" t="s">
        <v>56</v>
      </c>
      <c r="E39" s="39" t="s">
        <v>5949</v>
      </c>
    </row>
    <row r="40" spans="1:5" ht="25.5">
      <c r="A40" s="35" t="s">
        <v>57</v>
      </c>
      <c r="E40" s="40" t="s">
        <v>5937</v>
      </c>
    </row>
    <row r="41" spans="1:5" ht="102">
      <c r="A41" t="s">
        <v>58</v>
      </c>
      <c r="E41" s="39" t="s">
        <v>5950</v>
      </c>
    </row>
    <row r="42" spans="1:16" ht="12.75">
      <c r="A42" t="s">
        <v>50</v>
      </c>
      <c s="34" t="s">
        <v>89</v>
      </c>
      <c s="34" t="s">
        <v>5951</v>
      </c>
      <c s="35" t="s">
        <v>5</v>
      </c>
      <c s="6" t="s">
        <v>5952</v>
      </c>
      <c s="36" t="s">
        <v>54</v>
      </c>
      <c s="37">
        <v>1</v>
      </c>
      <c s="36">
        <v>0</v>
      </c>
      <c s="36">
        <f>ROUND(G42*H42,6)</f>
      </c>
      <c r="L42" s="38">
        <v>0</v>
      </c>
      <c s="32">
        <f>ROUND(ROUND(L42,2)*ROUND(G42,3),2)</f>
      </c>
      <c s="36" t="s">
        <v>295</v>
      </c>
      <c>
        <f>(M42*21)/100</f>
      </c>
      <c t="s">
        <v>28</v>
      </c>
    </row>
    <row r="43" spans="1:5" ht="12.75">
      <c r="A43" s="35" t="s">
        <v>56</v>
      </c>
      <c r="E43" s="39" t="s">
        <v>5952</v>
      </c>
    </row>
    <row r="44" spans="1:5" ht="25.5">
      <c r="A44" s="35" t="s">
        <v>57</v>
      </c>
      <c r="E44" s="40" t="s">
        <v>5937</v>
      </c>
    </row>
    <row r="45" spans="1:5" ht="76.5">
      <c r="A45" t="s">
        <v>58</v>
      </c>
      <c r="E45" s="39" t="s">
        <v>5938</v>
      </c>
    </row>
    <row r="46" spans="1:16" ht="12.75">
      <c r="A46" t="s">
        <v>50</v>
      </c>
      <c s="34" t="s">
        <v>94</v>
      </c>
      <c s="34" t="s">
        <v>7995</v>
      </c>
      <c s="35" t="s">
        <v>5</v>
      </c>
      <c s="6" t="s">
        <v>7996</v>
      </c>
      <c s="36" t="s">
        <v>54</v>
      </c>
      <c s="37">
        <v>1</v>
      </c>
      <c s="36">
        <v>0</v>
      </c>
      <c s="36">
        <f>ROUND(G46*H46,6)</f>
      </c>
      <c r="L46" s="38">
        <v>0</v>
      </c>
      <c s="32">
        <f>ROUND(ROUND(L46,2)*ROUND(G46,3),2)</f>
      </c>
      <c s="36" t="s">
        <v>85</v>
      </c>
      <c>
        <f>(M46*21)/100</f>
      </c>
      <c t="s">
        <v>28</v>
      </c>
    </row>
    <row r="47" spans="1:5" ht="12.75">
      <c r="A47" s="35" t="s">
        <v>56</v>
      </c>
      <c r="E47" s="39" t="s">
        <v>7996</v>
      </c>
    </row>
    <row r="48" spans="1:5" ht="12.75">
      <c r="A48" s="35" t="s">
        <v>57</v>
      </c>
      <c r="E48" s="40" t="s">
        <v>5</v>
      </c>
    </row>
    <row r="49" spans="1:5" ht="114.75">
      <c r="A49" t="s">
        <v>58</v>
      </c>
      <c r="E49" s="39" t="s">
        <v>132</v>
      </c>
    </row>
    <row r="50" spans="1:16" ht="12.75">
      <c r="A50" t="s">
        <v>50</v>
      </c>
      <c s="34" t="s">
        <v>99</v>
      </c>
      <c s="34" t="s">
        <v>5953</v>
      </c>
      <c s="35" t="s">
        <v>5</v>
      </c>
      <c s="6" t="s">
        <v>5954</v>
      </c>
      <c s="36" t="s">
        <v>54</v>
      </c>
      <c s="37">
        <v>241</v>
      </c>
      <c s="36">
        <v>0</v>
      </c>
      <c s="36">
        <f>ROUND(G50*H50,6)</f>
      </c>
      <c r="L50" s="38">
        <v>0</v>
      </c>
      <c s="32">
        <f>ROUND(ROUND(L50,2)*ROUND(G50,3),2)</f>
      </c>
      <c s="36" t="s">
        <v>295</v>
      </c>
      <c>
        <f>(M50*21)/100</f>
      </c>
      <c t="s">
        <v>28</v>
      </c>
    </row>
    <row r="51" spans="1:5" ht="12.75">
      <c r="A51" s="35" t="s">
        <v>56</v>
      </c>
      <c r="E51" s="39" t="s">
        <v>5954</v>
      </c>
    </row>
    <row r="52" spans="1:5" ht="12.75">
      <c r="A52" s="35" t="s">
        <v>57</v>
      </c>
      <c r="E52" s="40" t="s">
        <v>5</v>
      </c>
    </row>
    <row r="53" spans="1:5" ht="127.5">
      <c r="A53" t="s">
        <v>58</v>
      </c>
      <c r="E53" s="39" t="s">
        <v>5956</v>
      </c>
    </row>
    <row r="54" spans="1:16" ht="12.75">
      <c r="A54" t="s">
        <v>50</v>
      </c>
      <c s="34" t="s">
        <v>103</v>
      </c>
      <c s="34" t="s">
        <v>5957</v>
      </c>
      <c s="35" t="s">
        <v>5</v>
      </c>
      <c s="6" t="s">
        <v>5958</v>
      </c>
      <c s="36" t="s">
        <v>54</v>
      </c>
      <c s="37">
        <v>269</v>
      </c>
      <c s="36">
        <v>0</v>
      </c>
      <c s="36">
        <f>ROUND(G54*H54,6)</f>
      </c>
      <c r="L54" s="38">
        <v>0</v>
      </c>
      <c s="32">
        <f>ROUND(ROUND(L54,2)*ROUND(G54,3),2)</f>
      </c>
      <c s="36" t="s">
        <v>295</v>
      </c>
      <c>
        <f>(M54*21)/100</f>
      </c>
      <c t="s">
        <v>28</v>
      </c>
    </row>
    <row r="55" spans="1:5" ht="12.75">
      <c r="A55" s="35" t="s">
        <v>56</v>
      </c>
      <c r="E55" s="39" t="s">
        <v>5958</v>
      </c>
    </row>
    <row r="56" spans="1:5" ht="12.75">
      <c r="A56" s="35" t="s">
        <v>57</v>
      </c>
      <c r="E56" s="40" t="s">
        <v>5</v>
      </c>
    </row>
    <row r="57" spans="1:5" ht="76.5">
      <c r="A57" t="s">
        <v>58</v>
      </c>
      <c r="E57" s="39" t="s">
        <v>5938</v>
      </c>
    </row>
    <row r="58" spans="1:16" ht="12.75">
      <c r="A58" t="s">
        <v>50</v>
      </c>
      <c s="34" t="s">
        <v>107</v>
      </c>
      <c s="34" t="s">
        <v>5960</v>
      </c>
      <c s="35" t="s">
        <v>5</v>
      </c>
      <c s="6" t="s">
        <v>5961</v>
      </c>
      <c s="36" t="s">
        <v>54</v>
      </c>
      <c s="37">
        <v>28</v>
      </c>
      <c s="36">
        <v>0</v>
      </c>
      <c s="36">
        <f>ROUND(G58*H58,6)</f>
      </c>
      <c r="L58" s="38">
        <v>0</v>
      </c>
      <c s="32">
        <f>ROUND(ROUND(L58,2)*ROUND(G58,3),2)</f>
      </c>
      <c s="36" t="s">
        <v>295</v>
      </c>
      <c>
        <f>(M58*21)/100</f>
      </c>
      <c t="s">
        <v>28</v>
      </c>
    </row>
    <row r="59" spans="1:5" ht="12.75">
      <c r="A59" s="35" t="s">
        <v>56</v>
      </c>
      <c r="E59" s="39" t="s">
        <v>5961</v>
      </c>
    </row>
    <row r="60" spans="1:5" ht="25.5">
      <c r="A60" s="35" t="s">
        <v>57</v>
      </c>
      <c r="E60" s="40" t="s">
        <v>7997</v>
      </c>
    </row>
    <row r="61" spans="1:5" ht="127.5">
      <c r="A61" t="s">
        <v>58</v>
      </c>
      <c r="E61" s="39" t="s">
        <v>7998</v>
      </c>
    </row>
    <row r="62" spans="1:16" ht="12.75">
      <c r="A62" t="s">
        <v>50</v>
      </c>
      <c s="34" t="s">
        <v>111</v>
      </c>
      <c s="34" t="s">
        <v>7999</v>
      </c>
      <c s="35" t="s">
        <v>5</v>
      </c>
      <c s="6" t="s">
        <v>8000</v>
      </c>
      <c s="36" t="s">
        <v>54</v>
      </c>
      <c s="37">
        <v>51</v>
      </c>
      <c s="36">
        <v>0</v>
      </c>
      <c s="36">
        <f>ROUND(G62*H62,6)</f>
      </c>
      <c r="L62" s="38">
        <v>0</v>
      </c>
      <c s="32">
        <f>ROUND(ROUND(L62,2)*ROUND(G62,3),2)</f>
      </c>
      <c s="36" t="s">
        <v>295</v>
      </c>
      <c>
        <f>(M62*21)/100</f>
      </c>
      <c t="s">
        <v>28</v>
      </c>
    </row>
    <row r="63" spans="1:5" ht="12.75">
      <c r="A63" s="35" t="s">
        <v>56</v>
      </c>
      <c r="E63" s="39" t="s">
        <v>8000</v>
      </c>
    </row>
    <row r="64" spans="1:5" ht="12.75">
      <c r="A64" s="35" t="s">
        <v>57</v>
      </c>
      <c r="E64" s="40" t="s">
        <v>5</v>
      </c>
    </row>
    <row r="65" spans="1:5" ht="102">
      <c r="A65" t="s">
        <v>58</v>
      </c>
      <c r="E65" s="39" t="s">
        <v>8001</v>
      </c>
    </row>
    <row r="66" spans="1:16" ht="12.75">
      <c r="A66" t="s">
        <v>50</v>
      </c>
      <c s="34" t="s">
        <v>116</v>
      </c>
      <c s="34" t="s">
        <v>8002</v>
      </c>
      <c s="35" t="s">
        <v>5</v>
      </c>
      <c s="6" t="s">
        <v>8003</v>
      </c>
      <c s="36" t="s">
        <v>54</v>
      </c>
      <c s="37">
        <v>51</v>
      </c>
      <c s="36">
        <v>0</v>
      </c>
      <c s="36">
        <f>ROUND(G66*H66,6)</f>
      </c>
      <c r="L66" s="38">
        <v>0</v>
      </c>
      <c s="32">
        <f>ROUND(ROUND(L66,2)*ROUND(G66,3),2)</f>
      </c>
      <c s="36" t="s">
        <v>295</v>
      </c>
      <c>
        <f>(M66*21)/100</f>
      </c>
      <c t="s">
        <v>28</v>
      </c>
    </row>
    <row r="67" spans="1:5" ht="12.75">
      <c r="A67" s="35" t="s">
        <v>56</v>
      </c>
      <c r="E67" s="39" t="s">
        <v>8003</v>
      </c>
    </row>
    <row r="68" spans="1:5" ht="12.75">
      <c r="A68" s="35" t="s">
        <v>57</v>
      </c>
      <c r="E68" s="40" t="s">
        <v>5</v>
      </c>
    </row>
    <row r="69" spans="1:5" ht="76.5">
      <c r="A69" t="s">
        <v>58</v>
      </c>
      <c r="E69" s="39" t="s">
        <v>5938</v>
      </c>
    </row>
    <row r="70" spans="1:16" ht="12.75">
      <c r="A70" t="s">
        <v>50</v>
      </c>
      <c s="34" t="s">
        <v>120</v>
      </c>
      <c s="34" t="s">
        <v>5966</v>
      </c>
      <c s="35" t="s">
        <v>5</v>
      </c>
      <c s="6" t="s">
        <v>8004</v>
      </c>
      <c s="36" t="s">
        <v>84</v>
      </c>
      <c s="37">
        <v>3</v>
      </c>
      <c s="36">
        <v>0</v>
      </c>
      <c s="36">
        <f>ROUND(G70*H70,6)</f>
      </c>
      <c r="L70" s="38">
        <v>0</v>
      </c>
      <c s="32">
        <f>ROUND(ROUND(L70,2)*ROUND(G70,3),2)</f>
      </c>
      <c s="36" t="s">
        <v>85</v>
      </c>
      <c>
        <f>(M70*21)/100</f>
      </c>
      <c t="s">
        <v>28</v>
      </c>
    </row>
    <row r="71" spans="1:5" ht="12.75">
      <c r="A71" s="35" t="s">
        <v>56</v>
      </c>
      <c r="E71" s="39" t="s">
        <v>8004</v>
      </c>
    </row>
    <row r="72" spans="1:5" ht="25.5">
      <c r="A72" s="35" t="s">
        <v>57</v>
      </c>
      <c r="E72" s="40" t="s">
        <v>6172</v>
      </c>
    </row>
    <row r="73" spans="1:5" ht="140.25">
      <c r="A73" t="s">
        <v>58</v>
      </c>
      <c r="E73" s="39" t="s">
        <v>8005</v>
      </c>
    </row>
    <row r="74" spans="1:16" ht="12.75">
      <c r="A74" t="s">
        <v>50</v>
      </c>
      <c s="34" t="s">
        <v>125</v>
      </c>
      <c s="34" t="s">
        <v>5968</v>
      </c>
      <c s="35" t="s">
        <v>5</v>
      </c>
      <c s="6" t="s">
        <v>8006</v>
      </c>
      <c s="36" t="s">
        <v>579</v>
      </c>
      <c s="37">
        <v>3</v>
      </c>
      <c s="36">
        <v>0</v>
      </c>
      <c s="36">
        <f>ROUND(G74*H74,6)</f>
      </c>
      <c r="L74" s="38">
        <v>0</v>
      </c>
      <c s="32">
        <f>ROUND(ROUND(L74,2)*ROUND(G74,3),2)</f>
      </c>
      <c s="36" t="s">
        <v>85</v>
      </c>
      <c>
        <f>(M74*21)/100</f>
      </c>
      <c t="s">
        <v>28</v>
      </c>
    </row>
    <row r="75" spans="1:5" ht="12.75">
      <c r="A75" s="35" t="s">
        <v>56</v>
      </c>
      <c r="E75" s="39" t="s">
        <v>8006</v>
      </c>
    </row>
    <row r="76" spans="1:5" ht="25.5">
      <c r="A76" s="35" t="s">
        <v>57</v>
      </c>
      <c r="E76" s="40" t="s">
        <v>6172</v>
      </c>
    </row>
    <row r="77" spans="1:5" ht="63.75">
      <c r="A77" t="s">
        <v>58</v>
      </c>
      <c r="E77" s="39" t="s">
        <v>6004</v>
      </c>
    </row>
    <row r="78" spans="1:16" ht="12.75">
      <c r="A78" t="s">
        <v>50</v>
      </c>
      <c s="34" t="s">
        <v>129</v>
      </c>
      <c s="34" t="s">
        <v>5971</v>
      </c>
      <c s="35" t="s">
        <v>5</v>
      </c>
      <c s="6" t="s">
        <v>8007</v>
      </c>
      <c s="36" t="s">
        <v>54</v>
      </c>
      <c s="37">
        <v>3</v>
      </c>
      <c s="36">
        <v>0</v>
      </c>
      <c s="36">
        <f>ROUND(G78*H78,6)</f>
      </c>
      <c r="L78" s="38">
        <v>0</v>
      </c>
      <c s="32">
        <f>ROUND(ROUND(L78,2)*ROUND(G78,3),2)</f>
      </c>
      <c s="36" t="s">
        <v>85</v>
      </c>
      <c>
        <f>(M78*21)/100</f>
      </c>
      <c t="s">
        <v>28</v>
      </c>
    </row>
    <row r="79" spans="1:5" ht="12.75">
      <c r="A79" s="35" t="s">
        <v>56</v>
      </c>
      <c r="E79" s="39" t="s">
        <v>8007</v>
      </c>
    </row>
    <row r="80" spans="1:5" ht="12.75">
      <c r="A80" s="35" t="s">
        <v>57</v>
      </c>
      <c r="E80" s="40" t="s">
        <v>5</v>
      </c>
    </row>
    <row r="81" spans="1:5" ht="89.25">
      <c r="A81" t="s">
        <v>58</v>
      </c>
      <c r="E81" s="39" t="s">
        <v>5941</v>
      </c>
    </row>
    <row r="82" spans="1:16" ht="12.75">
      <c r="A82" t="s">
        <v>50</v>
      </c>
      <c s="34" t="s">
        <v>133</v>
      </c>
      <c s="34" t="s">
        <v>5973</v>
      </c>
      <c s="35" t="s">
        <v>5</v>
      </c>
      <c s="6" t="s">
        <v>8008</v>
      </c>
      <c s="36" t="s">
        <v>54</v>
      </c>
      <c s="37">
        <v>3</v>
      </c>
      <c s="36">
        <v>0</v>
      </c>
      <c s="36">
        <f>ROUND(G82*H82,6)</f>
      </c>
      <c r="L82" s="38">
        <v>0</v>
      </c>
      <c s="32">
        <f>ROUND(ROUND(L82,2)*ROUND(G82,3),2)</f>
      </c>
      <c s="36" t="s">
        <v>85</v>
      </c>
      <c>
        <f>(M82*21)/100</f>
      </c>
      <c t="s">
        <v>28</v>
      </c>
    </row>
    <row r="83" spans="1:5" ht="12.75">
      <c r="A83" s="35" t="s">
        <v>56</v>
      </c>
      <c r="E83" s="39" t="s">
        <v>8008</v>
      </c>
    </row>
    <row r="84" spans="1:5" ht="12.75">
      <c r="A84" s="35" t="s">
        <v>57</v>
      </c>
      <c r="E84" s="40" t="s">
        <v>5</v>
      </c>
    </row>
    <row r="85" spans="1:5" ht="114.75">
      <c r="A85" t="s">
        <v>58</v>
      </c>
      <c r="E85" s="39" t="s">
        <v>132</v>
      </c>
    </row>
    <row r="86" spans="1:16" ht="12.75">
      <c r="A86" t="s">
        <v>50</v>
      </c>
      <c s="34" t="s">
        <v>137</v>
      </c>
      <c s="34" t="s">
        <v>5975</v>
      </c>
      <c s="35" t="s">
        <v>5</v>
      </c>
      <c s="6" t="s">
        <v>8009</v>
      </c>
      <c s="36" t="s">
        <v>54</v>
      </c>
      <c s="37">
        <v>3</v>
      </c>
      <c s="36">
        <v>0</v>
      </c>
      <c s="36">
        <f>ROUND(G86*H86,6)</f>
      </c>
      <c r="L86" s="38">
        <v>0</v>
      </c>
      <c s="32">
        <f>ROUND(ROUND(L86,2)*ROUND(G86,3),2)</f>
      </c>
      <c s="36" t="s">
        <v>85</v>
      </c>
      <c>
        <f>(M86*21)/100</f>
      </c>
      <c t="s">
        <v>28</v>
      </c>
    </row>
    <row r="87" spans="1:5" ht="12.75">
      <c r="A87" s="35" t="s">
        <v>56</v>
      </c>
      <c r="E87" s="39" t="s">
        <v>8009</v>
      </c>
    </row>
    <row r="88" spans="1:5" ht="12.75">
      <c r="A88" s="35" t="s">
        <v>57</v>
      </c>
      <c r="E88" s="40" t="s">
        <v>5</v>
      </c>
    </row>
    <row r="89" spans="1:5" ht="114.75">
      <c r="A89" t="s">
        <v>58</v>
      </c>
      <c r="E89" s="39" t="s">
        <v>132</v>
      </c>
    </row>
    <row r="90" spans="1:16" ht="12.75">
      <c r="A90" t="s">
        <v>50</v>
      </c>
      <c s="34" t="s">
        <v>141</v>
      </c>
      <c s="34" t="s">
        <v>8010</v>
      </c>
      <c s="35" t="s">
        <v>5</v>
      </c>
      <c s="6" t="s">
        <v>8011</v>
      </c>
      <c s="36" t="s">
        <v>114</v>
      </c>
      <c s="37">
        <v>35</v>
      </c>
      <c s="36">
        <v>0</v>
      </c>
      <c s="36">
        <f>ROUND(G90*H90,6)</f>
      </c>
      <c r="L90" s="38">
        <v>0</v>
      </c>
      <c s="32">
        <f>ROUND(ROUND(L90,2)*ROUND(G90,3),2)</f>
      </c>
      <c s="36" t="s">
        <v>85</v>
      </c>
      <c>
        <f>(M90*21)/100</f>
      </c>
      <c t="s">
        <v>28</v>
      </c>
    </row>
    <row r="91" spans="1:5" ht="12.75">
      <c r="A91" s="35" t="s">
        <v>56</v>
      </c>
      <c r="E91" s="39" t="s">
        <v>8011</v>
      </c>
    </row>
    <row r="92" spans="1:5" ht="25.5">
      <c r="A92" s="35" t="s">
        <v>57</v>
      </c>
      <c r="E92" s="40" t="s">
        <v>8012</v>
      </c>
    </row>
    <row r="93" spans="1:5" ht="114.75">
      <c r="A93" t="s">
        <v>58</v>
      </c>
      <c r="E93" s="39" t="s">
        <v>132</v>
      </c>
    </row>
    <row r="94" spans="1:16" ht="12.75">
      <c r="A94" t="s">
        <v>50</v>
      </c>
      <c s="34" t="s">
        <v>144</v>
      </c>
      <c s="34" t="s">
        <v>5984</v>
      </c>
      <c s="35" t="s">
        <v>5</v>
      </c>
      <c s="6" t="s">
        <v>8013</v>
      </c>
      <c s="36" t="s">
        <v>54</v>
      </c>
      <c s="37">
        <v>60</v>
      </c>
      <c s="36">
        <v>0</v>
      </c>
      <c s="36">
        <f>ROUND(G94*H94,6)</f>
      </c>
      <c r="L94" s="38">
        <v>0</v>
      </c>
      <c s="32">
        <f>ROUND(ROUND(L94,2)*ROUND(G94,3),2)</f>
      </c>
      <c s="36" t="s">
        <v>85</v>
      </c>
      <c>
        <f>(M94*21)/100</f>
      </c>
      <c t="s">
        <v>28</v>
      </c>
    </row>
    <row r="95" spans="1:5" ht="12.75">
      <c r="A95" s="35" t="s">
        <v>56</v>
      </c>
      <c r="E95" s="39" t="s">
        <v>8013</v>
      </c>
    </row>
    <row r="96" spans="1:5" ht="25.5">
      <c r="A96" s="35" t="s">
        <v>57</v>
      </c>
      <c r="E96" s="40" t="s">
        <v>8014</v>
      </c>
    </row>
    <row r="97" spans="1:5" ht="114.75">
      <c r="A97" t="s">
        <v>58</v>
      </c>
      <c r="E97" s="39" t="s">
        <v>132</v>
      </c>
    </row>
    <row r="98" spans="1:16" ht="12.75">
      <c r="A98" t="s">
        <v>50</v>
      </c>
      <c s="34" t="s">
        <v>148</v>
      </c>
      <c s="34" t="s">
        <v>8015</v>
      </c>
      <c s="35" t="s">
        <v>5</v>
      </c>
      <c s="6" t="s">
        <v>8016</v>
      </c>
      <c s="36" t="s">
        <v>54</v>
      </c>
      <c s="37">
        <v>6</v>
      </c>
      <c s="36">
        <v>0</v>
      </c>
      <c s="36">
        <f>ROUND(G98*H98,6)</f>
      </c>
      <c r="L98" s="38">
        <v>0</v>
      </c>
      <c s="32">
        <f>ROUND(ROUND(L98,2)*ROUND(G98,3),2)</f>
      </c>
      <c s="36" t="s">
        <v>85</v>
      </c>
      <c>
        <f>(M98*21)/100</f>
      </c>
      <c t="s">
        <v>28</v>
      </c>
    </row>
    <row r="99" spans="1:5" ht="12.75">
      <c r="A99" s="35" t="s">
        <v>56</v>
      </c>
      <c r="E99" s="39" t="s">
        <v>8016</v>
      </c>
    </row>
    <row r="100" spans="1:5" ht="12.75">
      <c r="A100" s="35" t="s">
        <v>57</v>
      </c>
      <c r="E100" s="40" t="s">
        <v>5</v>
      </c>
    </row>
    <row r="101" spans="1:5" ht="114.75">
      <c r="A101" t="s">
        <v>58</v>
      </c>
      <c r="E101" s="39" t="s">
        <v>132</v>
      </c>
    </row>
    <row r="102" spans="1:16" ht="12.75">
      <c r="A102" t="s">
        <v>50</v>
      </c>
      <c s="34" t="s">
        <v>152</v>
      </c>
      <c s="34" t="s">
        <v>8017</v>
      </c>
      <c s="35" t="s">
        <v>5</v>
      </c>
      <c s="6" t="s">
        <v>8018</v>
      </c>
      <c s="36" t="s">
        <v>54</v>
      </c>
      <c s="37">
        <v>3</v>
      </c>
      <c s="36">
        <v>0</v>
      </c>
      <c s="36">
        <f>ROUND(G102*H102,6)</f>
      </c>
      <c r="L102" s="38">
        <v>0</v>
      </c>
      <c s="32">
        <f>ROUND(ROUND(L102,2)*ROUND(G102,3),2)</f>
      </c>
      <c s="36" t="s">
        <v>85</v>
      </c>
      <c>
        <f>(M102*21)/100</f>
      </c>
      <c t="s">
        <v>28</v>
      </c>
    </row>
    <row r="103" spans="1:5" ht="12.75">
      <c r="A103" s="35" t="s">
        <v>56</v>
      </c>
      <c r="E103" s="39" t="s">
        <v>8018</v>
      </c>
    </row>
    <row r="104" spans="1:5" ht="12.75">
      <c r="A104" s="35" t="s">
        <v>57</v>
      </c>
      <c r="E104" s="40" t="s">
        <v>5</v>
      </c>
    </row>
    <row r="105" spans="1:5" ht="114.75">
      <c r="A105" t="s">
        <v>58</v>
      </c>
      <c r="E105" s="39" t="s">
        <v>132</v>
      </c>
    </row>
    <row r="106" spans="1:16" ht="25.5">
      <c r="A106" t="s">
        <v>50</v>
      </c>
      <c s="34" t="s">
        <v>156</v>
      </c>
      <c s="34" t="s">
        <v>5987</v>
      </c>
      <c s="35" t="s">
        <v>5</v>
      </c>
      <c s="6" t="s">
        <v>5988</v>
      </c>
      <c s="36" t="s">
        <v>54</v>
      </c>
      <c s="37">
        <v>10</v>
      </c>
      <c s="36">
        <v>0</v>
      </c>
      <c s="36">
        <f>ROUND(G106*H106,6)</f>
      </c>
      <c r="L106" s="38">
        <v>0</v>
      </c>
      <c s="32">
        <f>ROUND(ROUND(L106,2)*ROUND(G106,3),2)</f>
      </c>
      <c s="36" t="s">
        <v>295</v>
      </c>
      <c>
        <f>(M106*21)/100</f>
      </c>
      <c t="s">
        <v>28</v>
      </c>
    </row>
    <row r="107" spans="1:5" ht="25.5">
      <c r="A107" s="35" t="s">
        <v>56</v>
      </c>
      <c r="E107" s="39" t="s">
        <v>5988</v>
      </c>
    </row>
    <row r="108" spans="1:5" ht="25.5">
      <c r="A108" s="35" t="s">
        <v>57</v>
      </c>
      <c r="E108" s="40" t="s">
        <v>6060</v>
      </c>
    </row>
    <row r="109" spans="1:5" ht="51">
      <c r="A109" t="s">
        <v>58</v>
      </c>
      <c r="E109" s="39" t="s">
        <v>5990</v>
      </c>
    </row>
    <row r="110" spans="1:16" ht="12.75">
      <c r="A110" t="s">
        <v>50</v>
      </c>
      <c s="34" t="s">
        <v>212</v>
      </c>
      <c s="34" t="s">
        <v>5991</v>
      </c>
      <c s="35" t="s">
        <v>5</v>
      </c>
      <c s="6" t="s">
        <v>5992</v>
      </c>
      <c s="36" t="s">
        <v>84</v>
      </c>
      <c s="37">
        <v>1</v>
      </c>
      <c s="36">
        <v>0</v>
      </c>
      <c s="36">
        <f>ROUND(G110*H110,6)</f>
      </c>
      <c r="L110" s="38">
        <v>0</v>
      </c>
      <c s="32">
        <f>ROUND(ROUND(L110,2)*ROUND(G110,3),2)</f>
      </c>
      <c s="36" t="s">
        <v>85</v>
      </c>
      <c>
        <f>(M110*21)/100</f>
      </c>
      <c t="s">
        <v>28</v>
      </c>
    </row>
    <row r="111" spans="1:5" ht="12.75">
      <c r="A111" s="35" t="s">
        <v>56</v>
      </c>
      <c r="E111" s="39" t="s">
        <v>5992</v>
      </c>
    </row>
    <row r="112" spans="1:5" ht="12.75">
      <c r="A112" s="35" t="s">
        <v>57</v>
      </c>
      <c r="E112" s="40" t="s">
        <v>5</v>
      </c>
    </row>
    <row r="113" spans="1:5" ht="38.25">
      <c r="A113" t="s">
        <v>58</v>
      </c>
      <c r="E113" s="39" t="s">
        <v>5993</v>
      </c>
    </row>
    <row r="114" spans="1:16" ht="12.75">
      <c r="A114" t="s">
        <v>50</v>
      </c>
      <c s="34" t="s">
        <v>215</v>
      </c>
      <c s="34" t="s">
        <v>60</v>
      </c>
      <c s="35" t="s">
        <v>5</v>
      </c>
      <c s="6" t="s">
        <v>61</v>
      </c>
      <c s="36" t="s">
        <v>54</v>
      </c>
      <c s="37">
        <v>80</v>
      </c>
      <c s="36">
        <v>0</v>
      </c>
      <c s="36">
        <f>ROUND(G114*H114,6)</f>
      </c>
      <c r="L114" s="38">
        <v>0</v>
      </c>
      <c s="32">
        <f>ROUND(ROUND(L114,2)*ROUND(G114,3),2)</f>
      </c>
      <c s="36" t="s">
        <v>55</v>
      </c>
      <c>
        <f>(M114*21)/100</f>
      </c>
      <c t="s">
        <v>28</v>
      </c>
    </row>
    <row r="115" spans="1:5" ht="12.75">
      <c r="A115" s="35" t="s">
        <v>56</v>
      </c>
      <c r="E115" s="39" t="s">
        <v>61</v>
      </c>
    </row>
    <row r="116" spans="1:5" ht="12.75">
      <c r="A116" s="35" t="s">
        <v>57</v>
      </c>
      <c r="E116" s="40" t="s">
        <v>5</v>
      </c>
    </row>
    <row r="117" spans="1:5" ht="38.25">
      <c r="A117" t="s">
        <v>58</v>
      </c>
      <c r="E117" s="39" t="s">
        <v>62</v>
      </c>
    </row>
    <row r="118" spans="1:16" ht="25.5">
      <c r="A118" t="s">
        <v>50</v>
      </c>
      <c s="34" t="s">
        <v>218</v>
      </c>
      <c s="34" t="s">
        <v>63</v>
      </c>
      <c s="35" t="s">
        <v>5</v>
      </c>
      <c s="6" t="s">
        <v>64</v>
      </c>
      <c s="36" t="s">
        <v>54</v>
      </c>
      <c s="37">
        <v>80</v>
      </c>
      <c s="36">
        <v>0</v>
      </c>
      <c s="36">
        <f>ROUND(G118*H118,6)</f>
      </c>
      <c r="L118" s="38">
        <v>0</v>
      </c>
      <c s="32">
        <f>ROUND(ROUND(L118,2)*ROUND(G118,3),2)</f>
      </c>
      <c s="36" t="s">
        <v>55</v>
      </c>
      <c>
        <f>(M118*21)/100</f>
      </c>
      <c t="s">
        <v>28</v>
      </c>
    </row>
    <row r="119" spans="1:5" ht="25.5">
      <c r="A119" s="35" t="s">
        <v>56</v>
      </c>
      <c r="E119" s="39" t="s">
        <v>64</v>
      </c>
    </row>
    <row r="120" spans="1:5" ht="12.75">
      <c r="A120" s="35" t="s">
        <v>57</v>
      </c>
      <c r="E120" s="40" t="s">
        <v>5</v>
      </c>
    </row>
    <row r="121" spans="1:5" ht="51">
      <c r="A121" t="s">
        <v>58</v>
      </c>
      <c r="E121" s="39" t="s">
        <v>5994</v>
      </c>
    </row>
    <row r="122" spans="1:16" ht="12.75">
      <c r="A122" t="s">
        <v>50</v>
      </c>
      <c s="34" t="s">
        <v>221</v>
      </c>
      <c s="34" t="s">
        <v>67</v>
      </c>
      <c s="35" t="s">
        <v>5</v>
      </c>
      <c s="6" t="s">
        <v>68</v>
      </c>
      <c s="36" t="s">
        <v>54</v>
      </c>
      <c s="37">
        <v>10</v>
      </c>
      <c s="36">
        <v>0</v>
      </c>
      <c s="36">
        <f>ROUND(G122*H122,6)</f>
      </c>
      <c r="L122" s="38">
        <v>0</v>
      </c>
      <c s="32">
        <f>ROUND(ROUND(L122,2)*ROUND(G122,3),2)</f>
      </c>
      <c s="36" t="s">
        <v>55</v>
      </c>
      <c>
        <f>(M122*21)/100</f>
      </c>
      <c t="s">
        <v>28</v>
      </c>
    </row>
    <row r="123" spans="1:5" ht="12.75">
      <c r="A123" s="35" t="s">
        <v>56</v>
      </c>
      <c r="E123" s="39" t="s">
        <v>68</v>
      </c>
    </row>
    <row r="124" spans="1:5" ht="12.75">
      <c r="A124" s="35" t="s">
        <v>57</v>
      </c>
      <c r="E124" s="40" t="s">
        <v>5</v>
      </c>
    </row>
    <row r="125" spans="1:5" ht="51">
      <c r="A125" t="s">
        <v>58</v>
      </c>
      <c r="E125" s="39" t="s">
        <v>65</v>
      </c>
    </row>
    <row r="126" spans="1:13" ht="12.75">
      <c r="A126" t="s">
        <v>47</v>
      </c>
      <c r="C126" s="31" t="s">
        <v>28</v>
      </c>
      <c r="E126" s="33" t="s">
        <v>5995</v>
      </c>
      <c r="J126" s="32">
        <f>0</f>
      </c>
      <c s="32">
        <f>0</f>
      </c>
      <c s="32">
        <f>0+L127+L131+L135+L139+L143+L147+L151+L155+L159+L163+L167+L171+L175+L179+L183+L187+L191+L195+L199+L203+L207+L211+L215+L219+L223+L227+L231+L235+L239+L243+L247+L251+L255+L259+L263</f>
      </c>
      <c s="32">
        <f>0+M127+M131+M135+M139+M143+M147+M151+M155+M159+M163+M167+M171+M175+M179+M183+M187+M191+M195+M199+M203+M207+M211+M215+M219+M223+M227+M231+M235+M239+M243+M247+M251+M255+M259+M263</f>
      </c>
    </row>
    <row r="127" spans="1:16" ht="12.75">
      <c r="A127" t="s">
        <v>50</v>
      </c>
      <c s="34" t="s">
        <v>224</v>
      </c>
      <c s="34" t="s">
        <v>5996</v>
      </c>
      <c s="35" t="s">
        <v>5</v>
      </c>
      <c s="6" t="s">
        <v>5997</v>
      </c>
      <c s="36" t="s">
        <v>114</v>
      </c>
      <c s="37">
        <v>1580</v>
      </c>
      <c s="36">
        <v>0</v>
      </c>
      <c s="36">
        <f>ROUND(G127*H127,6)</f>
      </c>
      <c r="L127" s="38">
        <v>0</v>
      </c>
      <c s="32">
        <f>ROUND(ROUND(L127,2)*ROUND(G127,3),2)</f>
      </c>
      <c s="36" t="s">
        <v>85</v>
      </c>
      <c>
        <f>(M127*21)/100</f>
      </c>
      <c t="s">
        <v>28</v>
      </c>
    </row>
    <row r="128" spans="1:5" ht="12.75">
      <c r="A128" s="35" t="s">
        <v>56</v>
      </c>
      <c r="E128" s="39" t="s">
        <v>5997</v>
      </c>
    </row>
    <row r="129" spans="1:5" ht="12.75">
      <c r="A129" s="35" t="s">
        <v>57</v>
      </c>
      <c r="E129" s="40" t="s">
        <v>5</v>
      </c>
    </row>
    <row r="130" spans="1:5" ht="76.5">
      <c r="A130" t="s">
        <v>58</v>
      </c>
      <c r="E130" s="39" t="s">
        <v>5998</v>
      </c>
    </row>
    <row r="131" spans="1:16" ht="12.75">
      <c r="A131" t="s">
        <v>50</v>
      </c>
      <c s="34" t="s">
        <v>227</v>
      </c>
      <c s="34" t="s">
        <v>5999</v>
      </c>
      <c s="35" t="s">
        <v>5</v>
      </c>
      <c s="6" t="s">
        <v>8019</v>
      </c>
      <c s="36" t="s">
        <v>114</v>
      </c>
      <c s="37">
        <v>60</v>
      </c>
      <c s="36">
        <v>0</v>
      </c>
      <c s="36">
        <f>ROUND(G131*H131,6)</f>
      </c>
      <c r="L131" s="38">
        <v>0</v>
      </c>
      <c s="32">
        <f>ROUND(ROUND(L131,2)*ROUND(G131,3),2)</f>
      </c>
      <c s="36" t="s">
        <v>85</v>
      </c>
      <c>
        <f>(M131*21)/100</f>
      </c>
      <c t="s">
        <v>28</v>
      </c>
    </row>
    <row r="132" spans="1:5" ht="12.75">
      <c r="A132" s="35" t="s">
        <v>56</v>
      </c>
      <c r="E132" s="39" t="s">
        <v>8019</v>
      </c>
    </row>
    <row r="133" spans="1:5" ht="25.5">
      <c r="A133" s="35" t="s">
        <v>57</v>
      </c>
      <c r="E133" s="40" t="s">
        <v>8014</v>
      </c>
    </row>
    <row r="134" spans="1:5" ht="76.5">
      <c r="A134" t="s">
        <v>58</v>
      </c>
      <c r="E134" s="39" t="s">
        <v>8020</v>
      </c>
    </row>
    <row r="135" spans="1:16" ht="25.5">
      <c r="A135" t="s">
        <v>50</v>
      </c>
      <c s="34" t="s">
        <v>230</v>
      </c>
      <c s="34" t="s">
        <v>6002</v>
      </c>
      <c s="35" t="s">
        <v>5</v>
      </c>
      <c s="6" t="s">
        <v>6003</v>
      </c>
      <c s="36" t="s">
        <v>114</v>
      </c>
      <c s="37">
        <v>840</v>
      </c>
      <c s="36">
        <v>0</v>
      </c>
      <c s="36">
        <f>ROUND(G135*H135,6)</f>
      </c>
      <c r="L135" s="38">
        <v>0</v>
      </c>
      <c s="32">
        <f>ROUND(ROUND(L135,2)*ROUND(G135,3),2)</f>
      </c>
      <c s="36" t="s">
        <v>85</v>
      </c>
      <c>
        <f>(M135*21)/100</f>
      </c>
      <c t="s">
        <v>28</v>
      </c>
    </row>
    <row r="136" spans="1:5" ht="25.5">
      <c r="A136" s="35" t="s">
        <v>56</v>
      </c>
      <c r="E136" s="39" t="s">
        <v>6003</v>
      </c>
    </row>
    <row r="137" spans="1:5" ht="12.75">
      <c r="A137" s="35" t="s">
        <v>57</v>
      </c>
      <c r="E137" s="40" t="s">
        <v>5</v>
      </c>
    </row>
    <row r="138" spans="1:5" ht="63.75">
      <c r="A138" t="s">
        <v>58</v>
      </c>
      <c r="E138" s="39" t="s">
        <v>6004</v>
      </c>
    </row>
    <row r="139" spans="1:16" ht="25.5">
      <c r="A139" t="s">
        <v>50</v>
      </c>
      <c s="34" t="s">
        <v>233</v>
      </c>
      <c s="34" t="s">
        <v>6005</v>
      </c>
      <c s="35" t="s">
        <v>5</v>
      </c>
      <c s="6" t="s">
        <v>6006</v>
      </c>
      <c s="36" t="s">
        <v>114</v>
      </c>
      <c s="37">
        <v>780</v>
      </c>
      <c s="36">
        <v>0</v>
      </c>
      <c s="36">
        <f>ROUND(G139*H139,6)</f>
      </c>
      <c r="L139" s="38">
        <v>0</v>
      </c>
      <c s="32">
        <f>ROUND(ROUND(L139,2)*ROUND(G139,3),2)</f>
      </c>
      <c s="36" t="s">
        <v>85</v>
      </c>
      <c>
        <f>(M139*21)/100</f>
      </c>
      <c t="s">
        <v>28</v>
      </c>
    </row>
    <row r="140" spans="1:5" ht="25.5">
      <c r="A140" s="35" t="s">
        <v>56</v>
      </c>
      <c r="E140" s="39" t="s">
        <v>6006</v>
      </c>
    </row>
    <row r="141" spans="1:5" ht="12.75">
      <c r="A141" s="35" t="s">
        <v>57</v>
      </c>
      <c r="E141" s="40" t="s">
        <v>5</v>
      </c>
    </row>
    <row r="142" spans="1:5" ht="63.75">
      <c r="A142" t="s">
        <v>58</v>
      </c>
      <c r="E142" s="39" t="s">
        <v>6004</v>
      </c>
    </row>
    <row r="143" spans="1:16" ht="25.5">
      <c r="A143" t="s">
        <v>50</v>
      </c>
      <c s="34" t="s">
        <v>236</v>
      </c>
      <c s="34" t="s">
        <v>6007</v>
      </c>
      <c s="35" t="s">
        <v>5</v>
      </c>
      <c s="6" t="s">
        <v>6008</v>
      </c>
      <c s="36" t="s">
        <v>114</v>
      </c>
      <c s="37">
        <v>80</v>
      </c>
      <c s="36">
        <v>0</v>
      </c>
      <c s="36">
        <f>ROUND(G143*H143,6)</f>
      </c>
      <c r="L143" s="38">
        <v>0</v>
      </c>
      <c s="32">
        <f>ROUND(ROUND(L143,2)*ROUND(G143,3),2)</f>
      </c>
      <c s="36" t="s">
        <v>85</v>
      </c>
      <c>
        <f>(M143*21)/100</f>
      </c>
      <c t="s">
        <v>28</v>
      </c>
    </row>
    <row r="144" spans="1:5" ht="25.5">
      <c r="A144" s="35" t="s">
        <v>56</v>
      </c>
      <c r="E144" s="39" t="s">
        <v>6008</v>
      </c>
    </row>
    <row r="145" spans="1:5" ht="25.5">
      <c r="A145" s="35" t="s">
        <v>57</v>
      </c>
      <c r="E145" s="40" t="s">
        <v>8021</v>
      </c>
    </row>
    <row r="146" spans="1:5" ht="63.75">
      <c r="A146" t="s">
        <v>58</v>
      </c>
      <c r="E146" s="39" t="s">
        <v>6004</v>
      </c>
    </row>
    <row r="147" spans="1:16" ht="25.5">
      <c r="A147" t="s">
        <v>50</v>
      </c>
      <c s="34" t="s">
        <v>239</v>
      </c>
      <c s="34" t="s">
        <v>6010</v>
      </c>
      <c s="35" t="s">
        <v>5</v>
      </c>
      <c s="6" t="s">
        <v>6011</v>
      </c>
      <c s="36" t="s">
        <v>114</v>
      </c>
      <c s="37">
        <v>180</v>
      </c>
      <c s="36">
        <v>0</v>
      </c>
      <c s="36">
        <f>ROUND(G147*H147,6)</f>
      </c>
      <c r="L147" s="38">
        <v>0</v>
      </c>
      <c s="32">
        <f>ROUND(ROUND(L147,2)*ROUND(G147,3),2)</f>
      </c>
      <c s="36" t="s">
        <v>85</v>
      </c>
      <c>
        <f>(M147*21)/100</f>
      </c>
      <c t="s">
        <v>28</v>
      </c>
    </row>
    <row r="148" spans="1:5" ht="25.5">
      <c r="A148" s="35" t="s">
        <v>56</v>
      </c>
      <c r="E148" s="39" t="s">
        <v>6011</v>
      </c>
    </row>
    <row r="149" spans="1:5" ht="25.5">
      <c r="A149" s="35" t="s">
        <v>57</v>
      </c>
      <c r="E149" s="40" t="s">
        <v>8022</v>
      </c>
    </row>
    <row r="150" spans="1:5" ht="63.75">
      <c r="A150" t="s">
        <v>58</v>
      </c>
      <c r="E150" s="39" t="s">
        <v>6004</v>
      </c>
    </row>
    <row r="151" spans="1:16" ht="25.5">
      <c r="A151" t="s">
        <v>50</v>
      </c>
      <c s="34" t="s">
        <v>242</v>
      </c>
      <c s="34" t="s">
        <v>8023</v>
      </c>
      <c s="35" t="s">
        <v>5</v>
      </c>
      <c s="6" t="s">
        <v>8024</v>
      </c>
      <c s="36" t="s">
        <v>114</v>
      </c>
      <c s="37">
        <v>80</v>
      </c>
      <c s="36">
        <v>0</v>
      </c>
      <c s="36">
        <f>ROUND(G151*H151,6)</f>
      </c>
      <c r="L151" s="38">
        <v>0</v>
      </c>
      <c s="32">
        <f>ROUND(ROUND(L151,2)*ROUND(G151,3),2)</f>
      </c>
      <c s="36" t="s">
        <v>85</v>
      </c>
      <c>
        <f>(M151*21)/100</f>
      </c>
      <c t="s">
        <v>28</v>
      </c>
    </row>
    <row r="152" spans="1:5" ht="25.5">
      <c r="A152" s="35" t="s">
        <v>56</v>
      </c>
      <c r="E152" s="39" t="s">
        <v>8024</v>
      </c>
    </row>
    <row r="153" spans="1:5" ht="25.5">
      <c r="A153" s="35" t="s">
        <v>57</v>
      </c>
      <c r="E153" s="40" t="s">
        <v>8021</v>
      </c>
    </row>
    <row r="154" spans="1:5" ht="63.75">
      <c r="A154" t="s">
        <v>58</v>
      </c>
      <c r="E154" s="39" t="s">
        <v>8025</v>
      </c>
    </row>
    <row r="155" spans="1:16" ht="25.5">
      <c r="A155" t="s">
        <v>50</v>
      </c>
      <c s="34" t="s">
        <v>245</v>
      </c>
      <c s="34" t="s">
        <v>756</v>
      </c>
      <c s="35" t="s">
        <v>5</v>
      </c>
      <c s="6" t="s">
        <v>757</v>
      </c>
      <c s="36" t="s">
        <v>114</v>
      </c>
      <c s="37">
        <v>5670</v>
      </c>
      <c s="36">
        <v>0</v>
      </c>
      <c s="36">
        <f>ROUND(G155*H155,6)</f>
      </c>
      <c r="L155" s="38">
        <v>0</v>
      </c>
      <c s="32">
        <f>ROUND(ROUND(L155,2)*ROUND(G155,3),2)</f>
      </c>
      <c s="36" t="s">
        <v>55</v>
      </c>
      <c>
        <f>(M155*21)/100</f>
      </c>
      <c t="s">
        <v>28</v>
      </c>
    </row>
    <row r="156" spans="1:5" ht="25.5">
      <c r="A156" s="35" t="s">
        <v>56</v>
      </c>
      <c r="E156" s="39" t="s">
        <v>757</v>
      </c>
    </row>
    <row r="157" spans="1:5" ht="12.75">
      <c r="A157" s="35" t="s">
        <v>57</v>
      </c>
      <c r="E157" s="40" t="s">
        <v>5</v>
      </c>
    </row>
    <row r="158" spans="1:5" ht="114.75">
      <c r="A158" t="s">
        <v>58</v>
      </c>
      <c r="E158" s="39" t="s">
        <v>8026</v>
      </c>
    </row>
    <row r="159" spans="1:16" ht="25.5">
      <c r="A159" t="s">
        <v>50</v>
      </c>
      <c s="34" t="s">
        <v>248</v>
      </c>
      <c s="34" t="s">
        <v>302</v>
      </c>
      <c s="35" t="s">
        <v>5</v>
      </c>
      <c s="6" t="s">
        <v>303</v>
      </c>
      <c s="36" t="s">
        <v>54</v>
      </c>
      <c s="37">
        <v>2100</v>
      </c>
      <c s="36">
        <v>0</v>
      </c>
      <c s="36">
        <f>ROUND(G159*H159,6)</f>
      </c>
      <c r="L159" s="38">
        <v>0</v>
      </c>
      <c s="32">
        <f>ROUND(ROUND(L159,2)*ROUND(G159,3),2)</f>
      </c>
      <c s="36" t="s">
        <v>55</v>
      </c>
      <c>
        <f>(M159*21)/100</f>
      </c>
      <c t="s">
        <v>28</v>
      </c>
    </row>
    <row r="160" spans="1:5" ht="25.5">
      <c r="A160" s="35" t="s">
        <v>56</v>
      </c>
      <c r="E160" s="39" t="s">
        <v>303</v>
      </c>
    </row>
    <row r="161" spans="1:5" ht="25.5">
      <c r="A161" s="35" t="s">
        <v>57</v>
      </c>
      <c r="E161" s="40" t="s">
        <v>7155</v>
      </c>
    </row>
    <row r="162" spans="1:5" ht="76.5">
      <c r="A162" t="s">
        <v>58</v>
      </c>
      <c r="E162" s="39" t="s">
        <v>6016</v>
      </c>
    </row>
    <row r="163" spans="1:16" ht="25.5">
      <c r="A163" t="s">
        <v>50</v>
      </c>
      <c s="34" t="s">
        <v>251</v>
      </c>
      <c s="34" t="s">
        <v>6017</v>
      </c>
      <c s="35" t="s">
        <v>5</v>
      </c>
      <c s="6" t="s">
        <v>6018</v>
      </c>
      <c s="36" t="s">
        <v>54</v>
      </c>
      <c s="37">
        <v>2460</v>
      </c>
      <c s="36">
        <v>0</v>
      </c>
      <c s="36">
        <f>ROUND(G163*H163,6)</f>
      </c>
      <c r="L163" s="38">
        <v>0</v>
      </c>
      <c s="32">
        <f>ROUND(ROUND(L163,2)*ROUND(G163,3),2)</f>
      </c>
      <c s="36" t="s">
        <v>55</v>
      </c>
      <c>
        <f>(M163*21)/100</f>
      </c>
      <c t="s">
        <v>28</v>
      </c>
    </row>
    <row r="164" spans="1:5" ht="25.5">
      <c r="A164" s="35" t="s">
        <v>56</v>
      </c>
      <c r="E164" s="39" t="s">
        <v>6018</v>
      </c>
    </row>
    <row r="165" spans="1:5" ht="25.5">
      <c r="A165" s="35" t="s">
        <v>57</v>
      </c>
      <c r="E165" s="40" t="s">
        <v>8027</v>
      </c>
    </row>
    <row r="166" spans="1:5" ht="76.5">
      <c r="A166" t="s">
        <v>58</v>
      </c>
      <c r="E166" s="39" t="s">
        <v>6019</v>
      </c>
    </row>
    <row r="167" spans="1:16" ht="25.5">
      <c r="A167" t="s">
        <v>50</v>
      </c>
      <c s="34" t="s">
        <v>254</v>
      </c>
      <c s="34" t="s">
        <v>6020</v>
      </c>
      <c s="35" t="s">
        <v>5</v>
      </c>
      <c s="6" t="s">
        <v>6021</v>
      </c>
      <c s="36" t="s">
        <v>54</v>
      </c>
      <c s="37">
        <v>50</v>
      </c>
      <c s="36">
        <v>0</v>
      </c>
      <c s="36">
        <f>ROUND(G167*H167,6)</f>
      </c>
      <c r="L167" s="38">
        <v>0</v>
      </c>
      <c s="32">
        <f>ROUND(ROUND(L167,2)*ROUND(G167,3),2)</f>
      </c>
      <c s="36" t="s">
        <v>55</v>
      </c>
      <c>
        <f>(M167*21)/100</f>
      </c>
      <c t="s">
        <v>28</v>
      </c>
    </row>
    <row r="168" spans="1:5" ht="25.5">
      <c r="A168" s="35" t="s">
        <v>56</v>
      </c>
      <c r="E168" s="39" t="s">
        <v>6021</v>
      </c>
    </row>
    <row r="169" spans="1:5" ht="25.5">
      <c r="A169" s="35" t="s">
        <v>57</v>
      </c>
      <c r="E169" s="40" t="s">
        <v>8028</v>
      </c>
    </row>
    <row r="170" spans="1:5" ht="76.5">
      <c r="A170" t="s">
        <v>58</v>
      </c>
      <c r="E170" s="39" t="s">
        <v>6022</v>
      </c>
    </row>
    <row r="171" spans="1:16" ht="25.5">
      <c r="A171" t="s">
        <v>50</v>
      </c>
      <c s="34" t="s">
        <v>257</v>
      </c>
      <c s="34" t="s">
        <v>6023</v>
      </c>
      <c s="35" t="s">
        <v>5</v>
      </c>
      <c s="6" t="s">
        <v>6024</v>
      </c>
      <c s="36" t="s">
        <v>54</v>
      </c>
      <c s="37">
        <v>200</v>
      </c>
      <c s="36">
        <v>0</v>
      </c>
      <c s="36">
        <f>ROUND(G171*H171,6)</f>
      </c>
      <c r="L171" s="38">
        <v>0</v>
      </c>
      <c s="32">
        <f>ROUND(ROUND(L171,2)*ROUND(G171,3),2)</f>
      </c>
      <c s="36" t="s">
        <v>55</v>
      </c>
      <c>
        <f>(M171*21)/100</f>
      </c>
      <c t="s">
        <v>28</v>
      </c>
    </row>
    <row r="172" spans="1:5" ht="25.5">
      <c r="A172" s="35" t="s">
        <v>56</v>
      </c>
      <c r="E172" s="39" t="s">
        <v>6024</v>
      </c>
    </row>
    <row r="173" spans="1:5" ht="25.5">
      <c r="A173" s="35" t="s">
        <v>57</v>
      </c>
      <c r="E173" s="40" t="s">
        <v>8029</v>
      </c>
    </row>
    <row r="174" spans="1:5" ht="76.5">
      <c r="A174" t="s">
        <v>58</v>
      </c>
      <c r="E174" s="39" t="s">
        <v>6025</v>
      </c>
    </row>
    <row r="175" spans="1:16" ht="12.75">
      <c r="A175" t="s">
        <v>50</v>
      </c>
      <c s="34" t="s">
        <v>260</v>
      </c>
      <c s="34" t="s">
        <v>6026</v>
      </c>
      <c s="35" t="s">
        <v>5</v>
      </c>
      <c s="6" t="s">
        <v>6027</v>
      </c>
      <c s="36" t="s">
        <v>54</v>
      </c>
      <c s="37">
        <v>1490</v>
      </c>
      <c s="36">
        <v>0</v>
      </c>
      <c s="36">
        <f>ROUND(G175*H175,6)</f>
      </c>
      <c r="L175" s="38">
        <v>0</v>
      </c>
      <c s="32">
        <f>ROUND(ROUND(L175,2)*ROUND(G175,3),2)</f>
      </c>
      <c s="36" t="s">
        <v>55</v>
      </c>
      <c>
        <f>(M175*21)/100</f>
      </c>
      <c t="s">
        <v>28</v>
      </c>
    </row>
    <row r="176" spans="1:5" ht="12.75">
      <c r="A176" s="35" t="s">
        <v>56</v>
      </c>
      <c r="E176" s="39" t="s">
        <v>6027</v>
      </c>
    </row>
    <row r="177" spans="1:5" ht="25.5">
      <c r="A177" s="35" t="s">
        <v>57</v>
      </c>
      <c r="E177" s="40" t="s">
        <v>8030</v>
      </c>
    </row>
    <row r="178" spans="1:5" ht="51">
      <c r="A178" t="s">
        <v>58</v>
      </c>
      <c r="E178" s="39" t="s">
        <v>6028</v>
      </c>
    </row>
    <row r="179" spans="1:16" ht="25.5">
      <c r="A179" t="s">
        <v>50</v>
      </c>
      <c s="34" t="s">
        <v>263</v>
      </c>
      <c s="34" t="s">
        <v>6029</v>
      </c>
      <c s="35" t="s">
        <v>5</v>
      </c>
      <c s="6" t="s">
        <v>6030</v>
      </c>
      <c s="36" t="s">
        <v>114</v>
      </c>
      <c s="37">
        <v>285</v>
      </c>
      <c s="36">
        <v>0</v>
      </c>
      <c s="36">
        <f>ROUND(G179*H179,6)</f>
      </c>
      <c r="L179" s="38">
        <v>0</v>
      </c>
      <c s="32">
        <f>ROUND(ROUND(L179,2)*ROUND(G179,3),2)</f>
      </c>
      <c s="36" t="s">
        <v>85</v>
      </c>
      <c>
        <f>(M179*21)/100</f>
      </c>
      <c t="s">
        <v>28</v>
      </c>
    </row>
    <row r="180" spans="1:5" ht="25.5">
      <c r="A180" s="35" t="s">
        <v>56</v>
      </c>
      <c r="E180" s="39" t="s">
        <v>6030</v>
      </c>
    </row>
    <row r="181" spans="1:5" ht="12.75">
      <c r="A181" s="35" t="s">
        <v>57</v>
      </c>
      <c r="E181" s="40" t="s">
        <v>5</v>
      </c>
    </row>
    <row r="182" spans="1:5" ht="25.5">
      <c r="A182" t="s">
        <v>58</v>
      </c>
      <c r="E182" s="39" t="s">
        <v>6031</v>
      </c>
    </row>
    <row r="183" spans="1:16" ht="25.5">
      <c r="A183" t="s">
        <v>50</v>
      </c>
      <c s="34" t="s">
        <v>266</v>
      </c>
      <c s="34" t="s">
        <v>6032</v>
      </c>
      <c s="35" t="s">
        <v>5</v>
      </c>
      <c s="6" t="s">
        <v>6033</v>
      </c>
      <c s="36" t="s">
        <v>114</v>
      </c>
      <c s="37">
        <v>270</v>
      </c>
      <c s="36">
        <v>0</v>
      </c>
      <c s="36">
        <f>ROUND(G183*H183,6)</f>
      </c>
      <c r="L183" s="38">
        <v>0</v>
      </c>
      <c s="32">
        <f>ROUND(ROUND(L183,2)*ROUND(G183,3),2)</f>
      </c>
      <c s="36" t="s">
        <v>55</v>
      </c>
      <c>
        <f>(M183*21)/100</f>
      </c>
      <c t="s">
        <v>28</v>
      </c>
    </row>
    <row r="184" spans="1:5" ht="25.5">
      <c r="A184" s="35" t="s">
        <v>56</v>
      </c>
      <c r="E184" s="39" t="s">
        <v>6033</v>
      </c>
    </row>
    <row r="185" spans="1:5" ht="12.75">
      <c r="A185" s="35" t="s">
        <v>57</v>
      </c>
      <c r="E185" s="40" t="s">
        <v>5</v>
      </c>
    </row>
    <row r="186" spans="1:5" ht="51">
      <c r="A186" t="s">
        <v>58</v>
      </c>
      <c r="E186" s="39" t="s">
        <v>6034</v>
      </c>
    </row>
    <row r="187" spans="1:16" ht="25.5">
      <c r="A187" t="s">
        <v>50</v>
      </c>
      <c s="34" t="s">
        <v>269</v>
      </c>
      <c s="34" t="s">
        <v>8031</v>
      </c>
      <c s="35" t="s">
        <v>5</v>
      </c>
      <c s="6" t="s">
        <v>8032</v>
      </c>
      <c s="36" t="s">
        <v>54</v>
      </c>
      <c s="37">
        <v>3</v>
      </c>
      <c s="36">
        <v>0</v>
      </c>
      <c s="36">
        <f>ROUND(G187*H187,6)</f>
      </c>
      <c r="L187" s="38">
        <v>0</v>
      </c>
      <c s="32">
        <f>ROUND(ROUND(L187,2)*ROUND(G187,3),2)</f>
      </c>
      <c s="36" t="s">
        <v>85</v>
      </c>
      <c>
        <f>(M187*21)/100</f>
      </c>
      <c t="s">
        <v>28</v>
      </c>
    </row>
    <row r="188" spans="1:5" ht="25.5">
      <c r="A188" s="35" t="s">
        <v>56</v>
      </c>
      <c r="E188" s="39" t="s">
        <v>8032</v>
      </c>
    </row>
    <row r="189" spans="1:5" ht="12.75">
      <c r="A189" s="35" t="s">
        <v>57</v>
      </c>
      <c r="E189" s="40" t="s">
        <v>5</v>
      </c>
    </row>
    <row r="190" spans="1:5" ht="51">
      <c r="A190" t="s">
        <v>58</v>
      </c>
      <c r="E190" s="39" t="s">
        <v>140</v>
      </c>
    </row>
    <row r="191" spans="1:16" ht="12.75">
      <c r="A191" t="s">
        <v>50</v>
      </c>
      <c s="34" t="s">
        <v>272</v>
      </c>
      <c s="34" t="s">
        <v>8033</v>
      </c>
      <c s="35" t="s">
        <v>5</v>
      </c>
      <c s="6" t="s">
        <v>8034</v>
      </c>
      <c s="36" t="s">
        <v>54</v>
      </c>
      <c s="37">
        <v>3</v>
      </c>
      <c s="36">
        <v>0</v>
      </c>
      <c s="36">
        <f>ROUND(G191*H191,6)</f>
      </c>
      <c r="L191" s="38">
        <v>0</v>
      </c>
      <c s="32">
        <f>ROUND(ROUND(L191,2)*ROUND(G191,3),2)</f>
      </c>
      <c s="36" t="s">
        <v>85</v>
      </c>
      <c>
        <f>(M191*21)/100</f>
      </c>
      <c t="s">
        <v>28</v>
      </c>
    </row>
    <row r="192" spans="1:5" ht="12.75">
      <c r="A192" s="35" t="s">
        <v>56</v>
      </c>
      <c r="E192" s="39" t="s">
        <v>8034</v>
      </c>
    </row>
    <row r="193" spans="1:5" ht="12.75">
      <c r="A193" s="35" t="s">
        <v>57</v>
      </c>
      <c r="E193" s="40" t="s">
        <v>5</v>
      </c>
    </row>
    <row r="194" spans="1:5" ht="51">
      <c r="A194" t="s">
        <v>58</v>
      </c>
      <c r="E194" s="39" t="s">
        <v>140</v>
      </c>
    </row>
    <row r="195" spans="1:16" ht="12.75">
      <c r="A195" t="s">
        <v>50</v>
      </c>
      <c s="34" t="s">
        <v>276</v>
      </c>
      <c s="34" t="s">
        <v>117</v>
      </c>
      <c s="35" t="s">
        <v>5</v>
      </c>
      <c s="6" t="s">
        <v>118</v>
      </c>
      <c s="36" t="s">
        <v>54</v>
      </c>
      <c s="37">
        <v>1</v>
      </c>
      <c s="36">
        <v>0</v>
      </c>
      <c s="36">
        <f>ROUND(G195*H195,6)</f>
      </c>
      <c r="L195" s="38">
        <v>0</v>
      </c>
      <c s="32">
        <f>ROUND(ROUND(L195,2)*ROUND(G195,3),2)</f>
      </c>
      <c s="36" t="s">
        <v>55</v>
      </c>
      <c>
        <f>(M195*21)/100</f>
      </c>
      <c t="s">
        <v>28</v>
      </c>
    </row>
    <row r="196" spans="1:5" ht="12.75">
      <c r="A196" s="35" t="s">
        <v>56</v>
      </c>
      <c r="E196" s="39" t="s">
        <v>118</v>
      </c>
    </row>
    <row r="197" spans="1:5" ht="12.75">
      <c r="A197" s="35" t="s">
        <v>57</v>
      </c>
      <c r="E197" s="40" t="s">
        <v>5</v>
      </c>
    </row>
    <row r="198" spans="1:5" ht="165.75">
      <c r="A198" t="s">
        <v>58</v>
      </c>
      <c r="E198" s="39" t="s">
        <v>6035</v>
      </c>
    </row>
    <row r="199" spans="1:16" ht="12.75">
      <c r="A199" t="s">
        <v>50</v>
      </c>
      <c s="34" t="s">
        <v>279</v>
      </c>
      <c s="34" t="s">
        <v>8035</v>
      </c>
      <c s="35" t="s">
        <v>5</v>
      </c>
      <c s="6" t="s">
        <v>8036</v>
      </c>
      <c s="36" t="s">
        <v>54</v>
      </c>
      <c s="37">
        <v>2</v>
      </c>
      <c s="36">
        <v>0</v>
      </c>
      <c s="36">
        <f>ROUND(G199*H199,6)</f>
      </c>
      <c r="L199" s="38">
        <v>0</v>
      </c>
      <c s="32">
        <f>ROUND(ROUND(L199,2)*ROUND(G199,3),2)</f>
      </c>
      <c s="36" t="s">
        <v>85</v>
      </c>
      <c>
        <f>(M199*21)/100</f>
      </c>
      <c t="s">
        <v>28</v>
      </c>
    </row>
    <row r="200" spans="1:5" ht="12.75">
      <c r="A200" s="35" t="s">
        <v>56</v>
      </c>
      <c r="E200" s="39" t="s">
        <v>8036</v>
      </c>
    </row>
    <row r="201" spans="1:5" ht="25.5">
      <c r="A201" s="35" t="s">
        <v>57</v>
      </c>
      <c r="E201" s="40" t="s">
        <v>8037</v>
      </c>
    </row>
    <row r="202" spans="1:5" ht="102">
      <c r="A202" t="s">
        <v>58</v>
      </c>
      <c r="E202" s="39" t="s">
        <v>8038</v>
      </c>
    </row>
    <row r="203" spans="1:16" ht="12.75">
      <c r="A203" t="s">
        <v>50</v>
      </c>
      <c s="34" t="s">
        <v>282</v>
      </c>
      <c s="34" t="s">
        <v>8039</v>
      </c>
      <c s="35" t="s">
        <v>5</v>
      </c>
      <c s="6" t="s">
        <v>8040</v>
      </c>
      <c s="36" t="s">
        <v>54</v>
      </c>
      <c s="37">
        <v>6</v>
      </c>
      <c s="36">
        <v>0</v>
      </c>
      <c s="36">
        <f>ROUND(G203*H203,6)</f>
      </c>
      <c r="L203" s="38">
        <v>0</v>
      </c>
      <c s="32">
        <f>ROUND(ROUND(L203,2)*ROUND(G203,3),2)</f>
      </c>
      <c s="36" t="s">
        <v>85</v>
      </c>
      <c>
        <f>(M203*21)/100</f>
      </c>
      <c t="s">
        <v>28</v>
      </c>
    </row>
    <row r="204" spans="1:5" ht="12.75">
      <c r="A204" s="35" t="s">
        <v>56</v>
      </c>
      <c r="E204" s="39" t="s">
        <v>8040</v>
      </c>
    </row>
    <row r="205" spans="1:5" ht="25.5">
      <c r="A205" s="35" t="s">
        <v>57</v>
      </c>
      <c r="E205" s="40" t="s">
        <v>8041</v>
      </c>
    </row>
    <row r="206" spans="1:5" ht="76.5">
      <c r="A206" t="s">
        <v>58</v>
      </c>
      <c r="E206" s="39" t="s">
        <v>8042</v>
      </c>
    </row>
    <row r="207" spans="1:16" ht="12.75">
      <c r="A207" t="s">
        <v>50</v>
      </c>
      <c s="34" t="s">
        <v>394</v>
      </c>
      <c s="34" t="s">
        <v>8039</v>
      </c>
      <c s="35" t="s">
        <v>51</v>
      </c>
      <c s="6" t="s">
        <v>8043</v>
      </c>
      <c s="36" t="s">
        <v>54</v>
      </c>
      <c s="37">
        <v>4</v>
      </c>
      <c s="36">
        <v>0</v>
      </c>
      <c s="36">
        <f>ROUND(G207*H207,6)</f>
      </c>
      <c r="L207" s="38">
        <v>0</v>
      </c>
      <c s="32">
        <f>ROUND(ROUND(L207,2)*ROUND(G207,3),2)</f>
      </c>
      <c s="36" t="s">
        <v>85</v>
      </c>
      <c>
        <f>(M207*21)/100</f>
      </c>
      <c t="s">
        <v>28</v>
      </c>
    </row>
    <row r="208" spans="1:5" ht="12.75">
      <c r="A208" s="35" t="s">
        <v>56</v>
      </c>
      <c r="E208" s="39" t="s">
        <v>8043</v>
      </c>
    </row>
    <row r="209" spans="1:5" ht="12.75">
      <c r="A209" s="35" t="s">
        <v>57</v>
      </c>
      <c r="E209" s="40" t="s">
        <v>5</v>
      </c>
    </row>
    <row r="210" spans="1:5" ht="63.75">
      <c r="A210" t="s">
        <v>58</v>
      </c>
      <c r="E210" s="39" t="s">
        <v>8044</v>
      </c>
    </row>
    <row r="211" spans="1:16" ht="12.75">
      <c r="A211" t="s">
        <v>50</v>
      </c>
      <c s="34" t="s">
        <v>401</v>
      </c>
      <c s="34" t="s">
        <v>8045</v>
      </c>
      <c s="35" t="s">
        <v>5</v>
      </c>
      <c s="6" t="s">
        <v>8046</v>
      </c>
      <c s="36" t="s">
        <v>84</v>
      </c>
      <c s="37">
        <v>1</v>
      </c>
      <c s="36">
        <v>0</v>
      </c>
      <c s="36">
        <f>ROUND(G211*H211,6)</f>
      </c>
      <c r="L211" s="38">
        <v>0</v>
      </c>
      <c s="32">
        <f>ROUND(ROUND(L211,2)*ROUND(G211,3),2)</f>
      </c>
      <c s="36" t="s">
        <v>85</v>
      </c>
      <c>
        <f>(M211*21)/100</f>
      </c>
      <c t="s">
        <v>28</v>
      </c>
    </row>
    <row r="212" spans="1:5" ht="12.75">
      <c r="A212" s="35" t="s">
        <v>56</v>
      </c>
      <c r="E212" s="39" t="s">
        <v>8046</v>
      </c>
    </row>
    <row r="213" spans="1:5" ht="12.75">
      <c r="A213" s="35" t="s">
        <v>57</v>
      </c>
      <c r="E213" s="40" t="s">
        <v>5</v>
      </c>
    </row>
    <row r="214" spans="1:5" ht="63.75">
      <c r="A214" t="s">
        <v>58</v>
      </c>
      <c r="E214" s="39" t="s">
        <v>8047</v>
      </c>
    </row>
    <row r="215" spans="1:16" ht="12.75">
      <c r="A215" t="s">
        <v>50</v>
      </c>
      <c s="34" t="s">
        <v>735</v>
      </c>
      <c s="34" t="s">
        <v>142</v>
      </c>
      <c s="35" t="s">
        <v>5</v>
      </c>
      <c s="6" t="s">
        <v>143</v>
      </c>
      <c s="36" t="s">
        <v>54</v>
      </c>
      <c s="37">
        <v>1</v>
      </c>
      <c s="36">
        <v>0</v>
      </c>
      <c s="36">
        <f>ROUND(G215*H215,6)</f>
      </c>
      <c r="L215" s="38">
        <v>0</v>
      </c>
      <c s="32">
        <f>ROUND(ROUND(L215,2)*ROUND(G215,3),2)</f>
      </c>
      <c s="36" t="s">
        <v>55</v>
      </c>
      <c>
        <f>(M215*21)/100</f>
      </c>
      <c t="s">
        <v>28</v>
      </c>
    </row>
    <row r="216" spans="1:5" ht="12.75">
      <c r="A216" s="35" t="s">
        <v>56</v>
      </c>
      <c r="E216" s="39" t="s">
        <v>143</v>
      </c>
    </row>
    <row r="217" spans="1:5" ht="12.75">
      <c r="A217" s="35" t="s">
        <v>57</v>
      </c>
      <c r="E217" s="40" t="s">
        <v>5</v>
      </c>
    </row>
    <row r="218" spans="1:5" ht="51">
      <c r="A218" t="s">
        <v>58</v>
      </c>
      <c r="E218" s="39" t="s">
        <v>140</v>
      </c>
    </row>
    <row r="219" spans="1:16" ht="12.75">
      <c r="A219" t="s">
        <v>50</v>
      </c>
      <c s="34" t="s">
        <v>739</v>
      </c>
      <c s="34" t="s">
        <v>104</v>
      </c>
      <c s="35" t="s">
        <v>5</v>
      </c>
      <c s="6" t="s">
        <v>105</v>
      </c>
      <c s="36" t="s">
        <v>92</v>
      </c>
      <c s="37">
        <v>40</v>
      </c>
      <c s="36">
        <v>0</v>
      </c>
      <c s="36">
        <f>ROUND(G219*H219,6)</f>
      </c>
      <c r="L219" s="38">
        <v>0</v>
      </c>
      <c s="32">
        <f>ROUND(ROUND(L219,2)*ROUND(G219,3),2)</f>
      </c>
      <c s="36" t="s">
        <v>295</v>
      </c>
      <c>
        <f>(M219*21)/100</f>
      </c>
      <c t="s">
        <v>28</v>
      </c>
    </row>
    <row r="220" spans="1:5" ht="12.75">
      <c r="A220" s="35" t="s">
        <v>56</v>
      </c>
      <c r="E220" s="39" t="s">
        <v>105</v>
      </c>
    </row>
    <row r="221" spans="1:5" ht="12.75">
      <c r="A221" s="35" t="s">
        <v>57</v>
      </c>
      <c r="E221" s="40" t="s">
        <v>5</v>
      </c>
    </row>
    <row r="222" spans="1:5" ht="25.5">
      <c r="A222" t="s">
        <v>58</v>
      </c>
      <c r="E222" s="39" t="s">
        <v>106</v>
      </c>
    </row>
    <row r="223" spans="1:16" ht="12.75">
      <c r="A223" t="s">
        <v>50</v>
      </c>
      <c s="34" t="s">
        <v>743</v>
      </c>
      <c s="34" t="s">
        <v>6037</v>
      </c>
      <c s="35" t="s">
        <v>5</v>
      </c>
      <c s="6" t="s">
        <v>154</v>
      </c>
      <c s="36" t="s">
        <v>84</v>
      </c>
      <c s="37">
        <v>1</v>
      </c>
      <c s="36">
        <v>0</v>
      </c>
      <c s="36">
        <f>ROUND(G223*H223,6)</f>
      </c>
      <c r="L223" s="38">
        <v>0</v>
      </c>
      <c s="32">
        <f>ROUND(ROUND(L223,2)*ROUND(G223,3),2)</f>
      </c>
      <c s="36" t="s">
        <v>85</v>
      </c>
      <c>
        <f>(M223*21)/100</f>
      </c>
      <c t="s">
        <v>28</v>
      </c>
    </row>
    <row r="224" spans="1:5" ht="12.75">
      <c r="A224" s="35" t="s">
        <v>56</v>
      </c>
      <c r="E224" s="39" t="s">
        <v>154</v>
      </c>
    </row>
    <row r="225" spans="1:5" ht="12.75">
      <c r="A225" s="35" t="s">
        <v>57</v>
      </c>
      <c r="E225" s="40" t="s">
        <v>5</v>
      </c>
    </row>
    <row r="226" spans="1:5" ht="25.5">
      <c r="A226" t="s">
        <v>58</v>
      </c>
      <c r="E226" s="39" t="s">
        <v>155</v>
      </c>
    </row>
    <row r="227" spans="1:16" ht="12.75">
      <c r="A227" t="s">
        <v>50</v>
      </c>
      <c s="34" t="s">
        <v>747</v>
      </c>
      <c s="34" t="s">
        <v>90</v>
      </c>
      <c s="35" t="s">
        <v>5</v>
      </c>
      <c s="6" t="s">
        <v>91</v>
      </c>
      <c s="36" t="s">
        <v>92</v>
      </c>
      <c s="37">
        <v>500</v>
      </c>
      <c s="36">
        <v>0</v>
      </c>
      <c s="36">
        <f>ROUND(G227*H227,6)</f>
      </c>
      <c r="L227" s="38">
        <v>0</v>
      </c>
      <c s="32">
        <f>ROUND(ROUND(L227,2)*ROUND(G227,3),2)</f>
      </c>
      <c s="36" t="s">
        <v>85</v>
      </c>
      <c>
        <f>(M227*21)/100</f>
      </c>
      <c t="s">
        <v>28</v>
      </c>
    </row>
    <row r="228" spans="1:5" ht="12.75">
      <c r="A228" s="35" t="s">
        <v>56</v>
      </c>
      <c r="E228" s="39" t="s">
        <v>91</v>
      </c>
    </row>
    <row r="229" spans="1:5" ht="12.75">
      <c r="A229" s="35" t="s">
        <v>57</v>
      </c>
      <c r="E229" s="40" t="s">
        <v>5</v>
      </c>
    </row>
    <row r="230" spans="1:5" ht="102">
      <c r="A230" t="s">
        <v>58</v>
      </c>
      <c r="E230" s="39" t="s">
        <v>8048</v>
      </c>
    </row>
    <row r="231" spans="1:16" ht="25.5">
      <c r="A231" t="s">
        <v>50</v>
      </c>
      <c s="34" t="s">
        <v>751</v>
      </c>
      <c s="34" t="s">
        <v>95</v>
      </c>
      <c s="35" t="s">
        <v>5</v>
      </c>
      <c s="6" t="s">
        <v>96</v>
      </c>
      <c s="36" t="s">
        <v>97</v>
      </c>
      <c s="37">
        <v>250</v>
      </c>
      <c s="36">
        <v>0</v>
      </c>
      <c s="36">
        <f>ROUND(G231*H231,6)</f>
      </c>
      <c r="L231" s="38">
        <v>0</v>
      </c>
      <c s="32">
        <f>ROUND(ROUND(L231,2)*ROUND(G231,3),2)</f>
      </c>
      <c s="36" t="s">
        <v>85</v>
      </c>
      <c>
        <f>(M231*21)/100</f>
      </c>
      <c t="s">
        <v>28</v>
      </c>
    </row>
    <row r="232" spans="1:5" ht="25.5">
      <c r="A232" s="35" t="s">
        <v>56</v>
      </c>
      <c r="E232" s="39" t="s">
        <v>96</v>
      </c>
    </row>
    <row r="233" spans="1:5" ht="12.75">
      <c r="A233" s="35" t="s">
        <v>57</v>
      </c>
      <c r="E233" s="40" t="s">
        <v>5</v>
      </c>
    </row>
    <row r="234" spans="1:5" ht="63.75">
      <c r="A234" t="s">
        <v>58</v>
      </c>
      <c r="E234" s="39" t="s">
        <v>98</v>
      </c>
    </row>
    <row r="235" spans="1:16" ht="12.75">
      <c r="A235" t="s">
        <v>50</v>
      </c>
      <c s="34" t="s">
        <v>755</v>
      </c>
      <c s="34" t="s">
        <v>100</v>
      </c>
      <c s="35" t="s">
        <v>5</v>
      </c>
      <c s="6" t="s">
        <v>101</v>
      </c>
      <c s="36" t="s">
        <v>92</v>
      </c>
      <c s="37">
        <v>360</v>
      </c>
      <c s="36">
        <v>0</v>
      </c>
      <c s="36">
        <f>ROUND(G235*H235,6)</f>
      </c>
      <c r="L235" s="38">
        <v>0</v>
      </c>
      <c s="32">
        <f>ROUND(ROUND(L235,2)*ROUND(G235,3),2)</f>
      </c>
      <c s="36" t="s">
        <v>85</v>
      </c>
      <c>
        <f>(M235*21)/100</f>
      </c>
      <c t="s">
        <v>28</v>
      </c>
    </row>
    <row r="236" spans="1:5" ht="12.75">
      <c r="A236" s="35" t="s">
        <v>56</v>
      </c>
      <c r="E236" s="39" t="s">
        <v>101</v>
      </c>
    </row>
    <row r="237" spans="1:5" ht="12.75">
      <c r="A237" s="35" t="s">
        <v>57</v>
      </c>
      <c r="E237" s="40" t="s">
        <v>5</v>
      </c>
    </row>
    <row r="238" spans="1:5" ht="12.75">
      <c r="A238" t="s">
        <v>58</v>
      </c>
      <c r="E238" s="39" t="s">
        <v>5</v>
      </c>
    </row>
    <row r="239" spans="1:16" ht="12.75">
      <c r="A239" t="s">
        <v>50</v>
      </c>
      <c s="34" t="s">
        <v>759</v>
      </c>
      <c s="34" t="s">
        <v>6039</v>
      </c>
      <c s="35" t="s">
        <v>5</v>
      </c>
      <c s="6" t="s">
        <v>6040</v>
      </c>
      <c s="36" t="s">
        <v>114</v>
      </c>
      <c s="37">
        <v>15960</v>
      </c>
      <c s="36">
        <v>0</v>
      </c>
      <c s="36">
        <f>ROUND(G239*H239,6)</f>
      </c>
      <c r="L239" s="38">
        <v>0</v>
      </c>
      <c s="32">
        <f>ROUND(ROUND(L239,2)*ROUND(G239,3),2)</f>
      </c>
      <c s="36" t="s">
        <v>85</v>
      </c>
      <c>
        <f>(M239*21)/100</f>
      </c>
      <c t="s">
        <v>28</v>
      </c>
    </row>
    <row r="240" spans="1:5" ht="12.75">
      <c r="A240" s="35" t="s">
        <v>56</v>
      </c>
      <c r="E240" s="39" t="s">
        <v>6040</v>
      </c>
    </row>
    <row r="241" spans="1:5" ht="12.75">
      <c r="A241" s="35" t="s">
        <v>57</v>
      </c>
      <c r="E241" s="40" t="s">
        <v>5</v>
      </c>
    </row>
    <row r="242" spans="1:5" ht="63.75">
      <c r="A242" t="s">
        <v>58</v>
      </c>
      <c r="E242" s="39" t="s">
        <v>6004</v>
      </c>
    </row>
    <row r="243" spans="1:16" ht="12.75">
      <c r="A243" t="s">
        <v>50</v>
      </c>
      <c s="34" t="s">
        <v>761</v>
      </c>
      <c s="34" t="s">
        <v>6041</v>
      </c>
      <c s="35" t="s">
        <v>5</v>
      </c>
      <c s="6" t="s">
        <v>6042</v>
      </c>
      <c s="36" t="s">
        <v>114</v>
      </c>
      <c s="37">
        <v>25</v>
      </c>
      <c s="36">
        <v>0</v>
      </c>
      <c s="36">
        <f>ROUND(G243*H243,6)</f>
      </c>
      <c r="L243" s="38">
        <v>0</v>
      </c>
      <c s="32">
        <f>ROUND(ROUND(L243,2)*ROUND(G243,3),2)</f>
      </c>
      <c s="36" t="s">
        <v>85</v>
      </c>
      <c>
        <f>(M243*21)/100</f>
      </c>
      <c t="s">
        <v>28</v>
      </c>
    </row>
    <row r="244" spans="1:5" ht="12.75">
      <c r="A244" s="35" t="s">
        <v>56</v>
      </c>
      <c r="E244" s="39" t="s">
        <v>6042</v>
      </c>
    </row>
    <row r="245" spans="1:5" ht="12.75">
      <c r="A245" s="35" t="s">
        <v>57</v>
      </c>
      <c r="E245" s="40" t="s">
        <v>5</v>
      </c>
    </row>
    <row r="246" spans="1:5" ht="63.75">
      <c r="A246" t="s">
        <v>58</v>
      </c>
      <c r="E246" s="39" t="s">
        <v>6004</v>
      </c>
    </row>
    <row r="247" spans="1:16" ht="12.75">
      <c r="A247" t="s">
        <v>50</v>
      </c>
      <c s="34" t="s">
        <v>765</v>
      </c>
      <c s="34" t="s">
        <v>6043</v>
      </c>
      <c s="35" t="s">
        <v>5</v>
      </c>
      <c s="6" t="s">
        <v>6044</v>
      </c>
      <c s="36" t="s">
        <v>114</v>
      </c>
      <c s="37">
        <v>55</v>
      </c>
      <c s="36">
        <v>0</v>
      </c>
      <c s="36">
        <f>ROUND(G247*H247,6)</f>
      </c>
      <c r="L247" s="38">
        <v>0</v>
      </c>
      <c s="32">
        <f>ROUND(ROUND(L247,2)*ROUND(G247,3),2)</f>
      </c>
      <c s="36" t="s">
        <v>85</v>
      </c>
      <c>
        <f>(M247*21)/100</f>
      </c>
      <c t="s">
        <v>28</v>
      </c>
    </row>
    <row r="248" spans="1:5" ht="12.75">
      <c r="A248" s="35" t="s">
        <v>56</v>
      </c>
      <c r="E248" s="39" t="s">
        <v>6044</v>
      </c>
    </row>
    <row r="249" spans="1:5" ht="12.75">
      <c r="A249" s="35" t="s">
        <v>57</v>
      </c>
      <c r="E249" s="40" t="s">
        <v>5</v>
      </c>
    </row>
    <row r="250" spans="1:5" ht="63.75">
      <c r="A250" t="s">
        <v>58</v>
      </c>
      <c r="E250" s="39" t="s">
        <v>6004</v>
      </c>
    </row>
    <row r="251" spans="1:16" ht="12.75">
      <c r="A251" t="s">
        <v>50</v>
      </c>
      <c s="34" t="s">
        <v>769</v>
      </c>
      <c s="34" t="s">
        <v>6045</v>
      </c>
      <c s="35" t="s">
        <v>5</v>
      </c>
      <c s="6" t="s">
        <v>6046</v>
      </c>
      <c s="36" t="s">
        <v>114</v>
      </c>
      <c s="37">
        <v>2690</v>
      </c>
      <c s="36">
        <v>0</v>
      </c>
      <c s="36">
        <f>ROUND(G251*H251,6)</f>
      </c>
      <c r="L251" s="38">
        <v>0</v>
      </c>
      <c s="32">
        <f>ROUND(ROUND(L251,2)*ROUND(G251,3),2)</f>
      </c>
      <c s="36" t="s">
        <v>85</v>
      </c>
      <c>
        <f>(M251*21)/100</f>
      </c>
      <c t="s">
        <v>28</v>
      </c>
    </row>
    <row r="252" spans="1:5" ht="12.75">
      <c r="A252" s="35" t="s">
        <v>56</v>
      </c>
      <c r="E252" s="39" t="s">
        <v>6046</v>
      </c>
    </row>
    <row r="253" spans="1:5" ht="12.75">
      <c r="A253" s="35" t="s">
        <v>57</v>
      </c>
      <c r="E253" s="40" t="s">
        <v>5</v>
      </c>
    </row>
    <row r="254" spans="1:5" ht="63.75">
      <c r="A254" t="s">
        <v>58</v>
      </c>
      <c r="E254" s="39" t="s">
        <v>6004</v>
      </c>
    </row>
    <row r="255" spans="1:16" ht="12.75">
      <c r="A255" t="s">
        <v>50</v>
      </c>
      <c s="34" t="s">
        <v>771</v>
      </c>
      <c s="34" t="s">
        <v>8049</v>
      </c>
      <c s="35" t="s">
        <v>5</v>
      </c>
      <c s="6" t="s">
        <v>8050</v>
      </c>
      <c s="36" t="s">
        <v>114</v>
      </c>
      <c s="37">
        <v>9912</v>
      </c>
      <c s="36">
        <v>0</v>
      </c>
      <c s="36">
        <f>ROUND(G255*H255,6)</f>
      </c>
      <c r="L255" s="38">
        <v>0</v>
      </c>
      <c s="32">
        <f>ROUND(ROUND(L255,2)*ROUND(G255,3),2)</f>
      </c>
      <c s="36" t="s">
        <v>85</v>
      </c>
      <c>
        <f>(M255*21)/100</f>
      </c>
      <c t="s">
        <v>28</v>
      </c>
    </row>
    <row r="256" spans="1:5" ht="12.75">
      <c r="A256" s="35" t="s">
        <v>56</v>
      </c>
      <c r="E256" s="39" t="s">
        <v>8050</v>
      </c>
    </row>
    <row r="257" spans="1:5" ht="12.75">
      <c r="A257" s="35" t="s">
        <v>57</v>
      </c>
      <c r="E257" s="40" t="s">
        <v>5</v>
      </c>
    </row>
    <row r="258" spans="1:5" ht="63.75">
      <c r="A258" t="s">
        <v>58</v>
      </c>
      <c r="E258" s="39" t="s">
        <v>6004</v>
      </c>
    </row>
    <row r="259" spans="1:16" ht="12.75">
      <c r="A259" t="s">
        <v>50</v>
      </c>
      <c s="34" t="s">
        <v>773</v>
      </c>
      <c s="34" t="s">
        <v>6048</v>
      </c>
      <c s="35" t="s">
        <v>5</v>
      </c>
      <c s="6" t="s">
        <v>6049</v>
      </c>
      <c s="36" t="s">
        <v>114</v>
      </c>
      <c s="37">
        <v>50</v>
      </c>
      <c s="36">
        <v>0</v>
      </c>
      <c s="36">
        <f>ROUND(G259*H259,6)</f>
      </c>
      <c r="L259" s="38">
        <v>0</v>
      </c>
      <c s="32">
        <f>ROUND(ROUND(L259,2)*ROUND(G259,3),2)</f>
      </c>
      <c s="36" t="s">
        <v>85</v>
      </c>
      <c>
        <f>(M259*21)/100</f>
      </c>
      <c t="s">
        <v>28</v>
      </c>
    </row>
    <row r="260" spans="1:5" ht="12.75">
      <c r="A260" s="35" t="s">
        <v>56</v>
      </c>
      <c r="E260" s="39" t="s">
        <v>6049</v>
      </c>
    </row>
    <row r="261" spans="1:5" ht="12.75">
      <c r="A261" s="35" t="s">
        <v>57</v>
      </c>
      <c r="E261" s="40" t="s">
        <v>5</v>
      </c>
    </row>
    <row r="262" spans="1:5" ht="63.75">
      <c r="A262" t="s">
        <v>58</v>
      </c>
      <c r="E262" s="39" t="s">
        <v>6004</v>
      </c>
    </row>
    <row r="263" spans="1:16" ht="12.75">
      <c r="A263" t="s">
        <v>50</v>
      </c>
      <c s="34" t="s">
        <v>776</v>
      </c>
      <c s="34" t="s">
        <v>6050</v>
      </c>
      <c s="35" t="s">
        <v>5</v>
      </c>
      <c s="6" t="s">
        <v>6051</v>
      </c>
      <c s="36" t="s">
        <v>114</v>
      </c>
      <c s="37">
        <v>80</v>
      </c>
      <c s="36">
        <v>0</v>
      </c>
      <c s="36">
        <f>ROUND(G263*H263,6)</f>
      </c>
      <c r="L263" s="38">
        <v>0</v>
      </c>
      <c s="32">
        <f>ROUND(ROUND(L263,2)*ROUND(G263,3),2)</f>
      </c>
      <c s="36" t="s">
        <v>85</v>
      </c>
      <c>
        <f>(M263*21)/100</f>
      </c>
      <c t="s">
        <v>28</v>
      </c>
    </row>
    <row r="264" spans="1:5" ht="12.75">
      <c r="A264" s="35" t="s">
        <v>56</v>
      </c>
      <c r="E264" s="39" t="s">
        <v>6051</v>
      </c>
    </row>
    <row r="265" spans="1:5" ht="12.75">
      <c r="A265" s="35" t="s">
        <v>57</v>
      </c>
      <c r="E265" s="40" t="s">
        <v>5</v>
      </c>
    </row>
    <row r="266" spans="1:5" ht="63.75">
      <c r="A266" t="s">
        <v>58</v>
      </c>
      <c r="E266" s="39" t="s">
        <v>6004</v>
      </c>
    </row>
    <row r="267" spans="1:13" ht="12.75">
      <c r="A267" t="s">
        <v>47</v>
      </c>
      <c r="C267" s="31" t="s">
        <v>26</v>
      </c>
      <c r="E267" s="33" t="s">
        <v>6052</v>
      </c>
      <c r="J267" s="32">
        <f>0</f>
      </c>
      <c s="32">
        <f>0</f>
      </c>
      <c s="32">
        <f>0+L268+L272+L276+L280+L284+L288+L292+L296+L300+L304+L308+L312+L316+L320+L324+L328+L332+L336+L340+L344+L348+L352+L356+L360+L364+L368+L372+L376+L380+L384</f>
      </c>
      <c s="32">
        <f>0+M268+M272+M276+M280+M284+M288+M292+M296+M300+M304+M308+M312+M316+M320+M324+M328+M332+M336+M340+M344+M348+M352+M356+M360+M364+M368+M372+M376+M380+M384</f>
      </c>
    </row>
    <row r="268" spans="1:16" ht="12.75">
      <c r="A268" t="s">
        <v>50</v>
      </c>
      <c s="34" t="s">
        <v>780</v>
      </c>
      <c s="34" t="s">
        <v>6053</v>
      </c>
      <c s="35" t="s">
        <v>5</v>
      </c>
      <c s="6" t="s">
        <v>6054</v>
      </c>
      <c s="36" t="s">
        <v>54</v>
      </c>
      <c s="37">
        <v>2</v>
      </c>
      <c s="36">
        <v>0</v>
      </c>
      <c s="36">
        <f>ROUND(G268*H268,6)</f>
      </c>
      <c r="L268" s="38">
        <v>0</v>
      </c>
      <c s="32">
        <f>ROUND(ROUND(L268,2)*ROUND(G268,3),2)</f>
      </c>
      <c s="36" t="s">
        <v>55</v>
      </c>
      <c>
        <f>(M268*21)/100</f>
      </c>
      <c t="s">
        <v>28</v>
      </c>
    </row>
    <row r="269" spans="1:5" ht="12.75">
      <c r="A269" s="35" t="s">
        <v>56</v>
      </c>
      <c r="E269" s="39" t="s">
        <v>6054</v>
      </c>
    </row>
    <row r="270" spans="1:5" ht="12.75">
      <c r="A270" s="35" t="s">
        <v>57</v>
      </c>
      <c r="E270" s="40" t="s">
        <v>5</v>
      </c>
    </row>
    <row r="271" spans="1:5" ht="102">
      <c r="A271" t="s">
        <v>58</v>
      </c>
      <c r="E271" s="39" t="s">
        <v>6055</v>
      </c>
    </row>
    <row r="272" spans="1:16" ht="12.75">
      <c r="A272" t="s">
        <v>50</v>
      </c>
      <c s="34" t="s">
        <v>784</v>
      </c>
      <c s="34" t="s">
        <v>8051</v>
      </c>
      <c s="35" t="s">
        <v>5</v>
      </c>
      <c s="6" t="s">
        <v>8052</v>
      </c>
      <c s="36" t="s">
        <v>54</v>
      </c>
      <c s="37">
        <v>2</v>
      </c>
      <c s="36">
        <v>0</v>
      </c>
      <c s="36">
        <f>ROUND(G272*H272,6)</f>
      </c>
      <c r="L272" s="38">
        <v>0</v>
      </c>
      <c s="32">
        <f>ROUND(ROUND(L272,2)*ROUND(G272,3),2)</f>
      </c>
      <c s="36" t="s">
        <v>55</v>
      </c>
      <c>
        <f>(M272*21)/100</f>
      </c>
      <c t="s">
        <v>28</v>
      </c>
    </row>
    <row r="273" spans="1:5" ht="12.75">
      <c r="A273" s="35" t="s">
        <v>56</v>
      </c>
      <c r="E273" s="39" t="s">
        <v>8052</v>
      </c>
    </row>
    <row r="274" spans="1:5" ht="25.5">
      <c r="A274" s="35" t="s">
        <v>57</v>
      </c>
      <c r="E274" s="40" t="s">
        <v>8037</v>
      </c>
    </row>
    <row r="275" spans="1:5" ht="76.5">
      <c r="A275" t="s">
        <v>58</v>
      </c>
      <c r="E275" s="39" t="s">
        <v>6064</v>
      </c>
    </row>
    <row r="276" spans="1:16" ht="12.75">
      <c r="A276" t="s">
        <v>50</v>
      </c>
      <c s="34" t="s">
        <v>788</v>
      </c>
      <c s="34" t="s">
        <v>6056</v>
      </c>
      <c s="35" t="s">
        <v>5</v>
      </c>
      <c s="6" t="s">
        <v>6057</v>
      </c>
      <c s="36" t="s">
        <v>54</v>
      </c>
      <c s="37">
        <v>23</v>
      </c>
      <c s="36">
        <v>0</v>
      </c>
      <c s="36">
        <f>ROUND(G276*H276,6)</f>
      </c>
      <c r="L276" s="38">
        <v>0</v>
      </c>
      <c s="32">
        <f>ROUND(ROUND(L276,2)*ROUND(G276,3),2)</f>
      </c>
      <c s="36" t="s">
        <v>85</v>
      </c>
      <c>
        <f>(M276*21)/100</f>
      </c>
      <c t="s">
        <v>28</v>
      </c>
    </row>
    <row r="277" spans="1:5" ht="12.75">
      <c r="A277" s="35" t="s">
        <v>56</v>
      </c>
      <c r="E277" s="39" t="s">
        <v>6057</v>
      </c>
    </row>
    <row r="278" spans="1:5" ht="12.75">
      <c r="A278" s="35" t="s">
        <v>57</v>
      </c>
      <c r="E278" s="40" t="s">
        <v>5</v>
      </c>
    </row>
    <row r="279" spans="1:5" ht="89.25">
      <c r="A279" t="s">
        <v>58</v>
      </c>
      <c r="E279" s="39" t="s">
        <v>5941</v>
      </c>
    </row>
    <row r="280" spans="1:16" ht="12.75">
      <c r="A280" t="s">
        <v>50</v>
      </c>
      <c s="34" t="s">
        <v>792</v>
      </c>
      <c s="34" t="s">
        <v>6058</v>
      </c>
      <c s="35" t="s">
        <v>5</v>
      </c>
      <c s="6" t="s">
        <v>6059</v>
      </c>
      <c s="36" t="s">
        <v>54</v>
      </c>
      <c s="37">
        <v>11</v>
      </c>
      <c s="36">
        <v>0</v>
      </c>
      <c s="36">
        <f>ROUND(G280*H280,6)</f>
      </c>
      <c r="L280" s="38">
        <v>0</v>
      </c>
      <c s="32">
        <f>ROUND(ROUND(L280,2)*ROUND(G280,3),2)</f>
      </c>
      <c s="36" t="s">
        <v>55</v>
      </c>
      <c>
        <f>(M280*21)/100</f>
      </c>
      <c t="s">
        <v>28</v>
      </c>
    </row>
    <row r="281" spans="1:5" ht="12.75">
      <c r="A281" s="35" t="s">
        <v>56</v>
      </c>
      <c r="E281" s="39" t="s">
        <v>6059</v>
      </c>
    </row>
    <row r="282" spans="1:5" ht="25.5">
      <c r="A282" s="35" t="s">
        <v>57</v>
      </c>
      <c r="E282" s="40" t="s">
        <v>8053</v>
      </c>
    </row>
    <row r="283" spans="1:5" ht="102">
      <c r="A283" t="s">
        <v>58</v>
      </c>
      <c r="E283" s="39" t="s">
        <v>6061</v>
      </c>
    </row>
    <row r="284" spans="1:16" ht="12.75">
      <c r="A284" t="s">
        <v>50</v>
      </c>
      <c s="34" t="s">
        <v>794</v>
      </c>
      <c s="34" t="s">
        <v>6062</v>
      </c>
      <c s="35" t="s">
        <v>5</v>
      </c>
      <c s="6" t="s">
        <v>6063</v>
      </c>
      <c s="36" t="s">
        <v>54</v>
      </c>
      <c s="37">
        <v>12</v>
      </c>
      <c s="36">
        <v>0</v>
      </c>
      <c s="36">
        <f>ROUND(G284*H284,6)</f>
      </c>
      <c r="L284" s="38">
        <v>0</v>
      </c>
      <c s="32">
        <f>ROUND(ROUND(L284,2)*ROUND(G284,3),2)</f>
      </c>
      <c s="36" t="s">
        <v>55</v>
      </c>
      <c>
        <f>(M284*21)/100</f>
      </c>
      <c t="s">
        <v>28</v>
      </c>
    </row>
    <row r="285" spans="1:5" ht="12.75">
      <c r="A285" s="35" t="s">
        <v>56</v>
      </c>
      <c r="E285" s="39" t="s">
        <v>6063</v>
      </c>
    </row>
    <row r="286" spans="1:5" ht="25.5">
      <c r="A286" s="35" t="s">
        <v>57</v>
      </c>
      <c r="E286" s="40" t="s">
        <v>8054</v>
      </c>
    </row>
    <row r="287" spans="1:5" ht="76.5">
      <c r="A287" t="s">
        <v>58</v>
      </c>
      <c r="E287" s="39" t="s">
        <v>6064</v>
      </c>
    </row>
    <row r="288" spans="1:16" ht="12.75">
      <c r="A288" t="s">
        <v>50</v>
      </c>
      <c s="34" t="s">
        <v>293</v>
      </c>
      <c s="34" t="s">
        <v>6065</v>
      </c>
      <c s="35" t="s">
        <v>5</v>
      </c>
      <c s="6" t="s">
        <v>6066</v>
      </c>
      <c s="36" t="s">
        <v>54</v>
      </c>
      <c s="37">
        <v>1</v>
      </c>
      <c s="36">
        <v>0</v>
      </c>
      <c s="36">
        <f>ROUND(G288*H288,6)</f>
      </c>
      <c r="L288" s="38">
        <v>0</v>
      </c>
      <c s="32">
        <f>ROUND(ROUND(L288,2)*ROUND(G288,3),2)</f>
      </c>
      <c s="36" t="s">
        <v>85</v>
      </c>
      <c>
        <f>(M288*21)/100</f>
      </c>
      <c t="s">
        <v>28</v>
      </c>
    </row>
    <row r="289" spans="1:5" ht="12.75">
      <c r="A289" s="35" t="s">
        <v>56</v>
      </c>
      <c r="E289" s="39" t="s">
        <v>6066</v>
      </c>
    </row>
    <row r="290" spans="1:5" ht="25.5">
      <c r="A290" s="35" t="s">
        <v>57</v>
      </c>
      <c r="E290" s="40" t="s">
        <v>5937</v>
      </c>
    </row>
    <row r="291" spans="1:5" ht="102">
      <c r="A291" t="s">
        <v>58</v>
      </c>
      <c r="E291" s="39" t="s">
        <v>8055</v>
      </c>
    </row>
    <row r="292" spans="1:16" ht="12.75">
      <c r="A292" t="s">
        <v>50</v>
      </c>
      <c s="34" t="s">
        <v>798</v>
      </c>
      <c s="34" t="s">
        <v>6067</v>
      </c>
      <c s="35" t="s">
        <v>5</v>
      </c>
      <c s="6" t="s">
        <v>6068</v>
      </c>
      <c s="36" t="s">
        <v>54</v>
      </c>
      <c s="37">
        <v>2</v>
      </c>
      <c s="36">
        <v>0</v>
      </c>
      <c s="36">
        <f>ROUND(G292*H292,6)</f>
      </c>
      <c r="L292" s="38">
        <v>0</v>
      </c>
      <c s="32">
        <f>ROUND(ROUND(L292,2)*ROUND(G292,3),2)</f>
      </c>
      <c s="36" t="s">
        <v>85</v>
      </c>
      <c>
        <f>(M292*21)/100</f>
      </c>
      <c t="s">
        <v>28</v>
      </c>
    </row>
    <row r="293" spans="1:5" ht="12.75">
      <c r="A293" s="35" t="s">
        <v>56</v>
      </c>
      <c r="E293" s="39" t="s">
        <v>6068</v>
      </c>
    </row>
    <row r="294" spans="1:5" ht="12.75">
      <c r="A294" s="35" t="s">
        <v>57</v>
      </c>
      <c r="E294" s="40" t="s">
        <v>5</v>
      </c>
    </row>
    <row r="295" spans="1:5" ht="89.25">
      <c r="A295" t="s">
        <v>58</v>
      </c>
      <c r="E295" s="39" t="s">
        <v>5941</v>
      </c>
    </row>
    <row r="296" spans="1:16" ht="12.75">
      <c r="A296" t="s">
        <v>50</v>
      </c>
      <c s="34" t="s">
        <v>1171</v>
      </c>
      <c s="34" t="s">
        <v>6069</v>
      </c>
      <c s="35" t="s">
        <v>5</v>
      </c>
      <c s="6" t="s">
        <v>6070</v>
      </c>
      <c s="36" t="s">
        <v>54</v>
      </c>
      <c s="37">
        <v>2</v>
      </c>
      <c s="36">
        <v>0</v>
      </c>
      <c s="36">
        <f>ROUND(G296*H296,6)</f>
      </c>
      <c r="L296" s="38">
        <v>0</v>
      </c>
      <c s="32">
        <f>ROUND(ROUND(L296,2)*ROUND(G296,3),2)</f>
      </c>
      <c s="36" t="s">
        <v>85</v>
      </c>
      <c>
        <f>(M296*21)/100</f>
      </c>
      <c t="s">
        <v>28</v>
      </c>
    </row>
    <row r="297" spans="1:5" ht="12.75">
      <c r="A297" s="35" t="s">
        <v>56</v>
      </c>
      <c r="E297" s="39" t="s">
        <v>6070</v>
      </c>
    </row>
    <row r="298" spans="1:5" ht="12.75">
      <c r="A298" s="35" t="s">
        <v>57</v>
      </c>
      <c r="E298" s="40" t="s">
        <v>5</v>
      </c>
    </row>
    <row r="299" spans="1:5" ht="89.25">
      <c r="A299" t="s">
        <v>58</v>
      </c>
      <c r="E299" s="39" t="s">
        <v>5941</v>
      </c>
    </row>
    <row r="300" spans="1:16" ht="12.75">
      <c r="A300" t="s">
        <v>50</v>
      </c>
      <c s="34" t="s">
        <v>1177</v>
      </c>
      <c s="34" t="s">
        <v>6071</v>
      </c>
      <c s="35" t="s">
        <v>5</v>
      </c>
      <c s="6" t="s">
        <v>6072</v>
      </c>
      <c s="36" t="s">
        <v>54</v>
      </c>
      <c s="37">
        <v>2</v>
      </c>
      <c s="36">
        <v>0</v>
      </c>
      <c s="36">
        <f>ROUND(G300*H300,6)</f>
      </c>
      <c r="L300" s="38">
        <v>0</v>
      </c>
      <c s="32">
        <f>ROUND(ROUND(L300,2)*ROUND(G300,3),2)</f>
      </c>
      <c s="36" t="s">
        <v>85</v>
      </c>
      <c>
        <f>(M300*21)/100</f>
      </c>
      <c t="s">
        <v>28</v>
      </c>
    </row>
    <row r="301" spans="1:5" ht="12.75">
      <c r="A301" s="35" t="s">
        <v>56</v>
      </c>
      <c r="E301" s="39" t="s">
        <v>6072</v>
      </c>
    </row>
    <row r="302" spans="1:5" ht="12.75">
      <c r="A302" s="35" t="s">
        <v>57</v>
      </c>
      <c r="E302" s="40" t="s">
        <v>5</v>
      </c>
    </row>
    <row r="303" spans="1:5" ht="89.25">
      <c r="A303" t="s">
        <v>58</v>
      </c>
      <c r="E303" s="39" t="s">
        <v>5941</v>
      </c>
    </row>
    <row r="304" spans="1:16" ht="12.75">
      <c r="A304" t="s">
        <v>50</v>
      </c>
      <c s="34" t="s">
        <v>309</v>
      </c>
      <c s="34" t="s">
        <v>6073</v>
      </c>
      <c s="35" t="s">
        <v>5</v>
      </c>
      <c s="6" t="s">
        <v>6074</v>
      </c>
      <c s="36" t="s">
        <v>54</v>
      </c>
      <c s="37">
        <v>2</v>
      </c>
      <c s="36">
        <v>0</v>
      </c>
      <c s="36">
        <f>ROUND(G304*H304,6)</f>
      </c>
      <c r="L304" s="38">
        <v>0</v>
      </c>
      <c s="32">
        <f>ROUND(ROUND(L304,2)*ROUND(G304,3),2)</f>
      </c>
      <c s="36" t="s">
        <v>85</v>
      </c>
      <c>
        <f>(M304*21)/100</f>
      </c>
      <c t="s">
        <v>28</v>
      </c>
    </row>
    <row r="305" spans="1:5" ht="12.75">
      <c r="A305" s="35" t="s">
        <v>56</v>
      </c>
      <c r="E305" s="39" t="s">
        <v>6074</v>
      </c>
    </row>
    <row r="306" spans="1:5" ht="12.75">
      <c r="A306" s="35" t="s">
        <v>57</v>
      </c>
      <c r="E306" s="40" t="s">
        <v>5</v>
      </c>
    </row>
    <row r="307" spans="1:5" ht="89.25">
      <c r="A307" t="s">
        <v>58</v>
      </c>
      <c r="E307" s="39" t="s">
        <v>5941</v>
      </c>
    </row>
    <row r="308" spans="1:16" ht="25.5">
      <c r="A308" t="s">
        <v>50</v>
      </c>
      <c s="34" t="s">
        <v>87</v>
      </c>
      <c s="34" t="s">
        <v>6075</v>
      </c>
      <c s="35" t="s">
        <v>5</v>
      </c>
      <c s="6" t="s">
        <v>6076</v>
      </c>
      <c s="36" t="s">
        <v>54</v>
      </c>
      <c s="37">
        <v>3</v>
      </c>
      <c s="36">
        <v>0</v>
      </c>
      <c s="36">
        <f>ROUND(G308*H308,6)</f>
      </c>
      <c r="L308" s="38">
        <v>0</v>
      </c>
      <c s="32">
        <f>ROUND(ROUND(L308,2)*ROUND(G308,3),2)</f>
      </c>
      <c s="36" t="s">
        <v>85</v>
      </c>
      <c>
        <f>(M308*21)/100</f>
      </c>
      <c t="s">
        <v>28</v>
      </c>
    </row>
    <row r="309" spans="1:5" ht="25.5">
      <c r="A309" s="35" t="s">
        <v>56</v>
      </c>
      <c r="E309" s="39" t="s">
        <v>6076</v>
      </c>
    </row>
    <row r="310" spans="1:5" ht="12.75">
      <c r="A310" s="35" t="s">
        <v>57</v>
      </c>
      <c r="E310" s="40" t="s">
        <v>5</v>
      </c>
    </row>
    <row r="311" spans="1:5" ht="89.25">
      <c r="A311" t="s">
        <v>58</v>
      </c>
      <c r="E311" s="39" t="s">
        <v>5941</v>
      </c>
    </row>
    <row r="312" spans="1:16" ht="12.75">
      <c r="A312" t="s">
        <v>50</v>
      </c>
      <c s="34" t="s">
        <v>1649</v>
      </c>
      <c s="34" t="s">
        <v>6077</v>
      </c>
      <c s="35" t="s">
        <v>5</v>
      </c>
      <c s="6" t="s">
        <v>6078</v>
      </c>
      <c s="36" t="s">
        <v>54</v>
      </c>
      <c s="37">
        <v>192</v>
      </c>
      <c s="36">
        <v>0</v>
      </c>
      <c s="36">
        <f>ROUND(G312*H312,6)</f>
      </c>
      <c r="L312" s="38">
        <v>0</v>
      </c>
      <c s="32">
        <f>ROUND(ROUND(L312,2)*ROUND(G312,3),2)</f>
      </c>
      <c s="36" t="s">
        <v>85</v>
      </c>
      <c>
        <f>(M312*21)/100</f>
      </c>
      <c t="s">
        <v>28</v>
      </c>
    </row>
    <row r="313" spans="1:5" ht="12.75">
      <c r="A313" s="35" t="s">
        <v>56</v>
      </c>
      <c r="E313" s="39" t="s">
        <v>6078</v>
      </c>
    </row>
    <row r="314" spans="1:5" ht="25.5">
      <c r="A314" s="35" t="s">
        <v>57</v>
      </c>
      <c r="E314" s="40" t="s">
        <v>8056</v>
      </c>
    </row>
    <row r="315" spans="1:5" ht="89.25">
      <c r="A315" t="s">
        <v>58</v>
      </c>
      <c r="E315" s="39" t="s">
        <v>5941</v>
      </c>
    </row>
    <row r="316" spans="1:16" ht="12.75">
      <c r="A316" t="s">
        <v>50</v>
      </c>
      <c s="34" t="s">
        <v>1652</v>
      </c>
      <c s="34" t="s">
        <v>6079</v>
      </c>
      <c s="35" t="s">
        <v>5</v>
      </c>
      <c s="6" t="s">
        <v>6080</v>
      </c>
      <c s="36" t="s">
        <v>54</v>
      </c>
      <c s="37">
        <v>112</v>
      </c>
      <c s="36">
        <v>0</v>
      </c>
      <c s="36">
        <f>ROUND(G316*H316,6)</f>
      </c>
      <c r="L316" s="38">
        <v>0</v>
      </c>
      <c s="32">
        <f>ROUND(ROUND(L316,2)*ROUND(G316,3),2)</f>
      </c>
      <c s="36" t="s">
        <v>55</v>
      </c>
      <c>
        <f>(M316*21)/100</f>
      </c>
      <c t="s">
        <v>28</v>
      </c>
    </row>
    <row r="317" spans="1:5" ht="12.75">
      <c r="A317" s="35" t="s">
        <v>56</v>
      </c>
      <c r="E317" s="39" t="s">
        <v>6080</v>
      </c>
    </row>
    <row r="318" spans="1:5" ht="25.5">
      <c r="A318" s="35" t="s">
        <v>57</v>
      </c>
      <c r="E318" s="40" t="s">
        <v>8057</v>
      </c>
    </row>
    <row r="319" spans="1:5" ht="114.75">
      <c r="A319" t="s">
        <v>58</v>
      </c>
      <c r="E319" s="39" t="s">
        <v>8058</v>
      </c>
    </row>
    <row r="320" spans="1:16" ht="12.75">
      <c r="A320" t="s">
        <v>50</v>
      </c>
      <c s="34" t="s">
        <v>1655</v>
      </c>
      <c s="34" t="s">
        <v>6083</v>
      </c>
      <c s="35" t="s">
        <v>5</v>
      </c>
      <c s="6" t="s">
        <v>6084</v>
      </c>
      <c s="36" t="s">
        <v>54</v>
      </c>
      <c s="37">
        <v>112</v>
      </c>
      <c s="36">
        <v>0</v>
      </c>
      <c s="36">
        <f>ROUND(G320*H320,6)</f>
      </c>
      <c r="L320" s="38">
        <v>0</v>
      </c>
      <c s="32">
        <f>ROUND(ROUND(L320,2)*ROUND(G320,3),2)</f>
      </c>
      <c s="36" t="s">
        <v>55</v>
      </c>
      <c>
        <f>(M320*21)/100</f>
      </c>
      <c t="s">
        <v>28</v>
      </c>
    </row>
    <row r="321" spans="1:5" ht="12.75">
      <c r="A321" s="35" t="s">
        <v>56</v>
      </c>
      <c r="E321" s="39" t="s">
        <v>6084</v>
      </c>
    </row>
    <row r="322" spans="1:5" ht="25.5">
      <c r="A322" s="35" t="s">
        <v>57</v>
      </c>
      <c r="E322" s="40" t="s">
        <v>8057</v>
      </c>
    </row>
    <row r="323" spans="1:5" ht="76.5">
      <c r="A323" t="s">
        <v>58</v>
      </c>
      <c r="E323" s="39" t="s">
        <v>6064</v>
      </c>
    </row>
    <row r="324" spans="1:16" ht="25.5">
      <c r="A324" t="s">
        <v>50</v>
      </c>
      <c s="34" t="s">
        <v>1659</v>
      </c>
      <c s="34" t="s">
        <v>6085</v>
      </c>
      <c s="35" t="s">
        <v>5</v>
      </c>
      <c s="6" t="s">
        <v>6086</v>
      </c>
      <c s="36" t="s">
        <v>54</v>
      </c>
      <c s="37">
        <v>8</v>
      </c>
      <c s="36">
        <v>0</v>
      </c>
      <c s="36">
        <f>ROUND(G324*H324,6)</f>
      </c>
      <c r="L324" s="38">
        <v>0</v>
      </c>
      <c s="32">
        <f>ROUND(ROUND(L324,2)*ROUND(G324,3),2)</f>
      </c>
      <c s="36" t="s">
        <v>85</v>
      </c>
      <c>
        <f>(M324*21)/100</f>
      </c>
      <c t="s">
        <v>28</v>
      </c>
    </row>
    <row r="325" spans="1:5" ht="25.5">
      <c r="A325" s="35" t="s">
        <v>56</v>
      </c>
      <c r="E325" s="39" t="s">
        <v>6086</v>
      </c>
    </row>
    <row r="326" spans="1:5" ht="12.75">
      <c r="A326" s="35" t="s">
        <v>57</v>
      </c>
      <c r="E326" s="40" t="s">
        <v>5</v>
      </c>
    </row>
    <row r="327" spans="1:5" ht="89.25">
      <c r="A327" t="s">
        <v>58</v>
      </c>
      <c r="E327" s="39" t="s">
        <v>5941</v>
      </c>
    </row>
    <row r="328" spans="1:16" ht="12.75">
      <c r="A328" t="s">
        <v>50</v>
      </c>
      <c s="34" t="s">
        <v>1663</v>
      </c>
      <c s="34" t="s">
        <v>6087</v>
      </c>
      <c s="35" t="s">
        <v>5</v>
      </c>
      <c s="6" t="s">
        <v>6088</v>
      </c>
      <c s="36" t="s">
        <v>54</v>
      </c>
      <c s="37">
        <v>12</v>
      </c>
      <c s="36">
        <v>0</v>
      </c>
      <c s="36">
        <f>ROUND(G328*H328,6)</f>
      </c>
      <c r="L328" s="38">
        <v>0</v>
      </c>
      <c s="32">
        <f>ROUND(ROUND(L328,2)*ROUND(G328,3),2)</f>
      </c>
      <c s="36" t="s">
        <v>55</v>
      </c>
      <c>
        <f>(M328*21)/100</f>
      </c>
      <c t="s">
        <v>28</v>
      </c>
    </row>
    <row r="329" spans="1:5" ht="12.75">
      <c r="A329" s="35" t="s">
        <v>56</v>
      </c>
      <c r="E329" s="39" t="s">
        <v>6088</v>
      </c>
    </row>
    <row r="330" spans="1:5" ht="25.5">
      <c r="A330" s="35" t="s">
        <v>57</v>
      </c>
      <c r="E330" s="40" t="s">
        <v>8059</v>
      </c>
    </row>
    <row r="331" spans="1:5" ht="114.75">
      <c r="A331" t="s">
        <v>58</v>
      </c>
      <c r="E331" s="39" t="s">
        <v>8060</v>
      </c>
    </row>
    <row r="332" spans="1:16" ht="12.75">
      <c r="A332" t="s">
        <v>50</v>
      </c>
      <c s="34" t="s">
        <v>1665</v>
      </c>
      <c s="34" t="s">
        <v>6091</v>
      </c>
      <c s="35" t="s">
        <v>5</v>
      </c>
      <c s="6" t="s">
        <v>6092</v>
      </c>
      <c s="36" t="s">
        <v>54</v>
      </c>
      <c s="37">
        <v>12</v>
      </c>
      <c s="36">
        <v>0</v>
      </c>
      <c s="36">
        <f>ROUND(G332*H332,6)</f>
      </c>
      <c r="L332" s="38">
        <v>0</v>
      </c>
      <c s="32">
        <f>ROUND(ROUND(L332,2)*ROUND(G332,3),2)</f>
      </c>
      <c s="36" t="s">
        <v>55</v>
      </c>
      <c>
        <f>(M332*21)/100</f>
      </c>
      <c t="s">
        <v>28</v>
      </c>
    </row>
    <row r="333" spans="1:5" ht="12.75">
      <c r="A333" s="35" t="s">
        <v>56</v>
      </c>
      <c r="E333" s="39" t="s">
        <v>6092</v>
      </c>
    </row>
    <row r="334" spans="1:5" ht="25.5">
      <c r="A334" s="35" t="s">
        <v>57</v>
      </c>
      <c r="E334" s="40" t="s">
        <v>8059</v>
      </c>
    </row>
    <row r="335" spans="1:5" ht="76.5">
      <c r="A335" t="s">
        <v>58</v>
      </c>
      <c r="E335" s="39" t="s">
        <v>6064</v>
      </c>
    </row>
    <row r="336" spans="1:16" ht="12.75">
      <c r="A336" t="s">
        <v>50</v>
      </c>
      <c s="34" t="s">
        <v>1666</v>
      </c>
      <c s="34" t="s">
        <v>6093</v>
      </c>
      <c s="35" t="s">
        <v>5</v>
      </c>
      <c s="6" t="s">
        <v>6094</v>
      </c>
      <c s="36" t="s">
        <v>54</v>
      </c>
      <c s="37">
        <v>21</v>
      </c>
      <c s="36">
        <v>0</v>
      </c>
      <c s="36">
        <f>ROUND(G336*H336,6)</f>
      </c>
      <c r="L336" s="38">
        <v>0</v>
      </c>
      <c s="32">
        <f>ROUND(ROUND(L336,2)*ROUND(G336,3),2)</f>
      </c>
      <c s="36" t="s">
        <v>85</v>
      </c>
      <c>
        <f>(M336*21)/100</f>
      </c>
      <c t="s">
        <v>28</v>
      </c>
    </row>
    <row r="337" spans="1:5" ht="12.75">
      <c r="A337" s="35" t="s">
        <v>56</v>
      </c>
      <c r="E337" s="39" t="s">
        <v>6094</v>
      </c>
    </row>
    <row r="338" spans="1:5" ht="25.5">
      <c r="A338" s="35" t="s">
        <v>57</v>
      </c>
      <c r="E338" s="40" t="s">
        <v>8061</v>
      </c>
    </row>
    <row r="339" spans="1:5" ht="51">
      <c r="A339" t="s">
        <v>58</v>
      </c>
      <c r="E339" s="39" t="s">
        <v>6095</v>
      </c>
    </row>
    <row r="340" spans="1:16" ht="12.75">
      <c r="A340" t="s">
        <v>50</v>
      </c>
      <c s="34" t="s">
        <v>1670</v>
      </c>
      <c s="34" t="s">
        <v>6096</v>
      </c>
      <c s="35" t="s">
        <v>5</v>
      </c>
      <c s="6" t="s">
        <v>8062</v>
      </c>
      <c s="36" t="s">
        <v>54</v>
      </c>
      <c s="37">
        <v>8</v>
      </c>
      <c s="36">
        <v>0</v>
      </c>
      <c s="36">
        <f>ROUND(G340*H340,6)</f>
      </c>
      <c r="L340" s="38">
        <v>0</v>
      </c>
      <c s="32">
        <f>ROUND(ROUND(L340,2)*ROUND(G340,3),2)</f>
      </c>
      <c s="36" t="s">
        <v>85</v>
      </c>
      <c>
        <f>(M340*21)/100</f>
      </c>
      <c t="s">
        <v>28</v>
      </c>
    </row>
    <row r="341" spans="1:5" ht="12.75">
      <c r="A341" s="35" t="s">
        <v>56</v>
      </c>
      <c r="E341" s="39" t="s">
        <v>8062</v>
      </c>
    </row>
    <row r="342" spans="1:5" ht="12.75">
      <c r="A342" s="35" t="s">
        <v>57</v>
      </c>
      <c r="E342" s="40" t="s">
        <v>5</v>
      </c>
    </row>
    <row r="343" spans="1:5" ht="153">
      <c r="A343" t="s">
        <v>58</v>
      </c>
      <c r="E343" s="39" t="s">
        <v>8063</v>
      </c>
    </row>
    <row r="344" spans="1:16" ht="12.75">
      <c r="A344" t="s">
        <v>50</v>
      </c>
      <c s="34" t="s">
        <v>1673</v>
      </c>
      <c s="34" t="s">
        <v>6098</v>
      </c>
      <c s="35" t="s">
        <v>5</v>
      </c>
      <c s="6" t="s">
        <v>6099</v>
      </c>
      <c s="36" t="s">
        <v>54</v>
      </c>
      <c s="37">
        <v>8</v>
      </c>
      <c s="36">
        <v>0</v>
      </c>
      <c s="36">
        <f>ROUND(G344*H344,6)</f>
      </c>
      <c r="L344" s="38">
        <v>0</v>
      </c>
      <c s="32">
        <f>ROUND(ROUND(L344,2)*ROUND(G344,3),2)</f>
      </c>
      <c s="36" t="s">
        <v>85</v>
      </c>
      <c>
        <f>(M344*21)/100</f>
      </c>
      <c t="s">
        <v>28</v>
      </c>
    </row>
    <row r="345" spans="1:5" ht="12.75">
      <c r="A345" s="35" t="s">
        <v>56</v>
      </c>
      <c r="E345" s="39" t="s">
        <v>6099</v>
      </c>
    </row>
    <row r="346" spans="1:5" ht="12.75">
      <c r="A346" s="35" t="s">
        <v>57</v>
      </c>
      <c r="E346" s="40" t="s">
        <v>5</v>
      </c>
    </row>
    <row r="347" spans="1:5" ht="63.75">
      <c r="A347" t="s">
        <v>58</v>
      </c>
      <c r="E347" s="39" t="s">
        <v>6100</v>
      </c>
    </row>
    <row r="348" spans="1:16" ht="12.75">
      <c r="A348" t="s">
        <v>50</v>
      </c>
      <c s="34" t="s">
        <v>1678</v>
      </c>
      <c s="34" t="s">
        <v>6101</v>
      </c>
      <c s="35" t="s">
        <v>5</v>
      </c>
      <c s="6" t="s">
        <v>6102</v>
      </c>
      <c s="36" t="s">
        <v>54</v>
      </c>
      <c s="37">
        <v>4</v>
      </c>
      <c s="36">
        <v>0</v>
      </c>
      <c s="36">
        <f>ROUND(G348*H348,6)</f>
      </c>
      <c r="L348" s="38">
        <v>0</v>
      </c>
      <c s="32">
        <f>ROUND(ROUND(L348,2)*ROUND(G348,3),2)</f>
      </c>
      <c s="36" t="s">
        <v>85</v>
      </c>
      <c>
        <f>(M348*21)/100</f>
      </c>
      <c t="s">
        <v>28</v>
      </c>
    </row>
    <row r="349" spans="1:5" ht="12.75">
      <c r="A349" s="35" t="s">
        <v>56</v>
      </c>
      <c r="E349" s="39" t="s">
        <v>6102</v>
      </c>
    </row>
    <row r="350" spans="1:5" ht="12.75">
      <c r="A350" s="35" t="s">
        <v>57</v>
      </c>
      <c r="E350" s="40" t="s">
        <v>5</v>
      </c>
    </row>
    <row r="351" spans="1:5" ht="102">
      <c r="A351" t="s">
        <v>58</v>
      </c>
      <c r="E351" s="39" t="s">
        <v>6104</v>
      </c>
    </row>
    <row r="352" spans="1:16" ht="12.75">
      <c r="A352" t="s">
        <v>50</v>
      </c>
      <c s="34" t="s">
        <v>1682</v>
      </c>
      <c s="34" t="s">
        <v>6105</v>
      </c>
      <c s="35" t="s">
        <v>5</v>
      </c>
      <c s="6" t="s">
        <v>6106</v>
      </c>
      <c s="36" t="s">
        <v>54</v>
      </c>
      <c s="37">
        <v>2</v>
      </c>
      <c s="36">
        <v>0</v>
      </c>
      <c s="36">
        <f>ROUND(G352*H352,6)</f>
      </c>
      <c r="L352" s="38">
        <v>0</v>
      </c>
      <c s="32">
        <f>ROUND(ROUND(L352,2)*ROUND(G352,3),2)</f>
      </c>
      <c s="36" t="s">
        <v>85</v>
      </c>
      <c>
        <f>(M352*21)/100</f>
      </c>
      <c t="s">
        <v>28</v>
      </c>
    </row>
    <row r="353" spans="1:5" ht="12.75">
      <c r="A353" s="35" t="s">
        <v>56</v>
      </c>
      <c r="E353" s="39" t="s">
        <v>6106</v>
      </c>
    </row>
    <row r="354" spans="1:5" ht="12.75">
      <c r="A354" s="35" t="s">
        <v>57</v>
      </c>
      <c r="E354" s="40" t="s">
        <v>5</v>
      </c>
    </row>
    <row r="355" spans="1:5" ht="89.25">
      <c r="A355" t="s">
        <v>58</v>
      </c>
      <c r="E355" s="39" t="s">
        <v>5941</v>
      </c>
    </row>
    <row r="356" spans="1:16" ht="12.75">
      <c r="A356" t="s">
        <v>50</v>
      </c>
      <c s="34" t="s">
        <v>1687</v>
      </c>
      <c s="34" t="s">
        <v>6107</v>
      </c>
      <c s="35" t="s">
        <v>5</v>
      </c>
      <c s="6" t="s">
        <v>6108</v>
      </c>
      <c s="36" t="s">
        <v>54</v>
      </c>
      <c s="37">
        <v>8</v>
      </c>
      <c s="36">
        <v>0</v>
      </c>
      <c s="36">
        <f>ROUND(G356*H356,6)</f>
      </c>
      <c r="L356" s="38">
        <v>0</v>
      </c>
      <c s="32">
        <f>ROUND(ROUND(L356,2)*ROUND(G356,3),2)</f>
      </c>
      <c s="36" t="s">
        <v>85</v>
      </c>
      <c>
        <f>(M356*21)/100</f>
      </c>
      <c t="s">
        <v>28</v>
      </c>
    </row>
    <row r="357" spans="1:5" ht="12.75">
      <c r="A357" s="35" t="s">
        <v>56</v>
      </c>
      <c r="E357" s="39" t="s">
        <v>6108</v>
      </c>
    </row>
    <row r="358" spans="1:5" ht="12.75">
      <c r="A358" s="35" t="s">
        <v>57</v>
      </c>
      <c r="E358" s="40" t="s">
        <v>5</v>
      </c>
    </row>
    <row r="359" spans="1:5" ht="89.25">
      <c r="A359" t="s">
        <v>58</v>
      </c>
      <c r="E359" s="39" t="s">
        <v>5941</v>
      </c>
    </row>
    <row r="360" spans="1:16" ht="12.75">
      <c r="A360" t="s">
        <v>50</v>
      </c>
      <c s="34" t="s">
        <v>1691</v>
      </c>
      <c s="34" t="s">
        <v>6109</v>
      </c>
      <c s="35" t="s">
        <v>5</v>
      </c>
      <c s="6" t="s">
        <v>6110</v>
      </c>
      <c s="36" t="s">
        <v>54</v>
      </c>
      <c s="37">
        <v>8</v>
      </c>
      <c s="36">
        <v>0</v>
      </c>
      <c s="36">
        <f>ROUND(G360*H360,6)</f>
      </c>
      <c r="L360" s="38">
        <v>0</v>
      </c>
      <c s="32">
        <f>ROUND(ROUND(L360,2)*ROUND(G360,3),2)</f>
      </c>
      <c s="36" t="s">
        <v>85</v>
      </c>
      <c>
        <f>(M360*21)/100</f>
      </c>
      <c t="s">
        <v>28</v>
      </c>
    </row>
    <row r="361" spans="1:5" ht="12.75">
      <c r="A361" s="35" t="s">
        <v>56</v>
      </c>
      <c r="E361" s="39" t="s">
        <v>6110</v>
      </c>
    </row>
    <row r="362" spans="1:5" ht="12.75">
      <c r="A362" s="35" t="s">
        <v>57</v>
      </c>
      <c r="E362" s="40" t="s">
        <v>5</v>
      </c>
    </row>
    <row r="363" spans="1:5" ht="89.25">
      <c r="A363" t="s">
        <v>58</v>
      </c>
      <c r="E363" s="39" t="s">
        <v>5941</v>
      </c>
    </row>
    <row r="364" spans="1:16" ht="12.75">
      <c r="A364" t="s">
        <v>50</v>
      </c>
      <c s="34" t="s">
        <v>1694</v>
      </c>
      <c s="34" t="s">
        <v>6111</v>
      </c>
      <c s="35" t="s">
        <v>5</v>
      </c>
      <c s="6" t="s">
        <v>6112</v>
      </c>
      <c s="36" t="s">
        <v>54</v>
      </c>
      <c s="37">
        <v>284</v>
      </c>
      <c s="36">
        <v>0</v>
      </c>
      <c s="36">
        <f>ROUND(G364*H364,6)</f>
      </c>
      <c r="L364" s="38">
        <v>0</v>
      </c>
      <c s="32">
        <f>ROUND(ROUND(L364,2)*ROUND(G364,3),2)</f>
      </c>
      <c s="36" t="s">
        <v>85</v>
      </c>
      <c>
        <f>(M364*21)/100</f>
      </c>
      <c t="s">
        <v>28</v>
      </c>
    </row>
    <row r="365" spans="1:5" ht="12.75">
      <c r="A365" s="35" t="s">
        <v>56</v>
      </c>
      <c r="E365" s="39" t="s">
        <v>6112</v>
      </c>
    </row>
    <row r="366" spans="1:5" ht="12.75">
      <c r="A366" s="35" t="s">
        <v>57</v>
      </c>
      <c r="E366" s="40" t="s">
        <v>5</v>
      </c>
    </row>
    <row r="367" spans="1:5" ht="89.25">
      <c r="A367" t="s">
        <v>58</v>
      </c>
      <c r="E367" s="39" t="s">
        <v>5941</v>
      </c>
    </row>
    <row r="368" spans="1:16" ht="12.75">
      <c r="A368" t="s">
        <v>50</v>
      </c>
      <c s="34" t="s">
        <v>1698</v>
      </c>
      <c s="34" t="s">
        <v>6113</v>
      </c>
      <c s="35" t="s">
        <v>5</v>
      </c>
      <c s="6" t="s">
        <v>6114</v>
      </c>
      <c s="36" t="s">
        <v>84</v>
      </c>
      <c s="37">
        <v>4</v>
      </c>
      <c s="36">
        <v>0</v>
      </c>
      <c s="36">
        <f>ROUND(G368*H368,6)</f>
      </c>
      <c r="L368" s="38">
        <v>0</v>
      </c>
      <c s="32">
        <f>ROUND(ROUND(L368,2)*ROUND(G368,3),2)</f>
      </c>
      <c s="36" t="s">
        <v>85</v>
      </c>
      <c>
        <f>(M368*21)/100</f>
      </c>
      <c t="s">
        <v>28</v>
      </c>
    </row>
    <row r="369" spans="1:5" ht="12.75">
      <c r="A369" s="35" t="s">
        <v>56</v>
      </c>
      <c r="E369" s="39" t="s">
        <v>6114</v>
      </c>
    </row>
    <row r="370" spans="1:5" ht="12.75">
      <c r="A370" s="35" t="s">
        <v>57</v>
      </c>
      <c r="E370" s="40" t="s">
        <v>5</v>
      </c>
    </row>
    <row r="371" spans="1:5" ht="63.75">
      <c r="A371" t="s">
        <v>58</v>
      </c>
      <c r="E371" s="39" t="s">
        <v>6100</v>
      </c>
    </row>
    <row r="372" spans="1:16" ht="12.75">
      <c r="A372" t="s">
        <v>50</v>
      </c>
      <c s="34" t="s">
        <v>1701</v>
      </c>
      <c s="34" t="s">
        <v>6115</v>
      </c>
      <c s="35" t="s">
        <v>5</v>
      </c>
      <c s="6" t="s">
        <v>6116</v>
      </c>
      <c s="36" t="s">
        <v>84</v>
      </c>
      <c s="37">
        <v>1</v>
      </c>
      <c s="36">
        <v>0</v>
      </c>
      <c s="36">
        <f>ROUND(G372*H372,6)</f>
      </c>
      <c r="L372" s="38">
        <v>0</v>
      </c>
      <c s="32">
        <f>ROUND(ROUND(L372,2)*ROUND(G372,3),2)</f>
      </c>
      <c s="36" t="s">
        <v>85</v>
      </c>
      <c>
        <f>(M372*21)/100</f>
      </c>
      <c t="s">
        <v>28</v>
      </c>
    </row>
    <row r="373" spans="1:5" ht="12.75">
      <c r="A373" s="35" t="s">
        <v>56</v>
      </c>
      <c r="E373" s="39" t="s">
        <v>6116</v>
      </c>
    </row>
    <row r="374" spans="1:5" ht="12.75">
      <c r="A374" s="35" t="s">
        <v>57</v>
      </c>
      <c r="E374" s="40" t="s">
        <v>5</v>
      </c>
    </row>
    <row r="375" spans="1:5" ht="63.75">
      <c r="A375" t="s">
        <v>58</v>
      </c>
      <c r="E375" s="39" t="s">
        <v>6100</v>
      </c>
    </row>
    <row r="376" spans="1:16" ht="25.5">
      <c r="A376" t="s">
        <v>50</v>
      </c>
      <c s="34" t="s">
        <v>1703</v>
      </c>
      <c s="34" t="s">
        <v>6117</v>
      </c>
      <c s="35" t="s">
        <v>5</v>
      </c>
      <c s="6" t="s">
        <v>6118</v>
      </c>
      <c s="36" t="s">
        <v>54</v>
      </c>
      <c s="37">
        <v>1</v>
      </c>
      <c s="36">
        <v>0</v>
      </c>
      <c s="36">
        <f>ROUND(G376*H376,6)</f>
      </c>
      <c r="L376" s="38">
        <v>0</v>
      </c>
      <c s="32">
        <f>ROUND(ROUND(L376,2)*ROUND(G376,3),2)</f>
      </c>
      <c s="36" t="s">
        <v>85</v>
      </c>
      <c>
        <f>(M376*21)/100</f>
      </c>
      <c t="s">
        <v>28</v>
      </c>
    </row>
    <row r="377" spans="1:5" ht="25.5">
      <c r="A377" s="35" t="s">
        <v>56</v>
      </c>
      <c r="E377" s="39" t="s">
        <v>6118</v>
      </c>
    </row>
    <row r="378" spans="1:5" ht="12.75">
      <c r="A378" s="35" t="s">
        <v>57</v>
      </c>
      <c r="E378" s="40" t="s">
        <v>5</v>
      </c>
    </row>
    <row r="379" spans="1:5" ht="89.25">
      <c r="A379" t="s">
        <v>58</v>
      </c>
      <c r="E379" s="39" t="s">
        <v>5941</v>
      </c>
    </row>
    <row r="380" spans="1:16" ht="25.5">
      <c r="A380" t="s">
        <v>50</v>
      </c>
      <c s="34" t="s">
        <v>1707</v>
      </c>
      <c s="34" t="s">
        <v>6119</v>
      </c>
      <c s="35" t="s">
        <v>5</v>
      </c>
      <c s="6" t="s">
        <v>6120</v>
      </c>
      <c s="36" t="s">
        <v>54</v>
      </c>
      <c s="37">
        <v>2</v>
      </c>
      <c s="36">
        <v>0</v>
      </c>
      <c s="36">
        <f>ROUND(G380*H380,6)</f>
      </c>
      <c r="L380" s="38">
        <v>0</v>
      </c>
      <c s="32">
        <f>ROUND(ROUND(L380,2)*ROUND(G380,3),2)</f>
      </c>
      <c s="36" t="s">
        <v>85</v>
      </c>
      <c>
        <f>(M380*21)/100</f>
      </c>
      <c t="s">
        <v>28</v>
      </c>
    </row>
    <row r="381" spans="1:5" ht="25.5">
      <c r="A381" s="35" t="s">
        <v>56</v>
      </c>
      <c r="E381" s="39" t="s">
        <v>6120</v>
      </c>
    </row>
    <row r="382" spans="1:5" ht="12.75">
      <c r="A382" s="35" t="s">
        <v>57</v>
      </c>
      <c r="E382" s="40" t="s">
        <v>5</v>
      </c>
    </row>
    <row r="383" spans="1:5" ht="102">
      <c r="A383" t="s">
        <v>58</v>
      </c>
      <c r="E383" s="39" t="s">
        <v>6121</v>
      </c>
    </row>
    <row r="384" spans="1:16" ht="12.75">
      <c r="A384" t="s">
        <v>50</v>
      </c>
      <c s="34" t="s">
        <v>1711</v>
      </c>
      <c s="34" t="s">
        <v>6122</v>
      </c>
      <c s="35" t="s">
        <v>5</v>
      </c>
      <c s="6" t="s">
        <v>6066</v>
      </c>
      <c s="36" t="s">
        <v>54</v>
      </c>
      <c s="37">
        <v>1</v>
      </c>
      <c s="36">
        <v>0</v>
      </c>
      <c s="36">
        <f>ROUND(G384*H384,6)</f>
      </c>
      <c r="L384" s="38">
        <v>0</v>
      </c>
      <c s="32">
        <f>ROUND(ROUND(L384,2)*ROUND(G384,3),2)</f>
      </c>
      <c s="36" t="s">
        <v>85</v>
      </c>
      <c>
        <f>(M384*21)/100</f>
      </c>
      <c t="s">
        <v>28</v>
      </c>
    </row>
    <row r="385" spans="1:5" ht="12.75">
      <c r="A385" s="35" t="s">
        <v>56</v>
      </c>
      <c r="E385" s="39" t="s">
        <v>6066</v>
      </c>
    </row>
    <row r="386" spans="1:5" ht="12.75">
      <c r="A386" s="35" t="s">
        <v>57</v>
      </c>
      <c r="E386" s="40" t="s">
        <v>5</v>
      </c>
    </row>
    <row r="387" spans="1:5" ht="102">
      <c r="A387" t="s">
        <v>58</v>
      </c>
      <c r="E387" s="39" t="s">
        <v>6121</v>
      </c>
    </row>
    <row r="388" spans="1:13" ht="12.75">
      <c r="A388" t="s">
        <v>47</v>
      </c>
      <c r="C388" s="31" t="s">
        <v>6124</v>
      </c>
      <c r="E388" s="33" t="s">
        <v>6125</v>
      </c>
      <c r="J388" s="32">
        <f>0</f>
      </c>
      <c s="32">
        <f>0</f>
      </c>
      <c s="32">
        <f>0+L389+L393+L397+L401+L405+L409+L413+L417+L421+L425+L429+L433+L437+L441+L445</f>
      </c>
      <c s="32">
        <f>0+M389+M393+M397+M401+M405+M409+M413+M417+M421+M425+M429+M433+M437+M441+M445</f>
      </c>
    </row>
    <row r="389" spans="1:16" ht="12.75">
      <c r="A389" t="s">
        <v>50</v>
      </c>
      <c s="34" t="s">
        <v>550</v>
      </c>
      <c s="34" t="s">
        <v>6126</v>
      </c>
      <c s="35" t="s">
        <v>5</v>
      </c>
      <c s="6" t="s">
        <v>6127</v>
      </c>
      <c s="36" t="s">
        <v>54</v>
      </c>
      <c s="37">
        <v>8</v>
      </c>
      <c s="36">
        <v>0</v>
      </c>
      <c s="36">
        <f>ROUND(G389*H389,6)</f>
      </c>
      <c r="L389" s="38">
        <v>0</v>
      </c>
      <c s="32">
        <f>ROUND(ROUND(L389,2)*ROUND(G389,3),2)</f>
      </c>
      <c s="36" t="s">
        <v>295</v>
      </c>
      <c>
        <f>(M389*21)/100</f>
      </c>
      <c t="s">
        <v>28</v>
      </c>
    </row>
    <row r="390" spans="1:5" ht="12.75">
      <c r="A390" s="35" t="s">
        <v>56</v>
      </c>
      <c r="E390" s="39" t="s">
        <v>6127</v>
      </c>
    </row>
    <row r="391" spans="1:5" ht="25.5">
      <c r="A391" s="35" t="s">
        <v>57</v>
      </c>
      <c r="E391" s="40" t="s">
        <v>6487</v>
      </c>
    </row>
    <row r="392" spans="1:5" ht="140.25">
      <c r="A392" t="s">
        <v>58</v>
      </c>
      <c r="E392" s="39" t="s">
        <v>8064</v>
      </c>
    </row>
    <row r="393" spans="1:16" ht="12.75">
      <c r="A393" t="s">
        <v>50</v>
      </c>
      <c s="34" t="s">
        <v>1719</v>
      </c>
      <c s="34" t="s">
        <v>6126</v>
      </c>
      <c s="35" t="s">
        <v>51</v>
      </c>
      <c s="6" t="s">
        <v>6127</v>
      </c>
      <c s="36" t="s">
        <v>54</v>
      </c>
      <c s="37">
        <v>4</v>
      </c>
      <c s="36">
        <v>0</v>
      </c>
      <c s="36">
        <f>ROUND(G393*H393,6)</f>
      </c>
      <c r="L393" s="38">
        <v>0</v>
      </c>
      <c s="32">
        <f>ROUND(ROUND(L393,2)*ROUND(G393,3),2)</f>
      </c>
      <c s="36" t="s">
        <v>295</v>
      </c>
      <c>
        <f>(M393*21)/100</f>
      </c>
      <c t="s">
        <v>28</v>
      </c>
    </row>
    <row r="394" spans="1:5" ht="12.75">
      <c r="A394" s="35" t="s">
        <v>56</v>
      </c>
      <c r="E394" s="39" t="s">
        <v>6127</v>
      </c>
    </row>
    <row r="395" spans="1:5" ht="25.5">
      <c r="A395" s="35" t="s">
        <v>57</v>
      </c>
      <c r="E395" s="40" t="s">
        <v>8065</v>
      </c>
    </row>
    <row r="396" spans="1:5" ht="140.25">
      <c r="A396" t="s">
        <v>58</v>
      </c>
      <c r="E396" s="39" t="s">
        <v>8066</v>
      </c>
    </row>
    <row r="397" spans="1:16" ht="12.75">
      <c r="A397" t="s">
        <v>50</v>
      </c>
      <c s="34" t="s">
        <v>1722</v>
      </c>
      <c s="34" t="s">
        <v>6130</v>
      </c>
      <c s="35" t="s">
        <v>5</v>
      </c>
      <c s="6" t="s">
        <v>6131</v>
      </c>
      <c s="36" t="s">
        <v>54</v>
      </c>
      <c s="37">
        <v>12</v>
      </c>
      <c s="36">
        <v>0</v>
      </c>
      <c s="36">
        <f>ROUND(G397*H397,6)</f>
      </c>
      <c r="L397" s="38">
        <v>0</v>
      </c>
      <c s="32">
        <f>ROUND(ROUND(L397,2)*ROUND(G397,3),2)</f>
      </c>
      <c s="36" t="s">
        <v>295</v>
      </c>
      <c>
        <f>(M397*21)/100</f>
      </c>
      <c t="s">
        <v>28</v>
      </c>
    </row>
    <row r="398" spans="1:5" ht="12.75">
      <c r="A398" s="35" t="s">
        <v>56</v>
      </c>
      <c r="E398" s="39" t="s">
        <v>6131</v>
      </c>
    </row>
    <row r="399" spans="1:5" ht="25.5">
      <c r="A399" s="35" t="s">
        <v>57</v>
      </c>
      <c r="E399" s="40" t="s">
        <v>8067</v>
      </c>
    </row>
    <row r="400" spans="1:5" ht="76.5">
      <c r="A400" t="s">
        <v>58</v>
      </c>
      <c r="E400" s="39" t="s">
        <v>8068</v>
      </c>
    </row>
    <row r="401" spans="1:16" ht="12.75">
      <c r="A401" t="s">
        <v>50</v>
      </c>
      <c s="34" t="s">
        <v>1726</v>
      </c>
      <c s="34" t="s">
        <v>6133</v>
      </c>
      <c s="35" t="s">
        <v>5</v>
      </c>
      <c s="6" t="s">
        <v>8069</v>
      </c>
      <c s="36" t="s">
        <v>54</v>
      </c>
      <c s="37">
        <v>5</v>
      </c>
      <c s="36">
        <v>0</v>
      </c>
      <c s="36">
        <f>ROUND(G401*H401,6)</f>
      </c>
      <c r="L401" s="38">
        <v>0</v>
      </c>
      <c s="32">
        <f>ROUND(ROUND(L401,2)*ROUND(G401,3),2)</f>
      </c>
      <c s="36" t="s">
        <v>85</v>
      </c>
      <c>
        <f>(M401*21)/100</f>
      </c>
      <c t="s">
        <v>28</v>
      </c>
    </row>
    <row r="402" spans="1:5" ht="12.75">
      <c r="A402" s="35" t="s">
        <v>56</v>
      </c>
      <c r="E402" s="39" t="s">
        <v>8069</v>
      </c>
    </row>
    <row r="403" spans="1:5" ht="12.75">
      <c r="A403" s="35" t="s">
        <v>57</v>
      </c>
      <c r="E403" s="40" t="s">
        <v>5</v>
      </c>
    </row>
    <row r="404" spans="1:5" ht="140.25">
      <c r="A404" t="s">
        <v>58</v>
      </c>
      <c r="E404" s="39" t="s">
        <v>8070</v>
      </c>
    </row>
    <row r="405" spans="1:16" ht="12.75">
      <c r="A405" t="s">
        <v>50</v>
      </c>
      <c s="34" t="s">
        <v>1728</v>
      </c>
      <c s="34" t="s">
        <v>6135</v>
      </c>
      <c s="35" t="s">
        <v>5</v>
      </c>
      <c s="6" t="s">
        <v>8071</v>
      </c>
      <c s="36" t="s">
        <v>84</v>
      </c>
      <c s="37">
        <v>1</v>
      </c>
      <c s="36">
        <v>0</v>
      </c>
      <c s="36">
        <f>ROUND(G405*H405,6)</f>
      </c>
      <c r="L405" s="38">
        <v>0</v>
      </c>
      <c s="32">
        <f>ROUND(ROUND(L405,2)*ROUND(G405,3),2)</f>
      </c>
      <c s="36" t="s">
        <v>85</v>
      </c>
      <c>
        <f>(M405*21)/100</f>
      </c>
      <c t="s">
        <v>28</v>
      </c>
    </row>
    <row r="406" spans="1:5" ht="12.75">
      <c r="A406" s="35" t="s">
        <v>56</v>
      </c>
      <c r="E406" s="39" t="s">
        <v>8071</v>
      </c>
    </row>
    <row r="407" spans="1:5" ht="12.75">
      <c r="A407" s="35" t="s">
        <v>57</v>
      </c>
      <c r="E407" s="40" t="s">
        <v>5</v>
      </c>
    </row>
    <row r="408" spans="1:5" ht="89.25">
      <c r="A408" t="s">
        <v>58</v>
      </c>
      <c r="E408" s="39" t="s">
        <v>5941</v>
      </c>
    </row>
    <row r="409" spans="1:16" ht="25.5">
      <c r="A409" t="s">
        <v>50</v>
      </c>
      <c s="34" t="s">
        <v>1730</v>
      </c>
      <c s="34" t="s">
        <v>6137</v>
      </c>
      <c s="35" t="s">
        <v>5</v>
      </c>
      <c s="6" t="s">
        <v>6138</v>
      </c>
      <c s="36" t="s">
        <v>54</v>
      </c>
      <c s="37">
        <v>1</v>
      </c>
      <c s="36">
        <v>0</v>
      </c>
      <c s="36">
        <f>ROUND(G409*H409,6)</f>
      </c>
      <c r="L409" s="38">
        <v>0</v>
      </c>
      <c s="32">
        <f>ROUND(ROUND(L409,2)*ROUND(G409,3),2)</f>
      </c>
      <c s="36" t="s">
        <v>295</v>
      </c>
      <c>
        <f>(M409*21)/100</f>
      </c>
      <c t="s">
        <v>28</v>
      </c>
    </row>
    <row r="410" spans="1:5" ht="25.5">
      <c r="A410" s="35" t="s">
        <v>56</v>
      </c>
      <c r="E410" s="39" t="s">
        <v>6138</v>
      </c>
    </row>
    <row r="411" spans="1:5" ht="12.75">
      <c r="A411" s="35" t="s">
        <v>57</v>
      </c>
      <c r="E411" s="40" t="s">
        <v>5</v>
      </c>
    </row>
    <row r="412" spans="1:5" ht="165.75">
      <c r="A412" t="s">
        <v>58</v>
      </c>
      <c r="E412" s="39" t="s">
        <v>8072</v>
      </c>
    </row>
    <row r="413" spans="1:16" ht="12.75">
      <c r="A413" t="s">
        <v>50</v>
      </c>
      <c s="34" t="s">
        <v>1734</v>
      </c>
      <c s="34" t="s">
        <v>6140</v>
      </c>
      <c s="35" t="s">
        <v>5</v>
      </c>
      <c s="6" t="s">
        <v>6141</v>
      </c>
      <c s="36" t="s">
        <v>54</v>
      </c>
      <c s="37">
        <v>3</v>
      </c>
      <c s="36">
        <v>0</v>
      </c>
      <c s="36">
        <f>ROUND(G413*H413,6)</f>
      </c>
      <c r="L413" s="38">
        <v>0</v>
      </c>
      <c s="32">
        <f>ROUND(ROUND(L413,2)*ROUND(G413,3),2)</f>
      </c>
      <c s="36" t="s">
        <v>85</v>
      </c>
      <c>
        <f>(M413*21)/100</f>
      </c>
      <c t="s">
        <v>28</v>
      </c>
    </row>
    <row r="414" spans="1:5" ht="12.75">
      <c r="A414" s="35" t="s">
        <v>56</v>
      </c>
      <c r="E414" s="39" t="s">
        <v>6141</v>
      </c>
    </row>
    <row r="415" spans="1:5" ht="12.75">
      <c r="A415" s="35" t="s">
        <v>57</v>
      </c>
      <c r="E415" s="40" t="s">
        <v>5</v>
      </c>
    </row>
    <row r="416" spans="1:5" ht="89.25">
      <c r="A416" t="s">
        <v>58</v>
      </c>
      <c r="E416" s="39" t="s">
        <v>5941</v>
      </c>
    </row>
    <row r="417" spans="1:16" ht="12.75">
      <c r="A417" t="s">
        <v>50</v>
      </c>
      <c s="34" t="s">
        <v>1736</v>
      </c>
      <c s="34" t="s">
        <v>6142</v>
      </c>
      <c s="35" t="s">
        <v>5</v>
      </c>
      <c s="6" t="s">
        <v>6143</v>
      </c>
      <c s="36" t="s">
        <v>54</v>
      </c>
      <c s="37">
        <v>17</v>
      </c>
      <c s="36">
        <v>0</v>
      </c>
      <c s="36">
        <f>ROUND(G417*H417,6)</f>
      </c>
      <c r="L417" s="38">
        <v>0</v>
      </c>
      <c s="32">
        <f>ROUND(ROUND(L417,2)*ROUND(G417,3),2)</f>
      </c>
      <c s="36" t="s">
        <v>85</v>
      </c>
      <c>
        <f>(M417*21)/100</f>
      </c>
      <c t="s">
        <v>28</v>
      </c>
    </row>
    <row r="418" spans="1:5" ht="12.75">
      <c r="A418" s="35" t="s">
        <v>56</v>
      </c>
      <c r="E418" s="39" t="s">
        <v>6143</v>
      </c>
    </row>
    <row r="419" spans="1:5" ht="12.75">
      <c r="A419" s="35" t="s">
        <v>57</v>
      </c>
      <c r="E419" s="40" t="s">
        <v>5</v>
      </c>
    </row>
    <row r="420" spans="1:5" ht="63.75">
      <c r="A420" t="s">
        <v>58</v>
      </c>
      <c r="E420" s="39" t="s">
        <v>6100</v>
      </c>
    </row>
    <row r="421" spans="1:16" ht="12.75">
      <c r="A421" t="s">
        <v>50</v>
      </c>
      <c s="34" t="s">
        <v>1740</v>
      </c>
      <c s="34" t="s">
        <v>6144</v>
      </c>
      <c s="35" t="s">
        <v>5</v>
      </c>
      <c s="6" t="s">
        <v>6145</v>
      </c>
      <c s="36" t="s">
        <v>54</v>
      </c>
      <c s="37">
        <v>17</v>
      </c>
      <c s="36">
        <v>0</v>
      </c>
      <c s="36">
        <f>ROUND(G421*H421,6)</f>
      </c>
      <c r="L421" s="38">
        <v>0</v>
      </c>
      <c s="32">
        <f>ROUND(ROUND(L421,2)*ROUND(G421,3),2)</f>
      </c>
      <c s="36" t="s">
        <v>55</v>
      </c>
      <c>
        <f>(M421*21)/100</f>
      </c>
      <c t="s">
        <v>28</v>
      </c>
    </row>
    <row r="422" spans="1:5" ht="12.75">
      <c r="A422" s="35" t="s">
        <v>56</v>
      </c>
      <c r="E422" s="39" t="s">
        <v>6145</v>
      </c>
    </row>
    <row r="423" spans="1:5" ht="25.5">
      <c r="A423" s="35" t="s">
        <v>57</v>
      </c>
      <c r="E423" s="40" t="s">
        <v>8073</v>
      </c>
    </row>
    <row r="424" spans="1:5" ht="89.25">
      <c r="A424" t="s">
        <v>58</v>
      </c>
      <c r="E424" s="39" t="s">
        <v>6146</v>
      </c>
    </row>
    <row r="425" spans="1:16" ht="12.75">
      <c r="A425" t="s">
        <v>50</v>
      </c>
      <c s="34" t="s">
        <v>1744</v>
      </c>
      <c s="34" t="s">
        <v>6147</v>
      </c>
      <c s="35" t="s">
        <v>5</v>
      </c>
      <c s="6" t="s">
        <v>6148</v>
      </c>
      <c s="36" t="s">
        <v>84</v>
      </c>
      <c s="37">
        <v>1</v>
      </c>
      <c s="36">
        <v>0</v>
      </c>
      <c s="36">
        <f>ROUND(G425*H425,6)</f>
      </c>
      <c r="L425" s="38">
        <v>0</v>
      </c>
      <c s="32">
        <f>ROUND(ROUND(L425,2)*ROUND(G425,3),2)</f>
      </c>
      <c s="36" t="s">
        <v>85</v>
      </c>
      <c>
        <f>(M425*21)/100</f>
      </c>
      <c t="s">
        <v>28</v>
      </c>
    </row>
    <row r="426" spans="1:5" ht="12.75">
      <c r="A426" s="35" t="s">
        <v>56</v>
      </c>
      <c r="E426" s="39" t="s">
        <v>6148</v>
      </c>
    </row>
    <row r="427" spans="1:5" ht="12.75">
      <c r="A427" s="35" t="s">
        <v>57</v>
      </c>
      <c r="E427" s="40" t="s">
        <v>5</v>
      </c>
    </row>
    <row r="428" spans="1:5" ht="89.25">
      <c r="A428" t="s">
        <v>58</v>
      </c>
      <c r="E428" s="39" t="s">
        <v>6149</v>
      </c>
    </row>
    <row r="429" spans="1:16" ht="12.75">
      <c r="A429" t="s">
        <v>50</v>
      </c>
      <c s="34" t="s">
        <v>1748</v>
      </c>
      <c s="34" t="s">
        <v>6150</v>
      </c>
      <c s="35" t="s">
        <v>5</v>
      </c>
      <c s="6" t="s">
        <v>6151</v>
      </c>
      <c s="36" t="s">
        <v>84</v>
      </c>
      <c s="37">
        <v>1</v>
      </c>
      <c s="36">
        <v>0</v>
      </c>
      <c s="36">
        <f>ROUND(G429*H429,6)</f>
      </c>
      <c r="L429" s="38">
        <v>0</v>
      </c>
      <c s="32">
        <f>ROUND(ROUND(L429,2)*ROUND(G429,3),2)</f>
      </c>
      <c s="36" t="s">
        <v>85</v>
      </c>
      <c>
        <f>(M429*21)/100</f>
      </c>
      <c t="s">
        <v>28</v>
      </c>
    </row>
    <row r="430" spans="1:5" ht="12.75">
      <c r="A430" s="35" t="s">
        <v>56</v>
      </c>
      <c r="E430" s="39" t="s">
        <v>6151</v>
      </c>
    </row>
    <row r="431" spans="1:5" ht="12.75">
      <c r="A431" s="35" t="s">
        <v>57</v>
      </c>
      <c r="E431" s="40" t="s">
        <v>5</v>
      </c>
    </row>
    <row r="432" spans="1:5" ht="89.25">
      <c r="A432" t="s">
        <v>58</v>
      </c>
      <c r="E432" s="39" t="s">
        <v>6149</v>
      </c>
    </row>
    <row r="433" spans="1:16" ht="12.75">
      <c r="A433" t="s">
        <v>50</v>
      </c>
      <c s="34" t="s">
        <v>1752</v>
      </c>
      <c s="34" t="s">
        <v>6152</v>
      </c>
      <c s="35" t="s">
        <v>5</v>
      </c>
      <c s="6" t="s">
        <v>6153</v>
      </c>
      <c s="36" t="s">
        <v>84</v>
      </c>
      <c s="37">
        <v>1</v>
      </c>
      <c s="36">
        <v>0</v>
      </c>
      <c s="36">
        <f>ROUND(G433*H433,6)</f>
      </c>
      <c r="L433" s="38">
        <v>0</v>
      </c>
      <c s="32">
        <f>ROUND(ROUND(L433,2)*ROUND(G433,3),2)</f>
      </c>
      <c s="36" t="s">
        <v>85</v>
      </c>
      <c>
        <f>(M433*21)/100</f>
      </c>
      <c t="s">
        <v>28</v>
      </c>
    </row>
    <row r="434" spans="1:5" ht="12.75">
      <c r="A434" s="35" t="s">
        <v>56</v>
      </c>
      <c r="E434" s="39" t="s">
        <v>6153</v>
      </c>
    </row>
    <row r="435" spans="1:5" ht="12.75">
      <c r="A435" s="35" t="s">
        <v>57</v>
      </c>
      <c r="E435" s="40" t="s">
        <v>5</v>
      </c>
    </row>
    <row r="436" spans="1:5" ht="89.25">
      <c r="A436" t="s">
        <v>58</v>
      </c>
      <c r="E436" s="39" t="s">
        <v>6149</v>
      </c>
    </row>
    <row r="437" spans="1:16" ht="12.75">
      <c r="A437" t="s">
        <v>50</v>
      </c>
      <c s="34" t="s">
        <v>1755</v>
      </c>
      <c s="34" t="s">
        <v>6154</v>
      </c>
      <c s="35" t="s">
        <v>5</v>
      </c>
      <c s="6" t="s">
        <v>6155</v>
      </c>
      <c s="36" t="s">
        <v>84</v>
      </c>
      <c s="37">
        <v>1</v>
      </c>
      <c s="36">
        <v>0</v>
      </c>
      <c s="36">
        <f>ROUND(G437*H437,6)</f>
      </c>
      <c r="L437" s="38">
        <v>0</v>
      </c>
      <c s="32">
        <f>ROUND(ROUND(L437,2)*ROUND(G437,3),2)</f>
      </c>
      <c s="36" t="s">
        <v>85</v>
      </c>
      <c>
        <f>(M437*21)/100</f>
      </c>
      <c t="s">
        <v>28</v>
      </c>
    </row>
    <row r="438" spans="1:5" ht="12.75">
      <c r="A438" s="35" t="s">
        <v>56</v>
      </c>
      <c r="E438" s="39" t="s">
        <v>6155</v>
      </c>
    </row>
    <row r="439" spans="1:5" ht="12.75">
      <c r="A439" s="35" t="s">
        <v>57</v>
      </c>
      <c r="E439" s="40" t="s">
        <v>5</v>
      </c>
    </row>
    <row r="440" spans="1:5" ht="89.25">
      <c r="A440" t="s">
        <v>58</v>
      </c>
      <c r="E440" s="39" t="s">
        <v>6149</v>
      </c>
    </row>
    <row r="441" spans="1:16" ht="12.75">
      <c r="A441" t="s">
        <v>50</v>
      </c>
      <c s="34" t="s">
        <v>1759</v>
      </c>
      <c s="34" t="s">
        <v>6156</v>
      </c>
      <c s="35" t="s">
        <v>5</v>
      </c>
      <c s="6" t="s">
        <v>6157</v>
      </c>
      <c s="36" t="s">
        <v>84</v>
      </c>
      <c s="37">
        <v>1</v>
      </c>
      <c s="36">
        <v>0</v>
      </c>
      <c s="36">
        <f>ROUND(G441*H441,6)</f>
      </c>
      <c r="L441" s="38">
        <v>0</v>
      </c>
      <c s="32">
        <f>ROUND(ROUND(L441,2)*ROUND(G441,3),2)</f>
      </c>
      <c s="36" t="s">
        <v>85</v>
      </c>
      <c>
        <f>(M441*21)/100</f>
      </c>
      <c t="s">
        <v>28</v>
      </c>
    </row>
    <row r="442" spans="1:5" ht="12.75">
      <c r="A442" s="35" t="s">
        <v>56</v>
      </c>
      <c r="E442" s="39" t="s">
        <v>6157</v>
      </c>
    </row>
    <row r="443" spans="1:5" ht="12.75">
      <c r="A443" s="35" t="s">
        <v>57</v>
      </c>
      <c r="E443" s="40" t="s">
        <v>5</v>
      </c>
    </row>
    <row r="444" spans="1:5" ht="89.25">
      <c r="A444" t="s">
        <v>58</v>
      </c>
      <c r="E444" s="39" t="s">
        <v>6149</v>
      </c>
    </row>
    <row r="445" spans="1:16" ht="12.75">
      <c r="A445" t="s">
        <v>50</v>
      </c>
      <c s="34" t="s">
        <v>1763</v>
      </c>
      <c s="34" t="s">
        <v>6158</v>
      </c>
      <c s="35" t="s">
        <v>5</v>
      </c>
      <c s="6" t="s">
        <v>6159</v>
      </c>
      <c s="36" t="s">
        <v>84</v>
      </c>
      <c s="37">
        <v>1</v>
      </c>
      <c s="36">
        <v>0</v>
      </c>
      <c s="36">
        <f>ROUND(G445*H445,6)</f>
      </c>
      <c r="L445" s="38">
        <v>0</v>
      </c>
      <c s="32">
        <f>ROUND(ROUND(L445,2)*ROUND(G445,3),2)</f>
      </c>
      <c s="36" t="s">
        <v>85</v>
      </c>
      <c>
        <f>(M445*21)/100</f>
      </c>
      <c t="s">
        <v>28</v>
      </c>
    </row>
    <row r="446" spans="1:5" ht="12.75">
      <c r="A446" s="35" t="s">
        <v>56</v>
      </c>
      <c r="E446" s="39" t="s">
        <v>6159</v>
      </c>
    </row>
    <row r="447" spans="1:5" ht="12.75">
      <c r="A447" s="35" t="s">
        <v>57</v>
      </c>
      <c r="E447" s="40" t="s">
        <v>5</v>
      </c>
    </row>
    <row r="448" spans="1:5" ht="89.25">
      <c r="A448" t="s">
        <v>58</v>
      </c>
      <c r="E448" s="39" t="s">
        <v>6149</v>
      </c>
    </row>
    <row r="449" spans="1:13" ht="12.75">
      <c r="A449" t="s">
        <v>47</v>
      </c>
      <c r="C449" s="31" t="s">
        <v>66</v>
      </c>
      <c r="E449" s="33" t="s">
        <v>6160</v>
      </c>
      <c r="J449" s="32">
        <f>0</f>
      </c>
      <c s="32">
        <f>0</f>
      </c>
      <c s="32">
        <f>0+L450+L454+L458+L462+L466+L470+L474+L478+L482+L486+L490+L494+L498+L502+L506+L510+L514+L518+L522+L526+L530+L534+L538+L542+L546+L550+L554+L558+L562+L566+L570</f>
      </c>
      <c s="32">
        <f>0+M450+M454+M458+M462+M466+M470+M474+M478+M482+M486+M490+M494+M498+M502+M506+M510+M514+M518+M522+M526+M530+M534+M538+M542+M546+M550+M554+M558+M562+M566+M570</f>
      </c>
    </row>
    <row r="450" spans="1:16" ht="12.75">
      <c r="A450" t="s">
        <v>50</v>
      </c>
      <c s="34" t="s">
        <v>1767</v>
      </c>
      <c s="34" t="s">
        <v>6161</v>
      </c>
      <c s="35" t="s">
        <v>5</v>
      </c>
      <c s="6" t="s">
        <v>6162</v>
      </c>
      <c s="36" t="s">
        <v>54</v>
      </c>
      <c s="37">
        <v>1</v>
      </c>
      <c s="36">
        <v>0</v>
      </c>
      <c s="36">
        <f>ROUND(G450*H450,6)</f>
      </c>
      <c r="L450" s="38">
        <v>0</v>
      </c>
      <c s="32">
        <f>ROUND(ROUND(L450,2)*ROUND(G450,3),2)</f>
      </c>
      <c s="36" t="s">
        <v>295</v>
      </c>
      <c>
        <f>(M450*21)/100</f>
      </c>
      <c t="s">
        <v>28</v>
      </c>
    </row>
    <row r="451" spans="1:5" ht="12.75">
      <c r="A451" s="35" t="s">
        <v>56</v>
      </c>
      <c r="E451" s="39" t="s">
        <v>6162</v>
      </c>
    </row>
    <row r="452" spans="1:5" ht="25.5">
      <c r="A452" s="35" t="s">
        <v>57</v>
      </c>
      <c r="E452" s="40" t="s">
        <v>5937</v>
      </c>
    </row>
    <row r="453" spans="1:5" ht="140.25">
      <c r="A453" t="s">
        <v>58</v>
      </c>
      <c r="E453" s="39" t="s">
        <v>8074</v>
      </c>
    </row>
    <row r="454" spans="1:16" ht="25.5">
      <c r="A454" t="s">
        <v>50</v>
      </c>
      <c s="34" t="s">
        <v>1771</v>
      </c>
      <c s="34" t="s">
        <v>6164</v>
      </c>
      <c s="35" t="s">
        <v>5</v>
      </c>
      <c s="6" t="s">
        <v>6165</v>
      </c>
      <c s="36" t="s">
        <v>54</v>
      </c>
      <c s="37">
        <v>22</v>
      </c>
      <c s="36">
        <v>0</v>
      </c>
      <c s="36">
        <f>ROUND(G454*H454,6)</f>
      </c>
      <c r="L454" s="38">
        <v>0</v>
      </c>
      <c s="32">
        <f>ROUND(ROUND(L454,2)*ROUND(G454,3),2)</f>
      </c>
      <c s="36" t="s">
        <v>85</v>
      </c>
      <c>
        <f>(M454*21)/100</f>
      </c>
      <c t="s">
        <v>28</v>
      </c>
    </row>
    <row r="455" spans="1:5" ht="25.5">
      <c r="A455" s="35" t="s">
        <v>56</v>
      </c>
      <c r="E455" s="39" t="s">
        <v>6165</v>
      </c>
    </row>
    <row r="456" spans="1:5" ht="12.75">
      <c r="A456" s="35" t="s">
        <v>57</v>
      </c>
      <c r="E456" s="40" t="s">
        <v>5</v>
      </c>
    </row>
    <row r="457" spans="1:5" ht="89.25">
      <c r="A457" t="s">
        <v>58</v>
      </c>
      <c r="E457" s="39" t="s">
        <v>5941</v>
      </c>
    </row>
    <row r="458" spans="1:16" ht="25.5">
      <c r="A458" t="s">
        <v>50</v>
      </c>
      <c s="34" t="s">
        <v>1774</v>
      </c>
      <c s="34" t="s">
        <v>6166</v>
      </c>
      <c s="35" t="s">
        <v>5</v>
      </c>
      <c s="6" t="s">
        <v>6167</v>
      </c>
      <c s="36" t="s">
        <v>54</v>
      </c>
      <c s="37">
        <v>42</v>
      </c>
      <c s="36">
        <v>0</v>
      </c>
      <c s="36">
        <f>ROUND(G458*H458,6)</f>
      </c>
      <c r="L458" s="38">
        <v>0</v>
      </c>
      <c s="32">
        <f>ROUND(ROUND(L458,2)*ROUND(G458,3),2)</f>
      </c>
      <c s="36" t="s">
        <v>85</v>
      </c>
      <c>
        <f>(M458*21)/100</f>
      </c>
      <c t="s">
        <v>28</v>
      </c>
    </row>
    <row r="459" spans="1:5" ht="25.5">
      <c r="A459" s="35" t="s">
        <v>56</v>
      </c>
      <c r="E459" s="39" t="s">
        <v>6167</v>
      </c>
    </row>
    <row r="460" spans="1:5" ht="12.75">
      <c r="A460" s="35" t="s">
        <v>57</v>
      </c>
      <c r="E460" s="40" t="s">
        <v>5</v>
      </c>
    </row>
    <row r="461" spans="1:5" ht="89.25">
      <c r="A461" t="s">
        <v>58</v>
      </c>
      <c r="E461" s="39" t="s">
        <v>5941</v>
      </c>
    </row>
    <row r="462" spans="1:16" ht="25.5">
      <c r="A462" t="s">
        <v>50</v>
      </c>
      <c s="34" t="s">
        <v>1778</v>
      </c>
      <c s="34" t="s">
        <v>6168</v>
      </c>
      <c s="35" t="s">
        <v>5</v>
      </c>
      <c s="6" t="s">
        <v>8075</v>
      </c>
      <c s="36" t="s">
        <v>54</v>
      </c>
      <c s="37">
        <v>1</v>
      </c>
      <c s="36">
        <v>0</v>
      </c>
      <c s="36">
        <f>ROUND(G462*H462,6)</f>
      </c>
      <c r="L462" s="38">
        <v>0</v>
      </c>
      <c s="32">
        <f>ROUND(ROUND(L462,2)*ROUND(G462,3),2)</f>
      </c>
      <c s="36" t="s">
        <v>85</v>
      </c>
      <c>
        <f>(M462*21)/100</f>
      </c>
      <c t="s">
        <v>28</v>
      </c>
    </row>
    <row r="463" spans="1:5" ht="25.5">
      <c r="A463" s="35" t="s">
        <v>56</v>
      </c>
      <c r="E463" s="39" t="s">
        <v>8075</v>
      </c>
    </row>
    <row r="464" spans="1:5" ht="12.75">
      <c r="A464" s="35" t="s">
        <v>57</v>
      </c>
      <c r="E464" s="40" t="s">
        <v>5</v>
      </c>
    </row>
    <row r="465" spans="1:5" ht="89.25">
      <c r="A465" t="s">
        <v>58</v>
      </c>
      <c r="E465" s="39" t="s">
        <v>5941</v>
      </c>
    </row>
    <row r="466" spans="1:16" ht="25.5">
      <c r="A466" t="s">
        <v>50</v>
      </c>
      <c s="34" t="s">
        <v>1781</v>
      </c>
      <c s="34" t="s">
        <v>6170</v>
      </c>
      <c s="35" t="s">
        <v>5</v>
      </c>
      <c s="6" t="s">
        <v>6171</v>
      </c>
      <c s="36" t="s">
        <v>54</v>
      </c>
      <c s="37">
        <v>5</v>
      </c>
      <c s="36">
        <v>0</v>
      </c>
      <c s="36">
        <f>ROUND(G466*H466,6)</f>
      </c>
      <c r="L466" s="38">
        <v>0</v>
      </c>
      <c s="32">
        <f>ROUND(ROUND(L466,2)*ROUND(G466,3),2)</f>
      </c>
      <c s="36" t="s">
        <v>295</v>
      </c>
      <c>
        <f>(M466*21)/100</f>
      </c>
      <c t="s">
        <v>28</v>
      </c>
    </row>
    <row r="467" spans="1:5" ht="25.5">
      <c r="A467" s="35" t="s">
        <v>56</v>
      </c>
      <c r="E467" s="39" t="s">
        <v>6171</v>
      </c>
    </row>
    <row r="468" spans="1:5" ht="25.5">
      <c r="A468" s="35" t="s">
        <v>57</v>
      </c>
      <c r="E468" s="40" t="s">
        <v>6103</v>
      </c>
    </row>
    <row r="469" spans="1:5" ht="114.75">
      <c r="A469" t="s">
        <v>58</v>
      </c>
      <c r="E469" s="39" t="s">
        <v>8076</v>
      </c>
    </row>
    <row r="470" spans="1:16" ht="12.75">
      <c r="A470" t="s">
        <v>50</v>
      </c>
      <c s="34" t="s">
        <v>1785</v>
      </c>
      <c s="34" t="s">
        <v>6174</v>
      </c>
      <c s="35" t="s">
        <v>5</v>
      </c>
      <c s="6" t="s">
        <v>6175</v>
      </c>
      <c s="36" t="s">
        <v>54</v>
      </c>
      <c s="37">
        <v>5</v>
      </c>
      <c s="36">
        <v>0</v>
      </c>
      <c s="36">
        <f>ROUND(G470*H470,6)</f>
      </c>
      <c r="L470" s="38">
        <v>0</v>
      </c>
      <c s="32">
        <f>ROUND(ROUND(L470,2)*ROUND(G470,3),2)</f>
      </c>
      <c s="36" t="s">
        <v>295</v>
      </c>
      <c>
        <f>(M470*21)/100</f>
      </c>
      <c t="s">
        <v>28</v>
      </c>
    </row>
    <row r="471" spans="1:5" ht="12.75">
      <c r="A471" s="35" t="s">
        <v>56</v>
      </c>
      <c r="E471" s="39" t="s">
        <v>6175</v>
      </c>
    </row>
    <row r="472" spans="1:5" ht="25.5">
      <c r="A472" s="35" t="s">
        <v>57</v>
      </c>
      <c r="E472" s="40" t="s">
        <v>6103</v>
      </c>
    </row>
    <row r="473" spans="1:5" ht="89.25">
      <c r="A473" t="s">
        <v>58</v>
      </c>
      <c r="E473" s="39" t="s">
        <v>5941</v>
      </c>
    </row>
    <row r="474" spans="1:16" ht="12.75">
      <c r="A474" t="s">
        <v>50</v>
      </c>
      <c s="34" t="s">
        <v>1788</v>
      </c>
      <c s="34" t="s">
        <v>6177</v>
      </c>
      <c s="35" t="s">
        <v>5</v>
      </c>
      <c s="6" t="s">
        <v>6178</v>
      </c>
      <c s="36" t="s">
        <v>54</v>
      </c>
      <c s="37">
        <v>33</v>
      </c>
      <c s="36">
        <v>0</v>
      </c>
      <c s="36">
        <f>ROUND(G474*H474,6)</f>
      </c>
      <c r="L474" s="38">
        <v>0</v>
      </c>
      <c s="32">
        <f>ROUND(ROUND(L474,2)*ROUND(G474,3),2)</f>
      </c>
      <c s="36" t="s">
        <v>295</v>
      </c>
      <c>
        <f>(M474*21)/100</f>
      </c>
      <c t="s">
        <v>28</v>
      </c>
    </row>
    <row r="475" spans="1:5" ht="12.75">
      <c r="A475" s="35" t="s">
        <v>56</v>
      </c>
      <c r="E475" s="39" t="s">
        <v>6178</v>
      </c>
    </row>
    <row r="476" spans="1:5" ht="12.75">
      <c r="A476" s="35" t="s">
        <v>57</v>
      </c>
      <c r="E476" s="40" t="s">
        <v>5</v>
      </c>
    </row>
    <row r="477" spans="1:5" ht="102">
      <c r="A477" t="s">
        <v>58</v>
      </c>
      <c r="E477" s="39" t="s">
        <v>6179</v>
      </c>
    </row>
    <row r="478" spans="1:16" ht="12.75">
      <c r="A478" t="s">
        <v>50</v>
      </c>
      <c s="34" t="s">
        <v>1792</v>
      </c>
      <c s="34" t="s">
        <v>8077</v>
      </c>
      <c s="35" t="s">
        <v>5</v>
      </c>
      <c s="6" t="s">
        <v>6181</v>
      </c>
      <c s="36" t="s">
        <v>54</v>
      </c>
      <c s="37">
        <v>33</v>
      </c>
      <c s="36">
        <v>0</v>
      </c>
      <c s="36">
        <f>ROUND(G478*H478,6)</f>
      </c>
      <c r="L478" s="38">
        <v>0</v>
      </c>
      <c s="32">
        <f>ROUND(ROUND(L478,2)*ROUND(G478,3),2)</f>
      </c>
      <c s="36" t="s">
        <v>295</v>
      </c>
      <c>
        <f>(M478*21)/100</f>
      </c>
      <c t="s">
        <v>28</v>
      </c>
    </row>
    <row r="479" spans="1:5" ht="12.75">
      <c r="A479" s="35" t="s">
        <v>56</v>
      </c>
      <c r="E479" s="39" t="s">
        <v>6181</v>
      </c>
    </row>
    <row r="480" spans="1:5" ht="12.75">
      <c r="A480" s="35" t="s">
        <v>57</v>
      </c>
      <c r="E480" s="40" t="s">
        <v>5</v>
      </c>
    </row>
    <row r="481" spans="1:5" ht="76.5">
      <c r="A481" t="s">
        <v>58</v>
      </c>
      <c r="E481" s="39" t="s">
        <v>5938</v>
      </c>
    </row>
    <row r="482" spans="1:16" ht="12.75">
      <c r="A482" t="s">
        <v>50</v>
      </c>
      <c s="34" t="s">
        <v>1797</v>
      </c>
      <c s="34" t="s">
        <v>6183</v>
      </c>
      <c s="35" t="s">
        <v>5</v>
      </c>
      <c s="6" t="s">
        <v>6184</v>
      </c>
      <c s="36" t="s">
        <v>54</v>
      </c>
      <c s="37">
        <v>6</v>
      </c>
      <c s="36">
        <v>0</v>
      </c>
      <c s="36">
        <f>ROUND(G482*H482,6)</f>
      </c>
      <c r="L482" s="38">
        <v>0</v>
      </c>
      <c s="32">
        <f>ROUND(ROUND(L482,2)*ROUND(G482,3),2)</f>
      </c>
      <c s="36" t="s">
        <v>85</v>
      </c>
      <c>
        <f>(M482*21)/100</f>
      </c>
      <c t="s">
        <v>28</v>
      </c>
    </row>
    <row r="483" spans="1:5" ht="12.75">
      <c r="A483" s="35" t="s">
        <v>56</v>
      </c>
      <c r="E483" s="39" t="s">
        <v>6184</v>
      </c>
    </row>
    <row r="484" spans="1:5" ht="12.75">
      <c r="A484" s="35" t="s">
        <v>57</v>
      </c>
      <c r="E484" s="40" t="s">
        <v>5</v>
      </c>
    </row>
    <row r="485" spans="1:5" ht="89.25">
      <c r="A485" t="s">
        <v>58</v>
      </c>
      <c r="E485" s="39" t="s">
        <v>5941</v>
      </c>
    </row>
    <row r="486" spans="1:16" ht="12.75">
      <c r="A486" t="s">
        <v>50</v>
      </c>
      <c s="34" t="s">
        <v>1800</v>
      </c>
      <c s="34" t="s">
        <v>6185</v>
      </c>
      <c s="35" t="s">
        <v>5</v>
      </c>
      <c s="6" t="s">
        <v>6186</v>
      </c>
      <c s="36" t="s">
        <v>54</v>
      </c>
      <c s="37">
        <v>6</v>
      </c>
      <c s="36">
        <v>0</v>
      </c>
      <c s="36">
        <f>ROUND(G486*H486,6)</f>
      </c>
      <c r="L486" s="38">
        <v>0</v>
      </c>
      <c s="32">
        <f>ROUND(ROUND(L486,2)*ROUND(G486,3),2)</f>
      </c>
      <c s="36" t="s">
        <v>85</v>
      </c>
      <c>
        <f>(M486*21)/100</f>
      </c>
      <c t="s">
        <v>28</v>
      </c>
    </row>
    <row r="487" spans="1:5" ht="12.75">
      <c r="A487" s="35" t="s">
        <v>56</v>
      </c>
      <c r="E487" s="39" t="s">
        <v>6186</v>
      </c>
    </row>
    <row r="488" spans="1:5" ht="12.75">
      <c r="A488" s="35" t="s">
        <v>57</v>
      </c>
      <c r="E488" s="40" t="s">
        <v>5</v>
      </c>
    </row>
    <row r="489" spans="1:5" ht="89.25">
      <c r="A489" t="s">
        <v>58</v>
      </c>
      <c r="E489" s="39" t="s">
        <v>5941</v>
      </c>
    </row>
    <row r="490" spans="1:16" ht="25.5">
      <c r="A490" t="s">
        <v>50</v>
      </c>
      <c s="34" t="s">
        <v>1803</v>
      </c>
      <c s="34" t="s">
        <v>8078</v>
      </c>
      <c s="35" t="s">
        <v>5</v>
      </c>
      <c s="6" t="s">
        <v>8079</v>
      </c>
      <c s="36" t="s">
        <v>54</v>
      </c>
      <c s="37">
        <v>7</v>
      </c>
      <c s="36">
        <v>0</v>
      </c>
      <c s="36">
        <f>ROUND(G490*H490,6)</f>
      </c>
      <c r="L490" s="38">
        <v>0</v>
      </c>
      <c s="32">
        <f>ROUND(ROUND(L490,2)*ROUND(G490,3),2)</f>
      </c>
      <c s="36" t="s">
        <v>85</v>
      </c>
      <c>
        <f>(M490*21)/100</f>
      </c>
      <c t="s">
        <v>28</v>
      </c>
    </row>
    <row r="491" spans="1:5" ht="25.5">
      <c r="A491" s="35" t="s">
        <v>56</v>
      </c>
      <c r="E491" s="39" t="s">
        <v>8079</v>
      </c>
    </row>
    <row r="492" spans="1:5" ht="12.75">
      <c r="A492" s="35" t="s">
        <v>57</v>
      </c>
      <c r="E492" s="40" t="s">
        <v>5</v>
      </c>
    </row>
    <row r="493" spans="1:5" ht="89.25">
      <c r="A493" t="s">
        <v>58</v>
      </c>
      <c r="E493" s="39" t="s">
        <v>5941</v>
      </c>
    </row>
    <row r="494" spans="1:16" ht="25.5">
      <c r="A494" t="s">
        <v>50</v>
      </c>
      <c s="34" t="s">
        <v>1807</v>
      </c>
      <c s="34" t="s">
        <v>6191</v>
      </c>
      <c s="35" t="s">
        <v>5</v>
      </c>
      <c s="6" t="s">
        <v>6192</v>
      </c>
      <c s="36" t="s">
        <v>54</v>
      </c>
      <c s="37">
        <v>36</v>
      </c>
      <c s="36">
        <v>0</v>
      </c>
      <c s="36">
        <f>ROUND(G494*H494,6)</f>
      </c>
      <c r="L494" s="38">
        <v>0</v>
      </c>
      <c s="32">
        <f>ROUND(ROUND(L494,2)*ROUND(G494,3),2)</f>
      </c>
      <c s="36" t="s">
        <v>85</v>
      </c>
      <c>
        <f>(M494*21)/100</f>
      </c>
      <c t="s">
        <v>28</v>
      </c>
    </row>
    <row r="495" spans="1:5" ht="25.5">
      <c r="A495" s="35" t="s">
        <v>56</v>
      </c>
      <c r="E495" s="39" t="s">
        <v>6192</v>
      </c>
    </row>
    <row r="496" spans="1:5" ht="12.75">
      <c r="A496" s="35" t="s">
        <v>57</v>
      </c>
      <c r="E496" s="40" t="s">
        <v>5</v>
      </c>
    </row>
    <row r="497" spans="1:5" ht="89.25">
      <c r="A497" t="s">
        <v>58</v>
      </c>
      <c r="E497" s="39" t="s">
        <v>5941</v>
      </c>
    </row>
    <row r="498" spans="1:16" ht="25.5">
      <c r="A498" t="s">
        <v>50</v>
      </c>
      <c s="34" t="s">
        <v>1810</v>
      </c>
      <c s="34" t="s">
        <v>6193</v>
      </c>
      <c s="35" t="s">
        <v>5</v>
      </c>
      <c s="6" t="s">
        <v>6194</v>
      </c>
      <c s="36" t="s">
        <v>54</v>
      </c>
      <c s="37">
        <v>13</v>
      </c>
      <c s="36">
        <v>0</v>
      </c>
      <c s="36">
        <f>ROUND(G498*H498,6)</f>
      </c>
      <c r="L498" s="38">
        <v>0</v>
      </c>
      <c s="32">
        <f>ROUND(ROUND(L498,2)*ROUND(G498,3),2)</f>
      </c>
      <c s="36" t="s">
        <v>85</v>
      </c>
      <c>
        <f>(M498*21)/100</f>
      </c>
      <c t="s">
        <v>28</v>
      </c>
    </row>
    <row r="499" spans="1:5" ht="25.5">
      <c r="A499" s="35" t="s">
        <v>56</v>
      </c>
      <c r="E499" s="39" t="s">
        <v>6194</v>
      </c>
    </row>
    <row r="500" spans="1:5" ht="12.75">
      <c r="A500" s="35" t="s">
        <v>57</v>
      </c>
      <c r="E500" s="40" t="s">
        <v>5</v>
      </c>
    </row>
    <row r="501" spans="1:5" ht="89.25">
      <c r="A501" t="s">
        <v>58</v>
      </c>
      <c r="E501" s="39" t="s">
        <v>5941</v>
      </c>
    </row>
    <row r="502" spans="1:16" ht="12.75">
      <c r="A502" t="s">
        <v>50</v>
      </c>
      <c s="34" t="s">
        <v>1813</v>
      </c>
      <c s="34" t="s">
        <v>6195</v>
      </c>
      <c s="35" t="s">
        <v>5</v>
      </c>
      <c s="6" t="s">
        <v>6196</v>
      </c>
      <c s="36" t="s">
        <v>54</v>
      </c>
      <c s="37">
        <v>20</v>
      </c>
      <c s="36">
        <v>0</v>
      </c>
      <c s="36">
        <f>ROUND(G502*H502,6)</f>
      </c>
      <c r="L502" s="38">
        <v>0</v>
      </c>
      <c s="32">
        <f>ROUND(ROUND(L502,2)*ROUND(G502,3),2)</f>
      </c>
      <c s="36" t="s">
        <v>85</v>
      </c>
      <c>
        <f>(M502*21)/100</f>
      </c>
      <c t="s">
        <v>28</v>
      </c>
    </row>
    <row r="503" spans="1:5" ht="12.75">
      <c r="A503" s="35" t="s">
        <v>56</v>
      </c>
      <c r="E503" s="39" t="s">
        <v>6196</v>
      </c>
    </row>
    <row r="504" spans="1:5" ht="12.75">
      <c r="A504" s="35" t="s">
        <v>57</v>
      </c>
      <c r="E504" s="40" t="s">
        <v>5</v>
      </c>
    </row>
    <row r="505" spans="1:5" ht="89.25">
      <c r="A505" t="s">
        <v>58</v>
      </c>
      <c r="E505" s="39" t="s">
        <v>5941</v>
      </c>
    </row>
    <row r="506" spans="1:16" ht="25.5">
      <c r="A506" t="s">
        <v>50</v>
      </c>
      <c s="34" t="s">
        <v>1817</v>
      </c>
      <c s="34" t="s">
        <v>6197</v>
      </c>
      <c s="35" t="s">
        <v>5</v>
      </c>
      <c s="6" t="s">
        <v>6198</v>
      </c>
      <c s="36" t="s">
        <v>54</v>
      </c>
      <c s="37">
        <v>3</v>
      </c>
      <c s="36">
        <v>0</v>
      </c>
      <c s="36">
        <f>ROUND(G506*H506,6)</f>
      </c>
      <c r="L506" s="38">
        <v>0</v>
      </c>
      <c s="32">
        <f>ROUND(ROUND(L506,2)*ROUND(G506,3),2)</f>
      </c>
      <c s="36" t="s">
        <v>85</v>
      </c>
      <c>
        <f>(M506*21)/100</f>
      </c>
      <c t="s">
        <v>28</v>
      </c>
    </row>
    <row r="507" spans="1:5" ht="25.5">
      <c r="A507" s="35" t="s">
        <v>56</v>
      </c>
      <c r="E507" s="39" t="s">
        <v>6198</v>
      </c>
    </row>
    <row r="508" spans="1:5" ht="12.75">
      <c r="A508" s="35" t="s">
        <v>57</v>
      </c>
      <c r="E508" s="40" t="s">
        <v>5</v>
      </c>
    </row>
    <row r="509" spans="1:5" ht="89.25">
      <c r="A509" t="s">
        <v>58</v>
      </c>
      <c r="E509" s="39" t="s">
        <v>5941</v>
      </c>
    </row>
    <row r="510" spans="1:16" ht="12.75">
      <c r="A510" t="s">
        <v>50</v>
      </c>
      <c s="34" t="s">
        <v>1821</v>
      </c>
      <c s="34" t="s">
        <v>6199</v>
      </c>
      <c s="35" t="s">
        <v>5</v>
      </c>
      <c s="6" t="s">
        <v>6200</v>
      </c>
      <c s="36" t="s">
        <v>54</v>
      </c>
      <c s="37">
        <v>47</v>
      </c>
      <c s="36">
        <v>0</v>
      </c>
      <c s="36">
        <f>ROUND(G510*H510,6)</f>
      </c>
      <c r="L510" s="38">
        <v>0</v>
      </c>
      <c s="32">
        <f>ROUND(ROUND(L510,2)*ROUND(G510,3),2)</f>
      </c>
      <c s="36" t="s">
        <v>85</v>
      </c>
      <c>
        <f>(M510*21)/100</f>
      </c>
      <c t="s">
        <v>28</v>
      </c>
    </row>
    <row r="511" spans="1:5" ht="12.75">
      <c r="A511" s="35" t="s">
        <v>56</v>
      </c>
      <c r="E511" s="39" t="s">
        <v>6200</v>
      </c>
    </row>
    <row r="512" spans="1:5" ht="12.75">
      <c r="A512" s="35" t="s">
        <v>57</v>
      </c>
      <c r="E512" s="40" t="s">
        <v>5</v>
      </c>
    </row>
    <row r="513" spans="1:5" ht="89.25">
      <c r="A513" t="s">
        <v>58</v>
      </c>
      <c r="E513" s="39" t="s">
        <v>5941</v>
      </c>
    </row>
    <row r="514" spans="1:16" ht="12.75">
      <c r="A514" t="s">
        <v>50</v>
      </c>
      <c s="34" t="s">
        <v>1825</v>
      </c>
      <c s="34" t="s">
        <v>6201</v>
      </c>
      <c s="35" t="s">
        <v>5</v>
      </c>
      <c s="6" t="s">
        <v>6202</v>
      </c>
      <c s="36" t="s">
        <v>54</v>
      </c>
      <c s="37">
        <v>3</v>
      </c>
      <c s="36">
        <v>0</v>
      </c>
      <c s="36">
        <f>ROUND(G514*H514,6)</f>
      </c>
      <c r="L514" s="38">
        <v>0</v>
      </c>
      <c s="32">
        <f>ROUND(ROUND(L514,2)*ROUND(G514,3),2)</f>
      </c>
      <c s="36" t="s">
        <v>85</v>
      </c>
      <c>
        <f>(M514*21)/100</f>
      </c>
      <c t="s">
        <v>28</v>
      </c>
    </row>
    <row r="515" spans="1:5" ht="12.75">
      <c r="A515" s="35" t="s">
        <v>56</v>
      </c>
      <c r="E515" s="39" t="s">
        <v>6202</v>
      </c>
    </row>
    <row r="516" spans="1:5" ht="12.75">
      <c r="A516" s="35" t="s">
        <v>57</v>
      </c>
      <c r="E516" s="40" t="s">
        <v>5</v>
      </c>
    </row>
    <row r="517" spans="1:5" ht="89.25">
      <c r="A517" t="s">
        <v>58</v>
      </c>
      <c r="E517" s="39" t="s">
        <v>5941</v>
      </c>
    </row>
    <row r="518" spans="1:16" ht="12.75">
      <c r="A518" t="s">
        <v>50</v>
      </c>
      <c s="34" t="s">
        <v>1828</v>
      </c>
      <c s="34" t="s">
        <v>8078</v>
      </c>
      <c s="35" t="s">
        <v>51</v>
      </c>
      <c s="6" t="s">
        <v>8080</v>
      </c>
      <c s="36" t="s">
        <v>54</v>
      </c>
      <c s="37">
        <v>8</v>
      </c>
      <c s="36">
        <v>0</v>
      </c>
      <c s="36">
        <f>ROUND(G518*H518,6)</f>
      </c>
      <c r="L518" s="38">
        <v>0</v>
      </c>
      <c s="32">
        <f>ROUND(ROUND(L518,2)*ROUND(G518,3),2)</f>
      </c>
      <c s="36" t="s">
        <v>85</v>
      </c>
      <c>
        <f>(M518*21)/100</f>
      </c>
      <c t="s">
        <v>28</v>
      </c>
    </row>
    <row r="519" spans="1:5" ht="12.75">
      <c r="A519" s="35" t="s">
        <v>56</v>
      </c>
      <c r="E519" s="39" t="s">
        <v>8080</v>
      </c>
    </row>
    <row r="520" spans="1:5" ht="12.75">
      <c r="A520" s="35" t="s">
        <v>57</v>
      </c>
      <c r="E520" s="40" t="s">
        <v>5</v>
      </c>
    </row>
    <row r="521" spans="1:5" ht="89.25">
      <c r="A521" t="s">
        <v>58</v>
      </c>
      <c r="E521" s="39" t="s">
        <v>5941</v>
      </c>
    </row>
    <row r="522" spans="1:16" ht="12.75">
      <c r="A522" t="s">
        <v>50</v>
      </c>
      <c s="34" t="s">
        <v>1831</v>
      </c>
      <c s="34" t="s">
        <v>6203</v>
      </c>
      <c s="35" t="s">
        <v>5</v>
      </c>
      <c s="6" t="s">
        <v>6204</v>
      </c>
      <c s="36" t="s">
        <v>84</v>
      </c>
      <c s="37">
        <v>1</v>
      </c>
      <c s="36">
        <v>0</v>
      </c>
      <c s="36">
        <f>ROUND(G522*H522,6)</f>
      </c>
      <c r="L522" s="38">
        <v>0</v>
      </c>
      <c s="32">
        <f>ROUND(ROUND(L522,2)*ROUND(G522,3),2)</f>
      </c>
      <c s="36" t="s">
        <v>85</v>
      </c>
      <c>
        <f>(M522*21)/100</f>
      </c>
      <c t="s">
        <v>28</v>
      </c>
    </row>
    <row r="523" spans="1:5" ht="12.75">
      <c r="A523" s="35" t="s">
        <v>56</v>
      </c>
      <c r="E523" s="39" t="s">
        <v>6204</v>
      </c>
    </row>
    <row r="524" spans="1:5" ht="12.75">
      <c r="A524" s="35" t="s">
        <v>57</v>
      </c>
      <c r="E524" s="40" t="s">
        <v>5</v>
      </c>
    </row>
    <row r="525" spans="1:5" ht="89.25">
      <c r="A525" t="s">
        <v>58</v>
      </c>
      <c r="E525" s="39" t="s">
        <v>5941</v>
      </c>
    </row>
    <row r="526" spans="1:16" ht="12.75">
      <c r="A526" t="s">
        <v>50</v>
      </c>
      <c s="34" t="s">
        <v>1834</v>
      </c>
      <c s="34" t="s">
        <v>6205</v>
      </c>
      <c s="35" t="s">
        <v>5</v>
      </c>
      <c s="6" t="s">
        <v>6206</v>
      </c>
      <c s="36" t="s">
        <v>84</v>
      </c>
      <c s="37">
        <v>1</v>
      </c>
      <c s="36">
        <v>0</v>
      </c>
      <c s="36">
        <f>ROUND(G526*H526,6)</f>
      </c>
      <c r="L526" s="38">
        <v>0</v>
      </c>
      <c s="32">
        <f>ROUND(ROUND(L526,2)*ROUND(G526,3),2)</f>
      </c>
      <c s="36" t="s">
        <v>85</v>
      </c>
      <c>
        <f>(M526*21)/100</f>
      </c>
      <c t="s">
        <v>28</v>
      </c>
    </row>
    <row r="527" spans="1:5" ht="12.75">
      <c r="A527" s="35" t="s">
        <v>56</v>
      </c>
      <c r="E527" s="39" t="s">
        <v>6206</v>
      </c>
    </row>
    <row r="528" spans="1:5" ht="12.75">
      <c r="A528" s="35" t="s">
        <v>57</v>
      </c>
      <c r="E528" s="40" t="s">
        <v>5</v>
      </c>
    </row>
    <row r="529" spans="1:5" ht="89.25">
      <c r="A529" t="s">
        <v>58</v>
      </c>
      <c r="E529" s="39" t="s">
        <v>5941</v>
      </c>
    </row>
    <row r="530" spans="1:16" ht="12.75">
      <c r="A530" t="s">
        <v>50</v>
      </c>
      <c s="34" t="s">
        <v>1837</v>
      </c>
      <c s="34" t="s">
        <v>8081</v>
      </c>
      <c s="35" t="s">
        <v>5</v>
      </c>
      <c s="6" t="s">
        <v>8036</v>
      </c>
      <c s="36" t="s">
        <v>54</v>
      </c>
      <c s="37">
        <v>1</v>
      </c>
      <c s="36">
        <v>0</v>
      </c>
      <c s="36">
        <f>ROUND(G530*H530,6)</f>
      </c>
      <c r="L530" s="38">
        <v>0</v>
      </c>
      <c s="32">
        <f>ROUND(ROUND(L530,2)*ROUND(G530,3),2)</f>
      </c>
      <c s="36" t="s">
        <v>85</v>
      </c>
      <c>
        <f>(M530*21)/100</f>
      </c>
      <c t="s">
        <v>28</v>
      </c>
    </row>
    <row r="531" spans="1:5" ht="12.75">
      <c r="A531" s="35" t="s">
        <v>56</v>
      </c>
      <c r="E531" s="39" t="s">
        <v>8036</v>
      </c>
    </row>
    <row r="532" spans="1:5" ht="12.75">
      <c r="A532" s="35" t="s">
        <v>57</v>
      </c>
      <c r="E532" s="40" t="s">
        <v>5</v>
      </c>
    </row>
    <row r="533" spans="1:5" ht="140.25">
      <c r="A533" t="s">
        <v>58</v>
      </c>
      <c r="E533" s="39" t="s">
        <v>8082</v>
      </c>
    </row>
    <row r="534" spans="1:16" ht="12.75">
      <c r="A534" t="s">
        <v>50</v>
      </c>
      <c s="34" t="s">
        <v>1840</v>
      </c>
      <c s="34" t="s">
        <v>8083</v>
      </c>
      <c s="35" t="s">
        <v>5</v>
      </c>
      <c s="6" t="s">
        <v>8084</v>
      </c>
      <c s="36" t="s">
        <v>54</v>
      </c>
      <c s="37">
        <v>1</v>
      </c>
      <c s="36">
        <v>0</v>
      </c>
      <c s="36">
        <f>ROUND(G534*H534,6)</f>
      </c>
      <c r="L534" s="38">
        <v>0</v>
      </c>
      <c s="32">
        <f>ROUND(ROUND(L534,2)*ROUND(G534,3),2)</f>
      </c>
      <c s="36" t="s">
        <v>85</v>
      </c>
      <c>
        <f>(M534*21)/100</f>
      </c>
      <c t="s">
        <v>28</v>
      </c>
    </row>
    <row r="535" spans="1:5" ht="12.75">
      <c r="A535" s="35" t="s">
        <v>56</v>
      </c>
      <c r="E535" s="39" t="s">
        <v>8084</v>
      </c>
    </row>
    <row r="536" spans="1:5" ht="12.75">
      <c r="A536" s="35" t="s">
        <v>57</v>
      </c>
      <c r="E536" s="40" t="s">
        <v>5</v>
      </c>
    </row>
    <row r="537" spans="1:5" ht="153">
      <c r="A537" t="s">
        <v>58</v>
      </c>
      <c r="E537" s="39" t="s">
        <v>8085</v>
      </c>
    </row>
    <row r="538" spans="1:16" ht="12.75">
      <c r="A538" t="s">
        <v>50</v>
      </c>
      <c s="34" t="s">
        <v>1843</v>
      </c>
      <c s="34" t="s">
        <v>8086</v>
      </c>
      <c s="35" t="s">
        <v>5</v>
      </c>
      <c s="6" t="s">
        <v>8087</v>
      </c>
      <c s="36" t="s">
        <v>84</v>
      </c>
      <c s="37">
        <v>1</v>
      </c>
      <c s="36">
        <v>0</v>
      </c>
      <c s="36">
        <f>ROUND(G538*H538,6)</f>
      </c>
      <c r="L538" s="38">
        <v>0</v>
      </c>
      <c s="32">
        <f>ROUND(ROUND(L538,2)*ROUND(G538,3),2)</f>
      </c>
      <c s="36" t="s">
        <v>85</v>
      </c>
      <c>
        <f>(M538*21)/100</f>
      </c>
      <c t="s">
        <v>28</v>
      </c>
    </row>
    <row r="539" spans="1:5" ht="12.75">
      <c r="A539" s="35" t="s">
        <v>56</v>
      </c>
      <c r="E539" s="39" t="s">
        <v>8087</v>
      </c>
    </row>
    <row r="540" spans="1:5" ht="12.75">
      <c r="A540" s="35" t="s">
        <v>57</v>
      </c>
      <c r="E540" s="40" t="s">
        <v>5</v>
      </c>
    </row>
    <row r="541" spans="1:5" ht="63.75">
      <c r="A541" t="s">
        <v>58</v>
      </c>
      <c r="E541" s="39" t="s">
        <v>6100</v>
      </c>
    </row>
    <row r="542" spans="1:16" ht="12.75">
      <c r="A542" t="s">
        <v>50</v>
      </c>
      <c s="34" t="s">
        <v>1846</v>
      </c>
      <c s="34" t="s">
        <v>8088</v>
      </c>
      <c s="35" t="s">
        <v>5</v>
      </c>
      <c s="6" t="s">
        <v>8089</v>
      </c>
      <c s="36" t="s">
        <v>84</v>
      </c>
      <c s="37">
        <v>1</v>
      </c>
      <c s="36">
        <v>0</v>
      </c>
      <c s="36">
        <f>ROUND(G542*H542,6)</f>
      </c>
      <c r="L542" s="38">
        <v>0</v>
      </c>
      <c s="32">
        <f>ROUND(ROUND(L542,2)*ROUND(G542,3),2)</f>
      </c>
      <c s="36" t="s">
        <v>85</v>
      </c>
      <c>
        <f>(M542*21)/100</f>
      </c>
      <c t="s">
        <v>28</v>
      </c>
    </row>
    <row r="543" spans="1:5" ht="12.75">
      <c r="A543" s="35" t="s">
        <v>56</v>
      </c>
      <c r="E543" s="39" t="s">
        <v>8089</v>
      </c>
    </row>
    <row r="544" spans="1:5" ht="12.75">
      <c r="A544" s="35" t="s">
        <v>57</v>
      </c>
      <c r="E544" s="40" t="s">
        <v>5</v>
      </c>
    </row>
    <row r="545" spans="1:5" ht="63.75">
      <c r="A545" t="s">
        <v>58</v>
      </c>
      <c r="E545" s="39" t="s">
        <v>6100</v>
      </c>
    </row>
    <row r="546" spans="1:16" ht="12.75">
      <c r="A546" t="s">
        <v>50</v>
      </c>
      <c s="34" t="s">
        <v>1849</v>
      </c>
      <c s="34" t="s">
        <v>8090</v>
      </c>
      <c s="35" t="s">
        <v>5</v>
      </c>
      <c s="6" t="s">
        <v>8091</v>
      </c>
      <c s="36" t="s">
        <v>84</v>
      </c>
      <c s="37">
        <v>1</v>
      </c>
      <c s="36">
        <v>0</v>
      </c>
      <c s="36">
        <f>ROUND(G546*H546,6)</f>
      </c>
      <c r="L546" s="38">
        <v>0</v>
      </c>
      <c s="32">
        <f>ROUND(ROUND(L546,2)*ROUND(G546,3),2)</f>
      </c>
      <c s="36" t="s">
        <v>85</v>
      </c>
      <c>
        <f>(M546*21)/100</f>
      </c>
      <c t="s">
        <v>28</v>
      </c>
    </row>
    <row r="547" spans="1:5" ht="12.75">
      <c r="A547" s="35" t="s">
        <v>56</v>
      </c>
      <c r="E547" s="39" t="s">
        <v>8091</v>
      </c>
    </row>
    <row r="548" spans="1:5" ht="12.75">
      <c r="A548" s="35" t="s">
        <v>57</v>
      </c>
      <c r="E548" s="40" t="s">
        <v>5</v>
      </c>
    </row>
    <row r="549" spans="1:5" ht="63.75">
      <c r="A549" t="s">
        <v>58</v>
      </c>
      <c r="E549" s="39" t="s">
        <v>6100</v>
      </c>
    </row>
    <row r="550" spans="1:16" ht="12.75">
      <c r="A550" t="s">
        <v>50</v>
      </c>
      <c s="34" t="s">
        <v>1852</v>
      </c>
      <c s="34" t="s">
        <v>6207</v>
      </c>
      <c s="35" t="s">
        <v>5</v>
      </c>
      <c s="6" t="s">
        <v>6208</v>
      </c>
      <c s="36" t="s">
        <v>92</v>
      </c>
      <c s="37">
        <v>26</v>
      </c>
      <c s="36">
        <v>0</v>
      </c>
      <c s="36">
        <f>ROUND(G550*H550,6)</f>
      </c>
      <c r="L550" s="38">
        <v>0</v>
      </c>
      <c s="32">
        <f>ROUND(ROUND(L550,2)*ROUND(G550,3),2)</f>
      </c>
      <c s="36" t="s">
        <v>55</v>
      </c>
      <c>
        <f>(M550*21)/100</f>
      </c>
      <c t="s">
        <v>28</v>
      </c>
    </row>
    <row r="551" spans="1:5" ht="12.75">
      <c r="A551" s="35" t="s">
        <v>56</v>
      </c>
      <c r="E551" s="39" t="s">
        <v>6208</v>
      </c>
    </row>
    <row r="552" spans="1:5" ht="12.75">
      <c r="A552" s="35" t="s">
        <v>57</v>
      </c>
      <c r="E552" s="40" t="s">
        <v>5</v>
      </c>
    </row>
    <row r="553" spans="1:5" ht="89.25">
      <c r="A553" t="s">
        <v>58</v>
      </c>
      <c r="E553" s="39" t="s">
        <v>6209</v>
      </c>
    </row>
    <row r="554" spans="1:16" ht="25.5">
      <c r="A554" t="s">
        <v>50</v>
      </c>
      <c s="34" t="s">
        <v>1855</v>
      </c>
      <c s="34" t="s">
        <v>6210</v>
      </c>
      <c s="35" t="s">
        <v>5</v>
      </c>
      <c s="6" t="s">
        <v>6211</v>
      </c>
      <c s="36" t="s">
        <v>54</v>
      </c>
      <c s="37">
        <v>1</v>
      </c>
      <c s="36">
        <v>0</v>
      </c>
      <c s="36">
        <f>ROUND(G554*H554,6)</f>
      </c>
      <c r="L554" s="38">
        <v>0</v>
      </c>
      <c s="32">
        <f>ROUND(ROUND(L554,2)*ROUND(G554,3),2)</f>
      </c>
      <c s="36" t="s">
        <v>55</v>
      </c>
      <c>
        <f>(M554*21)/100</f>
      </c>
      <c t="s">
        <v>28</v>
      </c>
    </row>
    <row r="555" spans="1:5" ht="25.5">
      <c r="A555" s="35" t="s">
        <v>56</v>
      </c>
      <c r="E555" s="39" t="s">
        <v>6211</v>
      </c>
    </row>
    <row r="556" spans="1:5" ht="12.75">
      <c r="A556" s="35" t="s">
        <v>57</v>
      </c>
      <c r="E556" s="40" t="s">
        <v>5</v>
      </c>
    </row>
    <row r="557" spans="1:5" ht="102">
      <c r="A557" t="s">
        <v>58</v>
      </c>
      <c r="E557" s="39" t="s">
        <v>6212</v>
      </c>
    </row>
    <row r="558" spans="1:16" ht="12.75">
      <c r="A558" t="s">
        <v>50</v>
      </c>
      <c s="34" t="s">
        <v>1859</v>
      </c>
      <c s="34" t="s">
        <v>6213</v>
      </c>
      <c s="35" t="s">
        <v>5</v>
      </c>
      <c s="6" t="s">
        <v>6214</v>
      </c>
      <c s="36" t="s">
        <v>54</v>
      </c>
      <c s="37">
        <v>1</v>
      </c>
      <c s="36">
        <v>0</v>
      </c>
      <c s="36">
        <f>ROUND(G558*H558,6)</f>
      </c>
      <c r="L558" s="38">
        <v>0</v>
      </c>
      <c s="32">
        <f>ROUND(ROUND(L558,2)*ROUND(G558,3),2)</f>
      </c>
      <c s="36" t="s">
        <v>55</v>
      </c>
      <c>
        <f>(M558*21)/100</f>
      </c>
      <c t="s">
        <v>28</v>
      </c>
    </row>
    <row r="559" spans="1:5" ht="12.75">
      <c r="A559" s="35" t="s">
        <v>56</v>
      </c>
      <c r="E559" s="39" t="s">
        <v>6214</v>
      </c>
    </row>
    <row r="560" spans="1:5" ht="12.75">
      <c r="A560" s="35" t="s">
        <v>57</v>
      </c>
      <c r="E560" s="40" t="s">
        <v>5</v>
      </c>
    </row>
    <row r="561" spans="1:5" ht="102">
      <c r="A561" t="s">
        <v>58</v>
      </c>
      <c r="E561" s="39" t="s">
        <v>6215</v>
      </c>
    </row>
    <row r="562" spans="1:16" ht="12.75">
      <c r="A562" t="s">
        <v>50</v>
      </c>
      <c s="34" t="s">
        <v>1862</v>
      </c>
      <c s="34" t="s">
        <v>6216</v>
      </c>
      <c s="35" t="s">
        <v>5</v>
      </c>
      <c s="6" t="s">
        <v>6217</v>
      </c>
      <c s="36" t="s">
        <v>54</v>
      </c>
      <c s="37">
        <v>1</v>
      </c>
      <c s="36">
        <v>0</v>
      </c>
      <c s="36">
        <f>ROUND(G562*H562,6)</f>
      </c>
      <c r="L562" s="38">
        <v>0</v>
      </c>
      <c s="32">
        <f>ROUND(ROUND(L562,2)*ROUND(G562,3),2)</f>
      </c>
      <c s="36" t="s">
        <v>55</v>
      </c>
      <c>
        <f>(M562*21)/100</f>
      </c>
      <c t="s">
        <v>28</v>
      </c>
    </row>
    <row r="563" spans="1:5" ht="12.75">
      <c r="A563" s="35" t="s">
        <v>56</v>
      </c>
      <c r="E563" s="39" t="s">
        <v>6217</v>
      </c>
    </row>
    <row r="564" spans="1:5" ht="12.75">
      <c r="A564" s="35" t="s">
        <v>57</v>
      </c>
      <c r="E564" s="40" t="s">
        <v>5</v>
      </c>
    </row>
    <row r="565" spans="1:5" ht="89.25">
      <c r="A565" t="s">
        <v>58</v>
      </c>
      <c r="E565" s="39" t="s">
        <v>6149</v>
      </c>
    </row>
    <row r="566" spans="1:16" ht="12.75">
      <c r="A566" t="s">
        <v>50</v>
      </c>
      <c s="34" t="s">
        <v>1865</v>
      </c>
      <c s="34" t="s">
        <v>6218</v>
      </c>
      <c s="35" t="s">
        <v>5</v>
      </c>
      <c s="6" t="s">
        <v>6219</v>
      </c>
      <c s="36" t="s">
        <v>54</v>
      </c>
      <c s="37">
        <v>1</v>
      </c>
      <c s="36">
        <v>0</v>
      </c>
      <c s="36">
        <f>ROUND(G566*H566,6)</f>
      </c>
      <c r="L566" s="38">
        <v>0</v>
      </c>
      <c s="32">
        <f>ROUND(ROUND(L566,2)*ROUND(G566,3),2)</f>
      </c>
      <c s="36" t="s">
        <v>55</v>
      </c>
      <c>
        <f>(M566*21)/100</f>
      </c>
      <c t="s">
        <v>28</v>
      </c>
    </row>
    <row r="567" spans="1:5" ht="12.75">
      <c r="A567" s="35" t="s">
        <v>56</v>
      </c>
      <c r="E567" s="39" t="s">
        <v>6219</v>
      </c>
    </row>
    <row r="568" spans="1:5" ht="12.75">
      <c r="A568" s="35" t="s">
        <v>57</v>
      </c>
      <c r="E568" s="40" t="s">
        <v>5</v>
      </c>
    </row>
    <row r="569" spans="1:5" ht="51">
      <c r="A569" t="s">
        <v>58</v>
      </c>
      <c r="E569" s="39" t="s">
        <v>6220</v>
      </c>
    </row>
    <row r="570" spans="1:16" ht="25.5">
      <c r="A570" t="s">
        <v>50</v>
      </c>
      <c s="34" t="s">
        <v>1868</v>
      </c>
      <c s="34" t="s">
        <v>249</v>
      </c>
      <c s="35" t="s">
        <v>5</v>
      </c>
      <c s="6" t="s">
        <v>253</v>
      </c>
      <c s="36" t="s">
        <v>54</v>
      </c>
      <c s="37">
        <v>1</v>
      </c>
      <c s="36">
        <v>0</v>
      </c>
      <c s="36">
        <f>ROUND(G570*H570,6)</f>
      </c>
      <c r="L570" s="38">
        <v>0</v>
      </c>
      <c s="32">
        <f>ROUND(ROUND(L570,2)*ROUND(G570,3),2)</f>
      </c>
      <c s="36" t="s">
        <v>55</v>
      </c>
      <c>
        <f>(M570*21)/100</f>
      </c>
      <c t="s">
        <v>28</v>
      </c>
    </row>
    <row r="571" spans="1:5" ht="25.5">
      <c r="A571" s="35" t="s">
        <v>56</v>
      </c>
      <c r="E571" s="39" t="s">
        <v>253</v>
      </c>
    </row>
    <row r="572" spans="1:5" ht="25.5">
      <c r="A572" s="35" t="s">
        <v>57</v>
      </c>
      <c r="E572" s="40" t="s">
        <v>5937</v>
      </c>
    </row>
    <row r="573" spans="1:5" ht="38.25">
      <c r="A573" t="s">
        <v>58</v>
      </c>
      <c r="E573" s="39" t="s">
        <v>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COUNTIFS(L8:L3262,"=0",A8:A3262,"P")+COUNTIFS(L8:L3262,"",A8:A3262,"P")+SUM(Q8:Q3262)</f>
      </c>
    </row>
    <row r="8" spans="1:13" ht="12.75">
      <c r="A8" t="s">
        <v>45</v>
      </c>
      <c r="C8" s="28" t="s">
        <v>8094</v>
      </c>
      <c r="E8" s="30" t="s">
        <v>8093</v>
      </c>
      <c r="J8" s="29">
        <f>0+J9+J54+J95+J192+J281+J302+J727+J788+J889+J1038+J1063+J1072+J1085+J1142+J1183+J1464+J1553+J2194+J2415+J2580+J2593+J2598+J2659+J2736+J2789+J2810+J3215+J3224+J3233</f>
      </c>
      <c s="29">
        <f>0+K9+K54+K95+K192+K281+K302+K727+K788+K889+K1038+K1063+K1072+K1085+K1142+K1183+K1464+K1553+K2194+K2415+K2580+K2593+K2598+K2659+K2736+K2789+K2810+K3215+K3224+K3233</f>
      </c>
      <c s="29">
        <f>0+L9+L54+L95+L192+L281+L302+L727+L788+L889+L1038+L1063+L1072+L1085+L1142+L1183+L1464+L1553+L2194+L2415+L2580+L2593+L2598+L2659+L2736+L2789+L2810+L3215+L3224+L3233</f>
      </c>
      <c s="29">
        <f>0+M9+M54+M95+M192+M281+M302+M727+M788+M889+M1038+M1063+M1072+M1085+M1142+M1183+M1464+M1553+M2194+M2415+M2580+M2593+M2598+M2659+M2736+M2789+M2810+M3215+M3224+M3233</f>
      </c>
    </row>
    <row r="9" spans="1:13" ht="12.75">
      <c r="A9" t="s">
        <v>47</v>
      </c>
      <c r="C9" s="31" t="s">
        <v>51</v>
      </c>
      <c r="E9" s="33" t="s">
        <v>912</v>
      </c>
      <c r="J9" s="32">
        <f>0</f>
      </c>
      <c s="32">
        <f>0</f>
      </c>
      <c s="32">
        <f>0+L10+L14+L18+L22+L26+L30+L34+L38+L42+L46+L50</f>
      </c>
      <c s="32">
        <f>0+M10+M14+M18+M22+M26+M30+M34+M38+M42+M46+M50</f>
      </c>
    </row>
    <row r="10" spans="1:16" ht="25.5">
      <c r="A10" t="s">
        <v>50</v>
      </c>
      <c s="34" t="s">
        <v>51</v>
      </c>
      <c s="34" t="s">
        <v>8095</v>
      </c>
      <c s="35" t="s">
        <v>5</v>
      </c>
      <c s="6" t="s">
        <v>1219</v>
      </c>
      <c s="36" t="s">
        <v>97</v>
      </c>
      <c s="37">
        <v>28.8</v>
      </c>
      <c s="36">
        <v>0</v>
      </c>
      <c s="36">
        <f>ROUND(G10*H10,6)</f>
      </c>
      <c r="L10" s="38">
        <v>0</v>
      </c>
      <c s="32">
        <f>ROUND(ROUND(L10,2)*ROUND(G10,3),2)</f>
      </c>
      <c s="36" t="s">
        <v>414</v>
      </c>
      <c>
        <f>(M10*21)/100</f>
      </c>
      <c t="s">
        <v>28</v>
      </c>
    </row>
    <row r="11" spans="1:5" ht="38.25">
      <c r="A11" s="35" t="s">
        <v>56</v>
      </c>
      <c r="E11" s="39" t="s">
        <v>8096</v>
      </c>
    </row>
    <row r="12" spans="1:5" ht="51">
      <c r="A12" s="35" t="s">
        <v>57</v>
      </c>
      <c r="E12" s="42" t="s">
        <v>8097</v>
      </c>
    </row>
    <row r="13" spans="1:5" ht="12.75">
      <c r="A13" t="s">
        <v>58</v>
      </c>
      <c r="E13" s="39" t="s">
        <v>5</v>
      </c>
    </row>
    <row r="14" spans="1:16" ht="25.5">
      <c r="A14" t="s">
        <v>50</v>
      </c>
      <c s="34" t="s">
        <v>28</v>
      </c>
      <c s="34" t="s">
        <v>1440</v>
      </c>
      <c s="35" t="s">
        <v>5</v>
      </c>
      <c s="6" t="s">
        <v>1441</v>
      </c>
      <c s="36" t="s">
        <v>97</v>
      </c>
      <c s="37">
        <v>226.19</v>
      </c>
      <c s="36">
        <v>0</v>
      </c>
      <c s="36">
        <f>ROUND(G14*H14,6)</f>
      </c>
      <c r="L14" s="38">
        <v>0</v>
      </c>
      <c s="32">
        <f>ROUND(ROUND(L14,2)*ROUND(G14,3),2)</f>
      </c>
      <c s="36" t="s">
        <v>414</v>
      </c>
      <c>
        <f>(M14*21)/100</f>
      </c>
      <c t="s">
        <v>28</v>
      </c>
    </row>
    <row r="15" spans="1:5" ht="38.25">
      <c r="A15" s="35" t="s">
        <v>56</v>
      </c>
      <c r="E15" s="39" t="s">
        <v>1442</v>
      </c>
    </row>
    <row r="16" spans="1:5" ht="89.25">
      <c r="A16" s="35" t="s">
        <v>57</v>
      </c>
      <c r="E16" s="42" t="s">
        <v>8098</v>
      </c>
    </row>
    <row r="17" spans="1:5" ht="12.75">
      <c r="A17" t="s">
        <v>58</v>
      </c>
      <c r="E17" s="39" t="s">
        <v>5</v>
      </c>
    </row>
    <row r="18" spans="1:16" ht="25.5">
      <c r="A18" t="s">
        <v>50</v>
      </c>
      <c s="34" t="s">
        <v>26</v>
      </c>
      <c s="34" t="s">
        <v>8099</v>
      </c>
      <c s="35" t="s">
        <v>5</v>
      </c>
      <c s="6" t="s">
        <v>8100</v>
      </c>
      <c s="36" t="s">
        <v>97</v>
      </c>
      <c s="37">
        <v>244.8</v>
      </c>
      <c s="36">
        <v>0</v>
      </c>
      <c s="36">
        <f>ROUND(G18*H18,6)</f>
      </c>
      <c r="L18" s="38">
        <v>0</v>
      </c>
      <c s="32">
        <f>ROUND(ROUND(L18,2)*ROUND(G18,3),2)</f>
      </c>
      <c s="36" t="s">
        <v>414</v>
      </c>
      <c>
        <f>(M18*21)/100</f>
      </c>
      <c t="s">
        <v>28</v>
      </c>
    </row>
    <row r="19" spans="1:5" ht="38.25">
      <c r="A19" s="35" t="s">
        <v>56</v>
      </c>
      <c r="E19" s="39" t="s">
        <v>8101</v>
      </c>
    </row>
    <row r="20" spans="1:5" ht="89.25">
      <c r="A20" s="35" t="s">
        <v>57</v>
      </c>
      <c r="E20" s="42" t="s">
        <v>8102</v>
      </c>
    </row>
    <row r="21" spans="1:5" ht="12.75">
      <c r="A21" t="s">
        <v>58</v>
      </c>
      <c r="E21" s="39" t="s">
        <v>5</v>
      </c>
    </row>
    <row r="22" spans="1:16" ht="25.5">
      <c r="A22" t="s">
        <v>50</v>
      </c>
      <c s="34" t="s">
        <v>66</v>
      </c>
      <c s="34" t="s">
        <v>8103</v>
      </c>
      <c s="35" t="s">
        <v>5</v>
      </c>
      <c s="6" t="s">
        <v>8104</v>
      </c>
      <c s="36" t="s">
        <v>114</v>
      </c>
      <c s="37">
        <v>65.984</v>
      </c>
      <c s="36">
        <v>0</v>
      </c>
      <c s="36">
        <f>ROUND(G22*H22,6)</f>
      </c>
      <c r="L22" s="38">
        <v>0</v>
      </c>
      <c s="32">
        <f>ROUND(ROUND(L22,2)*ROUND(G22,3),2)</f>
      </c>
      <c s="36" t="s">
        <v>414</v>
      </c>
      <c>
        <f>(M22*21)/100</f>
      </c>
      <c t="s">
        <v>28</v>
      </c>
    </row>
    <row r="23" spans="1:5" ht="25.5">
      <c r="A23" s="35" t="s">
        <v>56</v>
      </c>
      <c r="E23" s="39" t="s">
        <v>8104</v>
      </c>
    </row>
    <row r="24" spans="1:5" ht="63.75">
      <c r="A24" s="35" t="s">
        <v>57</v>
      </c>
      <c r="E24" s="42" t="s">
        <v>8105</v>
      </c>
    </row>
    <row r="25" spans="1:5" ht="12.75">
      <c r="A25" t="s">
        <v>58</v>
      </c>
      <c r="E25" s="39" t="s">
        <v>5</v>
      </c>
    </row>
    <row r="26" spans="1:16" ht="25.5">
      <c r="A26" t="s">
        <v>50</v>
      </c>
      <c s="34" t="s">
        <v>69</v>
      </c>
      <c s="34" t="s">
        <v>1455</v>
      </c>
      <c s="35" t="s">
        <v>5</v>
      </c>
      <c s="6" t="s">
        <v>1456</v>
      </c>
      <c s="36" t="s">
        <v>1015</v>
      </c>
      <c s="37">
        <v>142.676</v>
      </c>
      <c s="36">
        <v>0</v>
      </c>
      <c s="36">
        <f>ROUND(G26*H26,6)</f>
      </c>
      <c r="L26" s="38">
        <v>0</v>
      </c>
      <c s="32">
        <f>ROUND(ROUND(L26,2)*ROUND(G26,3),2)</f>
      </c>
      <c s="36" t="s">
        <v>414</v>
      </c>
      <c>
        <f>(M26*21)/100</f>
      </c>
      <c t="s">
        <v>28</v>
      </c>
    </row>
    <row r="27" spans="1:5" ht="25.5">
      <c r="A27" s="35" t="s">
        <v>56</v>
      </c>
      <c r="E27" s="39" t="s">
        <v>1456</v>
      </c>
    </row>
    <row r="28" spans="1:5" ht="191.25">
      <c r="A28" s="35" t="s">
        <v>57</v>
      </c>
      <c r="E28" s="42" t="s">
        <v>8106</v>
      </c>
    </row>
    <row r="29" spans="1:5" ht="12.75">
      <c r="A29" t="s">
        <v>58</v>
      </c>
      <c r="E29" s="39" t="s">
        <v>5</v>
      </c>
    </row>
    <row r="30" spans="1:16" ht="25.5">
      <c r="A30" t="s">
        <v>50</v>
      </c>
      <c s="34" t="s">
        <v>27</v>
      </c>
      <c s="34" t="s">
        <v>8107</v>
      </c>
      <c s="35" t="s">
        <v>5</v>
      </c>
      <c s="6" t="s">
        <v>8108</v>
      </c>
      <c s="36" t="s">
        <v>1015</v>
      </c>
      <c s="37">
        <v>20.736</v>
      </c>
      <c s="36">
        <v>0</v>
      </c>
      <c s="36">
        <f>ROUND(G30*H30,6)</f>
      </c>
      <c r="L30" s="38">
        <v>0</v>
      </c>
      <c s="32">
        <f>ROUND(ROUND(L30,2)*ROUND(G30,3),2)</f>
      </c>
      <c s="36" t="s">
        <v>414</v>
      </c>
      <c>
        <f>(M30*21)/100</f>
      </c>
      <c t="s">
        <v>28</v>
      </c>
    </row>
    <row r="31" spans="1:5" ht="25.5">
      <c r="A31" s="35" t="s">
        <v>56</v>
      </c>
      <c r="E31" s="39" t="s">
        <v>8108</v>
      </c>
    </row>
    <row r="32" spans="1:5" ht="38.25">
      <c r="A32" s="35" t="s">
        <v>57</v>
      </c>
      <c r="E32" s="42" t="s">
        <v>8109</v>
      </c>
    </row>
    <row r="33" spans="1:5" ht="12.75">
      <c r="A33" t="s">
        <v>58</v>
      </c>
      <c r="E33" s="39" t="s">
        <v>5</v>
      </c>
    </row>
    <row r="34" spans="1:16" ht="38.25">
      <c r="A34" t="s">
        <v>50</v>
      </c>
      <c s="34" t="s">
        <v>77</v>
      </c>
      <c s="34" t="s">
        <v>8110</v>
      </c>
      <c s="35" t="s">
        <v>5</v>
      </c>
      <c s="6" t="s">
        <v>8111</v>
      </c>
      <c s="36" t="s">
        <v>1015</v>
      </c>
      <c s="37">
        <v>20.736</v>
      </c>
      <c s="36">
        <v>0</v>
      </c>
      <c s="36">
        <f>ROUND(G34*H34,6)</f>
      </c>
      <c r="L34" s="38">
        <v>0</v>
      </c>
      <c s="32">
        <f>ROUND(ROUND(L34,2)*ROUND(G34,3),2)</f>
      </c>
      <c s="36" t="s">
        <v>414</v>
      </c>
      <c>
        <f>(M34*21)/100</f>
      </c>
      <c t="s">
        <v>28</v>
      </c>
    </row>
    <row r="35" spans="1:5" ht="51">
      <c r="A35" s="35" t="s">
        <v>56</v>
      </c>
      <c r="E35" s="39" t="s">
        <v>8112</v>
      </c>
    </row>
    <row r="36" spans="1:5" ht="38.25">
      <c r="A36" s="35" t="s">
        <v>57</v>
      </c>
      <c r="E36" s="42" t="s">
        <v>8109</v>
      </c>
    </row>
    <row r="37" spans="1:5" ht="12.75">
      <c r="A37" t="s">
        <v>58</v>
      </c>
      <c r="E37" s="39" t="s">
        <v>5</v>
      </c>
    </row>
    <row r="38" spans="1:16" ht="38.25">
      <c r="A38" t="s">
        <v>50</v>
      </c>
      <c s="34" t="s">
        <v>81</v>
      </c>
      <c s="34" t="s">
        <v>8113</v>
      </c>
      <c s="35" t="s">
        <v>5</v>
      </c>
      <c s="6" t="s">
        <v>8114</v>
      </c>
      <c s="36" t="s">
        <v>1015</v>
      </c>
      <c s="37">
        <v>41.862</v>
      </c>
      <c s="36">
        <v>0</v>
      </c>
      <c s="36">
        <f>ROUND(G38*H38,6)</f>
      </c>
      <c r="L38" s="38">
        <v>0</v>
      </c>
      <c s="32">
        <f>ROUND(ROUND(L38,2)*ROUND(G38,3),2)</f>
      </c>
      <c s="36" t="s">
        <v>414</v>
      </c>
      <c>
        <f>(M38*21)/100</f>
      </c>
      <c t="s">
        <v>28</v>
      </c>
    </row>
    <row r="39" spans="1:5" ht="38.25">
      <c r="A39" s="35" t="s">
        <v>56</v>
      </c>
      <c r="E39" s="39" t="s">
        <v>8115</v>
      </c>
    </row>
    <row r="40" spans="1:5" ht="38.25">
      <c r="A40" s="35" t="s">
        <v>57</v>
      </c>
      <c r="E40" s="42" t="s">
        <v>8116</v>
      </c>
    </row>
    <row r="41" spans="1:5" ht="12.75">
      <c r="A41" t="s">
        <v>58</v>
      </c>
      <c r="E41" s="39" t="s">
        <v>5</v>
      </c>
    </row>
    <row r="42" spans="1:16" ht="38.25">
      <c r="A42" t="s">
        <v>50</v>
      </c>
      <c s="34" t="s">
        <v>89</v>
      </c>
      <c s="34" t="s">
        <v>8117</v>
      </c>
      <c s="35" t="s">
        <v>5</v>
      </c>
      <c s="6" t="s">
        <v>8118</v>
      </c>
      <c s="36" t="s">
        <v>1015</v>
      </c>
      <c s="37">
        <v>418.62</v>
      </c>
      <c s="36">
        <v>0</v>
      </c>
      <c s="36">
        <f>ROUND(G42*H42,6)</f>
      </c>
      <c r="L42" s="38">
        <v>0</v>
      </c>
      <c s="32">
        <f>ROUND(ROUND(L42,2)*ROUND(G42,3),2)</f>
      </c>
      <c s="36" t="s">
        <v>414</v>
      </c>
      <c>
        <f>(M42*21)/100</f>
      </c>
      <c t="s">
        <v>28</v>
      </c>
    </row>
    <row r="43" spans="1:5" ht="38.25">
      <c r="A43" s="35" t="s">
        <v>56</v>
      </c>
      <c r="E43" s="39" t="s">
        <v>8119</v>
      </c>
    </row>
    <row r="44" spans="1:5" ht="38.25">
      <c r="A44" s="35" t="s">
        <v>57</v>
      </c>
      <c r="E44" s="42" t="s">
        <v>8120</v>
      </c>
    </row>
    <row r="45" spans="1:5" ht="12.75">
      <c r="A45" t="s">
        <v>58</v>
      </c>
      <c r="E45" s="39" t="s">
        <v>5</v>
      </c>
    </row>
    <row r="46" spans="1:16" ht="25.5">
      <c r="A46" t="s">
        <v>50</v>
      </c>
      <c s="34" t="s">
        <v>94</v>
      </c>
      <c s="34" t="s">
        <v>1470</v>
      </c>
      <c s="35" t="s">
        <v>5</v>
      </c>
      <c s="6" t="s">
        <v>1471</v>
      </c>
      <c s="36" t="s">
        <v>1015</v>
      </c>
      <c s="37">
        <v>121.55</v>
      </c>
      <c s="36">
        <v>0</v>
      </c>
      <c s="36">
        <f>ROUND(G46*H46,6)</f>
      </c>
      <c r="L46" s="38">
        <v>0</v>
      </c>
      <c s="32">
        <f>ROUND(ROUND(L46,2)*ROUND(G46,3),2)</f>
      </c>
      <c s="36" t="s">
        <v>414</v>
      </c>
      <c>
        <f>(M46*21)/100</f>
      </c>
      <c t="s">
        <v>28</v>
      </c>
    </row>
    <row r="47" spans="1:5" ht="25.5">
      <c r="A47" s="35" t="s">
        <v>56</v>
      </c>
      <c r="E47" s="39" t="s">
        <v>1471</v>
      </c>
    </row>
    <row r="48" spans="1:5" ht="102">
      <c r="A48" s="35" t="s">
        <v>57</v>
      </c>
      <c r="E48" s="42" t="s">
        <v>8121</v>
      </c>
    </row>
    <row r="49" spans="1:5" ht="12.75">
      <c r="A49" t="s">
        <v>58</v>
      </c>
      <c r="E49" s="39" t="s">
        <v>5</v>
      </c>
    </row>
    <row r="50" spans="1:16" ht="25.5">
      <c r="A50" t="s">
        <v>50</v>
      </c>
      <c s="34" t="s">
        <v>103</v>
      </c>
      <c s="34" t="s">
        <v>8122</v>
      </c>
      <c s="35" t="s">
        <v>5</v>
      </c>
      <c s="6" t="s">
        <v>8123</v>
      </c>
      <c s="36" t="s">
        <v>84</v>
      </c>
      <c s="37">
        <v>1</v>
      </c>
      <c s="36">
        <v>0</v>
      </c>
      <c s="36">
        <f>ROUND(G50*H50,6)</f>
      </c>
      <c r="L50" s="38">
        <v>0</v>
      </c>
      <c s="32">
        <f>ROUND(ROUND(L50,2)*ROUND(G50,3),2)</f>
      </c>
      <c s="36" t="s">
        <v>2231</v>
      </c>
      <c>
        <f>(M50*21)/100</f>
      </c>
      <c t="s">
        <v>28</v>
      </c>
    </row>
    <row r="51" spans="1:5" ht="25.5">
      <c r="A51" s="35" t="s">
        <v>56</v>
      </c>
      <c r="E51" s="39" t="s">
        <v>8123</v>
      </c>
    </row>
    <row r="52" spans="1:5" ht="12.75">
      <c r="A52" s="35" t="s">
        <v>57</v>
      </c>
      <c r="E52" s="40" t="s">
        <v>5</v>
      </c>
    </row>
    <row r="53" spans="1:5" ht="12.75">
      <c r="A53" t="s">
        <v>58</v>
      </c>
      <c r="E53" s="39" t="s">
        <v>5</v>
      </c>
    </row>
    <row r="54" spans="1:13" ht="12.75">
      <c r="A54" t="s">
        <v>47</v>
      </c>
      <c r="C54" s="31" t="s">
        <v>28</v>
      </c>
      <c r="E54" s="33" t="s">
        <v>1230</v>
      </c>
      <c r="J54" s="32">
        <f>0</f>
      </c>
      <c s="32">
        <f>0</f>
      </c>
      <c s="32">
        <f>0+L55+L59+L63+L67+L71+L75+L79+L83+L87+L91</f>
      </c>
      <c s="32">
        <f>0+M55+M59+M63+M67+M71+M75+M79+M83+M87+M91</f>
      </c>
    </row>
    <row r="55" spans="1:16" ht="25.5">
      <c r="A55" t="s">
        <v>50</v>
      </c>
      <c s="34" t="s">
        <v>107</v>
      </c>
      <c s="34" t="s">
        <v>8124</v>
      </c>
      <c s="35" t="s">
        <v>5</v>
      </c>
      <c s="6" t="s">
        <v>8125</v>
      </c>
      <c s="36" t="s">
        <v>1015</v>
      </c>
      <c s="37">
        <v>5.098</v>
      </c>
      <c s="36">
        <v>2.50187</v>
      </c>
      <c s="36">
        <f>ROUND(G55*H55,6)</f>
      </c>
      <c r="L55" s="38">
        <v>0</v>
      </c>
      <c s="32">
        <f>ROUND(ROUND(L55,2)*ROUND(G55,3),2)</f>
      </c>
      <c s="36" t="s">
        <v>414</v>
      </c>
      <c>
        <f>(M55*21)/100</f>
      </c>
      <c t="s">
        <v>28</v>
      </c>
    </row>
    <row r="56" spans="1:5" ht="25.5">
      <c r="A56" s="35" t="s">
        <v>56</v>
      </c>
      <c r="E56" s="39" t="s">
        <v>8125</v>
      </c>
    </row>
    <row r="57" spans="1:5" ht="51">
      <c r="A57" s="35" t="s">
        <v>57</v>
      </c>
      <c r="E57" s="42" t="s">
        <v>8126</v>
      </c>
    </row>
    <row r="58" spans="1:5" ht="12.75">
      <c r="A58" t="s">
        <v>58</v>
      </c>
      <c r="E58" s="39" t="s">
        <v>5</v>
      </c>
    </row>
    <row r="59" spans="1:16" ht="12.75">
      <c r="A59" t="s">
        <v>50</v>
      </c>
      <c s="34" t="s">
        <v>111</v>
      </c>
      <c s="34" t="s">
        <v>1480</v>
      </c>
      <c s="35" t="s">
        <v>5</v>
      </c>
      <c s="6" t="s">
        <v>1481</v>
      </c>
      <c s="36" t="s">
        <v>97</v>
      </c>
      <c s="37">
        <v>8.446</v>
      </c>
      <c s="36">
        <v>0.00247</v>
      </c>
      <c s="36">
        <f>ROUND(G59*H59,6)</f>
      </c>
      <c r="L59" s="38">
        <v>0</v>
      </c>
      <c s="32">
        <f>ROUND(ROUND(L59,2)*ROUND(G59,3),2)</f>
      </c>
      <c s="36" t="s">
        <v>414</v>
      </c>
      <c>
        <f>(M59*21)/100</f>
      </c>
      <c t="s">
        <v>28</v>
      </c>
    </row>
    <row r="60" spans="1:5" ht="12.75">
      <c r="A60" s="35" t="s">
        <v>56</v>
      </c>
      <c r="E60" s="39" t="s">
        <v>1481</v>
      </c>
    </row>
    <row r="61" spans="1:5" ht="51">
      <c r="A61" s="35" t="s">
        <v>57</v>
      </c>
      <c r="E61" s="42" t="s">
        <v>8127</v>
      </c>
    </row>
    <row r="62" spans="1:5" ht="12.75">
      <c r="A62" t="s">
        <v>58</v>
      </c>
      <c r="E62" s="39" t="s">
        <v>5</v>
      </c>
    </row>
    <row r="63" spans="1:16" ht="12.75">
      <c r="A63" t="s">
        <v>50</v>
      </c>
      <c s="34" t="s">
        <v>116</v>
      </c>
      <c s="34" t="s">
        <v>1483</v>
      </c>
      <c s="35" t="s">
        <v>5</v>
      </c>
      <c s="6" t="s">
        <v>1484</v>
      </c>
      <c s="36" t="s">
        <v>97</v>
      </c>
      <c s="37">
        <v>8.446</v>
      </c>
      <c s="36">
        <v>0</v>
      </c>
      <c s="36">
        <f>ROUND(G63*H63,6)</f>
      </c>
      <c r="L63" s="38">
        <v>0</v>
      </c>
      <c s="32">
        <f>ROUND(ROUND(L63,2)*ROUND(G63,3),2)</f>
      </c>
      <c s="36" t="s">
        <v>414</v>
      </c>
      <c>
        <f>(M63*21)/100</f>
      </c>
      <c t="s">
        <v>28</v>
      </c>
    </row>
    <row r="64" spans="1:5" ht="12.75">
      <c r="A64" s="35" t="s">
        <v>56</v>
      </c>
      <c r="E64" s="39" t="s">
        <v>1484</v>
      </c>
    </row>
    <row r="65" spans="1:5" ht="51">
      <c r="A65" s="35" t="s">
        <v>57</v>
      </c>
      <c r="E65" s="42" t="s">
        <v>8127</v>
      </c>
    </row>
    <row r="66" spans="1:5" ht="12.75">
      <c r="A66" t="s">
        <v>58</v>
      </c>
      <c r="E66" s="39" t="s">
        <v>5</v>
      </c>
    </row>
    <row r="67" spans="1:16" ht="12.75">
      <c r="A67" t="s">
        <v>50</v>
      </c>
      <c s="34" t="s">
        <v>120</v>
      </c>
      <c s="34" t="s">
        <v>1485</v>
      </c>
      <c s="35" t="s">
        <v>5</v>
      </c>
      <c s="6" t="s">
        <v>1486</v>
      </c>
      <c s="36" t="s">
        <v>398</v>
      </c>
      <c s="37">
        <v>0.665</v>
      </c>
      <c s="36">
        <v>1.06062</v>
      </c>
      <c s="36">
        <f>ROUND(G67*H67,6)</f>
      </c>
      <c r="L67" s="38">
        <v>0</v>
      </c>
      <c s="32">
        <f>ROUND(ROUND(L67,2)*ROUND(G67,3),2)</f>
      </c>
      <c s="36" t="s">
        <v>414</v>
      </c>
      <c>
        <f>(M67*21)/100</f>
      </c>
      <c t="s">
        <v>28</v>
      </c>
    </row>
    <row r="68" spans="1:5" ht="12.75">
      <c r="A68" s="35" t="s">
        <v>56</v>
      </c>
      <c r="E68" s="39" t="s">
        <v>1486</v>
      </c>
    </row>
    <row r="69" spans="1:5" ht="25.5">
      <c r="A69" s="35" t="s">
        <v>57</v>
      </c>
      <c r="E69" s="40" t="s">
        <v>8128</v>
      </c>
    </row>
    <row r="70" spans="1:5" ht="12.75">
      <c r="A70" t="s">
        <v>58</v>
      </c>
      <c r="E70" s="39" t="s">
        <v>5</v>
      </c>
    </row>
    <row r="71" spans="1:16" ht="12.75">
      <c r="A71" t="s">
        <v>50</v>
      </c>
      <c s="34" t="s">
        <v>125</v>
      </c>
      <c s="34" t="s">
        <v>1488</v>
      </c>
      <c s="35" t="s">
        <v>5</v>
      </c>
      <c s="6" t="s">
        <v>1489</v>
      </c>
      <c s="36" t="s">
        <v>1015</v>
      </c>
      <c s="37">
        <v>4.379</v>
      </c>
      <c s="36">
        <v>2.50187</v>
      </c>
      <c s="36">
        <f>ROUND(G71*H71,6)</f>
      </c>
      <c r="L71" s="38">
        <v>0</v>
      </c>
      <c s="32">
        <f>ROUND(ROUND(L71,2)*ROUND(G71,3),2)</f>
      </c>
      <c s="36" t="s">
        <v>414</v>
      </c>
      <c>
        <f>(M71*21)/100</f>
      </c>
      <c t="s">
        <v>28</v>
      </c>
    </row>
    <row r="72" spans="1:5" ht="12.75">
      <c r="A72" s="35" t="s">
        <v>56</v>
      </c>
      <c r="E72" s="39" t="s">
        <v>1489</v>
      </c>
    </row>
    <row r="73" spans="1:5" ht="153">
      <c r="A73" s="35" t="s">
        <v>57</v>
      </c>
      <c r="E73" s="42" t="s">
        <v>8129</v>
      </c>
    </row>
    <row r="74" spans="1:5" ht="12.75">
      <c r="A74" t="s">
        <v>58</v>
      </c>
      <c r="E74" s="39" t="s">
        <v>5</v>
      </c>
    </row>
    <row r="75" spans="1:16" ht="12.75">
      <c r="A75" t="s">
        <v>50</v>
      </c>
      <c s="34" t="s">
        <v>129</v>
      </c>
      <c s="34" t="s">
        <v>8130</v>
      </c>
      <c s="35" t="s">
        <v>5</v>
      </c>
      <c s="6" t="s">
        <v>8131</v>
      </c>
      <c s="36" t="s">
        <v>1015</v>
      </c>
      <c s="37">
        <v>18.286</v>
      </c>
      <c s="36">
        <v>2.50187</v>
      </c>
      <c s="36">
        <f>ROUND(G75*H75,6)</f>
      </c>
      <c r="L75" s="38">
        <v>0</v>
      </c>
      <c s="32">
        <f>ROUND(ROUND(L75,2)*ROUND(G75,3),2)</f>
      </c>
      <c s="36" t="s">
        <v>414</v>
      </c>
      <c>
        <f>(M75*21)/100</f>
      </c>
      <c t="s">
        <v>28</v>
      </c>
    </row>
    <row r="76" spans="1:5" ht="12.75">
      <c r="A76" s="35" t="s">
        <v>56</v>
      </c>
      <c r="E76" s="39" t="s">
        <v>8131</v>
      </c>
    </row>
    <row r="77" spans="1:5" ht="229.5">
      <c r="A77" s="35" t="s">
        <v>57</v>
      </c>
      <c r="E77" s="42" t="s">
        <v>8132</v>
      </c>
    </row>
    <row r="78" spans="1:5" ht="12.75">
      <c r="A78" t="s">
        <v>58</v>
      </c>
      <c r="E78" s="39" t="s">
        <v>5</v>
      </c>
    </row>
    <row r="79" spans="1:16" ht="25.5">
      <c r="A79" t="s">
        <v>50</v>
      </c>
      <c s="34" t="s">
        <v>133</v>
      </c>
      <c s="34" t="s">
        <v>1491</v>
      </c>
      <c s="35" t="s">
        <v>5</v>
      </c>
      <c s="6" t="s">
        <v>1492</v>
      </c>
      <c s="36" t="s">
        <v>1015</v>
      </c>
      <c s="37">
        <v>0.588</v>
      </c>
      <c s="36">
        <v>2.50187</v>
      </c>
      <c s="36">
        <f>ROUND(G79*H79,6)</f>
      </c>
      <c r="L79" s="38">
        <v>0</v>
      </c>
      <c s="32">
        <f>ROUND(ROUND(L79,2)*ROUND(G79,3),2)</f>
      </c>
      <c s="36" t="s">
        <v>414</v>
      </c>
      <c>
        <f>(M79*21)/100</f>
      </c>
      <c t="s">
        <v>28</v>
      </c>
    </row>
    <row r="80" spans="1:5" ht="25.5">
      <c r="A80" s="35" t="s">
        <v>56</v>
      </c>
      <c r="E80" s="39" t="s">
        <v>1492</v>
      </c>
    </row>
    <row r="81" spans="1:5" ht="89.25">
      <c r="A81" s="35" t="s">
        <v>57</v>
      </c>
      <c r="E81" s="42" t="s">
        <v>8133</v>
      </c>
    </row>
    <row r="82" spans="1:5" ht="12.75">
      <c r="A82" t="s">
        <v>58</v>
      </c>
      <c r="E82" s="39" t="s">
        <v>5</v>
      </c>
    </row>
    <row r="83" spans="1:16" ht="12.75">
      <c r="A83" t="s">
        <v>50</v>
      </c>
      <c s="34" t="s">
        <v>137</v>
      </c>
      <c s="34" t="s">
        <v>1494</v>
      </c>
      <c s="35" t="s">
        <v>5</v>
      </c>
      <c s="6" t="s">
        <v>1495</v>
      </c>
      <c s="36" t="s">
        <v>398</v>
      </c>
      <c s="37">
        <v>0.088</v>
      </c>
      <c s="36">
        <v>1.06062</v>
      </c>
      <c s="36">
        <f>ROUND(G83*H83,6)</f>
      </c>
      <c r="L83" s="38">
        <v>0</v>
      </c>
      <c s="32">
        <f>ROUND(ROUND(L83,2)*ROUND(G83,3),2)</f>
      </c>
      <c s="36" t="s">
        <v>414</v>
      </c>
      <c>
        <f>(M83*21)/100</f>
      </c>
      <c t="s">
        <v>28</v>
      </c>
    </row>
    <row r="84" spans="1:5" ht="12.75">
      <c r="A84" s="35" t="s">
        <v>56</v>
      </c>
      <c r="E84" s="39" t="s">
        <v>1495</v>
      </c>
    </row>
    <row r="85" spans="1:5" ht="89.25">
      <c r="A85" s="35" t="s">
        <v>57</v>
      </c>
      <c r="E85" s="42" t="s">
        <v>8134</v>
      </c>
    </row>
    <row r="86" spans="1:5" ht="12.75">
      <c r="A86" t="s">
        <v>58</v>
      </c>
      <c r="E86" s="39" t="s">
        <v>5</v>
      </c>
    </row>
    <row r="87" spans="1:16" ht="25.5">
      <c r="A87" t="s">
        <v>50</v>
      </c>
      <c s="34" t="s">
        <v>141</v>
      </c>
      <c s="34" t="s">
        <v>8135</v>
      </c>
      <c s="35" t="s">
        <v>5</v>
      </c>
      <c s="6" t="s">
        <v>8136</v>
      </c>
      <c s="36" t="s">
        <v>97</v>
      </c>
      <c s="37">
        <v>6.54</v>
      </c>
      <c s="36">
        <v>1.02036</v>
      </c>
      <c s="36">
        <f>ROUND(G87*H87,6)</f>
      </c>
      <c r="L87" s="38">
        <v>0</v>
      </c>
      <c s="32">
        <f>ROUND(ROUND(L87,2)*ROUND(G87,3),2)</f>
      </c>
      <c s="36" t="s">
        <v>414</v>
      </c>
      <c>
        <f>(M87*21)/100</f>
      </c>
      <c t="s">
        <v>28</v>
      </c>
    </row>
    <row r="88" spans="1:5" ht="25.5">
      <c r="A88" s="35" t="s">
        <v>56</v>
      </c>
      <c r="E88" s="39" t="s">
        <v>8136</v>
      </c>
    </row>
    <row r="89" spans="1:5" ht="38.25">
      <c r="A89" s="35" t="s">
        <v>57</v>
      </c>
      <c r="E89" s="42" t="s">
        <v>8137</v>
      </c>
    </row>
    <row r="90" spans="1:5" ht="12.75">
      <c r="A90" t="s">
        <v>58</v>
      </c>
      <c r="E90" s="39" t="s">
        <v>5</v>
      </c>
    </row>
    <row r="91" spans="1:16" ht="25.5">
      <c r="A91" t="s">
        <v>50</v>
      </c>
      <c s="34" t="s">
        <v>144</v>
      </c>
      <c s="34" t="s">
        <v>8138</v>
      </c>
      <c s="35" t="s">
        <v>5</v>
      </c>
      <c s="6" t="s">
        <v>8139</v>
      </c>
      <c s="36" t="s">
        <v>97</v>
      </c>
      <c s="37">
        <v>5.08</v>
      </c>
      <c s="36">
        <v>1.23815</v>
      </c>
      <c s="36">
        <f>ROUND(G91*H91,6)</f>
      </c>
      <c r="L91" s="38">
        <v>0</v>
      </c>
      <c s="32">
        <f>ROUND(ROUND(L91,2)*ROUND(G91,3),2)</f>
      </c>
      <c s="36" t="s">
        <v>414</v>
      </c>
      <c>
        <f>(M91*21)/100</f>
      </c>
      <c t="s">
        <v>28</v>
      </c>
    </row>
    <row r="92" spans="1:5" ht="25.5">
      <c r="A92" s="35" t="s">
        <v>56</v>
      </c>
      <c r="E92" s="39" t="s">
        <v>8139</v>
      </c>
    </row>
    <row r="93" spans="1:5" ht="38.25">
      <c r="A93" s="35" t="s">
        <v>57</v>
      </c>
      <c r="E93" s="42" t="s">
        <v>8140</v>
      </c>
    </row>
    <row r="94" spans="1:5" ht="12.75">
      <c r="A94" t="s">
        <v>58</v>
      </c>
      <c r="E94" s="39" t="s">
        <v>5</v>
      </c>
    </row>
    <row r="95" spans="1:13" ht="12.75">
      <c r="A95" t="s">
        <v>47</v>
      </c>
      <c r="C95" s="31" t="s">
        <v>26</v>
      </c>
      <c r="E95" s="33" t="s">
        <v>1005</v>
      </c>
      <c r="J95" s="32">
        <f>0</f>
      </c>
      <c s="32">
        <f>0</f>
      </c>
      <c s="32">
        <f>0+L96+L100+L104+L108+L112+L116+L120+L124+L128+L132+L136+L140+L144+L148+L152+L156+L160+L164+L168+L172+L176+L180+L184+L188</f>
      </c>
      <c s="32">
        <f>0+M96+M100+M104+M108+M112+M116+M120+M124+M128+M132+M136+M140+M144+M148+M152+M156+M160+M164+M168+M172+M176+M180+M184+M188</f>
      </c>
    </row>
    <row r="96" spans="1:16" ht="25.5">
      <c r="A96" t="s">
        <v>50</v>
      </c>
      <c s="34" t="s">
        <v>148</v>
      </c>
      <c s="34" t="s">
        <v>1529</v>
      </c>
      <c s="35" t="s">
        <v>5</v>
      </c>
      <c s="6" t="s">
        <v>1530</v>
      </c>
      <c s="36" t="s">
        <v>1015</v>
      </c>
      <c s="37">
        <v>7.416</v>
      </c>
      <c s="36">
        <v>2.39757</v>
      </c>
      <c s="36">
        <f>ROUND(G96*H96,6)</f>
      </c>
      <c r="L96" s="38">
        <v>0</v>
      </c>
      <c s="32">
        <f>ROUND(ROUND(L96,2)*ROUND(G96,3),2)</f>
      </c>
      <c s="36" t="s">
        <v>414</v>
      </c>
      <c>
        <f>(M96*21)/100</f>
      </c>
      <c t="s">
        <v>28</v>
      </c>
    </row>
    <row r="97" spans="1:5" ht="25.5">
      <c r="A97" s="35" t="s">
        <v>56</v>
      </c>
      <c r="E97" s="39" t="s">
        <v>1530</v>
      </c>
    </row>
    <row r="98" spans="1:5" ht="409.5">
      <c r="A98" s="35" t="s">
        <v>57</v>
      </c>
      <c r="E98" s="42" t="s">
        <v>8141</v>
      </c>
    </row>
    <row r="99" spans="1:5" ht="12.75">
      <c r="A99" t="s">
        <v>58</v>
      </c>
      <c r="E99" s="39" t="s">
        <v>5</v>
      </c>
    </row>
    <row r="100" spans="1:16" ht="25.5">
      <c r="A100" t="s">
        <v>50</v>
      </c>
      <c s="34" t="s">
        <v>152</v>
      </c>
      <c s="34" t="s">
        <v>8142</v>
      </c>
      <c s="35" t="s">
        <v>5</v>
      </c>
      <c s="6" t="s">
        <v>8143</v>
      </c>
      <c s="36" t="s">
        <v>97</v>
      </c>
      <c s="37">
        <v>5.5</v>
      </c>
      <c s="36">
        <v>0.33065</v>
      </c>
      <c s="36">
        <f>ROUND(G100*H100,6)</f>
      </c>
      <c r="L100" s="38">
        <v>0</v>
      </c>
      <c s="32">
        <f>ROUND(ROUND(L100,2)*ROUND(G100,3),2)</f>
      </c>
      <c s="36" t="s">
        <v>414</v>
      </c>
      <c>
        <f>(M100*21)/100</f>
      </c>
      <c t="s">
        <v>28</v>
      </c>
    </row>
    <row r="101" spans="1:5" ht="25.5">
      <c r="A101" s="35" t="s">
        <v>56</v>
      </c>
      <c r="E101" s="39" t="s">
        <v>8143</v>
      </c>
    </row>
    <row r="102" spans="1:5" ht="178.5">
      <c r="A102" s="35" t="s">
        <v>57</v>
      </c>
      <c r="E102" s="42" t="s">
        <v>8144</v>
      </c>
    </row>
    <row r="103" spans="1:5" ht="12.75">
      <c r="A103" t="s">
        <v>58</v>
      </c>
      <c r="E103" s="39" t="s">
        <v>5</v>
      </c>
    </row>
    <row r="104" spans="1:16" ht="25.5">
      <c r="A104" t="s">
        <v>50</v>
      </c>
      <c s="34" t="s">
        <v>156</v>
      </c>
      <c s="34" t="s">
        <v>8145</v>
      </c>
      <c s="35" t="s">
        <v>5</v>
      </c>
      <c s="6" t="s">
        <v>8146</v>
      </c>
      <c s="36" t="s">
        <v>97</v>
      </c>
      <c s="37">
        <v>26.531</v>
      </c>
      <c s="36">
        <v>0.36048</v>
      </c>
      <c s="36">
        <f>ROUND(G104*H104,6)</f>
      </c>
      <c r="L104" s="38">
        <v>0</v>
      </c>
      <c s="32">
        <f>ROUND(ROUND(L104,2)*ROUND(G104,3),2)</f>
      </c>
      <c s="36" t="s">
        <v>414</v>
      </c>
      <c>
        <f>(M104*21)/100</f>
      </c>
      <c t="s">
        <v>28</v>
      </c>
    </row>
    <row r="105" spans="1:5" ht="25.5">
      <c r="A105" s="35" t="s">
        <v>56</v>
      </c>
      <c r="E105" s="39" t="s">
        <v>8146</v>
      </c>
    </row>
    <row r="106" spans="1:5" ht="140.25">
      <c r="A106" s="35" t="s">
        <v>57</v>
      </c>
      <c r="E106" s="42" t="s">
        <v>8147</v>
      </c>
    </row>
    <row r="107" spans="1:5" ht="12.75">
      <c r="A107" t="s">
        <v>58</v>
      </c>
      <c r="E107" s="39" t="s">
        <v>5</v>
      </c>
    </row>
    <row r="108" spans="1:16" ht="25.5">
      <c r="A108" t="s">
        <v>50</v>
      </c>
      <c s="34" t="s">
        <v>212</v>
      </c>
      <c s="34" t="s">
        <v>1538</v>
      </c>
      <c s="35" t="s">
        <v>5</v>
      </c>
      <c s="6" t="s">
        <v>1539</v>
      </c>
      <c s="36" t="s">
        <v>97</v>
      </c>
      <c s="37">
        <v>81.206</v>
      </c>
      <c s="36">
        <v>0.14381</v>
      </c>
      <c s="36">
        <f>ROUND(G108*H108,6)</f>
      </c>
      <c r="L108" s="38">
        <v>0</v>
      </c>
      <c s="32">
        <f>ROUND(ROUND(L108,2)*ROUND(G108,3),2)</f>
      </c>
      <c s="36" t="s">
        <v>414</v>
      </c>
      <c>
        <f>(M108*21)/100</f>
      </c>
      <c t="s">
        <v>28</v>
      </c>
    </row>
    <row r="109" spans="1:5" ht="25.5">
      <c r="A109" s="35" t="s">
        <v>56</v>
      </c>
      <c r="E109" s="39" t="s">
        <v>1539</v>
      </c>
    </row>
    <row r="110" spans="1:5" ht="409.5">
      <c r="A110" s="35" t="s">
        <v>57</v>
      </c>
      <c r="E110" s="42" t="s">
        <v>8148</v>
      </c>
    </row>
    <row r="111" spans="1:5" ht="12.75">
      <c r="A111" t="s">
        <v>58</v>
      </c>
      <c r="E111" s="39" t="s">
        <v>5</v>
      </c>
    </row>
    <row r="112" spans="1:16" ht="25.5">
      <c r="A112" t="s">
        <v>50</v>
      </c>
      <c s="34" t="s">
        <v>215</v>
      </c>
      <c s="34" t="s">
        <v>8149</v>
      </c>
      <c s="35" t="s">
        <v>5</v>
      </c>
      <c s="6" t="s">
        <v>8150</v>
      </c>
      <c s="36" t="s">
        <v>97</v>
      </c>
      <c s="37">
        <v>82.206</v>
      </c>
      <c s="36">
        <v>0.18971</v>
      </c>
      <c s="36">
        <f>ROUND(G112*H112,6)</f>
      </c>
      <c r="L112" s="38">
        <v>0</v>
      </c>
      <c s="32">
        <f>ROUND(ROUND(L112,2)*ROUND(G112,3),2)</f>
      </c>
      <c s="36" t="s">
        <v>414</v>
      </c>
      <c>
        <f>(M112*21)/100</f>
      </c>
      <c t="s">
        <v>28</v>
      </c>
    </row>
    <row r="113" spans="1:5" ht="25.5">
      <c r="A113" s="35" t="s">
        <v>56</v>
      </c>
      <c r="E113" s="39" t="s">
        <v>8150</v>
      </c>
    </row>
    <row r="114" spans="1:5" ht="409.5">
      <c r="A114" s="35" t="s">
        <v>57</v>
      </c>
      <c r="E114" s="42" t="s">
        <v>8151</v>
      </c>
    </row>
    <row r="115" spans="1:5" ht="12.75">
      <c r="A115" t="s">
        <v>58</v>
      </c>
      <c r="E115" s="39" t="s">
        <v>5</v>
      </c>
    </row>
    <row r="116" spans="1:16" ht="25.5">
      <c r="A116" t="s">
        <v>50</v>
      </c>
      <c s="34" t="s">
        <v>218</v>
      </c>
      <c s="34" t="s">
        <v>6243</v>
      </c>
      <c s="35" t="s">
        <v>5</v>
      </c>
      <c s="6" t="s">
        <v>6244</v>
      </c>
      <c s="36" t="s">
        <v>97</v>
      </c>
      <c s="37">
        <v>239.512</v>
      </c>
      <c s="36">
        <v>0.26905</v>
      </c>
      <c s="36">
        <f>ROUND(G116*H116,6)</f>
      </c>
      <c r="L116" s="38">
        <v>0</v>
      </c>
      <c s="32">
        <f>ROUND(ROUND(L116,2)*ROUND(G116,3),2)</f>
      </c>
      <c s="36" t="s">
        <v>414</v>
      </c>
      <c>
        <f>(M116*21)/100</f>
      </c>
      <c t="s">
        <v>28</v>
      </c>
    </row>
    <row r="117" spans="1:5" ht="25.5">
      <c r="A117" s="35" t="s">
        <v>56</v>
      </c>
      <c r="E117" s="39" t="s">
        <v>6244</v>
      </c>
    </row>
    <row r="118" spans="1:5" ht="409.5">
      <c r="A118" s="35" t="s">
        <v>57</v>
      </c>
      <c r="E118" s="42" t="s">
        <v>8152</v>
      </c>
    </row>
    <row r="119" spans="1:5" ht="12.75">
      <c r="A119" t="s">
        <v>58</v>
      </c>
      <c r="E119" s="39" t="s">
        <v>5</v>
      </c>
    </row>
    <row r="120" spans="1:16" ht="25.5">
      <c r="A120" t="s">
        <v>50</v>
      </c>
      <c s="34" t="s">
        <v>221</v>
      </c>
      <c s="34" t="s">
        <v>8153</v>
      </c>
      <c s="35" t="s">
        <v>5</v>
      </c>
      <c s="6" t="s">
        <v>8154</v>
      </c>
      <c s="36" t="s">
        <v>97</v>
      </c>
      <c s="37">
        <v>29.449</v>
      </c>
      <c s="36">
        <v>0.34252</v>
      </c>
      <c s="36">
        <f>ROUND(G120*H120,6)</f>
      </c>
      <c r="L120" s="38">
        <v>0</v>
      </c>
      <c s="32">
        <f>ROUND(ROUND(L120,2)*ROUND(G120,3),2)</f>
      </c>
      <c s="36" t="s">
        <v>414</v>
      </c>
      <c>
        <f>(M120*21)/100</f>
      </c>
      <c t="s">
        <v>28</v>
      </c>
    </row>
    <row r="121" spans="1:5" ht="25.5">
      <c r="A121" s="35" t="s">
        <v>56</v>
      </c>
      <c r="E121" s="39" t="s">
        <v>8154</v>
      </c>
    </row>
    <row r="122" spans="1:5" ht="409.5">
      <c r="A122" s="35" t="s">
        <v>57</v>
      </c>
      <c r="E122" s="42" t="s">
        <v>8155</v>
      </c>
    </row>
    <row r="123" spans="1:5" ht="12.75">
      <c r="A123" t="s">
        <v>58</v>
      </c>
      <c r="E123" s="39" t="s">
        <v>5</v>
      </c>
    </row>
    <row r="124" spans="1:16" ht="25.5">
      <c r="A124" t="s">
        <v>50</v>
      </c>
      <c s="34" t="s">
        <v>224</v>
      </c>
      <c s="34" t="s">
        <v>1556</v>
      </c>
      <c s="35" t="s">
        <v>5</v>
      </c>
      <c s="6" t="s">
        <v>1557</v>
      </c>
      <c s="36" t="s">
        <v>54</v>
      </c>
      <c s="37">
        <v>9</v>
      </c>
      <c s="36">
        <v>0.01794</v>
      </c>
      <c s="36">
        <f>ROUND(G124*H124,6)</f>
      </c>
      <c r="L124" s="38">
        <v>0</v>
      </c>
      <c s="32">
        <f>ROUND(ROUND(L124,2)*ROUND(G124,3),2)</f>
      </c>
      <c s="36" t="s">
        <v>414</v>
      </c>
      <c>
        <f>(M124*21)/100</f>
      </c>
      <c t="s">
        <v>28</v>
      </c>
    </row>
    <row r="125" spans="1:5" ht="25.5">
      <c r="A125" s="35" t="s">
        <v>56</v>
      </c>
      <c r="E125" s="39" t="s">
        <v>1557</v>
      </c>
    </row>
    <row r="126" spans="1:5" ht="140.25">
      <c r="A126" s="35" t="s">
        <v>57</v>
      </c>
      <c r="E126" s="42" t="s">
        <v>8156</v>
      </c>
    </row>
    <row r="127" spans="1:5" ht="12.75">
      <c r="A127" t="s">
        <v>58</v>
      </c>
      <c r="E127" s="39" t="s">
        <v>5</v>
      </c>
    </row>
    <row r="128" spans="1:16" ht="25.5">
      <c r="A128" t="s">
        <v>50</v>
      </c>
      <c s="34" t="s">
        <v>227</v>
      </c>
      <c s="34" t="s">
        <v>8157</v>
      </c>
      <c s="35" t="s">
        <v>5</v>
      </c>
      <c s="6" t="s">
        <v>8158</v>
      </c>
      <c s="36" t="s">
        <v>54</v>
      </c>
      <c s="37">
        <v>1</v>
      </c>
      <c s="36">
        <v>0.02693</v>
      </c>
      <c s="36">
        <f>ROUND(G128*H128,6)</f>
      </c>
      <c r="L128" s="38">
        <v>0</v>
      </c>
      <c s="32">
        <f>ROUND(ROUND(L128,2)*ROUND(G128,3),2)</f>
      </c>
      <c s="36" t="s">
        <v>414</v>
      </c>
      <c>
        <f>(M128*21)/100</f>
      </c>
      <c t="s">
        <v>28</v>
      </c>
    </row>
    <row r="129" spans="1:5" ht="25.5">
      <c r="A129" s="35" t="s">
        <v>56</v>
      </c>
      <c r="E129" s="39" t="s">
        <v>8158</v>
      </c>
    </row>
    <row r="130" spans="1:5" ht="51">
      <c r="A130" s="35" t="s">
        <v>57</v>
      </c>
      <c r="E130" s="42" t="s">
        <v>8159</v>
      </c>
    </row>
    <row r="131" spans="1:5" ht="12.75">
      <c r="A131" t="s">
        <v>58</v>
      </c>
      <c r="E131" s="39" t="s">
        <v>5</v>
      </c>
    </row>
    <row r="132" spans="1:16" ht="12.75">
      <c r="A132" t="s">
        <v>50</v>
      </c>
      <c s="34" t="s">
        <v>230</v>
      </c>
      <c s="34" t="s">
        <v>1571</v>
      </c>
      <c s="35" t="s">
        <v>5</v>
      </c>
      <c s="6" t="s">
        <v>1572</v>
      </c>
      <c s="36" t="s">
        <v>1015</v>
      </c>
      <c s="37">
        <v>1.31</v>
      </c>
      <c s="36">
        <v>1.94302</v>
      </c>
      <c s="36">
        <f>ROUND(G132*H132,6)</f>
      </c>
      <c r="L132" s="38">
        <v>0</v>
      </c>
      <c s="32">
        <f>ROUND(ROUND(L132,2)*ROUND(G132,3),2)</f>
      </c>
      <c s="36" t="s">
        <v>414</v>
      </c>
      <c>
        <f>(M132*21)/100</f>
      </c>
      <c t="s">
        <v>28</v>
      </c>
    </row>
    <row r="133" spans="1:5" ht="12.75">
      <c r="A133" s="35" t="s">
        <v>56</v>
      </c>
      <c r="E133" s="39" t="s">
        <v>1572</v>
      </c>
    </row>
    <row r="134" spans="1:5" ht="409.5">
      <c r="A134" s="35" t="s">
        <v>57</v>
      </c>
      <c r="E134" s="42" t="s">
        <v>8160</v>
      </c>
    </row>
    <row r="135" spans="1:5" ht="12.75">
      <c r="A135" t="s">
        <v>58</v>
      </c>
      <c r="E135" s="39" t="s">
        <v>5</v>
      </c>
    </row>
    <row r="136" spans="1:16" ht="25.5">
      <c r="A136" t="s">
        <v>50</v>
      </c>
      <c s="34" t="s">
        <v>233</v>
      </c>
      <c s="34" t="s">
        <v>1574</v>
      </c>
      <c s="35" t="s">
        <v>5</v>
      </c>
      <c s="6" t="s">
        <v>1575</v>
      </c>
      <c s="36" t="s">
        <v>398</v>
      </c>
      <c s="37">
        <v>0.998</v>
      </c>
      <c s="36">
        <v>0.01954</v>
      </c>
      <c s="36">
        <f>ROUND(G136*H136,6)</f>
      </c>
      <c r="L136" s="38">
        <v>0</v>
      </c>
      <c s="32">
        <f>ROUND(ROUND(L136,2)*ROUND(G136,3),2)</f>
      </c>
      <c s="36" t="s">
        <v>414</v>
      </c>
      <c>
        <f>(M136*21)/100</f>
      </c>
      <c t="s">
        <v>28</v>
      </c>
    </row>
    <row r="137" spans="1:5" ht="25.5">
      <c r="A137" s="35" t="s">
        <v>56</v>
      </c>
      <c r="E137" s="39" t="s">
        <v>1575</v>
      </c>
    </row>
    <row r="138" spans="1:5" ht="357">
      <c r="A138" s="35" t="s">
        <v>57</v>
      </c>
      <c r="E138" s="42" t="s">
        <v>8161</v>
      </c>
    </row>
    <row r="139" spans="1:5" ht="12.75">
      <c r="A139" t="s">
        <v>58</v>
      </c>
      <c r="E139" s="39" t="s">
        <v>5</v>
      </c>
    </row>
    <row r="140" spans="1:16" ht="12.75">
      <c r="A140" t="s">
        <v>50</v>
      </c>
      <c s="34" t="s">
        <v>236</v>
      </c>
      <c s="34" t="s">
        <v>1577</v>
      </c>
      <c s="35" t="s">
        <v>5</v>
      </c>
      <c s="6" t="s">
        <v>1578</v>
      </c>
      <c s="36" t="s">
        <v>398</v>
      </c>
      <c s="37">
        <v>0.861</v>
      </c>
      <c s="36">
        <v>1</v>
      </c>
      <c s="36">
        <f>ROUND(G140*H140,6)</f>
      </c>
      <c r="L140" s="38">
        <v>0</v>
      </c>
      <c s="32">
        <f>ROUND(ROUND(L140,2)*ROUND(G140,3),2)</f>
      </c>
      <c s="36" t="s">
        <v>414</v>
      </c>
      <c>
        <f>(M140*21)/100</f>
      </c>
      <c t="s">
        <v>28</v>
      </c>
    </row>
    <row r="141" spans="1:5" ht="12.75">
      <c r="A141" s="35" t="s">
        <v>56</v>
      </c>
      <c r="E141" s="39" t="s">
        <v>1578</v>
      </c>
    </row>
    <row r="142" spans="1:5" ht="255">
      <c r="A142" s="35" t="s">
        <v>57</v>
      </c>
      <c r="E142" s="42" t="s">
        <v>8162</v>
      </c>
    </row>
    <row r="143" spans="1:5" ht="12.75">
      <c r="A143" t="s">
        <v>58</v>
      </c>
      <c r="E143" s="39" t="s">
        <v>5</v>
      </c>
    </row>
    <row r="144" spans="1:16" ht="12.75">
      <c r="A144" t="s">
        <v>50</v>
      </c>
      <c s="34" t="s">
        <v>239</v>
      </c>
      <c s="34" t="s">
        <v>8163</v>
      </c>
      <c s="35" t="s">
        <v>5</v>
      </c>
      <c s="6" t="s">
        <v>8164</v>
      </c>
      <c s="36" t="s">
        <v>398</v>
      </c>
      <c s="37">
        <v>0.137</v>
      </c>
      <c s="36">
        <v>1</v>
      </c>
      <c s="36">
        <f>ROUND(G144*H144,6)</f>
      </c>
      <c r="L144" s="38">
        <v>0</v>
      </c>
      <c s="32">
        <f>ROUND(ROUND(L144,2)*ROUND(G144,3),2)</f>
      </c>
      <c s="36" t="s">
        <v>414</v>
      </c>
      <c>
        <f>(M144*21)/100</f>
      </c>
      <c t="s">
        <v>28</v>
      </c>
    </row>
    <row r="145" spans="1:5" ht="12.75">
      <c r="A145" s="35" t="s">
        <v>56</v>
      </c>
      <c r="E145" s="39" t="s">
        <v>8164</v>
      </c>
    </row>
    <row r="146" spans="1:5" ht="102">
      <c r="A146" s="35" t="s">
        <v>57</v>
      </c>
      <c r="E146" s="42" t="s">
        <v>8165</v>
      </c>
    </row>
    <row r="147" spans="1:5" ht="12.75">
      <c r="A147" t="s">
        <v>58</v>
      </c>
      <c r="E147" s="39" t="s">
        <v>5</v>
      </c>
    </row>
    <row r="148" spans="1:16" ht="25.5">
      <c r="A148" t="s">
        <v>50</v>
      </c>
      <c s="34" t="s">
        <v>242</v>
      </c>
      <c s="34" t="s">
        <v>1579</v>
      </c>
      <c s="35" t="s">
        <v>5</v>
      </c>
      <c s="6" t="s">
        <v>1580</v>
      </c>
      <c s="36" t="s">
        <v>398</v>
      </c>
      <c s="37">
        <v>1.775</v>
      </c>
      <c s="36">
        <v>0.01709</v>
      </c>
      <c s="36">
        <f>ROUND(G148*H148,6)</f>
      </c>
      <c r="L148" s="38">
        <v>0</v>
      </c>
      <c s="32">
        <f>ROUND(ROUND(L148,2)*ROUND(G148,3),2)</f>
      </c>
      <c s="36" t="s">
        <v>414</v>
      </c>
      <c>
        <f>(M148*21)/100</f>
      </c>
      <c t="s">
        <v>28</v>
      </c>
    </row>
    <row r="149" spans="1:5" ht="25.5">
      <c r="A149" s="35" t="s">
        <v>56</v>
      </c>
      <c r="E149" s="39" t="s">
        <v>1580</v>
      </c>
    </row>
    <row r="150" spans="1:5" ht="306">
      <c r="A150" s="35" t="s">
        <v>57</v>
      </c>
      <c r="E150" s="42" t="s">
        <v>8166</v>
      </c>
    </row>
    <row r="151" spans="1:5" ht="12.75">
      <c r="A151" t="s">
        <v>58</v>
      </c>
      <c r="E151" s="39" t="s">
        <v>5</v>
      </c>
    </row>
    <row r="152" spans="1:16" ht="12.75">
      <c r="A152" t="s">
        <v>50</v>
      </c>
      <c s="34" t="s">
        <v>245</v>
      </c>
      <c s="34" t="s">
        <v>1585</v>
      </c>
      <c s="35" t="s">
        <v>5</v>
      </c>
      <c s="6" t="s">
        <v>1586</v>
      </c>
      <c s="36" t="s">
        <v>398</v>
      </c>
      <c s="37">
        <v>0.959</v>
      </c>
      <c s="36">
        <v>1</v>
      </c>
      <c s="36">
        <f>ROUND(G152*H152,6)</f>
      </c>
      <c r="L152" s="38">
        <v>0</v>
      </c>
      <c s="32">
        <f>ROUND(ROUND(L152,2)*ROUND(G152,3),2)</f>
      </c>
      <c s="36" t="s">
        <v>414</v>
      </c>
      <c>
        <f>(M152*21)/100</f>
      </c>
      <c t="s">
        <v>28</v>
      </c>
    </row>
    <row r="153" spans="1:5" ht="12.75">
      <c r="A153" s="35" t="s">
        <v>56</v>
      </c>
      <c r="E153" s="39" t="s">
        <v>1586</v>
      </c>
    </row>
    <row r="154" spans="1:5" ht="204">
      <c r="A154" s="35" t="s">
        <v>57</v>
      </c>
      <c r="E154" s="42" t="s">
        <v>8167</v>
      </c>
    </row>
    <row r="155" spans="1:5" ht="12.75">
      <c r="A155" t="s">
        <v>58</v>
      </c>
      <c r="E155" s="39" t="s">
        <v>5</v>
      </c>
    </row>
    <row r="156" spans="1:16" ht="12.75">
      <c r="A156" t="s">
        <v>50</v>
      </c>
      <c s="34" t="s">
        <v>248</v>
      </c>
      <c s="34" t="s">
        <v>8168</v>
      </c>
      <c s="35" t="s">
        <v>5</v>
      </c>
      <c s="6" t="s">
        <v>8169</v>
      </c>
      <c s="36" t="s">
        <v>398</v>
      </c>
      <c s="37">
        <v>0.333</v>
      </c>
      <c s="36">
        <v>1</v>
      </c>
      <c s="36">
        <f>ROUND(G156*H156,6)</f>
      </c>
      <c r="L156" s="38">
        <v>0</v>
      </c>
      <c s="32">
        <f>ROUND(ROUND(L156,2)*ROUND(G156,3),2)</f>
      </c>
      <c s="36" t="s">
        <v>414</v>
      </c>
      <c>
        <f>(M156*21)/100</f>
      </c>
      <c t="s">
        <v>28</v>
      </c>
    </row>
    <row r="157" spans="1:5" ht="12.75">
      <c r="A157" s="35" t="s">
        <v>56</v>
      </c>
      <c r="E157" s="39" t="s">
        <v>8169</v>
      </c>
    </row>
    <row r="158" spans="1:5" ht="51">
      <c r="A158" s="35" t="s">
        <v>57</v>
      </c>
      <c r="E158" s="42" t="s">
        <v>8170</v>
      </c>
    </row>
    <row r="159" spans="1:5" ht="12.75">
      <c r="A159" t="s">
        <v>58</v>
      </c>
      <c r="E159" s="39" t="s">
        <v>5</v>
      </c>
    </row>
    <row r="160" spans="1:16" ht="12.75">
      <c r="A160" t="s">
        <v>50</v>
      </c>
      <c s="34" t="s">
        <v>251</v>
      </c>
      <c s="34" t="s">
        <v>8171</v>
      </c>
      <c s="35" t="s">
        <v>5</v>
      </c>
      <c s="6" t="s">
        <v>8172</v>
      </c>
      <c s="36" t="s">
        <v>398</v>
      </c>
      <c s="37">
        <v>0.483</v>
      </c>
      <c s="36">
        <v>1</v>
      </c>
      <c s="36">
        <f>ROUND(G160*H160,6)</f>
      </c>
      <c r="L160" s="38">
        <v>0</v>
      </c>
      <c s="32">
        <f>ROUND(ROUND(L160,2)*ROUND(G160,3),2)</f>
      </c>
      <c s="36" t="s">
        <v>414</v>
      </c>
      <c>
        <f>(M160*21)/100</f>
      </c>
      <c t="s">
        <v>28</v>
      </c>
    </row>
    <row r="161" spans="1:5" ht="12.75">
      <c r="A161" s="35" t="s">
        <v>56</v>
      </c>
      <c r="E161" s="39" t="s">
        <v>8172</v>
      </c>
    </row>
    <row r="162" spans="1:5" ht="51">
      <c r="A162" s="35" t="s">
        <v>57</v>
      </c>
      <c r="E162" s="42" t="s">
        <v>8173</v>
      </c>
    </row>
    <row r="163" spans="1:5" ht="12.75">
      <c r="A163" t="s">
        <v>58</v>
      </c>
      <c r="E163" s="39" t="s">
        <v>5</v>
      </c>
    </row>
    <row r="164" spans="1:16" ht="25.5">
      <c r="A164" t="s">
        <v>50</v>
      </c>
      <c s="34" t="s">
        <v>254</v>
      </c>
      <c s="34" t="s">
        <v>1596</v>
      </c>
      <c s="35" t="s">
        <v>5</v>
      </c>
      <c s="6" t="s">
        <v>1597</v>
      </c>
      <c s="36" t="s">
        <v>398</v>
      </c>
      <c s="37">
        <v>0.2</v>
      </c>
      <c s="36">
        <v>1.09</v>
      </c>
      <c s="36">
        <f>ROUND(G164*H164,6)</f>
      </c>
      <c r="L164" s="38">
        <v>0</v>
      </c>
      <c s="32">
        <f>ROUND(ROUND(L164,2)*ROUND(G164,3),2)</f>
      </c>
      <c s="36" t="s">
        <v>414</v>
      </c>
      <c>
        <f>(M164*21)/100</f>
      </c>
      <c t="s">
        <v>28</v>
      </c>
    </row>
    <row r="165" spans="1:5" ht="25.5">
      <c r="A165" s="35" t="s">
        <v>56</v>
      </c>
      <c r="E165" s="39" t="s">
        <v>1597</v>
      </c>
    </row>
    <row r="166" spans="1:5" ht="76.5">
      <c r="A166" s="35" t="s">
        <v>57</v>
      </c>
      <c r="E166" s="42" t="s">
        <v>8174</v>
      </c>
    </row>
    <row r="167" spans="1:5" ht="12.75">
      <c r="A167" t="s">
        <v>58</v>
      </c>
      <c r="E167" s="39" t="s">
        <v>5</v>
      </c>
    </row>
    <row r="168" spans="1:16" ht="25.5">
      <c r="A168" t="s">
        <v>50</v>
      </c>
      <c s="34" t="s">
        <v>257</v>
      </c>
      <c s="34" t="s">
        <v>8175</v>
      </c>
      <c s="35" t="s">
        <v>5</v>
      </c>
      <c s="6" t="s">
        <v>8176</v>
      </c>
      <c s="36" t="s">
        <v>97</v>
      </c>
      <c s="37">
        <v>48.535</v>
      </c>
      <c s="36">
        <v>0.06848</v>
      </c>
      <c s="36">
        <f>ROUND(G168*H168,6)</f>
      </c>
      <c r="L168" s="38">
        <v>0</v>
      </c>
      <c s="32">
        <f>ROUND(ROUND(L168,2)*ROUND(G168,3),2)</f>
      </c>
      <c s="36" t="s">
        <v>414</v>
      </c>
      <c>
        <f>(M168*21)/100</f>
      </c>
      <c t="s">
        <v>28</v>
      </c>
    </row>
    <row r="169" spans="1:5" ht="25.5">
      <c r="A169" s="35" t="s">
        <v>56</v>
      </c>
      <c r="E169" s="39" t="s">
        <v>8176</v>
      </c>
    </row>
    <row r="170" spans="1:5" ht="267.75">
      <c r="A170" s="35" t="s">
        <v>57</v>
      </c>
      <c r="E170" s="42" t="s">
        <v>8177</v>
      </c>
    </row>
    <row r="171" spans="1:5" ht="12.75">
      <c r="A171" t="s">
        <v>58</v>
      </c>
      <c r="E171" s="39" t="s">
        <v>5</v>
      </c>
    </row>
    <row r="172" spans="1:16" ht="25.5">
      <c r="A172" t="s">
        <v>50</v>
      </c>
      <c s="34" t="s">
        <v>260</v>
      </c>
      <c s="34" t="s">
        <v>8178</v>
      </c>
      <c s="35" t="s">
        <v>5</v>
      </c>
      <c s="6" t="s">
        <v>8179</v>
      </c>
      <c s="36" t="s">
        <v>97</v>
      </c>
      <c s="37">
        <v>60.089</v>
      </c>
      <c s="36">
        <v>0.09448</v>
      </c>
      <c s="36">
        <f>ROUND(G172*H172,6)</f>
      </c>
      <c r="L172" s="38">
        <v>0</v>
      </c>
      <c s="32">
        <f>ROUND(ROUND(L172,2)*ROUND(G172,3),2)</f>
      </c>
      <c s="36" t="s">
        <v>414</v>
      </c>
      <c>
        <f>(M172*21)/100</f>
      </c>
      <c t="s">
        <v>28</v>
      </c>
    </row>
    <row r="173" spans="1:5" ht="25.5">
      <c r="A173" s="35" t="s">
        <v>56</v>
      </c>
      <c r="E173" s="39" t="s">
        <v>8179</v>
      </c>
    </row>
    <row r="174" spans="1:5" ht="408">
      <c r="A174" s="35" t="s">
        <v>57</v>
      </c>
      <c r="E174" s="42" t="s">
        <v>8180</v>
      </c>
    </row>
    <row r="175" spans="1:5" ht="12.75">
      <c r="A175" t="s">
        <v>58</v>
      </c>
      <c r="E175" s="39" t="s">
        <v>5</v>
      </c>
    </row>
    <row r="176" spans="1:16" ht="25.5">
      <c r="A176" t="s">
        <v>50</v>
      </c>
      <c s="34" t="s">
        <v>263</v>
      </c>
      <c s="34" t="s">
        <v>1608</v>
      </c>
      <c s="35" t="s">
        <v>5</v>
      </c>
      <c s="6" t="s">
        <v>1609</v>
      </c>
      <c s="36" t="s">
        <v>97</v>
      </c>
      <c s="37">
        <v>119.847</v>
      </c>
      <c s="36">
        <v>0.11396</v>
      </c>
      <c s="36">
        <f>ROUND(G176*H176,6)</f>
      </c>
      <c r="L176" s="38">
        <v>0</v>
      </c>
      <c s="32">
        <f>ROUND(ROUND(L176,2)*ROUND(G176,3),2)</f>
      </c>
      <c s="36" t="s">
        <v>414</v>
      </c>
      <c>
        <f>(M176*21)/100</f>
      </c>
      <c t="s">
        <v>28</v>
      </c>
    </row>
    <row r="177" spans="1:5" ht="25.5">
      <c r="A177" s="35" t="s">
        <v>56</v>
      </c>
      <c r="E177" s="39" t="s">
        <v>1609</v>
      </c>
    </row>
    <row r="178" spans="1:5" ht="409.5">
      <c r="A178" s="35" t="s">
        <v>57</v>
      </c>
      <c r="E178" s="42" t="s">
        <v>8181</v>
      </c>
    </row>
    <row r="179" spans="1:5" ht="12.75">
      <c r="A179" t="s">
        <v>58</v>
      </c>
      <c r="E179" s="39" t="s">
        <v>5</v>
      </c>
    </row>
    <row r="180" spans="1:16" ht="25.5">
      <c r="A180" t="s">
        <v>50</v>
      </c>
      <c s="34" t="s">
        <v>266</v>
      </c>
      <c s="34" t="s">
        <v>1620</v>
      </c>
      <c s="35" t="s">
        <v>5</v>
      </c>
      <c s="6" t="s">
        <v>1621</v>
      </c>
      <c s="36" t="s">
        <v>1015</v>
      </c>
      <c s="37">
        <v>0.503</v>
      </c>
      <c s="36">
        <v>2.30103</v>
      </c>
      <c s="36">
        <f>ROUND(G180*H180,6)</f>
      </c>
      <c r="L180" s="38">
        <v>0</v>
      </c>
      <c s="32">
        <f>ROUND(ROUND(L180,2)*ROUND(G180,3),2)</f>
      </c>
      <c s="36" t="s">
        <v>414</v>
      </c>
      <c>
        <f>(M180*21)/100</f>
      </c>
      <c t="s">
        <v>28</v>
      </c>
    </row>
    <row r="181" spans="1:5" ht="25.5">
      <c r="A181" s="35" t="s">
        <v>56</v>
      </c>
      <c r="E181" s="39" t="s">
        <v>1621</v>
      </c>
    </row>
    <row r="182" spans="1:5" ht="63.75">
      <c r="A182" s="35" t="s">
        <v>57</v>
      </c>
      <c r="E182" s="42" t="s">
        <v>8182</v>
      </c>
    </row>
    <row r="183" spans="1:5" ht="12.75">
      <c r="A183" t="s">
        <v>58</v>
      </c>
      <c r="E183" s="39" t="s">
        <v>5</v>
      </c>
    </row>
    <row r="184" spans="1:16" ht="25.5">
      <c r="A184" t="s">
        <v>50</v>
      </c>
      <c s="34" t="s">
        <v>269</v>
      </c>
      <c s="34" t="s">
        <v>1639</v>
      </c>
      <c s="35" t="s">
        <v>5</v>
      </c>
      <c s="6" t="s">
        <v>1640</v>
      </c>
      <c s="36" t="s">
        <v>97</v>
      </c>
      <c s="37">
        <v>146.511</v>
      </c>
      <c s="36">
        <v>0.00785</v>
      </c>
      <c s="36">
        <f>ROUND(G184*H184,6)</f>
      </c>
      <c r="L184" s="38">
        <v>0</v>
      </c>
      <c s="32">
        <f>ROUND(ROUND(L184,2)*ROUND(G184,3),2)</f>
      </c>
      <c s="36" t="s">
        <v>414</v>
      </c>
      <c>
        <f>(M184*21)/100</f>
      </c>
      <c t="s">
        <v>28</v>
      </c>
    </row>
    <row r="185" spans="1:5" ht="25.5">
      <c r="A185" s="35" t="s">
        <v>56</v>
      </c>
      <c r="E185" s="39" t="s">
        <v>1640</v>
      </c>
    </row>
    <row r="186" spans="1:5" ht="409.5">
      <c r="A186" s="35" t="s">
        <v>57</v>
      </c>
      <c r="E186" s="42" t="s">
        <v>8183</v>
      </c>
    </row>
    <row r="187" spans="1:5" ht="12.75">
      <c r="A187" t="s">
        <v>58</v>
      </c>
      <c r="E187" s="39" t="s">
        <v>5</v>
      </c>
    </row>
    <row r="188" spans="1:16" ht="12.75">
      <c r="A188" t="s">
        <v>50</v>
      </c>
      <c s="34" t="s">
        <v>272</v>
      </c>
      <c s="34" t="s">
        <v>6277</v>
      </c>
      <c s="35" t="s">
        <v>5</v>
      </c>
      <c s="6" t="s">
        <v>6278</v>
      </c>
      <c s="36" t="s">
        <v>1015</v>
      </c>
      <c s="37">
        <v>0.745</v>
      </c>
      <c s="36">
        <v>2.64468</v>
      </c>
      <c s="36">
        <f>ROUND(G188*H188,6)</f>
      </c>
      <c r="L188" s="38">
        <v>0</v>
      </c>
      <c s="32">
        <f>ROUND(ROUND(L188,2)*ROUND(G188,3),2)</f>
      </c>
      <c s="36" t="s">
        <v>414</v>
      </c>
      <c>
        <f>(M188*21)/100</f>
      </c>
      <c t="s">
        <v>28</v>
      </c>
    </row>
    <row r="189" spans="1:5" ht="12.75">
      <c r="A189" s="35" t="s">
        <v>56</v>
      </c>
      <c r="E189" s="39" t="s">
        <v>6278</v>
      </c>
    </row>
    <row r="190" spans="1:5" ht="38.25">
      <c r="A190" s="35" t="s">
        <v>57</v>
      </c>
      <c r="E190" s="42" t="s">
        <v>8184</v>
      </c>
    </row>
    <row r="191" spans="1:5" ht="12.75">
      <c r="A191" t="s">
        <v>58</v>
      </c>
      <c r="E191" s="39" t="s">
        <v>5</v>
      </c>
    </row>
    <row r="192" spans="1:13" ht="12.75">
      <c r="A192" t="s">
        <v>47</v>
      </c>
      <c r="C192" s="31" t="s">
        <v>66</v>
      </c>
      <c r="E192" s="33" t="s">
        <v>1028</v>
      </c>
      <c r="J192" s="32">
        <f>0</f>
      </c>
      <c s="32">
        <f>0</f>
      </c>
      <c s="32">
        <f>0+L193+L197+L201+L205+L209+L213+L217+L221+L225+L229+L233+L237+L241+L245+L249+L253+L257+L261+L265+L269+L273+L277</f>
      </c>
      <c s="32">
        <f>0+M193+M197+M201+M205+M209+M213+M217+M221+M225+M229+M233+M237+M241+M245+M249+M253+M257+M261+M265+M269+M273+M277</f>
      </c>
    </row>
    <row r="193" spans="1:16" ht="25.5">
      <c r="A193" t="s">
        <v>50</v>
      </c>
      <c s="34" t="s">
        <v>276</v>
      </c>
      <c s="34" t="s">
        <v>1656</v>
      </c>
      <c s="35" t="s">
        <v>5</v>
      </c>
      <c s="6" t="s">
        <v>1657</v>
      </c>
      <c s="36" t="s">
        <v>1015</v>
      </c>
      <c s="37">
        <v>3.828</v>
      </c>
      <c s="36">
        <v>2.50201</v>
      </c>
      <c s="36">
        <f>ROUND(G193*H193,6)</f>
      </c>
      <c r="L193" s="38">
        <v>0</v>
      </c>
      <c s="32">
        <f>ROUND(ROUND(L193,2)*ROUND(G193,3),2)</f>
      </c>
      <c s="36" t="s">
        <v>414</v>
      </c>
      <c>
        <f>(M193*21)/100</f>
      </c>
      <c t="s">
        <v>28</v>
      </c>
    </row>
    <row r="194" spans="1:5" ht="25.5">
      <c r="A194" s="35" t="s">
        <v>56</v>
      </c>
      <c r="E194" s="39" t="s">
        <v>1657</v>
      </c>
    </row>
    <row r="195" spans="1:5" ht="127.5">
      <c r="A195" s="35" t="s">
        <v>57</v>
      </c>
      <c r="E195" s="42" t="s">
        <v>8185</v>
      </c>
    </row>
    <row r="196" spans="1:5" ht="12.75">
      <c r="A196" t="s">
        <v>58</v>
      </c>
      <c r="E196" s="39" t="s">
        <v>5</v>
      </c>
    </row>
    <row r="197" spans="1:16" ht="25.5">
      <c r="A197" t="s">
        <v>50</v>
      </c>
      <c s="34" t="s">
        <v>279</v>
      </c>
      <c s="34" t="s">
        <v>1033</v>
      </c>
      <c s="35" t="s">
        <v>5</v>
      </c>
      <c s="6" t="s">
        <v>1034</v>
      </c>
      <c s="36" t="s">
        <v>97</v>
      </c>
      <c s="37">
        <v>27.028</v>
      </c>
      <c s="36">
        <v>0.00533</v>
      </c>
      <c s="36">
        <f>ROUND(G197*H197,6)</f>
      </c>
      <c r="L197" s="38">
        <v>0</v>
      </c>
      <c s="32">
        <f>ROUND(ROUND(L197,2)*ROUND(G197,3),2)</f>
      </c>
      <c s="36" t="s">
        <v>414</v>
      </c>
      <c>
        <f>(M197*21)/100</f>
      </c>
      <c t="s">
        <v>28</v>
      </c>
    </row>
    <row r="198" spans="1:5" ht="25.5">
      <c r="A198" s="35" t="s">
        <v>56</v>
      </c>
      <c r="E198" s="39" t="s">
        <v>1034</v>
      </c>
    </row>
    <row r="199" spans="1:5" ht="114.75">
      <c r="A199" s="35" t="s">
        <v>57</v>
      </c>
      <c r="E199" s="42" t="s">
        <v>8186</v>
      </c>
    </row>
    <row r="200" spans="1:5" ht="12.75">
      <c r="A200" t="s">
        <v>58</v>
      </c>
      <c r="E200" s="39" t="s">
        <v>5</v>
      </c>
    </row>
    <row r="201" spans="1:16" ht="25.5">
      <c r="A201" t="s">
        <v>50</v>
      </c>
      <c s="34" t="s">
        <v>282</v>
      </c>
      <c s="34" t="s">
        <v>1036</v>
      </c>
      <c s="35" t="s">
        <v>5</v>
      </c>
      <c s="6" t="s">
        <v>1037</v>
      </c>
      <c s="36" t="s">
        <v>97</v>
      </c>
      <c s="37">
        <v>27.028</v>
      </c>
      <c s="36">
        <v>0</v>
      </c>
      <c s="36">
        <f>ROUND(G201*H201,6)</f>
      </c>
      <c r="L201" s="38">
        <v>0</v>
      </c>
      <c s="32">
        <f>ROUND(ROUND(L201,2)*ROUND(G201,3),2)</f>
      </c>
      <c s="36" t="s">
        <v>414</v>
      </c>
      <c>
        <f>(M201*21)/100</f>
      </c>
      <c t="s">
        <v>28</v>
      </c>
    </row>
    <row r="202" spans="1:5" ht="25.5">
      <c r="A202" s="35" t="s">
        <v>56</v>
      </c>
      <c r="E202" s="39" t="s">
        <v>1037</v>
      </c>
    </row>
    <row r="203" spans="1:5" ht="114.75">
      <c r="A203" s="35" t="s">
        <v>57</v>
      </c>
      <c r="E203" s="42" t="s">
        <v>8186</v>
      </c>
    </row>
    <row r="204" spans="1:5" ht="12.75">
      <c r="A204" t="s">
        <v>58</v>
      </c>
      <c r="E204" s="39" t="s">
        <v>5</v>
      </c>
    </row>
    <row r="205" spans="1:16" ht="25.5">
      <c r="A205" t="s">
        <v>50</v>
      </c>
      <c s="34" t="s">
        <v>394</v>
      </c>
      <c s="34" t="s">
        <v>8187</v>
      </c>
      <c s="35" t="s">
        <v>5</v>
      </c>
      <c s="6" t="s">
        <v>8188</v>
      </c>
      <c s="36" t="s">
        <v>97</v>
      </c>
      <c s="37">
        <v>24.281</v>
      </c>
      <c s="36">
        <v>0.00081</v>
      </c>
      <c s="36">
        <f>ROUND(G205*H205,6)</f>
      </c>
      <c r="L205" s="38">
        <v>0</v>
      </c>
      <c s="32">
        <f>ROUND(ROUND(L205,2)*ROUND(G205,3),2)</f>
      </c>
      <c s="36" t="s">
        <v>414</v>
      </c>
      <c>
        <f>(M205*21)/100</f>
      </c>
      <c t="s">
        <v>28</v>
      </c>
    </row>
    <row r="206" spans="1:5" ht="25.5">
      <c r="A206" s="35" t="s">
        <v>56</v>
      </c>
      <c r="E206" s="39" t="s">
        <v>8188</v>
      </c>
    </row>
    <row r="207" spans="1:5" ht="114.75">
      <c r="A207" s="35" t="s">
        <v>57</v>
      </c>
      <c r="E207" s="42" t="s">
        <v>8189</v>
      </c>
    </row>
    <row r="208" spans="1:5" ht="12.75">
      <c r="A208" t="s">
        <v>58</v>
      </c>
      <c r="E208" s="39" t="s">
        <v>5</v>
      </c>
    </row>
    <row r="209" spans="1:16" ht="25.5">
      <c r="A209" t="s">
        <v>50</v>
      </c>
      <c s="34" t="s">
        <v>401</v>
      </c>
      <c s="34" t="s">
        <v>8190</v>
      </c>
      <c s="35" t="s">
        <v>5</v>
      </c>
      <c s="6" t="s">
        <v>8191</v>
      </c>
      <c s="36" t="s">
        <v>97</v>
      </c>
      <c s="37">
        <v>24.281</v>
      </c>
      <c s="36">
        <v>0</v>
      </c>
      <c s="36">
        <f>ROUND(G209*H209,6)</f>
      </c>
      <c r="L209" s="38">
        <v>0</v>
      </c>
      <c s="32">
        <f>ROUND(ROUND(L209,2)*ROUND(G209,3),2)</f>
      </c>
      <c s="36" t="s">
        <v>414</v>
      </c>
      <c>
        <f>(M209*21)/100</f>
      </c>
      <c t="s">
        <v>28</v>
      </c>
    </row>
    <row r="210" spans="1:5" ht="25.5">
      <c r="A210" s="35" t="s">
        <v>56</v>
      </c>
      <c r="E210" s="39" t="s">
        <v>8191</v>
      </c>
    </row>
    <row r="211" spans="1:5" ht="114.75">
      <c r="A211" s="35" t="s">
        <v>57</v>
      </c>
      <c r="E211" s="42" t="s">
        <v>8189</v>
      </c>
    </row>
    <row r="212" spans="1:5" ht="12.75">
      <c r="A212" t="s">
        <v>58</v>
      </c>
      <c r="E212" s="39" t="s">
        <v>5</v>
      </c>
    </row>
    <row r="213" spans="1:16" ht="38.25">
      <c r="A213" t="s">
        <v>50</v>
      </c>
      <c s="34" t="s">
        <v>735</v>
      </c>
      <c s="34" t="s">
        <v>1042</v>
      </c>
      <c s="35" t="s">
        <v>5</v>
      </c>
      <c s="6" t="s">
        <v>1043</v>
      </c>
      <c s="36" t="s">
        <v>398</v>
      </c>
      <c s="37">
        <v>0.259</v>
      </c>
      <c s="36">
        <v>1.05555</v>
      </c>
      <c s="36">
        <f>ROUND(G213*H213,6)</f>
      </c>
      <c r="L213" s="38">
        <v>0</v>
      </c>
      <c s="32">
        <f>ROUND(ROUND(L213,2)*ROUND(G213,3),2)</f>
      </c>
      <c s="36" t="s">
        <v>414</v>
      </c>
      <c>
        <f>(M213*21)/100</f>
      </c>
      <c t="s">
        <v>28</v>
      </c>
    </row>
    <row r="214" spans="1:5" ht="51">
      <c r="A214" s="35" t="s">
        <v>56</v>
      </c>
      <c r="E214" s="39" t="s">
        <v>1044</v>
      </c>
    </row>
    <row r="215" spans="1:5" ht="102">
      <c r="A215" s="35" t="s">
        <v>57</v>
      </c>
      <c r="E215" s="42" t="s">
        <v>8192</v>
      </c>
    </row>
    <row r="216" spans="1:5" ht="12.75">
      <c r="A216" t="s">
        <v>58</v>
      </c>
      <c r="E216" s="39" t="s">
        <v>5</v>
      </c>
    </row>
    <row r="217" spans="1:16" ht="38.25">
      <c r="A217" t="s">
        <v>50</v>
      </c>
      <c s="34" t="s">
        <v>739</v>
      </c>
      <c s="34" t="s">
        <v>1704</v>
      </c>
      <c s="35" t="s">
        <v>5</v>
      </c>
      <c s="6" t="s">
        <v>1043</v>
      </c>
      <c s="36" t="s">
        <v>398</v>
      </c>
      <c s="37">
        <v>0.2</v>
      </c>
      <c s="36">
        <v>1.06277</v>
      </c>
      <c s="36">
        <f>ROUND(G217*H217,6)</f>
      </c>
      <c r="L217" s="38">
        <v>0</v>
      </c>
      <c s="32">
        <f>ROUND(ROUND(L217,2)*ROUND(G217,3),2)</f>
      </c>
      <c s="36" t="s">
        <v>414</v>
      </c>
      <c>
        <f>(M217*21)/100</f>
      </c>
      <c t="s">
        <v>28</v>
      </c>
    </row>
    <row r="218" spans="1:5" ht="51">
      <c r="A218" s="35" t="s">
        <v>56</v>
      </c>
      <c r="E218" s="39" t="s">
        <v>1705</v>
      </c>
    </row>
    <row r="219" spans="1:5" ht="76.5">
      <c r="A219" s="35" t="s">
        <v>57</v>
      </c>
      <c r="E219" s="42" t="s">
        <v>8193</v>
      </c>
    </row>
    <row r="220" spans="1:5" ht="12.75">
      <c r="A220" t="s">
        <v>58</v>
      </c>
      <c r="E220" s="39" t="s">
        <v>5</v>
      </c>
    </row>
    <row r="221" spans="1:16" ht="25.5">
      <c r="A221" t="s">
        <v>50</v>
      </c>
      <c s="34" t="s">
        <v>743</v>
      </c>
      <c s="34" t="s">
        <v>1723</v>
      </c>
      <c s="35" t="s">
        <v>5</v>
      </c>
      <c s="6" t="s">
        <v>1724</v>
      </c>
      <c s="36" t="s">
        <v>398</v>
      </c>
      <c s="37">
        <v>0.082</v>
      </c>
      <c s="36">
        <v>0.01709</v>
      </c>
      <c s="36">
        <f>ROUND(G221*H221,6)</f>
      </c>
      <c r="L221" s="38">
        <v>0</v>
      </c>
      <c s="32">
        <f>ROUND(ROUND(L221,2)*ROUND(G221,3),2)</f>
      </c>
      <c s="36" t="s">
        <v>414</v>
      </c>
      <c>
        <f>(M221*21)/100</f>
      </c>
      <c t="s">
        <v>28</v>
      </c>
    </row>
    <row r="222" spans="1:5" ht="25.5">
      <c r="A222" s="35" t="s">
        <v>56</v>
      </c>
      <c r="E222" s="39" t="s">
        <v>1724</v>
      </c>
    </row>
    <row r="223" spans="1:5" ht="63.75">
      <c r="A223" s="35" t="s">
        <v>57</v>
      </c>
      <c r="E223" s="42" t="s">
        <v>8194</v>
      </c>
    </row>
    <row r="224" spans="1:5" ht="12.75">
      <c r="A224" t="s">
        <v>58</v>
      </c>
      <c r="E224" s="39" t="s">
        <v>5</v>
      </c>
    </row>
    <row r="225" spans="1:16" ht="12.75">
      <c r="A225" t="s">
        <v>50</v>
      </c>
      <c s="34" t="s">
        <v>747</v>
      </c>
      <c s="34" t="s">
        <v>8195</v>
      </c>
      <c s="35" t="s">
        <v>5</v>
      </c>
      <c s="6" t="s">
        <v>8196</v>
      </c>
      <c s="36" t="s">
        <v>398</v>
      </c>
      <c s="37">
        <v>0.082</v>
      </c>
      <c s="36">
        <v>1</v>
      </c>
      <c s="36">
        <f>ROUND(G225*H225,6)</f>
      </c>
      <c r="L225" s="38">
        <v>0</v>
      </c>
      <c s="32">
        <f>ROUND(ROUND(L225,2)*ROUND(G225,3),2)</f>
      </c>
      <c s="36" t="s">
        <v>414</v>
      </c>
      <c>
        <f>(M225*21)/100</f>
      </c>
      <c t="s">
        <v>28</v>
      </c>
    </row>
    <row r="226" spans="1:5" ht="12.75">
      <c r="A226" s="35" t="s">
        <v>56</v>
      </c>
      <c r="E226" s="39" t="s">
        <v>8196</v>
      </c>
    </row>
    <row r="227" spans="1:5" ht="12.75">
      <c r="A227" s="35" t="s">
        <v>57</v>
      </c>
      <c r="E227" s="40" t="s">
        <v>5</v>
      </c>
    </row>
    <row r="228" spans="1:5" ht="12.75">
      <c r="A228" t="s">
        <v>58</v>
      </c>
      <c r="E228" s="39" t="s">
        <v>5</v>
      </c>
    </row>
    <row r="229" spans="1:16" ht="25.5">
      <c r="A229" t="s">
        <v>50</v>
      </c>
      <c s="34" t="s">
        <v>751</v>
      </c>
      <c s="34" t="s">
        <v>8197</v>
      </c>
      <c s="35" t="s">
        <v>5</v>
      </c>
      <c s="6" t="s">
        <v>8198</v>
      </c>
      <c s="36" t="s">
        <v>398</v>
      </c>
      <c s="37">
        <v>0.474</v>
      </c>
      <c s="36">
        <v>0.01221</v>
      </c>
      <c s="36">
        <f>ROUND(G229*H229,6)</f>
      </c>
      <c r="L229" s="38">
        <v>0</v>
      </c>
      <c s="32">
        <f>ROUND(ROUND(L229,2)*ROUND(G229,3),2)</f>
      </c>
      <c s="36" t="s">
        <v>414</v>
      </c>
      <c>
        <f>(M229*21)/100</f>
      </c>
      <c t="s">
        <v>28</v>
      </c>
    </row>
    <row r="230" spans="1:5" ht="25.5">
      <c r="A230" s="35" t="s">
        <v>56</v>
      </c>
      <c r="E230" s="39" t="s">
        <v>8198</v>
      </c>
    </row>
    <row r="231" spans="1:5" ht="76.5">
      <c r="A231" s="35" t="s">
        <v>57</v>
      </c>
      <c r="E231" s="42" t="s">
        <v>8199</v>
      </c>
    </row>
    <row r="232" spans="1:5" ht="12.75">
      <c r="A232" t="s">
        <v>58</v>
      </c>
      <c r="E232" s="39" t="s">
        <v>5</v>
      </c>
    </row>
    <row r="233" spans="1:16" ht="12.75">
      <c r="A233" t="s">
        <v>50</v>
      </c>
      <c s="34" t="s">
        <v>755</v>
      </c>
      <c s="34" t="s">
        <v>8200</v>
      </c>
      <c s="35" t="s">
        <v>5</v>
      </c>
      <c s="6" t="s">
        <v>8201</v>
      </c>
      <c s="36" t="s">
        <v>398</v>
      </c>
      <c s="37">
        <v>0.474</v>
      </c>
      <c s="36">
        <v>1</v>
      </c>
      <c s="36">
        <f>ROUND(G233*H233,6)</f>
      </c>
      <c r="L233" s="38">
        <v>0</v>
      </c>
      <c s="32">
        <f>ROUND(ROUND(L233,2)*ROUND(G233,3),2)</f>
      </c>
      <c s="36" t="s">
        <v>414</v>
      </c>
      <c>
        <f>(M233*21)/100</f>
      </c>
      <c t="s">
        <v>28</v>
      </c>
    </row>
    <row r="234" spans="1:5" ht="12.75">
      <c r="A234" s="35" t="s">
        <v>56</v>
      </c>
      <c r="E234" s="39" t="s">
        <v>8201</v>
      </c>
    </row>
    <row r="235" spans="1:5" ht="12.75">
      <c r="A235" s="35" t="s">
        <v>57</v>
      </c>
      <c r="E235" s="40" t="s">
        <v>5</v>
      </c>
    </row>
    <row r="236" spans="1:5" ht="12.75">
      <c r="A236" t="s">
        <v>58</v>
      </c>
      <c r="E236" s="39" t="s">
        <v>5</v>
      </c>
    </row>
    <row r="237" spans="1:16" ht="12.75">
      <c r="A237" t="s">
        <v>50</v>
      </c>
      <c s="34" t="s">
        <v>759</v>
      </c>
      <c s="34" t="s">
        <v>1745</v>
      </c>
      <c s="35" t="s">
        <v>5</v>
      </c>
      <c s="6" t="s">
        <v>1746</v>
      </c>
      <c s="36" t="s">
        <v>1015</v>
      </c>
      <c s="37">
        <v>24.06</v>
      </c>
      <c s="36">
        <v>2.50198</v>
      </c>
      <c s="36">
        <f>ROUND(G237*H237,6)</f>
      </c>
      <c r="L237" s="38">
        <v>0</v>
      </c>
      <c s="32">
        <f>ROUND(ROUND(L237,2)*ROUND(G237,3),2)</f>
      </c>
      <c s="36" t="s">
        <v>414</v>
      </c>
      <c>
        <f>(M237*21)/100</f>
      </c>
      <c t="s">
        <v>28</v>
      </c>
    </row>
    <row r="238" spans="1:5" ht="12.75">
      <c r="A238" s="35" t="s">
        <v>56</v>
      </c>
      <c r="E238" s="39" t="s">
        <v>1746</v>
      </c>
    </row>
    <row r="239" spans="1:5" ht="127.5">
      <c r="A239" s="35" t="s">
        <v>57</v>
      </c>
      <c r="E239" s="42" t="s">
        <v>8202</v>
      </c>
    </row>
    <row r="240" spans="1:5" ht="12.75">
      <c r="A240" t="s">
        <v>58</v>
      </c>
      <c r="E240" s="39" t="s">
        <v>5</v>
      </c>
    </row>
    <row r="241" spans="1:16" ht="12.75">
      <c r="A241" t="s">
        <v>50</v>
      </c>
      <c s="34" t="s">
        <v>761</v>
      </c>
      <c s="34" t="s">
        <v>1749</v>
      </c>
      <c s="35" t="s">
        <v>5</v>
      </c>
      <c s="6" t="s">
        <v>1750</v>
      </c>
      <c s="36" t="s">
        <v>97</v>
      </c>
      <c s="37">
        <v>128.496</v>
      </c>
      <c s="36">
        <v>0.00842</v>
      </c>
      <c s="36">
        <f>ROUND(G241*H241,6)</f>
      </c>
      <c r="L241" s="38">
        <v>0</v>
      </c>
      <c s="32">
        <f>ROUND(ROUND(L241,2)*ROUND(G241,3),2)</f>
      </c>
      <c s="36" t="s">
        <v>414</v>
      </c>
      <c>
        <f>(M241*21)/100</f>
      </c>
      <c t="s">
        <v>28</v>
      </c>
    </row>
    <row r="242" spans="1:5" ht="12.75">
      <c r="A242" s="35" t="s">
        <v>56</v>
      </c>
      <c r="E242" s="39" t="s">
        <v>1750</v>
      </c>
    </row>
    <row r="243" spans="1:5" ht="178.5">
      <c r="A243" s="35" t="s">
        <v>57</v>
      </c>
      <c r="E243" s="42" t="s">
        <v>8203</v>
      </c>
    </row>
    <row r="244" spans="1:5" ht="12.75">
      <c r="A244" t="s">
        <v>58</v>
      </c>
      <c r="E244" s="39" t="s">
        <v>5</v>
      </c>
    </row>
    <row r="245" spans="1:16" ht="12.75">
      <c r="A245" t="s">
        <v>50</v>
      </c>
      <c s="34" t="s">
        <v>765</v>
      </c>
      <c s="34" t="s">
        <v>1753</v>
      </c>
      <c s="35" t="s">
        <v>5</v>
      </c>
      <c s="6" t="s">
        <v>1754</v>
      </c>
      <c s="36" t="s">
        <v>97</v>
      </c>
      <c s="37">
        <v>128.496</v>
      </c>
      <c s="36">
        <v>0</v>
      </c>
      <c s="36">
        <f>ROUND(G245*H245,6)</f>
      </c>
      <c r="L245" s="38">
        <v>0</v>
      </c>
      <c s="32">
        <f>ROUND(ROUND(L245,2)*ROUND(G245,3),2)</f>
      </c>
      <c s="36" t="s">
        <v>414</v>
      </c>
      <c>
        <f>(M245*21)/100</f>
      </c>
      <c t="s">
        <v>28</v>
      </c>
    </row>
    <row r="246" spans="1:5" ht="12.75">
      <c r="A246" s="35" t="s">
        <v>56</v>
      </c>
      <c r="E246" s="39" t="s">
        <v>1754</v>
      </c>
    </row>
    <row r="247" spans="1:5" ht="178.5">
      <c r="A247" s="35" t="s">
        <v>57</v>
      </c>
      <c r="E247" s="42" t="s">
        <v>8203</v>
      </c>
    </row>
    <row r="248" spans="1:5" ht="12.75">
      <c r="A248" t="s">
        <v>58</v>
      </c>
      <c r="E248" s="39" t="s">
        <v>5</v>
      </c>
    </row>
    <row r="249" spans="1:16" ht="12.75">
      <c r="A249" t="s">
        <v>50</v>
      </c>
      <c s="34" t="s">
        <v>769</v>
      </c>
      <c s="34" t="s">
        <v>1756</v>
      </c>
      <c s="35" t="s">
        <v>5</v>
      </c>
      <c s="6" t="s">
        <v>1757</v>
      </c>
      <c s="36" t="s">
        <v>398</v>
      </c>
      <c s="37">
        <v>2.085</v>
      </c>
      <c s="36">
        <v>1.05291</v>
      </c>
      <c s="36">
        <f>ROUND(G249*H249,6)</f>
      </c>
      <c r="L249" s="38">
        <v>0</v>
      </c>
      <c s="32">
        <f>ROUND(ROUND(L249,2)*ROUND(G249,3),2)</f>
      </c>
      <c s="36" t="s">
        <v>414</v>
      </c>
      <c>
        <f>(M249*21)/100</f>
      </c>
      <c t="s">
        <v>28</v>
      </c>
    </row>
    <row r="250" spans="1:5" ht="12.75">
      <c r="A250" s="35" t="s">
        <v>56</v>
      </c>
      <c r="E250" s="39" t="s">
        <v>1757</v>
      </c>
    </row>
    <row r="251" spans="1:5" ht="102">
      <c r="A251" s="35" t="s">
        <v>57</v>
      </c>
      <c r="E251" s="42" t="s">
        <v>8204</v>
      </c>
    </row>
    <row r="252" spans="1:5" ht="12.75">
      <c r="A252" t="s">
        <v>58</v>
      </c>
      <c r="E252" s="39" t="s">
        <v>5</v>
      </c>
    </row>
    <row r="253" spans="1:16" ht="25.5">
      <c r="A253" t="s">
        <v>50</v>
      </c>
      <c s="34" t="s">
        <v>771</v>
      </c>
      <c s="34" t="s">
        <v>8205</v>
      </c>
      <c s="35" t="s">
        <v>5</v>
      </c>
      <c s="6" t="s">
        <v>8206</v>
      </c>
      <c s="36" t="s">
        <v>1015</v>
      </c>
      <c s="37">
        <v>11.798</v>
      </c>
      <c s="36">
        <v>2.50195</v>
      </c>
      <c s="36">
        <f>ROUND(G253*H253,6)</f>
      </c>
      <c r="L253" s="38">
        <v>0</v>
      </c>
      <c s="32">
        <f>ROUND(ROUND(L253,2)*ROUND(G253,3),2)</f>
      </c>
      <c s="36" t="s">
        <v>414</v>
      </c>
      <c>
        <f>(M253*21)/100</f>
      </c>
      <c t="s">
        <v>28</v>
      </c>
    </row>
    <row r="254" spans="1:5" ht="25.5">
      <c r="A254" s="35" t="s">
        <v>56</v>
      </c>
      <c r="E254" s="39" t="s">
        <v>8206</v>
      </c>
    </row>
    <row r="255" spans="1:5" ht="293.25">
      <c r="A255" s="35" t="s">
        <v>57</v>
      </c>
      <c r="E255" s="42" t="s">
        <v>8207</v>
      </c>
    </row>
    <row r="256" spans="1:5" ht="12.75">
      <c r="A256" t="s">
        <v>58</v>
      </c>
      <c r="E256" s="39" t="s">
        <v>5</v>
      </c>
    </row>
    <row r="257" spans="1:16" ht="25.5">
      <c r="A257" t="s">
        <v>50</v>
      </c>
      <c s="34" t="s">
        <v>773</v>
      </c>
      <c s="34" t="s">
        <v>1764</v>
      </c>
      <c s="35" t="s">
        <v>5</v>
      </c>
      <c s="6" t="s">
        <v>1765</v>
      </c>
      <c s="36" t="s">
        <v>398</v>
      </c>
      <c s="37">
        <v>1.676</v>
      </c>
      <c s="36">
        <v>1.04927</v>
      </c>
      <c s="36">
        <f>ROUND(G257*H257,6)</f>
      </c>
      <c r="L257" s="38">
        <v>0</v>
      </c>
      <c s="32">
        <f>ROUND(ROUND(L257,2)*ROUND(G257,3),2)</f>
      </c>
      <c s="36" t="s">
        <v>414</v>
      </c>
      <c>
        <f>(M257*21)/100</f>
      </c>
      <c t="s">
        <v>28</v>
      </c>
    </row>
    <row r="258" spans="1:5" ht="25.5">
      <c r="A258" s="35" t="s">
        <v>56</v>
      </c>
      <c r="E258" s="39" t="s">
        <v>1765</v>
      </c>
    </row>
    <row r="259" spans="1:5" ht="102">
      <c r="A259" s="35" t="s">
        <v>57</v>
      </c>
      <c r="E259" s="42" t="s">
        <v>8208</v>
      </c>
    </row>
    <row r="260" spans="1:5" ht="12.75">
      <c r="A260" t="s">
        <v>58</v>
      </c>
      <c r="E260" s="39" t="s">
        <v>5</v>
      </c>
    </row>
    <row r="261" spans="1:16" ht="25.5">
      <c r="A261" t="s">
        <v>50</v>
      </c>
      <c s="34" t="s">
        <v>776</v>
      </c>
      <c s="34" t="s">
        <v>1768</v>
      </c>
      <c s="35" t="s">
        <v>5</v>
      </c>
      <c s="6" t="s">
        <v>1769</v>
      </c>
      <c s="36" t="s">
        <v>97</v>
      </c>
      <c s="37">
        <v>57.504</v>
      </c>
      <c s="36">
        <v>0.01296</v>
      </c>
      <c s="36">
        <f>ROUND(G261*H261,6)</f>
      </c>
      <c r="L261" s="38">
        <v>0</v>
      </c>
      <c s="32">
        <f>ROUND(ROUND(L261,2)*ROUND(G261,3),2)</f>
      </c>
      <c s="36" t="s">
        <v>414</v>
      </c>
      <c>
        <f>(M261*21)/100</f>
      </c>
      <c t="s">
        <v>28</v>
      </c>
    </row>
    <row r="262" spans="1:5" ht="25.5">
      <c r="A262" s="35" t="s">
        <v>56</v>
      </c>
      <c r="E262" s="39" t="s">
        <v>1769</v>
      </c>
    </row>
    <row r="263" spans="1:5" ht="229.5">
      <c r="A263" s="35" t="s">
        <v>57</v>
      </c>
      <c r="E263" s="42" t="s">
        <v>8209</v>
      </c>
    </row>
    <row r="264" spans="1:5" ht="12.75">
      <c r="A264" t="s">
        <v>58</v>
      </c>
      <c r="E264" s="39" t="s">
        <v>5</v>
      </c>
    </row>
    <row r="265" spans="1:16" ht="25.5">
      <c r="A265" t="s">
        <v>50</v>
      </c>
      <c s="34" t="s">
        <v>780</v>
      </c>
      <c s="34" t="s">
        <v>1772</v>
      </c>
      <c s="35" t="s">
        <v>5</v>
      </c>
      <c s="6" t="s">
        <v>1773</v>
      </c>
      <c s="36" t="s">
        <v>97</v>
      </c>
      <c s="37">
        <v>57.504</v>
      </c>
      <c s="36">
        <v>0</v>
      </c>
      <c s="36">
        <f>ROUND(G265*H265,6)</f>
      </c>
      <c r="L265" s="38">
        <v>0</v>
      </c>
      <c s="32">
        <f>ROUND(ROUND(L265,2)*ROUND(G265,3),2)</f>
      </c>
      <c s="36" t="s">
        <v>414</v>
      </c>
      <c>
        <f>(M265*21)/100</f>
      </c>
      <c t="s">
        <v>28</v>
      </c>
    </row>
    <row r="266" spans="1:5" ht="25.5">
      <c r="A266" s="35" t="s">
        <v>56</v>
      </c>
      <c r="E266" s="39" t="s">
        <v>1773</v>
      </c>
    </row>
    <row r="267" spans="1:5" ht="229.5">
      <c r="A267" s="35" t="s">
        <v>57</v>
      </c>
      <c r="E267" s="42" t="s">
        <v>8209</v>
      </c>
    </row>
    <row r="268" spans="1:5" ht="12.75">
      <c r="A268" t="s">
        <v>58</v>
      </c>
      <c r="E268" s="39" t="s">
        <v>5</v>
      </c>
    </row>
    <row r="269" spans="1:16" ht="25.5">
      <c r="A269" t="s">
        <v>50</v>
      </c>
      <c s="34" t="s">
        <v>784</v>
      </c>
      <c s="34" t="s">
        <v>1775</v>
      </c>
      <c s="35" t="s">
        <v>5</v>
      </c>
      <c s="6" t="s">
        <v>1776</v>
      </c>
      <c s="36" t="s">
        <v>97</v>
      </c>
      <c s="37">
        <v>21.415</v>
      </c>
      <c s="36">
        <v>0.00792</v>
      </c>
      <c s="36">
        <f>ROUND(G269*H269,6)</f>
      </c>
      <c r="L269" s="38">
        <v>0</v>
      </c>
      <c s="32">
        <f>ROUND(ROUND(L269,2)*ROUND(G269,3),2)</f>
      </c>
      <c s="36" t="s">
        <v>414</v>
      </c>
      <c>
        <f>(M269*21)/100</f>
      </c>
      <c t="s">
        <v>28</v>
      </c>
    </row>
    <row r="270" spans="1:5" ht="25.5">
      <c r="A270" s="35" t="s">
        <v>56</v>
      </c>
      <c r="E270" s="39" t="s">
        <v>1776</v>
      </c>
    </row>
    <row r="271" spans="1:5" ht="140.25">
      <c r="A271" s="35" t="s">
        <v>57</v>
      </c>
      <c r="E271" s="42" t="s">
        <v>8210</v>
      </c>
    </row>
    <row r="272" spans="1:5" ht="12.75">
      <c r="A272" t="s">
        <v>58</v>
      </c>
      <c r="E272" s="39" t="s">
        <v>5</v>
      </c>
    </row>
    <row r="273" spans="1:16" ht="25.5">
      <c r="A273" t="s">
        <v>50</v>
      </c>
      <c s="34" t="s">
        <v>788</v>
      </c>
      <c s="34" t="s">
        <v>1779</v>
      </c>
      <c s="35" t="s">
        <v>5</v>
      </c>
      <c s="6" t="s">
        <v>1780</v>
      </c>
      <c s="36" t="s">
        <v>97</v>
      </c>
      <c s="37">
        <v>21.415</v>
      </c>
      <c s="36">
        <v>0</v>
      </c>
      <c s="36">
        <f>ROUND(G273*H273,6)</f>
      </c>
      <c r="L273" s="38">
        <v>0</v>
      </c>
      <c s="32">
        <f>ROUND(ROUND(L273,2)*ROUND(G273,3),2)</f>
      </c>
      <c s="36" t="s">
        <v>414</v>
      </c>
      <c>
        <f>(M273*21)/100</f>
      </c>
      <c t="s">
        <v>28</v>
      </c>
    </row>
    <row r="274" spans="1:5" ht="25.5">
      <c r="A274" s="35" t="s">
        <v>56</v>
      </c>
      <c r="E274" s="39" t="s">
        <v>1780</v>
      </c>
    </row>
    <row r="275" spans="1:5" ht="140.25">
      <c r="A275" s="35" t="s">
        <v>57</v>
      </c>
      <c r="E275" s="42" t="s">
        <v>8210</v>
      </c>
    </row>
    <row r="276" spans="1:5" ht="12.75">
      <c r="A276" t="s">
        <v>58</v>
      </c>
      <c r="E276" s="39" t="s">
        <v>5</v>
      </c>
    </row>
    <row r="277" spans="1:16" ht="25.5">
      <c r="A277" t="s">
        <v>50</v>
      </c>
      <c s="34" t="s">
        <v>792</v>
      </c>
      <c s="34" t="s">
        <v>8211</v>
      </c>
      <c s="35" t="s">
        <v>5</v>
      </c>
      <c s="6" t="s">
        <v>8212</v>
      </c>
      <c s="36" t="s">
        <v>97</v>
      </c>
      <c s="37">
        <v>28.8</v>
      </c>
      <c s="36">
        <v>0.16192</v>
      </c>
      <c s="36">
        <f>ROUND(G277*H277,6)</f>
      </c>
      <c r="L277" s="38">
        <v>0</v>
      </c>
      <c s="32">
        <f>ROUND(ROUND(L277,2)*ROUND(G277,3),2)</f>
      </c>
      <c s="36" t="s">
        <v>414</v>
      </c>
      <c>
        <f>(M277*21)/100</f>
      </c>
      <c t="s">
        <v>28</v>
      </c>
    </row>
    <row r="278" spans="1:5" ht="25.5">
      <c r="A278" s="35" t="s">
        <v>56</v>
      </c>
      <c r="E278" s="39" t="s">
        <v>8212</v>
      </c>
    </row>
    <row r="279" spans="1:5" ht="51">
      <c r="A279" s="35" t="s">
        <v>57</v>
      </c>
      <c r="E279" s="42" t="s">
        <v>8213</v>
      </c>
    </row>
    <row r="280" spans="1:5" ht="12.75">
      <c r="A280" t="s">
        <v>58</v>
      </c>
      <c r="E280" s="39" t="s">
        <v>5</v>
      </c>
    </row>
    <row r="281" spans="1:13" ht="12.75">
      <c r="A281" t="s">
        <v>47</v>
      </c>
      <c r="C281" s="31" t="s">
        <v>69</v>
      </c>
      <c r="E281" s="33" t="s">
        <v>1234</v>
      </c>
      <c r="J281" s="32">
        <f>0</f>
      </c>
      <c s="32">
        <f>0</f>
      </c>
      <c s="32">
        <f>0+L282+L286+L290+L294+L298</f>
      </c>
      <c s="32">
        <f>0+M282+M286+M290+M294+M298</f>
      </c>
    </row>
    <row r="282" spans="1:16" ht="25.5">
      <c r="A282" t="s">
        <v>50</v>
      </c>
      <c s="34" t="s">
        <v>794</v>
      </c>
      <c s="34" t="s">
        <v>8214</v>
      </c>
      <c s="35" t="s">
        <v>5</v>
      </c>
      <c s="6" t="s">
        <v>8215</v>
      </c>
      <c s="36" t="s">
        <v>97</v>
      </c>
      <c s="37">
        <v>37.265</v>
      </c>
      <c s="36">
        <v>0.199</v>
      </c>
      <c s="36">
        <f>ROUND(G282*H282,6)</f>
      </c>
      <c r="L282" s="38">
        <v>0</v>
      </c>
      <c s="32">
        <f>ROUND(ROUND(L282,2)*ROUND(G282,3),2)</f>
      </c>
      <c s="36" t="s">
        <v>414</v>
      </c>
      <c>
        <f>(M282*21)/100</f>
      </c>
      <c t="s">
        <v>28</v>
      </c>
    </row>
    <row r="283" spans="1:5" ht="25.5">
      <c r="A283" s="35" t="s">
        <v>56</v>
      </c>
      <c r="E283" s="39" t="s">
        <v>8215</v>
      </c>
    </row>
    <row r="284" spans="1:5" ht="51">
      <c r="A284" s="35" t="s">
        <v>57</v>
      </c>
      <c r="E284" s="42" t="s">
        <v>8216</v>
      </c>
    </row>
    <row r="285" spans="1:5" ht="12.75">
      <c r="A285" t="s">
        <v>58</v>
      </c>
      <c r="E285" s="39" t="s">
        <v>5</v>
      </c>
    </row>
    <row r="286" spans="1:16" ht="25.5">
      <c r="A286" t="s">
        <v>50</v>
      </c>
      <c s="34" t="s">
        <v>293</v>
      </c>
      <c s="34" t="s">
        <v>8217</v>
      </c>
      <c s="35" t="s">
        <v>5</v>
      </c>
      <c s="6" t="s">
        <v>8218</v>
      </c>
      <c s="36" t="s">
        <v>97</v>
      </c>
      <c s="37">
        <v>37.265</v>
      </c>
      <c s="36">
        <v>0.396</v>
      </c>
      <c s="36">
        <f>ROUND(G286*H286,6)</f>
      </c>
      <c r="L286" s="38">
        <v>0</v>
      </c>
      <c s="32">
        <f>ROUND(ROUND(L286,2)*ROUND(G286,3),2)</f>
      </c>
      <c s="36" t="s">
        <v>414</v>
      </c>
      <c>
        <f>(M286*21)/100</f>
      </c>
      <c t="s">
        <v>28</v>
      </c>
    </row>
    <row r="287" spans="1:5" ht="25.5">
      <c r="A287" s="35" t="s">
        <v>56</v>
      </c>
      <c r="E287" s="39" t="s">
        <v>8218</v>
      </c>
    </row>
    <row r="288" spans="1:5" ht="51">
      <c r="A288" s="35" t="s">
        <v>57</v>
      </c>
      <c r="E288" s="42" t="s">
        <v>8216</v>
      </c>
    </row>
    <row r="289" spans="1:5" ht="12.75">
      <c r="A289" t="s">
        <v>58</v>
      </c>
      <c r="E289" s="39" t="s">
        <v>5</v>
      </c>
    </row>
    <row r="290" spans="1:16" ht="25.5">
      <c r="A290" t="s">
        <v>50</v>
      </c>
      <c s="34" t="s">
        <v>798</v>
      </c>
      <c s="34" t="s">
        <v>8219</v>
      </c>
      <c s="35" t="s">
        <v>5</v>
      </c>
      <c s="6" t="s">
        <v>8220</v>
      </c>
      <c s="36" t="s">
        <v>97</v>
      </c>
      <c s="37">
        <v>37.265</v>
      </c>
      <c s="36">
        <v>0.1837</v>
      </c>
      <c s="36">
        <f>ROUND(G290*H290,6)</f>
      </c>
      <c r="L290" s="38">
        <v>0</v>
      </c>
      <c s="32">
        <f>ROUND(ROUND(L290,2)*ROUND(G290,3),2)</f>
      </c>
      <c s="36" t="s">
        <v>414</v>
      </c>
      <c>
        <f>(M290*21)/100</f>
      </c>
      <c t="s">
        <v>28</v>
      </c>
    </row>
    <row r="291" spans="1:5" ht="38.25">
      <c r="A291" s="35" t="s">
        <v>56</v>
      </c>
      <c r="E291" s="39" t="s">
        <v>8221</v>
      </c>
    </row>
    <row r="292" spans="1:5" ht="51">
      <c r="A292" s="35" t="s">
        <v>57</v>
      </c>
      <c r="E292" s="42" t="s">
        <v>8216</v>
      </c>
    </row>
    <row r="293" spans="1:5" ht="12.75">
      <c r="A293" t="s">
        <v>58</v>
      </c>
      <c r="E293" s="39" t="s">
        <v>5</v>
      </c>
    </row>
    <row r="294" spans="1:16" ht="12.75">
      <c r="A294" t="s">
        <v>50</v>
      </c>
      <c s="34" t="s">
        <v>1171</v>
      </c>
      <c s="34" t="s">
        <v>8222</v>
      </c>
      <c s="35" t="s">
        <v>5</v>
      </c>
      <c s="6" t="s">
        <v>8223</v>
      </c>
      <c s="36" t="s">
        <v>97</v>
      </c>
      <c s="37">
        <v>38.01</v>
      </c>
      <c s="36">
        <v>0.118</v>
      </c>
      <c s="36">
        <f>ROUND(G294*H294,6)</f>
      </c>
      <c r="L294" s="38">
        <v>0</v>
      </c>
      <c s="32">
        <f>ROUND(ROUND(L294,2)*ROUND(G294,3),2)</f>
      </c>
      <c s="36" t="s">
        <v>414</v>
      </c>
      <c>
        <f>(M294*21)/100</f>
      </c>
      <c t="s">
        <v>28</v>
      </c>
    </row>
    <row r="295" spans="1:5" ht="12.75">
      <c r="A295" s="35" t="s">
        <v>56</v>
      </c>
      <c r="E295" s="39" t="s">
        <v>8223</v>
      </c>
    </row>
    <row r="296" spans="1:5" ht="25.5">
      <c r="A296" s="35" t="s">
        <v>57</v>
      </c>
      <c r="E296" s="40" t="s">
        <v>8224</v>
      </c>
    </row>
    <row r="297" spans="1:5" ht="12.75">
      <c r="A297" t="s">
        <v>58</v>
      </c>
      <c r="E297" s="39" t="s">
        <v>5</v>
      </c>
    </row>
    <row r="298" spans="1:16" ht="38.25">
      <c r="A298" t="s">
        <v>50</v>
      </c>
      <c s="34" t="s">
        <v>1177</v>
      </c>
      <c s="34" t="s">
        <v>8225</v>
      </c>
      <c s="35" t="s">
        <v>5</v>
      </c>
      <c s="6" t="s">
        <v>1401</v>
      </c>
      <c s="36" t="s">
        <v>97</v>
      </c>
      <c s="37">
        <v>28.8</v>
      </c>
      <c s="36">
        <v>0.101</v>
      </c>
      <c s="36">
        <f>ROUND(G298*H298,6)</f>
      </c>
      <c r="L298" s="38">
        <v>0</v>
      </c>
      <c s="32">
        <f>ROUND(ROUND(L298,2)*ROUND(G298,3),2)</f>
      </c>
      <c s="36" t="s">
        <v>414</v>
      </c>
      <c>
        <f>(M298*21)/100</f>
      </c>
      <c t="s">
        <v>28</v>
      </c>
    </row>
    <row r="299" spans="1:5" ht="51">
      <c r="A299" s="35" t="s">
        <v>56</v>
      </c>
      <c r="E299" s="39" t="s">
        <v>8226</v>
      </c>
    </row>
    <row r="300" spans="1:5" ht="51">
      <c r="A300" s="35" t="s">
        <v>57</v>
      </c>
      <c r="E300" s="42" t="s">
        <v>8213</v>
      </c>
    </row>
    <row r="301" spans="1:5" ht="12.75">
      <c r="A301" t="s">
        <v>58</v>
      </c>
      <c r="E301" s="39" t="s">
        <v>5</v>
      </c>
    </row>
    <row r="302" spans="1:13" ht="12.75">
      <c r="A302" t="s">
        <v>47</v>
      </c>
      <c r="C302" s="31" t="s">
        <v>27</v>
      </c>
      <c r="E302" s="33" t="s">
        <v>1796</v>
      </c>
      <c r="J302" s="32">
        <f>0</f>
      </c>
      <c s="32">
        <f>0</f>
      </c>
      <c s="32">
        <f>0+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f>
      </c>
      <c s="32">
        <f>0+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f>
      </c>
    </row>
    <row r="303" spans="1:16" ht="25.5">
      <c r="A303" t="s">
        <v>50</v>
      </c>
      <c s="34" t="s">
        <v>309</v>
      </c>
      <c s="34" t="s">
        <v>8227</v>
      </c>
      <c s="35" t="s">
        <v>5</v>
      </c>
      <c s="6" t="s">
        <v>8228</v>
      </c>
      <c s="36" t="s">
        <v>97</v>
      </c>
      <c s="37">
        <v>124.29</v>
      </c>
      <c s="36">
        <v>0.00735</v>
      </c>
      <c s="36">
        <f>ROUND(G303*H303,6)</f>
      </c>
      <c r="L303" s="38">
        <v>0</v>
      </c>
      <c s="32">
        <f>ROUND(ROUND(L303,2)*ROUND(G303,3),2)</f>
      </c>
      <c s="36" t="s">
        <v>414</v>
      </c>
      <c>
        <f>(M303*21)/100</f>
      </c>
      <c t="s">
        <v>28</v>
      </c>
    </row>
    <row r="304" spans="1:5" ht="25.5">
      <c r="A304" s="35" t="s">
        <v>56</v>
      </c>
      <c r="E304" s="39" t="s">
        <v>8228</v>
      </c>
    </row>
    <row r="305" spans="1:5" ht="12.75">
      <c r="A305" s="35" t="s">
        <v>57</v>
      </c>
      <c r="E305" s="40" t="s">
        <v>5</v>
      </c>
    </row>
    <row r="306" spans="1:5" ht="12.75">
      <c r="A306" t="s">
        <v>58</v>
      </c>
      <c r="E306" s="39" t="s">
        <v>5</v>
      </c>
    </row>
    <row r="307" spans="1:16" ht="38.25">
      <c r="A307" t="s">
        <v>50</v>
      </c>
      <c s="34" t="s">
        <v>87</v>
      </c>
      <c s="34" t="s">
        <v>8229</v>
      </c>
      <c s="35" t="s">
        <v>5</v>
      </c>
      <c s="6" t="s">
        <v>8230</v>
      </c>
      <c s="36" t="s">
        <v>97</v>
      </c>
      <c s="37">
        <v>124.29</v>
      </c>
      <c s="36">
        <v>0.01628</v>
      </c>
      <c s="36">
        <f>ROUND(G307*H307,6)</f>
      </c>
      <c r="L307" s="38">
        <v>0</v>
      </c>
      <c s="32">
        <f>ROUND(ROUND(L307,2)*ROUND(G307,3),2)</f>
      </c>
      <c s="36" t="s">
        <v>414</v>
      </c>
      <c>
        <f>(M307*21)/100</f>
      </c>
      <c t="s">
        <v>28</v>
      </c>
    </row>
    <row r="308" spans="1:5" ht="38.25">
      <c r="A308" s="35" t="s">
        <v>56</v>
      </c>
      <c r="E308" s="39" t="s">
        <v>8231</v>
      </c>
    </row>
    <row r="309" spans="1:5" ht="153">
      <c r="A309" s="35" t="s">
        <v>57</v>
      </c>
      <c r="E309" s="42" t="s">
        <v>8232</v>
      </c>
    </row>
    <row r="310" spans="1:5" ht="12.75">
      <c r="A310" t="s">
        <v>58</v>
      </c>
      <c r="E310" s="39" t="s">
        <v>5</v>
      </c>
    </row>
    <row r="311" spans="1:16" ht="25.5">
      <c r="A311" t="s">
        <v>50</v>
      </c>
      <c s="34" t="s">
        <v>1649</v>
      </c>
      <c s="34" t="s">
        <v>8233</v>
      </c>
      <c s="35" t="s">
        <v>5</v>
      </c>
      <c s="6" t="s">
        <v>8234</v>
      </c>
      <c s="36" t="s">
        <v>97</v>
      </c>
      <c s="37">
        <v>124.29</v>
      </c>
      <c s="36">
        <v>0.0068</v>
      </c>
      <c s="36">
        <f>ROUND(G311*H311,6)</f>
      </c>
      <c r="L311" s="38">
        <v>0</v>
      </c>
      <c s="32">
        <f>ROUND(ROUND(L311,2)*ROUND(G311,3),2)</f>
      </c>
      <c s="36" t="s">
        <v>414</v>
      </c>
      <c>
        <f>(M311*21)/100</f>
      </c>
      <c t="s">
        <v>28</v>
      </c>
    </row>
    <row r="312" spans="1:5" ht="25.5">
      <c r="A312" s="35" t="s">
        <v>56</v>
      </c>
      <c r="E312" s="39" t="s">
        <v>8234</v>
      </c>
    </row>
    <row r="313" spans="1:5" ht="12.75">
      <c r="A313" s="35" t="s">
        <v>57</v>
      </c>
      <c r="E313" s="40" t="s">
        <v>5</v>
      </c>
    </row>
    <row r="314" spans="1:5" ht="12.75">
      <c r="A314" t="s">
        <v>58</v>
      </c>
      <c r="E314" s="39" t="s">
        <v>5</v>
      </c>
    </row>
    <row r="315" spans="1:16" ht="38.25">
      <c r="A315" t="s">
        <v>50</v>
      </c>
      <c s="34" t="s">
        <v>1652</v>
      </c>
      <c s="34" t="s">
        <v>8235</v>
      </c>
      <c s="35" t="s">
        <v>5</v>
      </c>
      <c s="6" t="s">
        <v>8236</v>
      </c>
      <c s="36" t="s">
        <v>97</v>
      </c>
      <c s="37">
        <v>515.5</v>
      </c>
      <c s="36">
        <v>0.0323</v>
      </c>
      <c s="36">
        <f>ROUND(G315*H315,6)</f>
      </c>
      <c r="L315" s="38">
        <v>0</v>
      </c>
      <c s="32">
        <f>ROUND(ROUND(L315,2)*ROUND(G315,3),2)</f>
      </c>
      <c s="36" t="s">
        <v>414</v>
      </c>
      <c>
        <f>(M315*21)/100</f>
      </c>
      <c t="s">
        <v>28</v>
      </c>
    </row>
    <row r="316" spans="1:5" ht="38.25">
      <c r="A316" s="35" t="s">
        <v>56</v>
      </c>
      <c r="E316" s="39" t="s">
        <v>8237</v>
      </c>
    </row>
    <row r="317" spans="1:5" ht="12.75">
      <c r="A317" s="35" t="s">
        <v>57</v>
      </c>
      <c r="E317" s="40" t="s">
        <v>5</v>
      </c>
    </row>
    <row r="318" spans="1:5" ht="12.75">
      <c r="A318" t="s">
        <v>58</v>
      </c>
      <c r="E318" s="39" t="s">
        <v>5</v>
      </c>
    </row>
    <row r="319" spans="1:16" ht="25.5">
      <c r="A319" t="s">
        <v>50</v>
      </c>
      <c s="34" t="s">
        <v>1655</v>
      </c>
      <c s="34" t="s">
        <v>8238</v>
      </c>
      <c s="35" t="s">
        <v>5</v>
      </c>
      <c s="6" t="s">
        <v>8239</v>
      </c>
      <c s="36" t="s">
        <v>97</v>
      </c>
      <c s="37">
        <v>515.5</v>
      </c>
      <c s="36">
        <v>0.0104</v>
      </c>
      <c s="36">
        <f>ROUND(G319*H319,6)</f>
      </c>
      <c r="L319" s="38">
        <v>0</v>
      </c>
      <c s="32">
        <f>ROUND(ROUND(L319,2)*ROUND(G319,3),2)</f>
      </c>
      <c s="36" t="s">
        <v>414</v>
      </c>
      <c>
        <f>(M319*21)/100</f>
      </c>
      <c t="s">
        <v>28</v>
      </c>
    </row>
    <row r="320" spans="1:5" ht="25.5">
      <c r="A320" s="35" t="s">
        <v>56</v>
      </c>
      <c r="E320" s="39" t="s">
        <v>8239</v>
      </c>
    </row>
    <row r="321" spans="1:5" ht="12.75">
      <c r="A321" s="35" t="s">
        <v>57</v>
      </c>
      <c r="E321" s="40" t="s">
        <v>5</v>
      </c>
    </row>
    <row r="322" spans="1:5" ht="12.75">
      <c r="A322" t="s">
        <v>58</v>
      </c>
      <c r="E322" s="39" t="s">
        <v>5</v>
      </c>
    </row>
    <row r="323" spans="1:16" ht="25.5">
      <c r="A323" t="s">
        <v>50</v>
      </c>
      <c s="34" t="s">
        <v>1659</v>
      </c>
      <c s="34" t="s">
        <v>8240</v>
      </c>
      <c s="35" t="s">
        <v>5</v>
      </c>
      <c s="6" t="s">
        <v>8241</v>
      </c>
      <c s="36" t="s">
        <v>97</v>
      </c>
      <c s="37">
        <v>640.518</v>
      </c>
      <c s="36">
        <v>0.008</v>
      </c>
      <c s="36">
        <f>ROUND(G323*H323,6)</f>
      </c>
      <c r="L323" s="38">
        <v>0</v>
      </c>
      <c s="32">
        <f>ROUND(ROUND(L323,2)*ROUND(G323,3),2)</f>
      </c>
      <c s="36" t="s">
        <v>414</v>
      </c>
      <c>
        <f>(M323*21)/100</f>
      </c>
      <c t="s">
        <v>28</v>
      </c>
    </row>
    <row r="324" spans="1:5" ht="25.5">
      <c r="A324" s="35" t="s">
        <v>56</v>
      </c>
      <c r="E324" s="39" t="s">
        <v>8241</v>
      </c>
    </row>
    <row r="325" spans="1:5" ht="12.75">
      <c r="A325" s="35" t="s">
        <v>57</v>
      </c>
      <c r="E325" s="40" t="s">
        <v>5</v>
      </c>
    </row>
    <row r="326" spans="1:5" ht="12.75">
      <c r="A326" t="s">
        <v>58</v>
      </c>
      <c r="E326" s="39" t="s">
        <v>5</v>
      </c>
    </row>
    <row r="327" spans="1:16" ht="25.5">
      <c r="A327" t="s">
        <v>50</v>
      </c>
      <c s="34" t="s">
        <v>1663</v>
      </c>
      <c s="34" t="s">
        <v>1826</v>
      </c>
      <c s="35" t="s">
        <v>5</v>
      </c>
      <c s="6" t="s">
        <v>1827</v>
      </c>
      <c s="36" t="s">
        <v>97</v>
      </c>
      <c s="37">
        <v>1069.914</v>
      </c>
      <c s="36">
        <v>0.00735</v>
      </c>
      <c s="36">
        <f>ROUND(G327*H327,6)</f>
      </c>
      <c r="L327" s="38">
        <v>0</v>
      </c>
      <c s="32">
        <f>ROUND(ROUND(L327,2)*ROUND(G327,3),2)</f>
      </c>
      <c s="36" t="s">
        <v>414</v>
      </c>
      <c>
        <f>(M327*21)/100</f>
      </c>
      <c t="s">
        <v>28</v>
      </c>
    </row>
    <row r="328" spans="1:5" ht="25.5">
      <c r="A328" s="35" t="s">
        <v>56</v>
      </c>
      <c r="E328" s="39" t="s">
        <v>1827</v>
      </c>
    </row>
    <row r="329" spans="1:5" ht="12.75">
      <c r="A329" s="35" t="s">
        <v>57</v>
      </c>
      <c r="E329" s="40" t="s">
        <v>5</v>
      </c>
    </row>
    <row r="330" spans="1:5" ht="12.75">
      <c r="A330" t="s">
        <v>58</v>
      </c>
      <c r="E330" s="39" t="s">
        <v>5</v>
      </c>
    </row>
    <row r="331" spans="1:16" ht="25.5">
      <c r="A331" t="s">
        <v>50</v>
      </c>
      <c s="34" t="s">
        <v>1665</v>
      </c>
      <c s="34" t="s">
        <v>8242</v>
      </c>
      <c s="35" t="s">
        <v>5</v>
      </c>
      <c s="6" t="s">
        <v>8243</v>
      </c>
      <c s="36" t="s">
        <v>97</v>
      </c>
      <c s="37">
        <v>170.98</v>
      </c>
      <c s="36">
        <v>0.0136</v>
      </c>
      <c s="36">
        <f>ROUND(G331*H331,6)</f>
      </c>
      <c r="L331" s="38">
        <v>0</v>
      </c>
      <c s="32">
        <f>ROUND(ROUND(L331,2)*ROUND(G331,3),2)</f>
      </c>
      <c s="36" t="s">
        <v>414</v>
      </c>
      <c>
        <f>(M331*21)/100</f>
      </c>
      <c t="s">
        <v>28</v>
      </c>
    </row>
    <row r="332" spans="1:5" ht="25.5">
      <c r="A332" s="35" t="s">
        <v>56</v>
      </c>
      <c r="E332" s="39" t="s">
        <v>8243</v>
      </c>
    </row>
    <row r="333" spans="1:5" ht="409.5">
      <c r="A333" s="35" t="s">
        <v>57</v>
      </c>
      <c r="E333" s="42" t="s">
        <v>8244</v>
      </c>
    </row>
    <row r="334" spans="1:5" ht="12.75">
      <c r="A334" t="s">
        <v>58</v>
      </c>
      <c r="E334" s="39" t="s">
        <v>5</v>
      </c>
    </row>
    <row r="335" spans="1:16" ht="25.5">
      <c r="A335" t="s">
        <v>50</v>
      </c>
      <c s="34" t="s">
        <v>1666</v>
      </c>
      <c s="34" t="s">
        <v>1844</v>
      </c>
      <c s="35" t="s">
        <v>5</v>
      </c>
      <c s="6" t="s">
        <v>1845</v>
      </c>
      <c s="36" t="s">
        <v>97</v>
      </c>
      <c s="37">
        <v>898.934</v>
      </c>
      <c s="36">
        <v>0.01628</v>
      </c>
      <c s="36">
        <f>ROUND(G335*H335,6)</f>
      </c>
      <c r="L335" s="38">
        <v>0</v>
      </c>
      <c s="32">
        <f>ROUND(ROUND(L335,2)*ROUND(G335,3),2)</f>
      </c>
      <c s="36" t="s">
        <v>414</v>
      </c>
      <c>
        <f>(M335*21)/100</f>
      </c>
      <c t="s">
        <v>28</v>
      </c>
    </row>
    <row r="336" spans="1:5" ht="25.5">
      <c r="A336" s="35" t="s">
        <v>56</v>
      </c>
      <c r="E336" s="39" t="s">
        <v>1845</v>
      </c>
    </row>
    <row r="337" spans="1:5" ht="12.75">
      <c r="A337" s="35" t="s">
        <v>57</v>
      </c>
      <c r="E337" s="40" t="s">
        <v>5</v>
      </c>
    </row>
    <row r="338" spans="1:5" ht="12.75">
      <c r="A338" t="s">
        <v>58</v>
      </c>
      <c r="E338" s="39" t="s">
        <v>5</v>
      </c>
    </row>
    <row r="339" spans="1:16" ht="25.5">
      <c r="A339" t="s">
        <v>50</v>
      </c>
      <c s="34" t="s">
        <v>1670</v>
      </c>
      <c s="34" t="s">
        <v>1847</v>
      </c>
      <c s="35" t="s">
        <v>5</v>
      </c>
      <c s="6" t="s">
        <v>1848</v>
      </c>
      <c s="36" t="s">
        <v>97</v>
      </c>
      <c s="37">
        <v>3209.742</v>
      </c>
      <c s="36">
        <v>0.0068</v>
      </c>
      <c s="36">
        <f>ROUND(G339*H339,6)</f>
      </c>
      <c r="L339" s="38">
        <v>0</v>
      </c>
      <c s="32">
        <f>ROUND(ROUND(L339,2)*ROUND(G339,3),2)</f>
      </c>
      <c s="36" t="s">
        <v>414</v>
      </c>
      <c>
        <f>(M339*21)/100</f>
      </c>
      <c t="s">
        <v>28</v>
      </c>
    </row>
    <row r="340" spans="1:5" ht="25.5">
      <c r="A340" s="35" t="s">
        <v>56</v>
      </c>
      <c r="E340" s="39" t="s">
        <v>1848</v>
      </c>
    </row>
    <row r="341" spans="1:5" ht="38.25">
      <c r="A341" s="35" t="s">
        <v>57</v>
      </c>
      <c r="E341" s="42" t="s">
        <v>8245</v>
      </c>
    </row>
    <row r="342" spans="1:5" ht="12.75">
      <c r="A342" t="s">
        <v>58</v>
      </c>
      <c r="E342" s="39" t="s">
        <v>5</v>
      </c>
    </row>
    <row r="343" spans="1:16" ht="25.5">
      <c r="A343" t="s">
        <v>50</v>
      </c>
      <c s="34" t="s">
        <v>1673</v>
      </c>
      <c s="34" t="s">
        <v>8246</v>
      </c>
      <c s="35" t="s">
        <v>5</v>
      </c>
      <c s="6" t="s">
        <v>8247</v>
      </c>
      <c s="36" t="s">
        <v>97</v>
      </c>
      <c s="37">
        <v>640.518</v>
      </c>
      <c s="36">
        <v>0.012</v>
      </c>
      <c s="36">
        <f>ROUND(G343*H343,6)</f>
      </c>
      <c r="L343" s="38">
        <v>0</v>
      </c>
      <c s="32">
        <f>ROUND(ROUND(L343,2)*ROUND(G343,3),2)</f>
      </c>
      <c s="36" t="s">
        <v>414</v>
      </c>
      <c>
        <f>(M343*21)/100</f>
      </c>
      <c t="s">
        <v>28</v>
      </c>
    </row>
    <row r="344" spans="1:5" ht="25.5">
      <c r="A344" s="35" t="s">
        <v>56</v>
      </c>
      <c r="E344" s="39" t="s">
        <v>8247</v>
      </c>
    </row>
    <row r="345" spans="1:5" ht="12.75">
      <c r="A345" s="35" t="s">
        <v>57</v>
      </c>
      <c r="E345" s="40" t="s">
        <v>5</v>
      </c>
    </row>
    <row r="346" spans="1:5" ht="12.75">
      <c r="A346" t="s">
        <v>58</v>
      </c>
      <c r="E346" s="39" t="s">
        <v>5</v>
      </c>
    </row>
    <row r="347" spans="1:16" ht="25.5">
      <c r="A347" t="s">
        <v>50</v>
      </c>
      <c s="34" t="s">
        <v>1678</v>
      </c>
      <c s="34" t="s">
        <v>1850</v>
      </c>
      <c s="35" t="s">
        <v>5</v>
      </c>
      <c s="6" t="s">
        <v>1851</v>
      </c>
      <c s="36" t="s">
        <v>97</v>
      </c>
      <c s="37">
        <v>640.518</v>
      </c>
      <c s="36">
        <v>0.0162</v>
      </c>
      <c s="36">
        <f>ROUND(G347*H347,6)</f>
      </c>
      <c r="L347" s="38">
        <v>0</v>
      </c>
      <c s="32">
        <f>ROUND(ROUND(L347,2)*ROUND(G347,3),2)</f>
      </c>
      <c s="36" t="s">
        <v>414</v>
      </c>
      <c>
        <f>(M347*21)/100</f>
      </c>
      <c t="s">
        <v>28</v>
      </c>
    </row>
    <row r="348" spans="1:5" ht="25.5">
      <c r="A348" s="35" t="s">
        <v>56</v>
      </c>
      <c r="E348" s="39" t="s">
        <v>1851</v>
      </c>
    </row>
    <row r="349" spans="1:5" ht="409.5">
      <c r="A349" s="35" t="s">
        <v>57</v>
      </c>
      <c r="E349" s="42" t="s">
        <v>8248</v>
      </c>
    </row>
    <row r="350" spans="1:5" ht="12.75">
      <c r="A350" t="s">
        <v>58</v>
      </c>
      <c r="E350" s="39" t="s">
        <v>5</v>
      </c>
    </row>
    <row r="351" spans="1:16" ht="25.5">
      <c r="A351" t="s">
        <v>50</v>
      </c>
      <c s="34" t="s">
        <v>1682</v>
      </c>
      <c s="34" t="s">
        <v>8249</v>
      </c>
      <c s="35" t="s">
        <v>5</v>
      </c>
      <c s="6" t="s">
        <v>8250</v>
      </c>
      <c s="36" t="s">
        <v>97</v>
      </c>
      <c s="37">
        <v>450.844</v>
      </c>
      <c s="36">
        <v>0.0262</v>
      </c>
      <c s="36">
        <f>ROUND(G351*H351,6)</f>
      </c>
      <c r="L351" s="38">
        <v>0</v>
      </c>
      <c s="32">
        <f>ROUND(ROUND(L351,2)*ROUND(G351,3),2)</f>
      </c>
      <c s="36" t="s">
        <v>414</v>
      </c>
      <c>
        <f>(M351*21)/100</f>
      </c>
      <c t="s">
        <v>28</v>
      </c>
    </row>
    <row r="352" spans="1:5" ht="25.5">
      <c r="A352" s="35" t="s">
        <v>56</v>
      </c>
      <c r="E352" s="39" t="s">
        <v>8250</v>
      </c>
    </row>
    <row r="353" spans="1:5" ht="12.75">
      <c r="A353" s="35" t="s">
        <v>57</v>
      </c>
      <c r="E353" s="40" t="s">
        <v>5</v>
      </c>
    </row>
    <row r="354" spans="1:5" ht="12.75">
      <c r="A354" t="s">
        <v>58</v>
      </c>
      <c r="E354" s="39" t="s">
        <v>5</v>
      </c>
    </row>
    <row r="355" spans="1:16" ht="38.25">
      <c r="A355" t="s">
        <v>50</v>
      </c>
      <c s="34" t="s">
        <v>1687</v>
      </c>
      <c s="34" t="s">
        <v>8251</v>
      </c>
      <c s="35" t="s">
        <v>5</v>
      </c>
      <c s="6" t="s">
        <v>8252</v>
      </c>
      <c s="36" t="s">
        <v>97</v>
      </c>
      <c s="37">
        <v>4764.989</v>
      </c>
      <c s="36">
        <v>0.0303</v>
      </c>
      <c s="36">
        <f>ROUND(G355*H355,6)</f>
      </c>
      <c r="L355" s="38">
        <v>0</v>
      </c>
      <c s="32">
        <f>ROUND(ROUND(L355,2)*ROUND(G355,3),2)</f>
      </c>
      <c s="36" t="s">
        <v>414</v>
      </c>
      <c>
        <f>(M355*21)/100</f>
      </c>
      <c t="s">
        <v>28</v>
      </c>
    </row>
    <row r="356" spans="1:5" ht="38.25">
      <c r="A356" s="35" t="s">
        <v>56</v>
      </c>
      <c r="E356" s="39" t="s">
        <v>8253</v>
      </c>
    </row>
    <row r="357" spans="1:5" ht="12.75">
      <c r="A357" s="35" t="s">
        <v>57</v>
      </c>
      <c r="E357" s="40" t="s">
        <v>5</v>
      </c>
    </row>
    <row r="358" spans="1:5" ht="12.75">
      <c r="A358" t="s">
        <v>58</v>
      </c>
      <c r="E358" s="39" t="s">
        <v>5</v>
      </c>
    </row>
    <row r="359" spans="1:16" ht="25.5">
      <c r="A359" t="s">
        <v>50</v>
      </c>
      <c s="34" t="s">
        <v>1691</v>
      </c>
      <c s="34" t="s">
        <v>8254</v>
      </c>
      <c s="35" t="s">
        <v>5</v>
      </c>
      <c s="6" t="s">
        <v>8255</v>
      </c>
      <c s="36" t="s">
        <v>97</v>
      </c>
      <c s="37">
        <v>5215.833</v>
      </c>
      <c s="36">
        <v>0.0104</v>
      </c>
      <c s="36">
        <f>ROUND(G359*H359,6)</f>
      </c>
      <c r="L359" s="38">
        <v>0</v>
      </c>
      <c s="32">
        <f>ROUND(ROUND(L359,2)*ROUND(G359,3),2)</f>
      </c>
      <c s="36" t="s">
        <v>414</v>
      </c>
      <c>
        <f>(M359*21)/100</f>
      </c>
      <c t="s">
        <v>28</v>
      </c>
    </row>
    <row r="360" spans="1:5" ht="25.5">
      <c r="A360" s="35" t="s">
        <v>56</v>
      </c>
      <c r="E360" s="39" t="s">
        <v>8255</v>
      </c>
    </row>
    <row r="361" spans="1:5" ht="12.75">
      <c r="A361" s="35" t="s">
        <v>57</v>
      </c>
      <c r="E361" s="40" t="s">
        <v>5</v>
      </c>
    </row>
    <row r="362" spans="1:5" ht="12.75">
      <c r="A362" t="s">
        <v>58</v>
      </c>
      <c r="E362" s="39" t="s">
        <v>5</v>
      </c>
    </row>
    <row r="363" spans="1:16" ht="25.5">
      <c r="A363" t="s">
        <v>50</v>
      </c>
      <c s="34" t="s">
        <v>1694</v>
      </c>
      <c s="34" t="s">
        <v>1856</v>
      </c>
      <c s="35" t="s">
        <v>5</v>
      </c>
      <c s="6" t="s">
        <v>1857</v>
      </c>
      <c s="36" t="s">
        <v>97</v>
      </c>
      <c s="37">
        <v>640.518</v>
      </c>
      <c s="36">
        <v>0.004</v>
      </c>
      <c s="36">
        <f>ROUND(G363*H363,6)</f>
      </c>
      <c r="L363" s="38">
        <v>0</v>
      </c>
      <c s="32">
        <f>ROUND(ROUND(L363,2)*ROUND(G363,3),2)</f>
      </c>
      <c s="36" t="s">
        <v>414</v>
      </c>
      <c>
        <f>(M363*21)/100</f>
      </c>
      <c t="s">
        <v>28</v>
      </c>
    </row>
    <row r="364" spans="1:5" ht="25.5">
      <c r="A364" s="35" t="s">
        <v>56</v>
      </c>
      <c r="E364" s="39" t="s">
        <v>1857</v>
      </c>
    </row>
    <row r="365" spans="1:5" ht="12.75">
      <c r="A365" s="35" t="s">
        <v>57</v>
      </c>
      <c r="E365" s="40" t="s">
        <v>5</v>
      </c>
    </row>
    <row r="366" spans="1:5" ht="12.75">
      <c r="A366" t="s">
        <v>58</v>
      </c>
      <c r="E366" s="39" t="s">
        <v>5</v>
      </c>
    </row>
    <row r="367" spans="1:16" ht="25.5">
      <c r="A367" t="s">
        <v>50</v>
      </c>
      <c s="34" t="s">
        <v>1698</v>
      </c>
      <c s="34" t="s">
        <v>1860</v>
      </c>
      <c s="35" t="s">
        <v>5</v>
      </c>
      <c s="6" t="s">
        <v>1861</v>
      </c>
      <c s="36" t="s">
        <v>97</v>
      </c>
      <c s="37">
        <v>501.291</v>
      </c>
      <c s="36">
        <v>0.008</v>
      </c>
      <c s="36">
        <f>ROUND(G367*H367,6)</f>
      </c>
      <c r="L367" s="38">
        <v>0</v>
      </c>
      <c s="32">
        <f>ROUND(ROUND(L367,2)*ROUND(G367,3),2)</f>
      </c>
      <c s="36" t="s">
        <v>414</v>
      </c>
      <c>
        <f>(M367*21)/100</f>
      </c>
      <c t="s">
        <v>28</v>
      </c>
    </row>
    <row r="368" spans="1:5" ht="25.5">
      <c r="A368" s="35" t="s">
        <v>56</v>
      </c>
      <c r="E368" s="39" t="s">
        <v>1861</v>
      </c>
    </row>
    <row r="369" spans="1:5" ht="12.75">
      <c r="A369" s="35" t="s">
        <v>57</v>
      </c>
      <c r="E369" s="40" t="s">
        <v>5</v>
      </c>
    </row>
    <row r="370" spans="1:5" ht="12.75">
      <c r="A370" t="s">
        <v>58</v>
      </c>
      <c r="E370" s="39" t="s">
        <v>5</v>
      </c>
    </row>
    <row r="371" spans="1:16" ht="25.5">
      <c r="A371" t="s">
        <v>50</v>
      </c>
      <c s="34" t="s">
        <v>1701</v>
      </c>
      <c s="34" t="s">
        <v>8256</v>
      </c>
      <c s="35" t="s">
        <v>5</v>
      </c>
      <c s="6" t="s">
        <v>8257</v>
      </c>
      <c s="36" t="s">
        <v>97</v>
      </c>
      <c s="37">
        <v>501.291</v>
      </c>
      <c s="36">
        <v>0.012</v>
      </c>
      <c s="36">
        <f>ROUND(G371*H371,6)</f>
      </c>
      <c r="L371" s="38">
        <v>0</v>
      </c>
      <c s="32">
        <f>ROUND(ROUND(L371,2)*ROUND(G371,3),2)</f>
      </c>
      <c s="36" t="s">
        <v>414</v>
      </c>
      <c>
        <f>(M371*21)/100</f>
      </c>
      <c t="s">
        <v>28</v>
      </c>
    </row>
    <row r="372" spans="1:5" ht="25.5">
      <c r="A372" s="35" t="s">
        <v>56</v>
      </c>
      <c r="E372" s="39" t="s">
        <v>8257</v>
      </c>
    </row>
    <row r="373" spans="1:5" ht="12.75">
      <c r="A373" s="35" t="s">
        <v>57</v>
      </c>
      <c r="E373" s="40" t="s">
        <v>5</v>
      </c>
    </row>
    <row r="374" spans="1:5" ht="12.75">
      <c r="A374" t="s">
        <v>58</v>
      </c>
      <c r="E374" s="39" t="s">
        <v>5</v>
      </c>
    </row>
    <row r="375" spans="1:16" ht="25.5">
      <c r="A375" t="s">
        <v>50</v>
      </c>
      <c s="34" t="s">
        <v>1703</v>
      </c>
      <c s="34" t="s">
        <v>1863</v>
      </c>
      <c s="35" t="s">
        <v>5</v>
      </c>
      <c s="6" t="s">
        <v>1864</v>
      </c>
      <c s="36" t="s">
        <v>97</v>
      </c>
      <c s="37">
        <v>501.291</v>
      </c>
      <c s="36">
        <v>0.0162</v>
      </c>
      <c s="36">
        <f>ROUND(G375*H375,6)</f>
      </c>
      <c r="L375" s="38">
        <v>0</v>
      </c>
      <c s="32">
        <f>ROUND(ROUND(L375,2)*ROUND(G375,3),2)</f>
      </c>
      <c s="36" t="s">
        <v>414</v>
      </c>
      <c>
        <f>(M375*21)/100</f>
      </c>
      <c t="s">
        <v>28</v>
      </c>
    </row>
    <row r="376" spans="1:5" ht="25.5">
      <c r="A376" s="35" t="s">
        <v>56</v>
      </c>
      <c r="E376" s="39" t="s">
        <v>1864</v>
      </c>
    </row>
    <row r="377" spans="1:5" ht="165.75">
      <c r="A377" s="35" t="s">
        <v>57</v>
      </c>
      <c r="E377" s="42" t="s">
        <v>8258</v>
      </c>
    </row>
    <row r="378" spans="1:5" ht="12.75">
      <c r="A378" t="s">
        <v>58</v>
      </c>
      <c r="E378" s="39" t="s">
        <v>5</v>
      </c>
    </row>
    <row r="379" spans="1:16" ht="25.5">
      <c r="A379" t="s">
        <v>50</v>
      </c>
      <c s="34" t="s">
        <v>1707</v>
      </c>
      <c s="34" t="s">
        <v>1869</v>
      </c>
      <c s="35" t="s">
        <v>5</v>
      </c>
      <c s="6" t="s">
        <v>1870</v>
      </c>
      <c s="36" t="s">
        <v>97</v>
      </c>
      <c s="37">
        <v>501.291</v>
      </c>
      <c s="36">
        <v>0.004</v>
      </c>
      <c s="36">
        <f>ROUND(G379*H379,6)</f>
      </c>
      <c r="L379" s="38">
        <v>0</v>
      </c>
      <c s="32">
        <f>ROUND(ROUND(L379,2)*ROUND(G379,3),2)</f>
      </c>
      <c s="36" t="s">
        <v>414</v>
      </c>
      <c>
        <f>(M379*21)/100</f>
      </c>
      <c t="s">
        <v>28</v>
      </c>
    </row>
    <row r="380" spans="1:5" ht="25.5">
      <c r="A380" s="35" t="s">
        <v>56</v>
      </c>
      <c r="E380" s="39" t="s">
        <v>1870</v>
      </c>
    </row>
    <row r="381" spans="1:5" ht="12.75">
      <c r="A381" s="35" t="s">
        <v>57</v>
      </c>
      <c r="E381" s="40" t="s">
        <v>5</v>
      </c>
    </row>
    <row r="382" spans="1:5" ht="12.75">
      <c r="A382" t="s">
        <v>58</v>
      </c>
      <c r="E382" s="39" t="s">
        <v>5</v>
      </c>
    </row>
    <row r="383" spans="1:16" ht="25.5">
      <c r="A383" t="s">
        <v>50</v>
      </c>
      <c s="34" t="s">
        <v>1711</v>
      </c>
      <c s="34" t="s">
        <v>8259</v>
      </c>
      <c s="35" t="s">
        <v>5</v>
      </c>
      <c s="6" t="s">
        <v>8260</v>
      </c>
      <c s="36" t="s">
        <v>97</v>
      </c>
      <c s="37">
        <v>14.496</v>
      </c>
      <c s="36">
        <v>0.00438</v>
      </c>
      <c s="36">
        <f>ROUND(G383*H383,6)</f>
      </c>
      <c r="L383" s="38">
        <v>0</v>
      </c>
      <c s="32">
        <f>ROUND(ROUND(L383,2)*ROUND(G383,3),2)</f>
      </c>
      <c s="36" t="s">
        <v>414</v>
      </c>
      <c>
        <f>(M383*21)/100</f>
      </c>
      <c t="s">
        <v>28</v>
      </c>
    </row>
    <row r="384" spans="1:5" ht="25.5">
      <c r="A384" s="35" t="s">
        <v>56</v>
      </c>
      <c r="E384" s="39" t="s">
        <v>8260</v>
      </c>
    </row>
    <row r="385" spans="1:5" ht="127.5">
      <c r="A385" s="35" t="s">
        <v>57</v>
      </c>
      <c r="E385" s="42" t="s">
        <v>8261</v>
      </c>
    </row>
    <row r="386" spans="1:5" ht="12.75">
      <c r="A386" t="s">
        <v>58</v>
      </c>
      <c r="E386" s="39" t="s">
        <v>5</v>
      </c>
    </row>
    <row r="387" spans="1:16" ht="12.75">
      <c r="A387" t="s">
        <v>50</v>
      </c>
      <c s="34" t="s">
        <v>550</v>
      </c>
      <c s="34" t="s">
        <v>8262</v>
      </c>
      <c s="35" t="s">
        <v>5</v>
      </c>
      <c s="6" t="s">
        <v>8263</v>
      </c>
      <c s="36" t="s">
        <v>97</v>
      </c>
      <c s="37">
        <v>14.496</v>
      </c>
      <c s="36">
        <v>0.0002</v>
      </c>
      <c s="36">
        <f>ROUND(G387*H387,6)</f>
      </c>
      <c r="L387" s="38">
        <v>0</v>
      </c>
      <c s="32">
        <f>ROUND(ROUND(L387,2)*ROUND(G387,3),2)</f>
      </c>
      <c s="36" t="s">
        <v>414</v>
      </c>
      <c>
        <f>(M387*21)/100</f>
      </c>
      <c t="s">
        <v>28</v>
      </c>
    </row>
    <row r="388" spans="1:5" ht="12.75">
      <c r="A388" s="35" t="s">
        <v>56</v>
      </c>
      <c r="E388" s="39" t="s">
        <v>8263</v>
      </c>
    </row>
    <row r="389" spans="1:5" ht="12.75">
      <c r="A389" s="35" t="s">
        <v>57</v>
      </c>
      <c r="E389" s="40" t="s">
        <v>5</v>
      </c>
    </row>
    <row r="390" spans="1:5" ht="12.75">
      <c r="A390" t="s">
        <v>58</v>
      </c>
      <c r="E390" s="39" t="s">
        <v>5</v>
      </c>
    </row>
    <row r="391" spans="1:16" ht="25.5">
      <c r="A391" t="s">
        <v>50</v>
      </c>
      <c s="34" t="s">
        <v>1719</v>
      </c>
      <c s="34" t="s">
        <v>8264</v>
      </c>
      <c s="35" t="s">
        <v>5</v>
      </c>
      <c s="6" t="s">
        <v>8265</v>
      </c>
      <c s="36" t="s">
        <v>97</v>
      </c>
      <c s="37">
        <v>14.496</v>
      </c>
      <c s="36">
        <v>0.0127</v>
      </c>
      <c s="36">
        <f>ROUND(G391*H391,6)</f>
      </c>
      <c r="L391" s="38">
        <v>0</v>
      </c>
      <c s="32">
        <f>ROUND(ROUND(L391,2)*ROUND(G391,3),2)</f>
      </c>
      <c s="36" t="s">
        <v>414</v>
      </c>
      <c>
        <f>(M391*21)/100</f>
      </c>
      <c t="s">
        <v>28</v>
      </c>
    </row>
    <row r="392" spans="1:5" ht="51">
      <c r="A392" s="35" t="s">
        <v>56</v>
      </c>
      <c r="E392" s="39" t="s">
        <v>8266</v>
      </c>
    </row>
    <row r="393" spans="1:5" ht="12.75">
      <c r="A393" s="35" t="s">
        <v>57</v>
      </c>
      <c r="E393" s="40" t="s">
        <v>5</v>
      </c>
    </row>
    <row r="394" spans="1:5" ht="12.75">
      <c r="A394" t="s">
        <v>58</v>
      </c>
      <c r="E394" s="39" t="s">
        <v>5</v>
      </c>
    </row>
    <row r="395" spans="1:16" ht="25.5">
      <c r="A395" t="s">
        <v>50</v>
      </c>
      <c s="34" t="s">
        <v>1722</v>
      </c>
      <c s="34" t="s">
        <v>8267</v>
      </c>
      <c s="35" t="s">
        <v>5</v>
      </c>
      <c s="6" t="s">
        <v>8268</v>
      </c>
      <c s="36" t="s">
        <v>97</v>
      </c>
      <c s="37">
        <v>15.221</v>
      </c>
      <c s="36">
        <v>0.01</v>
      </c>
      <c s="36">
        <f>ROUND(G395*H395,6)</f>
      </c>
      <c r="L395" s="38">
        <v>0</v>
      </c>
      <c s="32">
        <f>ROUND(ROUND(L395,2)*ROUND(G395,3),2)</f>
      </c>
      <c s="36" t="s">
        <v>414</v>
      </c>
      <c>
        <f>(M395*21)/100</f>
      </c>
      <c t="s">
        <v>28</v>
      </c>
    </row>
    <row r="396" spans="1:5" ht="25.5">
      <c r="A396" s="35" t="s">
        <v>56</v>
      </c>
      <c r="E396" s="39" t="s">
        <v>8268</v>
      </c>
    </row>
    <row r="397" spans="1:5" ht="25.5">
      <c r="A397" s="35" t="s">
        <v>57</v>
      </c>
      <c r="E397" s="40" t="s">
        <v>8269</v>
      </c>
    </row>
    <row r="398" spans="1:5" ht="12.75">
      <c r="A398" t="s">
        <v>58</v>
      </c>
      <c r="E398" s="39" t="s">
        <v>5</v>
      </c>
    </row>
    <row r="399" spans="1:16" ht="25.5">
      <c r="A399" t="s">
        <v>50</v>
      </c>
      <c s="34" t="s">
        <v>1726</v>
      </c>
      <c s="34" t="s">
        <v>8270</v>
      </c>
      <c s="35" t="s">
        <v>5</v>
      </c>
      <c s="6" t="s">
        <v>8271</v>
      </c>
      <c s="36" t="s">
        <v>97</v>
      </c>
      <c s="37">
        <v>14.496</v>
      </c>
      <c s="36">
        <v>0.0001</v>
      </c>
      <c s="36">
        <f>ROUND(G399*H399,6)</f>
      </c>
      <c r="L399" s="38">
        <v>0</v>
      </c>
      <c s="32">
        <f>ROUND(ROUND(L399,2)*ROUND(G399,3),2)</f>
      </c>
      <c s="36" t="s">
        <v>414</v>
      </c>
      <c>
        <f>(M399*21)/100</f>
      </c>
      <c t="s">
        <v>28</v>
      </c>
    </row>
    <row r="400" spans="1:5" ht="38.25">
      <c r="A400" s="35" t="s">
        <v>56</v>
      </c>
      <c r="E400" s="39" t="s">
        <v>8272</v>
      </c>
    </row>
    <row r="401" spans="1:5" ht="12.75">
      <c r="A401" s="35" t="s">
        <v>57</v>
      </c>
      <c r="E401" s="40" t="s">
        <v>5</v>
      </c>
    </row>
    <row r="402" spans="1:5" ht="12.75">
      <c r="A402" t="s">
        <v>58</v>
      </c>
      <c r="E402" s="39" t="s">
        <v>5</v>
      </c>
    </row>
    <row r="403" spans="1:16" ht="25.5">
      <c r="A403" t="s">
        <v>50</v>
      </c>
      <c s="34" t="s">
        <v>1728</v>
      </c>
      <c s="34" t="s">
        <v>8273</v>
      </c>
      <c s="35" t="s">
        <v>5</v>
      </c>
      <c s="6" t="s">
        <v>8274</v>
      </c>
      <c s="36" t="s">
        <v>97</v>
      </c>
      <c s="37">
        <v>14.496</v>
      </c>
      <c s="36">
        <v>0.00338</v>
      </c>
      <c s="36">
        <f>ROUND(G403*H403,6)</f>
      </c>
      <c r="L403" s="38">
        <v>0</v>
      </c>
      <c s="32">
        <f>ROUND(ROUND(L403,2)*ROUND(G403,3),2)</f>
      </c>
      <c s="36" t="s">
        <v>414</v>
      </c>
      <c>
        <f>(M403*21)/100</f>
      </c>
      <c t="s">
        <v>28</v>
      </c>
    </row>
    <row r="404" spans="1:5" ht="25.5">
      <c r="A404" s="35" t="s">
        <v>56</v>
      </c>
      <c r="E404" s="39" t="s">
        <v>8274</v>
      </c>
    </row>
    <row r="405" spans="1:5" ht="12.75">
      <c r="A405" s="35" t="s">
        <v>57</v>
      </c>
      <c r="E405" s="40" t="s">
        <v>5</v>
      </c>
    </row>
    <row r="406" spans="1:5" ht="12.75">
      <c r="A406" t="s">
        <v>58</v>
      </c>
      <c r="E406" s="39" t="s">
        <v>5</v>
      </c>
    </row>
    <row r="407" spans="1:16" ht="25.5">
      <c r="A407" t="s">
        <v>50</v>
      </c>
      <c s="34" t="s">
        <v>1730</v>
      </c>
      <c s="34" t="s">
        <v>8275</v>
      </c>
      <c s="35" t="s">
        <v>5</v>
      </c>
      <c s="6" t="s">
        <v>8276</v>
      </c>
      <c s="36" t="s">
        <v>97</v>
      </c>
      <c s="37">
        <v>153.78</v>
      </c>
      <c s="36">
        <v>0.00026</v>
      </c>
      <c s="36">
        <f>ROUND(G407*H407,6)</f>
      </c>
      <c r="L407" s="38">
        <v>0</v>
      </c>
      <c s="32">
        <f>ROUND(ROUND(L407,2)*ROUND(G407,3),2)</f>
      </c>
      <c s="36" t="s">
        <v>414</v>
      </c>
      <c>
        <f>(M407*21)/100</f>
      </c>
      <c t="s">
        <v>28</v>
      </c>
    </row>
    <row r="408" spans="1:5" ht="25.5">
      <c r="A408" s="35" t="s">
        <v>56</v>
      </c>
      <c r="E408" s="39" t="s">
        <v>8276</v>
      </c>
    </row>
    <row r="409" spans="1:5" ht="76.5">
      <c r="A409" s="35" t="s">
        <v>57</v>
      </c>
      <c r="E409" s="42" t="s">
        <v>8277</v>
      </c>
    </row>
    <row r="410" spans="1:5" ht="12.75">
      <c r="A410" t="s">
        <v>58</v>
      </c>
      <c r="E410" s="39" t="s">
        <v>5</v>
      </c>
    </row>
    <row r="411" spans="1:16" ht="25.5">
      <c r="A411" t="s">
        <v>50</v>
      </c>
      <c s="34" t="s">
        <v>1734</v>
      </c>
      <c s="34" t="s">
        <v>8278</v>
      </c>
      <c s="35" t="s">
        <v>5</v>
      </c>
      <c s="6" t="s">
        <v>8279</v>
      </c>
      <c s="36" t="s">
        <v>97</v>
      </c>
      <c s="37">
        <v>1000.419</v>
      </c>
      <c s="36">
        <v>0.00735</v>
      </c>
      <c s="36">
        <f>ROUND(G411*H411,6)</f>
      </c>
      <c r="L411" s="38">
        <v>0</v>
      </c>
      <c s="32">
        <f>ROUND(ROUND(L411,2)*ROUND(G411,3),2)</f>
      </c>
      <c s="36" t="s">
        <v>414</v>
      </c>
      <c>
        <f>(M411*21)/100</f>
      </c>
      <c t="s">
        <v>28</v>
      </c>
    </row>
    <row r="412" spans="1:5" ht="25.5">
      <c r="A412" s="35" t="s">
        <v>56</v>
      </c>
      <c r="E412" s="39" t="s">
        <v>8279</v>
      </c>
    </row>
    <row r="413" spans="1:5" ht="12.75">
      <c r="A413" s="35" t="s">
        <v>57</v>
      </c>
      <c r="E413" s="40" t="s">
        <v>5</v>
      </c>
    </row>
    <row r="414" spans="1:5" ht="12.75">
      <c r="A414" t="s">
        <v>58</v>
      </c>
      <c r="E414" s="39" t="s">
        <v>5</v>
      </c>
    </row>
    <row r="415" spans="1:16" ht="25.5">
      <c r="A415" t="s">
        <v>50</v>
      </c>
      <c s="34" t="s">
        <v>1736</v>
      </c>
      <c s="34" t="s">
        <v>8280</v>
      </c>
      <c s="35" t="s">
        <v>5</v>
      </c>
      <c s="6" t="s">
        <v>8281</v>
      </c>
      <c s="36" t="s">
        <v>97</v>
      </c>
      <c s="37">
        <v>1000.419</v>
      </c>
      <c s="36">
        <v>0.02048</v>
      </c>
      <c s="36">
        <f>ROUND(G415*H415,6)</f>
      </c>
      <c r="L415" s="38">
        <v>0</v>
      </c>
      <c s="32">
        <f>ROUND(ROUND(L415,2)*ROUND(G415,3),2)</f>
      </c>
      <c s="36" t="s">
        <v>414</v>
      </c>
      <c>
        <f>(M415*21)/100</f>
      </c>
      <c t="s">
        <v>28</v>
      </c>
    </row>
    <row r="416" spans="1:5" ht="25.5">
      <c r="A416" s="35" t="s">
        <v>56</v>
      </c>
      <c r="E416" s="39" t="s">
        <v>8281</v>
      </c>
    </row>
    <row r="417" spans="1:5" ht="12.75">
      <c r="A417" s="35" t="s">
        <v>57</v>
      </c>
      <c r="E417" s="40" t="s">
        <v>5</v>
      </c>
    </row>
    <row r="418" spans="1:5" ht="12.75">
      <c r="A418" t="s">
        <v>58</v>
      </c>
      <c r="E418" s="39" t="s">
        <v>5</v>
      </c>
    </row>
    <row r="419" spans="1:16" ht="25.5">
      <c r="A419" t="s">
        <v>50</v>
      </c>
      <c s="34" t="s">
        <v>1740</v>
      </c>
      <c s="34" t="s">
        <v>8282</v>
      </c>
      <c s="35" t="s">
        <v>5</v>
      </c>
      <c s="6" t="s">
        <v>8283</v>
      </c>
      <c s="36" t="s">
        <v>97</v>
      </c>
      <c s="37">
        <v>2501.048</v>
      </c>
      <c s="36">
        <v>0.0079</v>
      </c>
      <c s="36">
        <f>ROUND(G419*H419,6)</f>
      </c>
      <c r="L419" s="38">
        <v>0</v>
      </c>
      <c s="32">
        <f>ROUND(ROUND(L419,2)*ROUND(G419,3),2)</f>
      </c>
      <c s="36" t="s">
        <v>414</v>
      </c>
      <c>
        <f>(M419*21)/100</f>
      </c>
      <c t="s">
        <v>28</v>
      </c>
    </row>
    <row r="420" spans="1:5" ht="38.25">
      <c r="A420" s="35" t="s">
        <v>56</v>
      </c>
      <c r="E420" s="39" t="s">
        <v>8284</v>
      </c>
    </row>
    <row r="421" spans="1:5" ht="102">
      <c r="A421" s="35" t="s">
        <v>57</v>
      </c>
      <c r="E421" s="42" t="s">
        <v>8285</v>
      </c>
    </row>
    <row r="422" spans="1:5" ht="12.75">
      <c r="A422" t="s">
        <v>58</v>
      </c>
      <c r="E422" s="39" t="s">
        <v>5</v>
      </c>
    </row>
    <row r="423" spans="1:16" ht="25.5">
      <c r="A423" t="s">
        <v>50</v>
      </c>
      <c s="34" t="s">
        <v>1744</v>
      </c>
      <c s="34" t="s">
        <v>8286</v>
      </c>
      <c s="35" t="s">
        <v>5</v>
      </c>
      <c s="6" t="s">
        <v>8287</v>
      </c>
      <c s="36" t="s">
        <v>97</v>
      </c>
      <c s="37">
        <v>153.78</v>
      </c>
      <c s="36">
        <v>0.00438</v>
      </c>
      <c s="36">
        <f>ROUND(G423*H423,6)</f>
      </c>
      <c r="L423" s="38">
        <v>0</v>
      </c>
      <c s="32">
        <f>ROUND(ROUND(L423,2)*ROUND(G423,3),2)</f>
      </c>
      <c s="36" t="s">
        <v>414</v>
      </c>
      <c>
        <f>(M423*21)/100</f>
      </c>
      <c t="s">
        <v>28</v>
      </c>
    </row>
    <row r="424" spans="1:5" ht="25.5">
      <c r="A424" s="35" t="s">
        <v>56</v>
      </c>
      <c r="E424" s="39" t="s">
        <v>8287</v>
      </c>
    </row>
    <row r="425" spans="1:5" ht="76.5">
      <c r="A425" s="35" t="s">
        <v>57</v>
      </c>
      <c r="E425" s="42" t="s">
        <v>8277</v>
      </c>
    </row>
    <row r="426" spans="1:5" ht="12.75">
      <c r="A426" t="s">
        <v>58</v>
      </c>
      <c r="E426" s="39" t="s">
        <v>5</v>
      </c>
    </row>
    <row r="427" spans="1:16" ht="25.5">
      <c r="A427" t="s">
        <v>50</v>
      </c>
      <c s="34" t="s">
        <v>1748</v>
      </c>
      <c s="34" t="s">
        <v>8288</v>
      </c>
      <c s="35" t="s">
        <v>5</v>
      </c>
      <c s="6" t="s">
        <v>8289</v>
      </c>
      <c s="36" t="s">
        <v>97</v>
      </c>
      <c s="37">
        <v>9.18</v>
      </c>
      <c s="36">
        <v>0.0086</v>
      </c>
      <c s="36">
        <f>ROUND(G427*H427,6)</f>
      </c>
      <c r="L427" s="38">
        <v>0</v>
      </c>
      <c s="32">
        <f>ROUND(ROUND(L427,2)*ROUND(G427,3),2)</f>
      </c>
      <c s="36" t="s">
        <v>414</v>
      </c>
      <c>
        <f>(M427*21)/100</f>
      </c>
      <c t="s">
        <v>28</v>
      </c>
    </row>
    <row r="428" spans="1:5" ht="38.25">
      <c r="A428" s="35" t="s">
        <v>56</v>
      </c>
      <c r="E428" s="39" t="s">
        <v>8290</v>
      </c>
    </row>
    <row r="429" spans="1:5" ht="76.5">
      <c r="A429" s="35" t="s">
        <v>57</v>
      </c>
      <c r="E429" s="42" t="s">
        <v>8291</v>
      </c>
    </row>
    <row r="430" spans="1:5" ht="12.75">
      <c r="A430" t="s">
        <v>58</v>
      </c>
      <c r="E430" s="39" t="s">
        <v>5</v>
      </c>
    </row>
    <row r="431" spans="1:16" ht="12.75">
      <c r="A431" t="s">
        <v>50</v>
      </c>
      <c s="34" t="s">
        <v>1752</v>
      </c>
      <c s="34" t="s">
        <v>8292</v>
      </c>
      <c s="35" t="s">
        <v>5</v>
      </c>
      <c s="6" t="s">
        <v>8293</v>
      </c>
      <c s="36" t="s">
        <v>97</v>
      </c>
      <c s="37">
        <v>9.639</v>
      </c>
      <c s="36">
        <v>0.0041</v>
      </c>
      <c s="36">
        <f>ROUND(G431*H431,6)</f>
      </c>
      <c r="L431" s="38">
        <v>0</v>
      </c>
      <c s="32">
        <f>ROUND(ROUND(L431,2)*ROUND(G431,3),2)</f>
      </c>
      <c s="36" t="s">
        <v>414</v>
      </c>
      <c>
        <f>(M431*21)/100</f>
      </c>
      <c t="s">
        <v>28</v>
      </c>
    </row>
    <row r="432" spans="1:5" ht="12.75">
      <c r="A432" s="35" t="s">
        <v>56</v>
      </c>
      <c r="E432" s="39" t="s">
        <v>8293</v>
      </c>
    </row>
    <row r="433" spans="1:5" ht="25.5">
      <c r="A433" s="35" t="s">
        <v>57</v>
      </c>
      <c r="E433" s="40" t="s">
        <v>8294</v>
      </c>
    </row>
    <row r="434" spans="1:5" ht="12.75">
      <c r="A434" t="s">
        <v>58</v>
      </c>
      <c r="E434" s="39" t="s">
        <v>5</v>
      </c>
    </row>
    <row r="435" spans="1:16" ht="25.5">
      <c r="A435" t="s">
        <v>50</v>
      </c>
      <c s="34" t="s">
        <v>1755</v>
      </c>
      <c s="34" t="s">
        <v>8295</v>
      </c>
      <c s="35" t="s">
        <v>5</v>
      </c>
      <c s="6" t="s">
        <v>8296</v>
      </c>
      <c s="36" t="s">
        <v>97</v>
      </c>
      <c s="37">
        <v>144.6</v>
      </c>
      <c s="36">
        <v>0.0116</v>
      </c>
      <c s="36">
        <f>ROUND(G435*H435,6)</f>
      </c>
      <c r="L435" s="38">
        <v>0</v>
      </c>
      <c s="32">
        <f>ROUND(ROUND(L435,2)*ROUND(G435,3),2)</f>
      </c>
      <c s="36" t="s">
        <v>414</v>
      </c>
      <c>
        <f>(M435*21)/100</f>
      </c>
      <c t="s">
        <v>28</v>
      </c>
    </row>
    <row r="436" spans="1:5" ht="51">
      <c r="A436" s="35" t="s">
        <v>56</v>
      </c>
      <c r="E436" s="39" t="s">
        <v>8297</v>
      </c>
    </row>
    <row r="437" spans="1:5" ht="63.75">
      <c r="A437" s="35" t="s">
        <v>57</v>
      </c>
      <c r="E437" s="42" t="s">
        <v>8298</v>
      </c>
    </row>
    <row r="438" spans="1:5" ht="12.75">
      <c r="A438" t="s">
        <v>58</v>
      </c>
      <c r="E438" s="39" t="s">
        <v>5</v>
      </c>
    </row>
    <row r="439" spans="1:16" ht="25.5">
      <c r="A439" t="s">
        <v>50</v>
      </c>
      <c s="34" t="s">
        <v>1759</v>
      </c>
      <c s="34" t="s">
        <v>8299</v>
      </c>
      <c s="35" t="s">
        <v>5</v>
      </c>
      <c s="6" t="s">
        <v>8300</v>
      </c>
      <c s="36" t="s">
        <v>97</v>
      </c>
      <c s="37">
        <v>151.83</v>
      </c>
      <c s="36">
        <v>0.016</v>
      </c>
      <c s="36">
        <f>ROUND(G439*H439,6)</f>
      </c>
      <c r="L439" s="38">
        <v>0</v>
      </c>
      <c s="32">
        <f>ROUND(ROUND(L439,2)*ROUND(G439,3),2)</f>
      </c>
      <c s="36" t="s">
        <v>414</v>
      </c>
      <c>
        <f>(M439*21)/100</f>
      </c>
      <c t="s">
        <v>28</v>
      </c>
    </row>
    <row r="440" spans="1:5" ht="25.5">
      <c r="A440" s="35" t="s">
        <v>56</v>
      </c>
      <c r="E440" s="39" t="s">
        <v>8300</v>
      </c>
    </row>
    <row r="441" spans="1:5" ht="25.5">
      <c r="A441" s="35" t="s">
        <v>57</v>
      </c>
      <c r="E441" s="40" t="s">
        <v>8301</v>
      </c>
    </row>
    <row r="442" spans="1:5" ht="12.75">
      <c r="A442" t="s">
        <v>58</v>
      </c>
      <c r="E442" s="39" t="s">
        <v>5</v>
      </c>
    </row>
    <row r="443" spans="1:16" ht="25.5">
      <c r="A443" t="s">
        <v>50</v>
      </c>
      <c s="34" t="s">
        <v>1763</v>
      </c>
      <c s="34" t="s">
        <v>8302</v>
      </c>
      <c s="35" t="s">
        <v>5</v>
      </c>
      <c s="6" t="s">
        <v>8303</v>
      </c>
      <c s="36" t="s">
        <v>97</v>
      </c>
      <c s="37">
        <v>9.18</v>
      </c>
      <c s="36">
        <v>8E-05</v>
      </c>
      <c s="36">
        <f>ROUND(G443*H443,6)</f>
      </c>
      <c r="L443" s="38">
        <v>0</v>
      </c>
      <c s="32">
        <f>ROUND(ROUND(L443,2)*ROUND(G443,3),2)</f>
      </c>
      <c s="36" t="s">
        <v>414</v>
      </c>
      <c>
        <f>(M443*21)/100</f>
      </c>
      <c t="s">
        <v>28</v>
      </c>
    </row>
    <row r="444" spans="1:5" ht="38.25">
      <c r="A444" s="35" t="s">
        <v>56</v>
      </c>
      <c r="E444" s="39" t="s">
        <v>8304</v>
      </c>
    </row>
    <row r="445" spans="1:5" ht="76.5">
      <c r="A445" s="35" t="s">
        <v>57</v>
      </c>
      <c r="E445" s="42" t="s">
        <v>8291</v>
      </c>
    </row>
    <row r="446" spans="1:5" ht="12.75">
      <c r="A446" t="s">
        <v>58</v>
      </c>
      <c r="E446" s="39" t="s">
        <v>5</v>
      </c>
    </row>
    <row r="447" spans="1:16" ht="25.5">
      <c r="A447" t="s">
        <v>50</v>
      </c>
      <c s="34" t="s">
        <v>1767</v>
      </c>
      <c s="34" t="s">
        <v>8305</v>
      </c>
      <c s="35" t="s">
        <v>5</v>
      </c>
      <c s="6" t="s">
        <v>8306</v>
      </c>
      <c s="36" t="s">
        <v>97</v>
      </c>
      <c s="37">
        <v>144.6</v>
      </c>
      <c s="36">
        <v>8E-05</v>
      </c>
      <c s="36">
        <f>ROUND(G447*H447,6)</f>
      </c>
      <c r="L447" s="38">
        <v>0</v>
      </c>
      <c s="32">
        <f>ROUND(ROUND(L447,2)*ROUND(G447,3),2)</f>
      </c>
      <c s="36" t="s">
        <v>414</v>
      </c>
      <c>
        <f>(M447*21)/100</f>
      </c>
      <c t="s">
        <v>28</v>
      </c>
    </row>
    <row r="448" spans="1:5" ht="38.25">
      <c r="A448" s="35" t="s">
        <v>56</v>
      </c>
      <c r="E448" s="39" t="s">
        <v>8307</v>
      </c>
    </row>
    <row r="449" spans="1:5" ht="63.75">
      <c r="A449" s="35" t="s">
        <v>57</v>
      </c>
      <c r="E449" s="42" t="s">
        <v>8298</v>
      </c>
    </row>
    <row r="450" spans="1:5" ht="12.75">
      <c r="A450" t="s">
        <v>58</v>
      </c>
      <c r="E450" s="39" t="s">
        <v>5</v>
      </c>
    </row>
    <row r="451" spans="1:16" ht="25.5">
      <c r="A451" t="s">
        <v>50</v>
      </c>
      <c s="34" t="s">
        <v>1771</v>
      </c>
      <c s="34" t="s">
        <v>8308</v>
      </c>
      <c s="35" t="s">
        <v>5</v>
      </c>
      <c s="6" t="s">
        <v>8309</v>
      </c>
      <c s="36" t="s">
        <v>114</v>
      </c>
      <c s="37">
        <v>10.2</v>
      </c>
      <c s="36">
        <v>3E-05</v>
      </c>
      <c s="36">
        <f>ROUND(G451*H451,6)</f>
      </c>
      <c r="L451" s="38">
        <v>0</v>
      </c>
      <c s="32">
        <f>ROUND(ROUND(L451,2)*ROUND(G451,3),2)</f>
      </c>
      <c s="36" t="s">
        <v>414</v>
      </c>
      <c>
        <f>(M451*21)/100</f>
      </c>
      <c t="s">
        <v>28</v>
      </c>
    </row>
    <row r="452" spans="1:5" ht="25.5">
      <c r="A452" s="35" t="s">
        <v>56</v>
      </c>
      <c r="E452" s="39" t="s">
        <v>8309</v>
      </c>
    </row>
    <row r="453" spans="1:5" ht="63.75">
      <c r="A453" s="35" t="s">
        <v>57</v>
      </c>
      <c r="E453" s="42" t="s">
        <v>8310</v>
      </c>
    </row>
    <row r="454" spans="1:5" ht="12.75">
      <c r="A454" t="s">
        <v>58</v>
      </c>
      <c r="E454" s="39" t="s">
        <v>5</v>
      </c>
    </row>
    <row r="455" spans="1:16" ht="12.75">
      <c r="A455" t="s">
        <v>50</v>
      </c>
      <c s="34" t="s">
        <v>1774</v>
      </c>
      <c s="34" t="s">
        <v>8311</v>
      </c>
      <c s="35" t="s">
        <v>5</v>
      </c>
      <c s="6" t="s">
        <v>8312</v>
      </c>
      <c s="36" t="s">
        <v>114</v>
      </c>
      <c s="37">
        <v>10.71</v>
      </c>
      <c s="36">
        <v>0.0006</v>
      </c>
      <c s="36">
        <f>ROUND(G455*H455,6)</f>
      </c>
      <c r="L455" s="38">
        <v>0</v>
      </c>
      <c s="32">
        <f>ROUND(ROUND(L455,2)*ROUND(G455,3),2)</f>
      </c>
      <c s="36" t="s">
        <v>414</v>
      </c>
      <c>
        <f>(M455*21)/100</f>
      </c>
      <c t="s">
        <v>28</v>
      </c>
    </row>
    <row r="456" spans="1:5" ht="12.75">
      <c r="A456" s="35" t="s">
        <v>56</v>
      </c>
      <c r="E456" s="39" t="s">
        <v>8312</v>
      </c>
    </row>
    <row r="457" spans="1:5" ht="25.5">
      <c r="A457" s="35" t="s">
        <v>57</v>
      </c>
      <c r="E457" s="40" t="s">
        <v>8313</v>
      </c>
    </row>
    <row r="458" spans="1:5" ht="12.75">
      <c r="A458" t="s">
        <v>58</v>
      </c>
      <c r="E458" s="39" t="s">
        <v>5</v>
      </c>
    </row>
    <row r="459" spans="1:16" ht="25.5">
      <c r="A459" t="s">
        <v>50</v>
      </c>
      <c s="34" t="s">
        <v>1778</v>
      </c>
      <c s="34" t="s">
        <v>8314</v>
      </c>
      <c s="35" t="s">
        <v>5</v>
      </c>
      <c s="6" t="s">
        <v>8315</v>
      </c>
      <c s="36" t="s">
        <v>114</v>
      </c>
      <c s="37">
        <v>60.68</v>
      </c>
      <c s="36">
        <v>0</v>
      </c>
      <c s="36">
        <f>ROUND(G459*H459,6)</f>
      </c>
      <c r="L459" s="38">
        <v>0</v>
      </c>
      <c s="32">
        <f>ROUND(ROUND(L459,2)*ROUND(G459,3),2)</f>
      </c>
      <c s="36" t="s">
        <v>414</v>
      </c>
      <c>
        <f>(M459*21)/100</f>
      </c>
      <c t="s">
        <v>28</v>
      </c>
    </row>
    <row r="460" spans="1:5" ht="25.5">
      <c r="A460" s="35" t="s">
        <v>56</v>
      </c>
      <c r="E460" s="39" t="s">
        <v>8315</v>
      </c>
    </row>
    <row r="461" spans="1:5" ht="76.5">
      <c r="A461" s="35" t="s">
        <v>57</v>
      </c>
      <c r="E461" s="42" t="s">
        <v>8316</v>
      </c>
    </row>
    <row r="462" spans="1:5" ht="12.75">
      <c r="A462" t="s">
        <v>58</v>
      </c>
      <c r="E462" s="39" t="s">
        <v>5</v>
      </c>
    </row>
    <row r="463" spans="1:16" ht="12.75">
      <c r="A463" t="s">
        <v>50</v>
      </c>
      <c s="34" t="s">
        <v>1781</v>
      </c>
      <c s="34" t="s">
        <v>8317</v>
      </c>
      <c s="35" t="s">
        <v>5</v>
      </c>
      <c s="6" t="s">
        <v>8318</v>
      </c>
      <c s="36" t="s">
        <v>114</v>
      </c>
      <c s="37">
        <v>63.714</v>
      </c>
      <c s="36">
        <v>0.00011</v>
      </c>
      <c s="36">
        <f>ROUND(G463*H463,6)</f>
      </c>
      <c r="L463" s="38">
        <v>0</v>
      </c>
      <c s="32">
        <f>ROUND(ROUND(L463,2)*ROUND(G463,3),2)</f>
      </c>
      <c s="36" t="s">
        <v>414</v>
      </c>
      <c>
        <f>(M463*21)/100</f>
      </c>
      <c t="s">
        <v>28</v>
      </c>
    </row>
    <row r="464" spans="1:5" ht="12.75">
      <c r="A464" s="35" t="s">
        <v>56</v>
      </c>
      <c r="E464" s="39" t="s">
        <v>8318</v>
      </c>
    </row>
    <row r="465" spans="1:5" ht="25.5">
      <c r="A465" s="35" t="s">
        <v>57</v>
      </c>
      <c r="E465" s="40" t="s">
        <v>8319</v>
      </c>
    </row>
    <row r="466" spans="1:5" ht="12.75">
      <c r="A466" t="s">
        <v>58</v>
      </c>
      <c r="E466" s="39" t="s">
        <v>5</v>
      </c>
    </row>
    <row r="467" spans="1:16" ht="25.5">
      <c r="A467" t="s">
        <v>50</v>
      </c>
      <c s="34" t="s">
        <v>1785</v>
      </c>
      <c s="34" t="s">
        <v>8320</v>
      </c>
      <c s="35" t="s">
        <v>5</v>
      </c>
      <c s="6" t="s">
        <v>8321</v>
      </c>
      <c s="36" t="s">
        <v>97</v>
      </c>
      <c s="37">
        <v>987.379</v>
      </c>
      <c s="36">
        <v>0.025</v>
      </c>
      <c s="36">
        <f>ROUND(G467*H467,6)</f>
      </c>
      <c r="L467" s="38">
        <v>0</v>
      </c>
      <c s="32">
        <f>ROUND(ROUND(L467,2)*ROUND(G467,3),2)</f>
      </c>
      <c s="36" t="s">
        <v>414</v>
      </c>
      <c>
        <f>(M467*21)/100</f>
      </c>
      <c t="s">
        <v>28</v>
      </c>
    </row>
    <row r="468" spans="1:5" ht="25.5">
      <c r="A468" s="35" t="s">
        <v>56</v>
      </c>
      <c r="E468" s="39" t="s">
        <v>8321</v>
      </c>
    </row>
    <row r="469" spans="1:5" ht="12.75">
      <c r="A469" s="35" t="s">
        <v>57</v>
      </c>
      <c r="E469" s="40" t="s">
        <v>5</v>
      </c>
    </row>
    <row r="470" spans="1:5" ht="12.75">
      <c r="A470" t="s">
        <v>58</v>
      </c>
      <c r="E470" s="39" t="s">
        <v>5</v>
      </c>
    </row>
    <row r="471" spans="1:16" ht="25.5">
      <c r="A471" t="s">
        <v>50</v>
      </c>
      <c s="34" t="s">
        <v>1788</v>
      </c>
      <c s="34" t="s">
        <v>1886</v>
      </c>
      <c s="35" t="s">
        <v>5</v>
      </c>
      <c s="6" t="s">
        <v>1887</v>
      </c>
      <c s="36" t="s">
        <v>1015</v>
      </c>
      <c s="37">
        <v>4.872</v>
      </c>
      <c s="36">
        <v>2.50187</v>
      </c>
      <c s="36">
        <f>ROUND(G471*H471,6)</f>
      </c>
      <c r="L471" s="38">
        <v>0</v>
      </c>
      <c s="32">
        <f>ROUND(ROUND(L471,2)*ROUND(G471,3),2)</f>
      </c>
      <c s="36" t="s">
        <v>414</v>
      </c>
      <c>
        <f>(M471*21)/100</f>
      </c>
      <c t="s">
        <v>28</v>
      </c>
    </row>
    <row r="472" spans="1:5" ht="25.5">
      <c r="A472" s="35" t="s">
        <v>56</v>
      </c>
      <c r="E472" s="39" t="s">
        <v>1887</v>
      </c>
    </row>
    <row r="473" spans="1:5" ht="12.75">
      <c r="A473" s="35" t="s">
        <v>57</v>
      </c>
      <c r="E473" s="40" t="s">
        <v>5</v>
      </c>
    </row>
    <row r="474" spans="1:5" ht="12.75">
      <c r="A474" t="s">
        <v>58</v>
      </c>
      <c r="E474" s="39" t="s">
        <v>5</v>
      </c>
    </row>
    <row r="475" spans="1:16" ht="25.5">
      <c r="A475" t="s">
        <v>50</v>
      </c>
      <c s="34" t="s">
        <v>1792</v>
      </c>
      <c s="34" t="s">
        <v>1889</v>
      </c>
      <c s="35" t="s">
        <v>5</v>
      </c>
      <c s="6" t="s">
        <v>1890</v>
      </c>
      <c s="36" t="s">
        <v>1015</v>
      </c>
      <c s="37">
        <v>2.919</v>
      </c>
      <c s="36">
        <v>2.50187</v>
      </c>
      <c s="36">
        <f>ROUND(G475*H475,6)</f>
      </c>
      <c r="L475" s="38">
        <v>0</v>
      </c>
      <c s="32">
        <f>ROUND(ROUND(L475,2)*ROUND(G475,3),2)</f>
      </c>
      <c s="36" t="s">
        <v>414</v>
      </c>
      <c>
        <f>(M475*21)/100</f>
      </c>
      <c t="s">
        <v>28</v>
      </c>
    </row>
    <row r="476" spans="1:5" ht="25.5">
      <c r="A476" s="35" t="s">
        <v>56</v>
      </c>
      <c r="E476" s="39" t="s">
        <v>1890</v>
      </c>
    </row>
    <row r="477" spans="1:5" ht="153">
      <c r="A477" s="35" t="s">
        <v>57</v>
      </c>
      <c r="E477" s="42" t="s">
        <v>8322</v>
      </c>
    </row>
    <row r="478" spans="1:5" ht="12.75">
      <c r="A478" t="s">
        <v>58</v>
      </c>
      <c r="E478" s="39" t="s">
        <v>5</v>
      </c>
    </row>
    <row r="479" spans="1:16" ht="25.5">
      <c r="A479" t="s">
        <v>50</v>
      </c>
      <c s="34" t="s">
        <v>1797</v>
      </c>
      <c s="34" t="s">
        <v>6343</v>
      </c>
      <c s="35" t="s">
        <v>5</v>
      </c>
      <c s="6" t="s">
        <v>6344</v>
      </c>
      <c s="36" t="s">
        <v>1015</v>
      </c>
      <c s="37">
        <v>0.324</v>
      </c>
      <c s="36">
        <v>2.30102</v>
      </c>
      <c s="36">
        <f>ROUND(G479*H479,6)</f>
      </c>
      <c r="L479" s="38">
        <v>0</v>
      </c>
      <c s="32">
        <f>ROUND(ROUND(L479,2)*ROUND(G479,3),2)</f>
      </c>
      <c s="36" t="s">
        <v>414</v>
      </c>
      <c>
        <f>(M479*21)/100</f>
      </c>
      <c t="s">
        <v>28</v>
      </c>
    </row>
    <row r="480" spans="1:5" ht="25.5">
      <c r="A480" s="35" t="s">
        <v>56</v>
      </c>
      <c r="E480" s="39" t="s">
        <v>6344</v>
      </c>
    </row>
    <row r="481" spans="1:5" ht="51">
      <c r="A481" s="35" t="s">
        <v>57</v>
      </c>
      <c r="E481" s="42" t="s">
        <v>8323</v>
      </c>
    </row>
    <row r="482" spans="1:5" ht="12.75">
      <c r="A482" t="s">
        <v>58</v>
      </c>
      <c r="E482" s="39" t="s">
        <v>5</v>
      </c>
    </row>
    <row r="483" spans="1:16" ht="25.5">
      <c r="A483" t="s">
        <v>50</v>
      </c>
      <c s="34" t="s">
        <v>1800</v>
      </c>
      <c s="34" t="s">
        <v>1899</v>
      </c>
      <c s="35" t="s">
        <v>5</v>
      </c>
      <c s="6" t="s">
        <v>1900</v>
      </c>
      <c s="36" t="s">
        <v>1015</v>
      </c>
      <c s="37">
        <v>7.791</v>
      </c>
      <c s="36">
        <v>0</v>
      </c>
      <c s="36">
        <f>ROUND(G483*H483,6)</f>
      </c>
      <c r="L483" s="38">
        <v>0</v>
      </c>
      <c s="32">
        <f>ROUND(ROUND(L483,2)*ROUND(G483,3),2)</f>
      </c>
      <c s="36" t="s">
        <v>414</v>
      </c>
      <c>
        <f>(M483*21)/100</f>
      </c>
      <c t="s">
        <v>28</v>
      </c>
    </row>
    <row r="484" spans="1:5" ht="25.5">
      <c r="A484" s="35" t="s">
        <v>56</v>
      </c>
      <c r="E484" s="39" t="s">
        <v>1900</v>
      </c>
    </row>
    <row r="485" spans="1:5" ht="12.75">
      <c r="A485" s="35" t="s">
        <v>57</v>
      </c>
      <c r="E485" s="40" t="s">
        <v>5</v>
      </c>
    </row>
    <row r="486" spans="1:5" ht="12.75">
      <c r="A486" t="s">
        <v>58</v>
      </c>
      <c r="E486" s="39" t="s">
        <v>5</v>
      </c>
    </row>
    <row r="487" spans="1:16" ht="25.5">
      <c r="A487" t="s">
        <v>50</v>
      </c>
      <c s="34" t="s">
        <v>1803</v>
      </c>
      <c s="34" t="s">
        <v>1902</v>
      </c>
      <c s="35" t="s">
        <v>5</v>
      </c>
      <c s="6" t="s">
        <v>1903</v>
      </c>
      <c s="36" t="s">
        <v>1015</v>
      </c>
      <c s="37">
        <v>7.791</v>
      </c>
      <c s="36">
        <v>0</v>
      </c>
      <c s="36">
        <f>ROUND(G487*H487,6)</f>
      </c>
      <c r="L487" s="38">
        <v>0</v>
      </c>
      <c s="32">
        <f>ROUND(ROUND(L487,2)*ROUND(G487,3),2)</f>
      </c>
      <c s="36" t="s">
        <v>414</v>
      </c>
      <c>
        <f>(M487*21)/100</f>
      </c>
      <c t="s">
        <v>28</v>
      </c>
    </row>
    <row r="488" spans="1:5" ht="25.5">
      <c r="A488" s="35" t="s">
        <v>56</v>
      </c>
      <c r="E488" s="39" t="s">
        <v>1903</v>
      </c>
    </row>
    <row r="489" spans="1:5" ht="12.75">
      <c r="A489" s="35" t="s">
        <v>57</v>
      </c>
      <c r="E489" s="40" t="s">
        <v>5</v>
      </c>
    </row>
    <row r="490" spans="1:5" ht="12.75">
      <c r="A490" t="s">
        <v>58</v>
      </c>
      <c r="E490" s="39" t="s">
        <v>5</v>
      </c>
    </row>
    <row r="491" spans="1:16" ht="12.75">
      <c r="A491" t="s">
        <v>50</v>
      </c>
      <c s="34" t="s">
        <v>1807</v>
      </c>
      <c s="34" t="s">
        <v>1905</v>
      </c>
      <c s="35" t="s">
        <v>5</v>
      </c>
      <c s="6" t="s">
        <v>1906</v>
      </c>
      <c s="36" t="s">
        <v>398</v>
      </c>
      <c s="37">
        <v>0.438</v>
      </c>
      <c s="36">
        <v>1.04161</v>
      </c>
      <c s="36">
        <f>ROUND(G491*H491,6)</f>
      </c>
      <c r="L491" s="38">
        <v>0</v>
      </c>
      <c s="32">
        <f>ROUND(ROUND(L491,2)*ROUND(G491,3),2)</f>
      </c>
      <c s="36" t="s">
        <v>414</v>
      </c>
      <c>
        <f>(M491*21)/100</f>
      </c>
      <c t="s">
        <v>28</v>
      </c>
    </row>
    <row r="492" spans="1:5" ht="12.75">
      <c r="A492" s="35" t="s">
        <v>56</v>
      </c>
      <c r="E492" s="39" t="s">
        <v>1906</v>
      </c>
    </row>
    <row r="493" spans="1:5" ht="153">
      <c r="A493" s="35" t="s">
        <v>57</v>
      </c>
      <c r="E493" s="42" t="s">
        <v>8324</v>
      </c>
    </row>
    <row r="494" spans="1:5" ht="12.75">
      <c r="A494" t="s">
        <v>58</v>
      </c>
      <c r="E494" s="39" t="s">
        <v>5</v>
      </c>
    </row>
    <row r="495" spans="1:16" ht="12.75">
      <c r="A495" t="s">
        <v>50</v>
      </c>
      <c s="34" t="s">
        <v>1810</v>
      </c>
      <c s="34" t="s">
        <v>1909</v>
      </c>
      <c s="35" t="s">
        <v>5</v>
      </c>
      <c s="6" t="s">
        <v>1910</v>
      </c>
      <c s="36" t="s">
        <v>398</v>
      </c>
      <c s="37">
        <v>0.577</v>
      </c>
      <c s="36">
        <v>1.06277</v>
      </c>
      <c s="36">
        <f>ROUND(G495*H495,6)</f>
      </c>
      <c r="L495" s="38">
        <v>0</v>
      </c>
      <c s="32">
        <f>ROUND(ROUND(L495,2)*ROUND(G495,3),2)</f>
      </c>
      <c s="36" t="s">
        <v>414</v>
      </c>
      <c>
        <f>(M495*21)/100</f>
      </c>
      <c t="s">
        <v>28</v>
      </c>
    </row>
    <row r="496" spans="1:5" ht="12.75">
      <c r="A496" s="35" t="s">
        <v>56</v>
      </c>
      <c r="E496" s="39" t="s">
        <v>1910</v>
      </c>
    </row>
    <row r="497" spans="1:5" ht="12.75">
      <c r="A497" s="35" t="s">
        <v>57</v>
      </c>
      <c r="E497" s="40" t="s">
        <v>5</v>
      </c>
    </row>
    <row r="498" spans="1:5" ht="12.75">
      <c r="A498" t="s">
        <v>58</v>
      </c>
      <c r="E498" s="39" t="s">
        <v>5</v>
      </c>
    </row>
    <row r="499" spans="1:16" ht="25.5">
      <c r="A499" t="s">
        <v>50</v>
      </c>
      <c s="34" t="s">
        <v>1813</v>
      </c>
      <c s="34" t="s">
        <v>8325</v>
      </c>
      <c s="35" t="s">
        <v>5</v>
      </c>
      <c s="6" t="s">
        <v>8326</v>
      </c>
      <c s="36" t="s">
        <v>97</v>
      </c>
      <c s="37">
        <v>144.911</v>
      </c>
      <c s="36">
        <v>0.084</v>
      </c>
      <c s="36">
        <f>ROUND(G499*H499,6)</f>
      </c>
      <c r="L499" s="38">
        <v>0</v>
      </c>
      <c s="32">
        <f>ROUND(ROUND(L499,2)*ROUND(G499,3),2)</f>
      </c>
      <c s="36" t="s">
        <v>414</v>
      </c>
      <c>
        <f>(M499*21)/100</f>
      </c>
      <c t="s">
        <v>28</v>
      </c>
    </row>
    <row r="500" spans="1:5" ht="25.5">
      <c r="A500" s="35" t="s">
        <v>56</v>
      </c>
      <c r="E500" s="39" t="s">
        <v>8326</v>
      </c>
    </row>
    <row r="501" spans="1:5" ht="12.75">
      <c r="A501" s="35" t="s">
        <v>57</v>
      </c>
      <c r="E501" s="40" t="s">
        <v>5</v>
      </c>
    </row>
    <row r="502" spans="1:5" ht="12.75">
      <c r="A502" t="s">
        <v>58</v>
      </c>
      <c r="E502" s="39" t="s">
        <v>5</v>
      </c>
    </row>
    <row r="503" spans="1:16" ht="25.5">
      <c r="A503" t="s">
        <v>50</v>
      </c>
      <c s="34" t="s">
        <v>1817</v>
      </c>
      <c s="34" t="s">
        <v>1912</v>
      </c>
      <c s="35" t="s">
        <v>5</v>
      </c>
      <c s="6" t="s">
        <v>1913</v>
      </c>
      <c s="36" t="s">
        <v>97</v>
      </c>
      <c s="37">
        <v>110.988</v>
      </c>
      <c s="36">
        <v>0.105</v>
      </c>
      <c s="36">
        <f>ROUND(G503*H503,6)</f>
      </c>
      <c r="L503" s="38">
        <v>0</v>
      </c>
      <c s="32">
        <f>ROUND(ROUND(L503,2)*ROUND(G503,3),2)</f>
      </c>
      <c s="36" t="s">
        <v>414</v>
      </c>
      <c>
        <f>(M503*21)/100</f>
      </c>
      <c t="s">
        <v>28</v>
      </c>
    </row>
    <row r="504" spans="1:5" ht="25.5">
      <c r="A504" s="35" t="s">
        <v>56</v>
      </c>
      <c r="E504" s="39" t="s">
        <v>1913</v>
      </c>
    </row>
    <row r="505" spans="1:5" ht="127.5">
      <c r="A505" s="35" t="s">
        <v>57</v>
      </c>
      <c r="E505" s="42" t="s">
        <v>8327</v>
      </c>
    </row>
    <row r="506" spans="1:5" ht="12.75">
      <c r="A506" t="s">
        <v>58</v>
      </c>
      <c r="E506" s="39" t="s">
        <v>5</v>
      </c>
    </row>
    <row r="507" spans="1:16" ht="12.75">
      <c r="A507" t="s">
        <v>50</v>
      </c>
      <c s="34" t="s">
        <v>1821</v>
      </c>
      <c s="34" t="s">
        <v>1916</v>
      </c>
      <c s="35" t="s">
        <v>5</v>
      </c>
      <c s="6" t="s">
        <v>1917</v>
      </c>
      <c s="36" t="s">
        <v>97</v>
      </c>
      <c s="37">
        <v>1973.13</v>
      </c>
      <c s="36">
        <v>0.11</v>
      </c>
      <c s="36">
        <f>ROUND(G507*H507,6)</f>
      </c>
      <c r="L507" s="38">
        <v>0</v>
      </c>
      <c s="32">
        <f>ROUND(ROUND(L507,2)*ROUND(G507,3),2)</f>
      </c>
      <c s="36" t="s">
        <v>414</v>
      </c>
      <c>
        <f>(M507*21)/100</f>
      </c>
      <c t="s">
        <v>28</v>
      </c>
    </row>
    <row r="508" spans="1:5" ht="12.75">
      <c r="A508" s="35" t="s">
        <v>56</v>
      </c>
      <c r="E508" s="39" t="s">
        <v>1917</v>
      </c>
    </row>
    <row r="509" spans="1:5" ht="12.75">
      <c r="A509" s="35" t="s">
        <v>57</v>
      </c>
      <c r="E509" s="40" t="s">
        <v>5</v>
      </c>
    </row>
    <row r="510" spans="1:5" ht="12.75">
      <c r="A510" t="s">
        <v>58</v>
      </c>
      <c r="E510" s="39" t="s">
        <v>5</v>
      </c>
    </row>
    <row r="511" spans="1:16" ht="25.5">
      <c r="A511" t="s">
        <v>50</v>
      </c>
      <c s="34" t="s">
        <v>1825</v>
      </c>
      <c s="34" t="s">
        <v>1919</v>
      </c>
      <c s="35" t="s">
        <v>5</v>
      </c>
      <c s="6" t="s">
        <v>1920</v>
      </c>
      <c s="36" t="s">
        <v>97</v>
      </c>
      <c s="37">
        <v>24314.56</v>
      </c>
      <c s="36">
        <v>0.011</v>
      </c>
      <c s="36">
        <f>ROUND(G511*H511,6)</f>
      </c>
      <c r="L511" s="38">
        <v>0</v>
      </c>
      <c s="32">
        <f>ROUND(ROUND(L511,2)*ROUND(G511,3),2)</f>
      </c>
      <c s="36" t="s">
        <v>414</v>
      </c>
      <c>
        <f>(M511*21)/100</f>
      </c>
      <c t="s">
        <v>28</v>
      </c>
    </row>
    <row r="512" spans="1:5" ht="25.5">
      <c r="A512" s="35" t="s">
        <v>56</v>
      </c>
      <c r="E512" s="39" t="s">
        <v>1920</v>
      </c>
    </row>
    <row r="513" spans="1:5" ht="409.5">
      <c r="A513" s="35" t="s">
        <v>57</v>
      </c>
      <c r="E513" s="42" t="s">
        <v>8328</v>
      </c>
    </row>
    <row r="514" spans="1:5" ht="12.75">
      <c r="A514" t="s">
        <v>58</v>
      </c>
      <c r="E514" s="39" t="s">
        <v>5</v>
      </c>
    </row>
    <row r="515" spans="1:16" ht="12.75">
      <c r="A515" t="s">
        <v>50</v>
      </c>
      <c s="34" t="s">
        <v>1828</v>
      </c>
      <c s="34" t="s">
        <v>8329</v>
      </c>
      <c s="35" t="s">
        <v>5</v>
      </c>
      <c s="6" t="s">
        <v>8330</v>
      </c>
      <c s="36" t="s">
        <v>97</v>
      </c>
      <c s="37">
        <v>12.2</v>
      </c>
      <c s="36">
        <v>0.11</v>
      </c>
      <c s="36">
        <f>ROUND(G515*H515,6)</f>
      </c>
      <c r="L515" s="38">
        <v>0</v>
      </c>
      <c s="32">
        <f>ROUND(ROUND(L515,2)*ROUND(G515,3),2)</f>
      </c>
      <c s="36" t="s">
        <v>414</v>
      </c>
      <c>
        <f>(M515*21)/100</f>
      </c>
      <c t="s">
        <v>28</v>
      </c>
    </row>
    <row r="516" spans="1:5" ht="12.75">
      <c r="A516" s="35" t="s">
        <v>56</v>
      </c>
      <c r="E516" s="39" t="s">
        <v>8330</v>
      </c>
    </row>
    <row r="517" spans="1:5" ht="12.75">
      <c r="A517" s="35" t="s">
        <v>57</v>
      </c>
      <c r="E517" s="40" t="s">
        <v>5</v>
      </c>
    </row>
    <row r="518" spans="1:5" ht="12.75">
      <c r="A518" t="s">
        <v>58</v>
      </c>
      <c r="E518" s="39" t="s">
        <v>5</v>
      </c>
    </row>
    <row r="519" spans="1:16" ht="25.5">
      <c r="A519" t="s">
        <v>50</v>
      </c>
      <c s="34" t="s">
        <v>1831</v>
      </c>
      <c s="34" t="s">
        <v>8331</v>
      </c>
      <c s="35" t="s">
        <v>5</v>
      </c>
      <c s="6" t="s">
        <v>8332</v>
      </c>
      <c s="36" t="s">
        <v>97</v>
      </c>
      <c s="37">
        <v>48.8</v>
      </c>
      <c s="36">
        <v>0.011</v>
      </c>
      <c s="36">
        <f>ROUND(G519*H519,6)</f>
      </c>
      <c r="L519" s="38">
        <v>0</v>
      </c>
      <c s="32">
        <f>ROUND(ROUND(L519,2)*ROUND(G519,3),2)</f>
      </c>
      <c s="36" t="s">
        <v>414</v>
      </c>
      <c>
        <f>(M519*21)/100</f>
      </c>
      <c t="s">
        <v>28</v>
      </c>
    </row>
    <row r="520" spans="1:5" ht="25.5">
      <c r="A520" s="35" t="s">
        <v>56</v>
      </c>
      <c r="E520" s="39" t="s">
        <v>8332</v>
      </c>
    </row>
    <row r="521" spans="1:5" ht="12.75">
      <c r="A521" s="35" t="s">
        <v>57</v>
      </c>
      <c r="E521" s="40" t="s">
        <v>5</v>
      </c>
    </row>
    <row r="522" spans="1:5" ht="12.75">
      <c r="A522" t="s">
        <v>58</v>
      </c>
      <c r="E522" s="39" t="s">
        <v>5</v>
      </c>
    </row>
    <row r="523" spans="1:16" ht="25.5">
      <c r="A523" t="s">
        <v>50</v>
      </c>
      <c s="34" t="s">
        <v>1834</v>
      </c>
      <c s="34" t="s">
        <v>1922</v>
      </c>
      <c s="35" t="s">
        <v>5</v>
      </c>
      <c s="6" t="s">
        <v>1923</v>
      </c>
      <c s="36" t="s">
        <v>97</v>
      </c>
      <c s="37">
        <v>74.577</v>
      </c>
      <c s="36">
        <v>0.03696</v>
      </c>
      <c s="36">
        <f>ROUND(G523*H523,6)</f>
      </c>
      <c r="L523" s="38">
        <v>0</v>
      </c>
      <c s="32">
        <f>ROUND(ROUND(L523,2)*ROUND(G523,3),2)</f>
      </c>
      <c s="36" t="s">
        <v>414</v>
      </c>
      <c>
        <f>(M523*21)/100</f>
      </c>
      <c t="s">
        <v>28</v>
      </c>
    </row>
    <row r="524" spans="1:5" ht="25.5">
      <c r="A524" s="35" t="s">
        <v>56</v>
      </c>
      <c r="E524" s="39" t="s">
        <v>1923</v>
      </c>
    </row>
    <row r="525" spans="1:5" ht="12.75">
      <c r="A525" s="35" t="s">
        <v>57</v>
      </c>
      <c r="E525" s="40" t="s">
        <v>5</v>
      </c>
    </row>
    <row r="526" spans="1:5" ht="12.75">
      <c r="A526" t="s">
        <v>58</v>
      </c>
      <c r="E526" s="39" t="s">
        <v>5</v>
      </c>
    </row>
    <row r="527" spans="1:16" ht="25.5">
      <c r="A527" t="s">
        <v>50</v>
      </c>
      <c s="34" t="s">
        <v>1837</v>
      </c>
      <c s="34" t="s">
        <v>1872</v>
      </c>
      <c s="35" t="s">
        <v>5</v>
      </c>
      <c s="6" t="s">
        <v>1873</v>
      </c>
      <c s="36" t="s">
        <v>97</v>
      </c>
      <c s="37">
        <v>51.39</v>
      </c>
      <c s="36">
        <v>0.01764</v>
      </c>
      <c s="36">
        <f>ROUND(G527*H527,6)</f>
      </c>
      <c r="L527" s="38">
        <v>0</v>
      </c>
      <c s="32">
        <f>ROUND(ROUND(L527,2)*ROUND(G527,3),2)</f>
      </c>
      <c s="36" t="s">
        <v>414</v>
      </c>
      <c>
        <f>(M527*21)/100</f>
      </c>
      <c t="s">
        <v>28</v>
      </c>
    </row>
    <row r="528" spans="1:5" ht="25.5">
      <c r="A528" s="35" t="s">
        <v>56</v>
      </c>
      <c r="E528" s="39" t="s">
        <v>1873</v>
      </c>
    </row>
    <row r="529" spans="1:5" ht="12.75">
      <c r="A529" s="35" t="s">
        <v>57</v>
      </c>
      <c r="E529" s="40" t="s">
        <v>5</v>
      </c>
    </row>
    <row r="530" spans="1:5" ht="12.75">
      <c r="A530" t="s">
        <v>58</v>
      </c>
      <c r="E530" s="39" t="s">
        <v>5</v>
      </c>
    </row>
    <row r="531" spans="1:16" ht="25.5">
      <c r="A531" t="s">
        <v>50</v>
      </c>
      <c s="34" t="s">
        <v>1840</v>
      </c>
      <c s="34" t="s">
        <v>1875</v>
      </c>
      <c s="35" t="s">
        <v>5</v>
      </c>
      <c s="6" t="s">
        <v>1876</v>
      </c>
      <c s="36" t="s">
        <v>97</v>
      </c>
      <c s="37">
        <v>51.39</v>
      </c>
      <c s="36">
        <v>0.00022</v>
      </c>
      <c s="36">
        <f>ROUND(G531*H531,6)</f>
      </c>
      <c r="L531" s="38">
        <v>0</v>
      </c>
      <c s="32">
        <f>ROUND(ROUND(L531,2)*ROUND(G531,3),2)</f>
      </c>
      <c s="36" t="s">
        <v>414</v>
      </c>
      <c>
        <f>(M531*21)/100</f>
      </c>
      <c t="s">
        <v>28</v>
      </c>
    </row>
    <row r="532" spans="1:5" ht="25.5">
      <c r="A532" s="35" t="s">
        <v>56</v>
      </c>
      <c r="E532" s="39" t="s">
        <v>1876</v>
      </c>
    </row>
    <row r="533" spans="1:5" ht="12.75">
      <c r="A533" s="35" t="s">
        <v>57</v>
      </c>
      <c r="E533" s="40" t="s">
        <v>5</v>
      </c>
    </row>
    <row r="534" spans="1:5" ht="12.75">
      <c r="A534" t="s">
        <v>58</v>
      </c>
      <c r="E534" s="39" t="s">
        <v>5</v>
      </c>
    </row>
    <row r="535" spans="1:16" ht="25.5">
      <c r="A535" t="s">
        <v>50</v>
      </c>
      <c s="34" t="s">
        <v>1843</v>
      </c>
      <c s="34" t="s">
        <v>8333</v>
      </c>
      <c s="35" t="s">
        <v>5</v>
      </c>
      <c s="6" t="s">
        <v>8334</v>
      </c>
      <c s="36" t="s">
        <v>97</v>
      </c>
      <c s="37">
        <v>109.2</v>
      </c>
      <c s="36">
        <v>0.0186</v>
      </c>
      <c s="36">
        <f>ROUND(G535*H535,6)</f>
      </c>
      <c r="L535" s="38">
        <v>0</v>
      </c>
      <c s="32">
        <f>ROUND(ROUND(L535,2)*ROUND(G535,3),2)</f>
      </c>
      <c s="36" t="s">
        <v>414</v>
      </c>
      <c>
        <f>(M535*21)/100</f>
      </c>
      <c t="s">
        <v>28</v>
      </c>
    </row>
    <row r="536" spans="1:5" ht="25.5">
      <c r="A536" s="35" t="s">
        <v>56</v>
      </c>
      <c r="E536" s="39" t="s">
        <v>8334</v>
      </c>
    </row>
    <row r="537" spans="1:5" ht="12.75">
      <c r="A537" s="35" t="s">
        <v>57</v>
      </c>
      <c r="E537" s="40" t="s">
        <v>5</v>
      </c>
    </row>
    <row r="538" spans="1:5" ht="12.75">
      <c r="A538" t="s">
        <v>58</v>
      </c>
      <c r="E538" s="39" t="s">
        <v>5</v>
      </c>
    </row>
    <row r="539" spans="1:16" ht="25.5">
      <c r="A539" t="s">
        <v>50</v>
      </c>
      <c s="34" t="s">
        <v>1846</v>
      </c>
      <c s="34" t="s">
        <v>1925</v>
      </c>
      <c s="35" t="s">
        <v>5</v>
      </c>
      <c s="6" t="s">
        <v>1926</v>
      </c>
      <c s="36" t="s">
        <v>97</v>
      </c>
      <c s="37">
        <v>737.5</v>
      </c>
      <c s="36">
        <v>0.03696</v>
      </c>
      <c s="36">
        <f>ROUND(G539*H539,6)</f>
      </c>
      <c r="L539" s="38">
        <v>0</v>
      </c>
      <c s="32">
        <f>ROUND(ROUND(L539,2)*ROUND(G539,3),2)</f>
      </c>
      <c s="36" t="s">
        <v>414</v>
      </c>
      <c>
        <f>(M539*21)/100</f>
      </c>
      <c t="s">
        <v>28</v>
      </c>
    </row>
    <row r="540" spans="1:5" ht="25.5">
      <c r="A540" s="35" t="s">
        <v>56</v>
      </c>
      <c r="E540" s="39" t="s">
        <v>1926</v>
      </c>
    </row>
    <row r="541" spans="1:5" ht="12.75">
      <c r="A541" s="35" t="s">
        <v>57</v>
      </c>
      <c r="E541" s="40" t="s">
        <v>5</v>
      </c>
    </row>
    <row r="542" spans="1:5" ht="12.75">
      <c r="A542" t="s">
        <v>58</v>
      </c>
      <c r="E542" s="39" t="s">
        <v>5</v>
      </c>
    </row>
    <row r="543" spans="1:16" ht="12.75">
      <c r="A543" t="s">
        <v>50</v>
      </c>
      <c s="34" t="s">
        <v>1849</v>
      </c>
      <c s="34" t="s">
        <v>1928</v>
      </c>
      <c s="35" t="s">
        <v>5</v>
      </c>
      <c s="6" t="s">
        <v>1929</v>
      </c>
      <c s="36" t="s">
        <v>97</v>
      </c>
      <c s="37">
        <v>1976.56</v>
      </c>
      <c s="36">
        <v>0.00013</v>
      </c>
      <c s="36">
        <f>ROUND(G543*H543,6)</f>
      </c>
      <c r="L543" s="38">
        <v>0</v>
      </c>
      <c s="32">
        <f>ROUND(ROUND(L543,2)*ROUND(G543,3),2)</f>
      </c>
      <c s="36" t="s">
        <v>414</v>
      </c>
      <c>
        <f>(M543*21)/100</f>
      </c>
      <c t="s">
        <v>28</v>
      </c>
    </row>
    <row r="544" spans="1:5" ht="12.75">
      <c r="A544" s="35" t="s">
        <v>56</v>
      </c>
      <c r="E544" s="39" t="s">
        <v>1929</v>
      </c>
    </row>
    <row r="545" spans="1:5" ht="12.75">
      <c r="A545" s="35" t="s">
        <v>57</v>
      </c>
      <c r="E545" s="40" t="s">
        <v>5</v>
      </c>
    </row>
    <row r="546" spans="1:5" ht="12.75">
      <c r="A546" t="s">
        <v>58</v>
      </c>
      <c r="E546" s="39" t="s">
        <v>5</v>
      </c>
    </row>
    <row r="547" spans="1:16" ht="25.5">
      <c r="A547" t="s">
        <v>50</v>
      </c>
      <c s="34" t="s">
        <v>1852</v>
      </c>
      <c s="34" t="s">
        <v>1934</v>
      </c>
      <c s="35" t="s">
        <v>5</v>
      </c>
      <c s="6" t="s">
        <v>1935</v>
      </c>
      <c s="36" t="s">
        <v>54</v>
      </c>
      <c s="37">
        <v>1340.154</v>
      </c>
      <c s="36">
        <v>0.024</v>
      </c>
      <c s="36">
        <f>ROUND(G547*H547,6)</f>
      </c>
      <c r="L547" s="38">
        <v>0</v>
      </c>
      <c s="32">
        <f>ROUND(ROUND(L547,2)*ROUND(G547,3),2)</f>
      </c>
      <c s="36" t="s">
        <v>414</v>
      </c>
      <c>
        <f>(M547*21)/100</f>
      </c>
      <c t="s">
        <v>28</v>
      </c>
    </row>
    <row r="548" spans="1:5" ht="25.5">
      <c r="A548" s="35" t="s">
        <v>56</v>
      </c>
      <c r="E548" s="39" t="s">
        <v>1935</v>
      </c>
    </row>
    <row r="549" spans="1:5" ht="409.5">
      <c r="A549" s="35" t="s">
        <v>57</v>
      </c>
      <c r="E549" s="42" t="s">
        <v>8335</v>
      </c>
    </row>
    <row r="550" spans="1:5" ht="12.75">
      <c r="A550" t="s">
        <v>58</v>
      </c>
      <c r="E550" s="39" t="s">
        <v>5</v>
      </c>
    </row>
    <row r="551" spans="1:16" ht="25.5">
      <c r="A551" t="s">
        <v>50</v>
      </c>
      <c s="34" t="s">
        <v>1855</v>
      </c>
      <c s="34" t="s">
        <v>1931</v>
      </c>
      <c s="35" t="s">
        <v>5</v>
      </c>
      <c s="6" t="s">
        <v>1932</v>
      </c>
      <c s="36" t="s">
        <v>114</v>
      </c>
      <c s="37">
        <v>670.077</v>
      </c>
      <c s="36">
        <v>0.00105</v>
      </c>
      <c s="36">
        <f>ROUND(G551*H551,6)</f>
      </c>
      <c r="L551" s="38">
        <v>0</v>
      </c>
      <c s="32">
        <f>ROUND(ROUND(L551,2)*ROUND(G551,3),2)</f>
      </c>
      <c s="36" t="s">
        <v>414</v>
      </c>
      <c>
        <f>(M551*21)/100</f>
      </c>
      <c t="s">
        <v>28</v>
      </c>
    </row>
    <row r="552" spans="1:5" ht="25.5">
      <c r="A552" s="35" t="s">
        <v>56</v>
      </c>
      <c r="E552" s="39" t="s">
        <v>1932</v>
      </c>
    </row>
    <row r="553" spans="1:5" ht="409.5">
      <c r="A553" s="35" t="s">
        <v>57</v>
      </c>
      <c r="E553" s="42" t="s">
        <v>8336</v>
      </c>
    </row>
    <row r="554" spans="1:5" ht="12.75">
      <c r="A554" t="s">
        <v>58</v>
      </c>
      <c r="E554" s="39" t="s">
        <v>5</v>
      </c>
    </row>
    <row r="555" spans="1:16" ht="25.5">
      <c r="A555" t="s">
        <v>50</v>
      </c>
      <c s="34" t="s">
        <v>1859</v>
      </c>
      <c s="34" t="s">
        <v>1945</v>
      </c>
      <c s="35" t="s">
        <v>5</v>
      </c>
      <c s="6" t="s">
        <v>1946</v>
      </c>
      <c s="36" t="s">
        <v>97</v>
      </c>
      <c s="37">
        <v>2722.698</v>
      </c>
      <c s="36">
        <v>0.004</v>
      </c>
      <c s="36">
        <f>ROUND(G555*H555,6)</f>
      </c>
      <c r="L555" s="38">
        <v>0</v>
      </c>
      <c s="32">
        <f>ROUND(ROUND(L555,2)*ROUND(G555,3),2)</f>
      </c>
      <c s="36" t="s">
        <v>414</v>
      </c>
      <c>
        <f>(M555*21)/100</f>
      </c>
      <c t="s">
        <v>28</v>
      </c>
    </row>
    <row r="556" spans="1:5" ht="25.5">
      <c r="A556" s="35" t="s">
        <v>56</v>
      </c>
      <c r="E556" s="39" t="s">
        <v>1946</v>
      </c>
    </row>
    <row r="557" spans="1:5" ht="12.75">
      <c r="A557" s="35" t="s">
        <v>57</v>
      </c>
      <c r="E557" s="40" t="s">
        <v>5</v>
      </c>
    </row>
    <row r="558" spans="1:5" ht="12.75">
      <c r="A558" t="s">
        <v>58</v>
      </c>
      <c r="E558" s="39" t="s">
        <v>5</v>
      </c>
    </row>
    <row r="559" spans="1:16" ht="12.75">
      <c r="A559" t="s">
        <v>50</v>
      </c>
      <c s="34" t="s">
        <v>1862</v>
      </c>
      <c s="34" t="s">
        <v>1948</v>
      </c>
      <c s="35" t="s">
        <v>5</v>
      </c>
      <c s="6" t="s">
        <v>1949</v>
      </c>
      <c s="36" t="s">
        <v>97</v>
      </c>
      <c s="37">
        <v>2788.637</v>
      </c>
      <c s="36">
        <v>0.00022</v>
      </c>
      <c s="36">
        <f>ROUND(G559*H559,6)</f>
      </c>
      <c r="L559" s="38">
        <v>0</v>
      </c>
      <c s="32">
        <f>ROUND(ROUND(L559,2)*ROUND(G559,3),2)</f>
      </c>
      <c s="36" t="s">
        <v>414</v>
      </c>
      <c>
        <f>(M559*21)/100</f>
      </c>
      <c t="s">
        <v>28</v>
      </c>
    </row>
    <row r="560" spans="1:5" ht="12.75">
      <c r="A560" s="35" t="s">
        <v>56</v>
      </c>
      <c r="E560" s="39" t="s">
        <v>1949</v>
      </c>
    </row>
    <row r="561" spans="1:5" ht="12.75">
      <c r="A561" s="35" t="s">
        <v>57</v>
      </c>
      <c r="E561" s="40" t="s">
        <v>5</v>
      </c>
    </row>
    <row r="562" spans="1:5" ht="12.75">
      <c r="A562" t="s">
        <v>58</v>
      </c>
      <c r="E562" s="39" t="s">
        <v>5</v>
      </c>
    </row>
    <row r="563" spans="1:16" ht="25.5">
      <c r="A563" t="s">
        <v>50</v>
      </c>
      <c s="34" t="s">
        <v>1865</v>
      </c>
      <c s="34" t="s">
        <v>1951</v>
      </c>
      <c s="35" t="s">
        <v>5</v>
      </c>
      <c s="6" t="s">
        <v>1952</v>
      </c>
      <c s="36" t="s">
        <v>114</v>
      </c>
      <c s="37">
        <v>223.925</v>
      </c>
      <c s="36">
        <v>0.00085</v>
      </c>
      <c s="36">
        <f>ROUND(G563*H563,6)</f>
      </c>
      <c r="L563" s="38">
        <v>0</v>
      </c>
      <c s="32">
        <f>ROUND(ROUND(L563,2)*ROUND(G563,3),2)</f>
      </c>
      <c s="36" t="s">
        <v>414</v>
      </c>
      <c>
        <f>(M563*21)/100</f>
      </c>
      <c t="s">
        <v>28</v>
      </c>
    </row>
    <row r="564" spans="1:5" ht="25.5">
      <c r="A564" s="35" t="s">
        <v>56</v>
      </c>
      <c r="E564" s="39" t="s">
        <v>1952</v>
      </c>
    </row>
    <row r="565" spans="1:5" ht="12.75">
      <c r="A565" s="35" t="s">
        <v>57</v>
      </c>
      <c r="E565" s="40" t="s">
        <v>5</v>
      </c>
    </row>
    <row r="566" spans="1:5" ht="12.75">
      <c r="A566" t="s">
        <v>58</v>
      </c>
      <c r="E566" s="39" t="s">
        <v>5</v>
      </c>
    </row>
    <row r="567" spans="1:16" ht="25.5">
      <c r="A567" t="s">
        <v>50</v>
      </c>
      <c s="34" t="s">
        <v>1868</v>
      </c>
      <c s="34" t="s">
        <v>1954</v>
      </c>
      <c s="35" t="s">
        <v>5</v>
      </c>
      <c s="6" t="s">
        <v>1955</v>
      </c>
      <c s="36" t="s">
        <v>114</v>
      </c>
      <c s="37">
        <v>223.925</v>
      </c>
      <c s="36">
        <v>4E-05</v>
      </c>
      <c s="36">
        <f>ROUND(G567*H567,6)</f>
      </c>
      <c r="L567" s="38">
        <v>0</v>
      </c>
      <c s="32">
        <f>ROUND(ROUND(L567,2)*ROUND(G567,3),2)</f>
      </c>
      <c s="36" t="s">
        <v>414</v>
      </c>
      <c>
        <f>(M567*21)/100</f>
      </c>
      <c t="s">
        <v>28</v>
      </c>
    </row>
    <row r="568" spans="1:5" ht="25.5">
      <c r="A568" s="35" t="s">
        <v>56</v>
      </c>
      <c r="E568" s="39" t="s">
        <v>1955</v>
      </c>
    </row>
    <row r="569" spans="1:5" ht="12.75">
      <c r="A569" s="35" t="s">
        <v>57</v>
      </c>
      <c r="E569" s="40" t="s">
        <v>5</v>
      </c>
    </row>
    <row r="570" spans="1:5" ht="12.75">
      <c r="A570" t="s">
        <v>58</v>
      </c>
      <c r="E570" s="39" t="s">
        <v>5</v>
      </c>
    </row>
    <row r="571" spans="1:16" ht="25.5">
      <c r="A571" t="s">
        <v>50</v>
      </c>
      <c s="34" t="s">
        <v>1871</v>
      </c>
      <c s="34" t="s">
        <v>6396</v>
      </c>
      <c s="35" t="s">
        <v>5</v>
      </c>
      <c s="6" t="s">
        <v>6397</v>
      </c>
      <c s="36" t="s">
        <v>54</v>
      </c>
      <c s="37">
        <v>33</v>
      </c>
      <c s="36">
        <v>0.4417</v>
      </c>
      <c s="36">
        <f>ROUND(G571*H571,6)</f>
      </c>
      <c r="L571" s="38">
        <v>0</v>
      </c>
      <c s="32">
        <f>ROUND(ROUND(L571,2)*ROUND(G571,3),2)</f>
      </c>
      <c s="36" t="s">
        <v>414</v>
      </c>
      <c>
        <f>(M571*21)/100</f>
      </c>
      <c t="s">
        <v>28</v>
      </c>
    </row>
    <row r="572" spans="1:5" ht="25.5">
      <c r="A572" s="35" t="s">
        <v>56</v>
      </c>
      <c r="E572" s="39" t="s">
        <v>6397</v>
      </c>
    </row>
    <row r="573" spans="1:5" ht="344.25">
      <c r="A573" s="35" t="s">
        <v>57</v>
      </c>
      <c r="E573" s="42" t="s">
        <v>8337</v>
      </c>
    </row>
    <row r="574" spans="1:5" ht="12.75">
      <c r="A574" t="s">
        <v>58</v>
      </c>
      <c r="E574" s="39" t="s">
        <v>5</v>
      </c>
    </row>
    <row r="575" spans="1:16" ht="25.5">
      <c r="A575" t="s">
        <v>50</v>
      </c>
      <c s="34" t="s">
        <v>1874</v>
      </c>
      <c s="34" t="s">
        <v>2069</v>
      </c>
      <c s="35" t="s">
        <v>5</v>
      </c>
      <c s="6" t="s">
        <v>8338</v>
      </c>
      <c s="36" t="s">
        <v>54</v>
      </c>
      <c s="37">
        <v>1</v>
      </c>
      <c s="36">
        <v>0</v>
      </c>
      <c s="36">
        <f>ROUND(G575*H575,6)</f>
      </c>
      <c r="L575" s="38">
        <v>0</v>
      </c>
      <c s="32">
        <f>ROUND(ROUND(L575,2)*ROUND(G575,3),2)</f>
      </c>
      <c s="36" t="s">
        <v>166</v>
      </c>
      <c>
        <f>(M575*21)/100</f>
      </c>
      <c t="s">
        <v>28</v>
      </c>
    </row>
    <row r="576" spans="1:5" ht="25.5">
      <c r="A576" s="35" t="s">
        <v>56</v>
      </c>
      <c r="E576" s="39" t="s">
        <v>8338</v>
      </c>
    </row>
    <row r="577" spans="1:5" ht="25.5">
      <c r="A577" s="35" t="s">
        <v>57</v>
      </c>
      <c r="E577" s="40" t="s">
        <v>8339</v>
      </c>
    </row>
    <row r="578" spans="1:5" ht="12.75">
      <c r="A578" t="s">
        <v>58</v>
      </c>
      <c r="E578" s="39" t="s">
        <v>5</v>
      </c>
    </row>
    <row r="579" spans="1:16" ht="25.5">
      <c r="A579" t="s">
        <v>50</v>
      </c>
      <c s="34" t="s">
        <v>1877</v>
      </c>
      <c s="34" t="s">
        <v>8340</v>
      </c>
      <c s="35" t="s">
        <v>5</v>
      </c>
      <c s="6" t="s">
        <v>8341</v>
      </c>
      <c s="36" t="s">
        <v>54</v>
      </c>
      <c s="37">
        <v>4</v>
      </c>
      <c s="36">
        <v>0</v>
      </c>
      <c s="36">
        <f>ROUND(G579*H579,6)</f>
      </c>
      <c r="L579" s="38">
        <v>0</v>
      </c>
      <c s="32">
        <f>ROUND(ROUND(L579,2)*ROUND(G579,3),2)</f>
      </c>
      <c s="36" t="s">
        <v>166</v>
      </c>
      <c>
        <f>(M579*21)/100</f>
      </c>
      <c t="s">
        <v>28</v>
      </c>
    </row>
    <row r="580" spans="1:5" ht="25.5">
      <c r="A580" s="35" t="s">
        <v>56</v>
      </c>
      <c r="E580" s="39" t="s">
        <v>8341</v>
      </c>
    </row>
    <row r="581" spans="1:5" ht="63.75">
      <c r="A581" s="35" t="s">
        <v>57</v>
      </c>
      <c r="E581" s="40" t="s">
        <v>8342</v>
      </c>
    </row>
    <row r="582" spans="1:5" ht="12.75">
      <c r="A582" t="s">
        <v>58</v>
      </c>
      <c r="E582" s="39" t="s">
        <v>5</v>
      </c>
    </row>
    <row r="583" spans="1:16" ht="25.5">
      <c r="A583" t="s">
        <v>50</v>
      </c>
      <c s="34" t="s">
        <v>1881</v>
      </c>
      <c s="34" t="s">
        <v>2096</v>
      </c>
      <c s="35" t="s">
        <v>5</v>
      </c>
      <c s="6" t="s">
        <v>8343</v>
      </c>
      <c s="36" t="s">
        <v>54</v>
      </c>
      <c s="37">
        <v>1</v>
      </c>
      <c s="36">
        <v>0</v>
      </c>
      <c s="36">
        <f>ROUND(G583*H583,6)</f>
      </c>
      <c r="L583" s="38">
        <v>0</v>
      </c>
      <c s="32">
        <f>ROUND(ROUND(L583,2)*ROUND(G583,3),2)</f>
      </c>
      <c s="36" t="s">
        <v>166</v>
      </c>
      <c>
        <f>(M583*21)/100</f>
      </c>
      <c t="s">
        <v>28</v>
      </c>
    </row>
    <row r="584" spans="1:5" ht="25.5">
      <c r="A584" s="35" t="s">
        <v>56</v>
      </c>
      <c r="E584" s="39" t="s">
        <v>8343</v>
      </c>
    </row>
    <row r="585" spans="1:5" ht="25.5">
      <c r="A585" s="35" t="s">
        <v>57</v>
      </c>
      <c r="E585" s="40" t="s">
        <v>8344</v>
      </c>
    </row>
    <row r="586" spans="1:5" ht="12.75">
      <c r="A586" t="s">
        <v>58</v>
      </c>
      <c r="E586" s="39" t="s">
        <v>5</v>
      </c>
    </row>
    <row r="587" spans="1:16" ht="25.5">
      <c r="A587" t="s">
        <v>50</v>
      </c>
      <c s="34" t="s">
        <v>1885</v>
      </c>
      <c s="34" t="s">
        <v>2119</v>
      </c>
      <c s="35" t="s">
        <v>5</v>
      </c>
      <c s="6" t="s">
        <v>8345</v>
      </c>
      <c s="36" t="s">
        <v>54</v>
      </c>
      <c s="37">
        <v>1</v>
      </c>
      <c s="36">
        <v>0</v>
      </c>
      <c s="36">
        <f>ROUND(G587*H587,6)</f>
      </c>
      <c r="L587" s="38">
        <v>0</v>
      </c>
      <c s="32">
        <f>ROUND(ROUND(L587,2)*ROUND(G587,3),2)</f>
      </c>
      <c s="36" t="s">
        <v>166</v>
      </c>
      <c>
        <f>(M587*21)/100</f>
      </c>
      <c t="s">
        <v>28</v>
      </c>
    </row>
    <row r="588" spans="1:5" ht="25.5">
      <c r="A588" s="35" t="s">
        <v>56</v>
      </c>
      <c r="E588" s="39" t="s">
        <v>8345</v>
      </c>
    </row>
    <row r="589" spans="1:5" ht="25.5">
      <c r="A589" s="35" t="s">
        <v>57</v>
      </c>
      <c r="E589" s="40" t="s">
        <v>8346</v>
      </c>
    </row>
    <row r="590" spans="1:5" ht="12.75">
      <c r="A590" t="s">
        <v>58</v>
      </c>
      <c r="E590" s="39" t="s">
        <v>5</v>
      </c>
    </row>
    <row r="591" spans="1:16" ht="25.5">
      <c r="A591" t="s">
        <v>50</v>
      </c>
      <c s="34" t="s">
        <v>1888</v>
      </c>
      <c s="34" t="s">
        <v>2123</v>
      </c>
      <c s="35" t="s">
        <v>5</v>
      </c>
      <c s="6" t="s">
        <v>8347</v>
      </c>
      <c s="36" t="s">
        <v>54</v>
      </c>
      <c s="37">
        <v>1</v>
      </c>
      <c s="36">
        <v>0</v>
      </c>
      <c s="36">
        <f>ROUND(G591*H591,6)</f>
      </c>
      <c r="L591" s="38">
        <v>0</v>
      </c>
      <c s="32">
        <f>ROUND(ROUND(L591,2)*ROUND(G591,3),2)</f>
      </c>
      <c s="36" t="s">
        <v>166</v>
      </c>
      <c>
        <f>(M591*21)/100</f>
      </c>
      <c t="s">
        <v>28</v>
      </c>
    </row>
    <row r="592" spans="1:5" ht="25.5">
      <c r="A592" s="35" t="s">
        <v>56</v>
      </c>
      <c r="E592" s="39" t="s">
        <v>8347</v>
      </c>
    </row>
    <row r="593" spans="1:5" ht="25.5">
      <c r="A593" s="35" t="s">
        <v>57</v>
      </c>
      <c r="E593" s="40" t="s">
        <v>8348</v>
      </c>
    </row>
    <row r="594" spans="1:5" ht="12.75">
      <c r="A594" t="s">
        <v>58</v>
      </c>
      <c r="E594" s="39" t="s">
        <v>5</v>
      </c>
    </row>
    <row r="595" spans="1:16" ht="25.5">
      <c r="A595" t="s">
        <v>50</v>
      </c>
      <c s="34" t="s">
        <v>1891</v>
      </c>
      <c s="34" t="s">
        <v>2134</v>
      </c>
      <c s="35" t="s">
        <v>5</v>
      </c>
      <c s="6" t="s">
        <v>8349</v>
      </c>
      <c s="36" t="s">
        <v>54</v>
      </c>
      <c s="37">
        <v>2</v>
      </c>
      <c s="36">
        <v>0</v>
      </c>
      <c s="36">
        <f>ROUND(G595*H595,6)</f>
      </c>
      <c r="L595" s="38">
        <v>0</v>
      </c>
      <c s="32">
        <f>ROUND(ROUND(L595,2)*ROUND(G595,3),2)</f>
      </c>
      <c s="36" t="s">
        <v>166</v>
      </c>
      <c>
        <f>(M595*21)/100</f>
      </c>
      <c t="s">
        <v>28</v>
      </c>
    </row>
    <row r="596" spans="1:5" ht="25.5">
      <c r="A596" s="35" t="s">
        <v>56</v>
      </c>
      <c r="E596" s="39" t="s">
        <v>8349</v>
      </c>
    </row>
    <row r="597" spans="1:5" ht="38.25">
      <c r="A597" s="35" t="s">
        <v>57</v>
      </c>
      <c r="E597" s="40" t="s">
        <v>8350</v>
      </c>
    </row>
    <row r="598" spans="1:5" ht="12.75">
      <c r="A598" t="s">
        <v>58</v>
      </c>
      <c r="E598" s="39" t="s">
        <v>5</v>
      </c>
    </row>
    <row r="599" spans="1:16" ht="25.5">
      <c r="A599" t="s">
        <v>50</v>
      </c>
      <c s="34" t="s">
        <v>1895</v>
      </c>
      <c s="34" t="s">
        <v>2138</v>
      </c>
      <c s="35" t="s">
        <v>5</v>
      </c>
      <c s="6" t="s">
        <v>8351</v>
      </c>
      <c s="36" t="s">
        <v>54</v>
      </c>
      <c s="37">
        <v>10</v>
      </c>
      <c s="36">
        <v>0</v>
      </c>
      <c s="36">
        <f>ROUND(G599*H599,6)</f>
      </c>
      <c r="L599" s="38">
        <v>0</v>
      </c>
      <c s="32">
        <f>ROUND(ROUND(L599,2)*ROUND(G599,3),2)</f>
      </c>
      <c s="36" t="s">
        <v>166</v>
      </c>
      <c>
        <f>(M599*21)/100</f>
      </c>
      <c t="s">
        <v>28</v>
      </c>
    </row>
    <row r="600" spans="1:5" ht="25.5">
      <c r="A600" s="35" t="s">
        <v>56</v>
      </c>
      <c r="E600" s="39" t="s">
        <v>8351</v>
      </c>
    </row>
    <row r="601" spans="1:5" ht="25.5">
      <c r="A601" s="35" t="s">
        <v>57</v>
      </c>
      <c r="E601" s="40" t="s">
        <v>8352</v>
      </c>
    </row>
    <row r="602" spans="1:5" ht="12.75">
      <c r="A602" t="s">
        <v>58</v>
      </c>
      <c r="E602" s="39" t="s">
        <v>5</v>
      </c>
    </row>
    <row r="603" spans="1:16" ht="25.5">
      <c r="A603" t="s">
        <v>50</v>
      </c>
      <c s="34" t="s">
        <v>1898</v>
      </c>
      <c s="34" t="s">
        <v>2142</v>
      </c>
      <c s="35" t="s">
        <v>5</v>
      </c>
      <c s="6" t="s">
        <v>8353</v>
      </c>
      <c s="36" t="s">
        <v>54</v>
      </c>
      <c s="37">
        <v>1</v>
      </c>
      <c s="36">
        <v>0</v>
      </c>
      <c s="36">
        <f>ROUND(G603*H603,6)</f>
      </c>
      <c r="L603" s="38">
        <v>0</v>
      </c>
      <c s="32">
        <f>ROUND(ROUND(L603,2)*ROUND(G603,3),2)</f>
      </c>
      <c s="36" t="s">
        <v>166</v>
      </c>
      <c>
        <f>(M603*21)/100</f>
      </c>
      <c t="s">
        <v>28</v>
      </c>
    </row>
    <row r="604" spans="1:5" ht="25.5">
      <c r="A604" s="35" t="s">
        <v>56</v>
      </c>
      <c r="E604" s="39" t="s">
        <v>8353</v>
      </c>
    </row>
    <row r="605" spans="1:5" ht="25.5">
      <c r="A605" s="35" t="s">
        <v>57</v>
      </c>
      <c r="E605" s="40" t="s">
        <v>8354</v>
      </c>
    </row>
    <row r="606" spans="1:5" ht="12.75">
      <c r="A606" t="s">
        <v>58</v>
      </c>
      <c r="E606" s="39" t="s">
        <v>5</v>
      </c>
    </row>
    <row r="607" spans="1:16" ht="25.5">
      <c r="A607" t="s">
        <v>50</v>
      </c>
      <c s="34" t="s">
        <v>1901</v>
      </c>
      <c s="34" t="s">
        <v>8355</v>
      </c>
      <c s="35" t="s">
        <v>5</v>
      </c>
      <c s="6" t="s">
        <v>8356</v>
      </c>
      <c s="36" t="s">
        <v>54</v>
      </c>
      <c s="37">
        <v>1</v>
      </c>
      <c s="36">
        <v>0</v>
      </c>
      <c s="36">
        <f>ROUND(G607*H607,6)</f>
      </c>
      <c r="L607" s="38">
        <v>0</v>
      </c>
      <c s="32">
        <f>ROUND(ROUND(L607,2)*ROUND(G607,3),2)</f>
      </c>
      <c s="36" t="s">
        <v>166</v>
      </c>
      <c>
        <f>(M607*21)/100</f>
      </c>
      <c t="s">
        <v>28</v>
      </c>
    </row>
    <row r="608" spans="1:5" ht="25.5">
      <c r="A608" s="35" t="s">
        <v>56</v>
      </c>
      <c r="E608" s="39" t="s">
        <v>8356</v>
      </c>
    </row>
    <row r="609" spans="1:5" ht="25.5">
      <c r="A609" s="35" t="s">
        <v>57</v>
      </c>
      <c r="E609" s="40" t="s">
        <v>8357</v>
      </c>
    </row>
    <row r="610" spans="1:5" ht="12.75">
      <c r="A610" t="s">
        <v>58</v>
      </c>
      <c r="E610" s="39" t="s">
        <v>5</v>
      </c>
    </row>
    <row r="611" spans="1:16" ht="25.5">
      <c r="A611" t="s">
        <v>50</v>
      </c>
      <c s="34" t="s">
        <v>1904</v>
      </c>
      <c s="34" t="s">
        <v>8358</v>
      </c>
      <c s="35" t="s">
        <v>5</v>
      </c>
      <c s="6" t="s">
        <v>8359</v>
      </c>
      <c s="36" t="s">
        <v>54</v>
      </c>
      <c s="37">
        <v>1</v>
      </c>
      <c s="36">
        <v>0</v>
      </c>
      <c s="36">
        <f>ROUND(G611*H611,6)</f>
      </c>
      <c r="L611" s="38">
        <v>0</v>
      </c>
      <c s="32">
        <f>ROUND(ROUND(L611,2)*ROUND(G611,3),2)</f>
      </c>
      <c s="36" t="s">
        <v>166</v>
      </c>
      <c>
        <f>(M611*21)/100</f>
      </c>
      <c t="s">
        <v>28</v>
      </c>
    </row>
    <row r="612" spans="1:5" ht="25.5">
      <c r="A612" s="35" t="s">
        <v>56</v>
      </c>
      <c r="E612" s="39" t="s">
        <v>8359</v>
      </c>
    </row>
    <row r="613" spans="1:5" ht="12.75">
      <c r="A613" s="35" t="s">
        <v>57</v>
      </c>
      <c r="E613" s="40" t="s">
        <v>5</v>
      </c>
    </row>
    <row r="614" spans="1:5" ht="12.75">
      <c r="A614" t="s">
        <v>58</v>
      </c>
      <c r="E614" s="39" t="s">
        <v>5</v>
      </c>
    </row>
    <row r="615" spans="1:16" ht="25.5">
      <c r="A615" t="s">
        <v>50</v>
      </c>
      <c s="34" t="s">
        <v>1908</v>
      </c>
      <c s="34" t="s">
        <v>8360</v>
      </c>
      <c s="35" t="s">
        <v>5</v>
      </c>
      <c s="6" t="s">
        <v>8361</v>
      </c>
      <c s="36" t="s">
        <v>54</v>
      </c>
      <c s="37">
        <v>1</v>
      </c>
      <c s="36">
        <v>0</v>
      </c>
      <c s="36">
        <f>ROUND(G615*H615,6)</f>
      </c>
      <c r="L615" s="38">
        <v>0</v>
      </c>
      <c s="32">
        <f>ROUND(ROUND(L615,2)*ROUND(G615,3),2)</f>
      </c>
      <c s="36" t="s">
        <v>166</v>
      </c>
      <c>
        <f>(M615*21)/100</f>
      </c>
      <c t="s">
        <v>28</v>
      </c>
    </row>
    <row r="616" spans="1:5" ht="25.5">
      <c r="A616" s="35" t="s">
        <v>56</v>
      </c>
      <c r="E616" s="39" t="s">
        <v>8361</v>
      </c>
    </row>
    <row r="617" spans="1:5" ht="25.5">
      <c r="A617" s="35" t="s">
        <v>57</v>
      </c>
      <c r="E617" s="40" t="s">
        <v>8362</v>
      </c>
    </row>
    <row r="618" spans="1:5" ht="12.75">
      <c r="A618" t="s">
        <v>58</v>
      </c>
      <c r="E618" s="39" t="s">
        <v>5</v>
      </c>
    </row>
    <row r="619" spans="1:16" ht="25.5">
      <c r="A619" t="s">
        <v>50</v>
      </c>
      <c s="34" t="s">
        <v>1911</v>
      </c>
      <c s="34" t="s">
        <v>8363</v>
      </c>
      <c s="35" t="s">
        <v>5</v>
      </c>
      <c s="6" t="s">
        <v>8364</v>
      </c>
      <c s="36" t="s">
        <v>54</v>
      </c>
      <c s="37">
        <v>1</v>
      </c>
      <c s="36">
        <v>0</v>
      </c>
      <c s="36">
        <f>ROUND(G619*H619,6)</f>
      </c>
      <c r="L619" s="38">
        <v>0</v>
      </c>
      <c s="32">
        <f>ROUND(ROUND(L619,2)*ROUND(G619,3),2)</f>
      </c>
      <c s="36" t="s">
        <v>166</v>
      </c>
      <c>
        <f>(M619*21)/100</f>
      </c>
      <c t="s">
        <v>28</v>
      </c>
    </row>
    <row r="620" spans="1:5" ht="25.5">
      <c r="A620" s="35" t="s">
        <v>56</v>
      </c>
      <c r="E620" s="39" t="s">
        <v>8364</v>
      </c>
    </row>
    <row r="621" spans="1:5" ht="25.5">
      <c r="A621" s="35" t="s">
        <v>57</v>
      </c>
      <c r="E621" s="40" t="s">
        <v>8365</v>
      </c>
    </row>
    <row r="622" spans="1:5" ht="12.75">
      <c r="A622" t="s">
        <v>58</v>
      </c>
      <c r="E622" s="39" t="s">
        <v>5</v>
      </c>
    </row>
    <row r="623" spans="1:16" ht="25.5">
      <c r="A623" t="s">
        <v>50</v>
      </c>
      <c s="34" t="s">
        <v>1915</v>
      </c>
      <c s="34" t="s">
        <v>8366</v>
      </c>
      <c s="35" t="s">
        <v>5</v>
      </c>
      <c s="6" t="s">
        <v>8367</v>
      </c>
      <c s="36" t="s">
        <v>54</v>
      </c>
      <c s="37">
        <v>2</v>
      </c>
      <c s="36">
        <v>0</v>
      </c>
      <c s="36">
        <f>ROUND(G623*H623,6)</f>
      </c>
      <c r="L623" s="38">
        <v>0</v>
      </c>
      <c s="32">
        <f>ROUND(ROUND(L623,2)*ROUND(G623,3),2)</f>
      </c>
      <c s="36" t="s">
        <v>166</v>
      </c>
      <c>
        <f>(M623*21)/100</f>
      </c>
      <c t="s">
        <v>28</v>
      </c>
    </row>
    <row r="624" spans="1:5" ht="25.5">
      <c r="A624" s="35" t="s">
        <v>56</v>
      </c>
      <c r="E624" s="39" t="s">
        <v>8367</v>
      </c>
    </row>
    <row r="625" spans="1:5" ht="38.25">
      <c r="A625" s="35" t="s">
        <v>57</v>
      </c>
      <c r="E625" s="40" t="s">
        <v>8368</v>
      </c>
    </row>
    <row r="626" spans="1:5" ht="12.75">
      <c r="A626" t="s">
        <v>58</v>
      </c>
      <c r="E626" s="39" t="s">
        <v>5</v>
      </c>
    </row>
    <row r="627" spans="1:16" ht="25.5">
      <c r="A627" t="s">
        <v>50</v>
      </c>
      <c s="34" t="s">
        <v>1918</v>
      </c>
      <c s="34" t="s">
        <v>8369</v>
      </c>
      <c s="35" t="s">
        <v>5</v>
      </c>
      <c s="6" t="s">
        <v>8370</v>
      </c>
      <c s="36" t="s">
        <v>54</v>
      </c>
      <c s="37">
        <v>3</v>
      </c>
      <c s="36">
        <v>0</v>
      </c>
      <c s="36">
        <f>ROUND(G627*H627,6)</f>
      </c>
      <c r="L627" s="38">
        <v>0</v>
      </c>
      <c s="32">
        <f>ROUND(ROUND(L627,2)*ROUND(G627,3),2)</f>
      </c>
      <c s="36" t="s">
        <v>166</v>
      </c>
      <c>
        <f>(M627*21)/100</f>
      </c>
      <c t="s">
        <v>28</v>
      </c>
    </row>
    <row r="628" spans="1:5" ht="25.5">
      <c r="A628" s="35" t="s">
        <v>56</v>
      </c>
      <c r="E628" s="39" t="s">
        <v>8370</v>
      </c>
    </row>
    <row r="629" spans="1:5" ht="38.25">
      <c r="A629" s="35" t="s">
        <v>57</v>
      </c>
      <c r="E629" s="40" t="s">
        <v>8371</v>
      </c>
    </row>
    <row r="630" spans="1:5" ht="12.75">
      <c r="A630" t="s">
        <v>58</v>
      </c>
      <c r="E630" s="39" t="s">
        <v>5</v>
      </c>
    </row>
    <row r="631" spans="1:16" ht="25.5">
      <c r="A631" t="s">
        <v>50</v>
      </c>
      <c s="34" t="s">
        <v>1921</v>
      </c>
      <c s="34" t="s">
        <v>8372</v>
      </c>
      <c s="35" t="s">
        <v>5</v>
      </c>
      <c s="6" t="s">
        <v>8373</v>
      </c>
      <c s="36" t="s">
        <v>54</v>
      </c>
      <c s="37">
        <v>1</v>
      </c>
      <c s="36">
        <v>0</v>
      </c>
      <c s="36">
        <f>ROUND(G631*H631,6)</f>
      </c>
      <c r="L631" s="38">
        <v>0</v>
      </c>
      <c s="32">
        <f>ROUND(ROUND(L631,2)*ROUND(G631,3),2)</f>
      </c>
      <c s="36" t="s">
        <v>166</v>
      </c>
      <c>
        <f>(M631*21)/100</f>
      </c>
      <c t="s">
        <v>28</v>
      </c>
    </row>
    <row r="632" spans="1:5" ht="25.5">
      <c r="A632" s="35" t="s">
        <v>56</v>
      </c>
      <c r="E632" s="39" t="s">
        <v>8373</v>
      </c>
    </row>
    <row r="633" spans="1:5" ht="25.5">
      <c r="A633" s="35" t="s">
        <v>57</v>
      </c>
      <c r="E633" s="40" t="s">
        <v>8374</v>
      </c>
    </row>
    <row r="634" spans="1:5" ht="12.75">
      <c r="A634" t="s">
        <v>58</v>
      </c>
      <c r="E634" s="39" t="s">
        <v>5</v>
      </c>
    </row>
    <row r="635" spans="1:16" ht="25.5">
      <c r="A635" t="s">
        <v>50</v>
      </c>
      <c s="34" t="s">
        <v>1924</v>
      </c>
      <c s="34" t="s">
        <v>8375</v>
      </c>
      <c s="35" t="s">
        <v>5</v>
      </c>
      <c s="6" t="s">
        <v>8373</v>
      </c>
      <c s="36" t="s">
        <v>54</v>
      </c>
      <c s="37">
        <v>1</v>
      </c>
      <c s="36">
        <v>0</v>
      </c>
      <c s="36">
        <f>ROUND(G635*H635,6)</f>
      </c>
      <c r="L635" s="38">
        <v>0</v>
      </c>
      <c s="32">
        <f>ROUND(ROUND(L635,2)*ROUND(G635,3),2)</f>
      </c>
      <c s="36" t="s">
        <v>166</v>
      </c>
      <c>
        <f>(M635*21)/100</f>
      </c>
      <c t="s">
        <v>28</v>
      </c>
    </row>
    <row r="636" spans="1:5" ht="25.5">
      <c r="A636" s="35" t="s">
        <v>56</v>
      </c>
      <c r="E636" s="39" t="s">
        <v>8373</v>
      </c>
    </row>
    <row r="637" spans="1:5" ht="25.5">
      <c r="A637" s="35" t="s">
        <v>57</v>
      </c>
      <c r="E637" s="40" t="s">
        <v>8376</v>
      </c>
    </row>
    <row r="638" spans="1:5" ht="12.75">
      <c r="A638" t="s">
        <v>58</v>
      </c>
      <c r="E638" s="39" t="s">
        <v>5</v>
      </c>
    </row>
    <row r="639" spans="1:16" ht="25.5">
      <c r="A639" t="s">
        <v>50</v>
      </c>
      <c s="34" t="s">
        <v>1927</v>
      </c>
      <c s="34" t="s">
        <v>1957</v>
      </c>
      <c s="35" t="s">
        <v>5</v>
      </c>
      <c s="6" t="s">
        <v>1958</v>
      </c>
      <c s="36" t="s">
        <v>54</v>
      </c>
      <c s="37">
        <v>42</v>
      </c>
      <c s="36">
        <v>0.01777</v>
      </c>
      <c s="36">
        <f>ROUND(G639*H639,6)</f>
      </c>
      <c r="L639" s="38">
        <v>0</v>
      </c>
      <c s="32">
        <f>ROUND(ROUND(L639,2)*ROUND(G639,3),2)</f>
      </c>
      <c s="36" t="s">
        <v>414</v>
      </c>
      <c>
        <f>(M639*21)/100</f>
      </c>
      <c t="s">
        <v>28</v>
      </c>
    </row>
    <row r="640" spans="1:5" ht="25.5">
      <c r="A640" s="35" t="s">
        <v>56</v>
      </c>
      <c r="E640" s="39" t="s">
        <v>1958</v>
      </c>
    </row>
    <row r="641" spans="1:5" ht="344.25">
      <c r="A641" s="35" t="s">
        <v>57</v>
      </c>
      <c r="E641" s="42" t="s">
        <v>8377</v>
      </c>
    </row>
    <row r="642" spans="1:5" ht="12.75">
      <c r="A642" t="s">
        <v>58</v>
      </c>
      <c r="E642" s="39" t="s">
        <v>5</v>
      </c>
    </row>
    <row r="643" spans="1:16" ht="25.5">
      <c r="A643" t="s">
        <v>50</v>
      </c>
      <c s="34" t="s">
        <v>1930</v>
      </c>
      <c s="34" t="s">
        <v>1976</v>
      </c>
      <c s="35" t="s">
        <v>5</v>
      </c>
      <c s="6" t="s">
        <v>1977</v>
      </c>
      <c s="36" t="s">
        <v>54</v>
      </c>
      <c s="37">
        <v>10</v>
      </c>
      <c s="36">
        <v>0</v>
      </c>
      <c s="36">
        <f>ROUND(G643*H643,6)</f>
      </c>
      <c r="L643" s="38">
        <v>0</v>
      </c>
      <c s="32">
        <f>ROUND(ROUND(L643,2)*ROUND(G643,3),2)</f>
      </c>
      <c s="36" t="s">
        <v>166</v>
      </c>
      <c>
        <f>(M643*21)/100</f>
      </c>
      <c t="s">
        <v>28</v>
      </c>
    </row>
    <row r="644" spans="1:5" ht="25.5">
      <c r="A644" s="35" t="s">
        <v>56</v>
      </c>
      <c r="E644" s="39" t="s">
        <v>1977</v>
      </c>
    </row>
    <row r="645" spans="1:5" ht="114.75">
      <c r="A645" s="35" t="s">
        <v>57</v>
      </c>
      <c r="E645" s="40" t="s">
        <v>8378</v>
      </c>
    </row>
    <row r="646" spans="1:5" ht="12.75">
      <c r="A646" t="s">
        <v>58</v>
      </c>
      <c r="E646" s="39" t="s">
        <v>5</v>
      </c>
    </row>
    <row r="647" spans="1:16" ht="25.5">
      <c r="A647" t="s">
        <v>50</v>
      </c>
      <c s="34" t="s">
        <v>1933</v>
      </c>
      <c s="34" t="s">
        <v>1980</v>
      </c>
      <c s="35" t="s">
        <v>5</v>
      </c>
      <c s="6" t="s">
        <v>1981</v>
      </c>
      <c s="36" t="s">
        <v>54</v>
      </c>
      <c s="37">
        <v>3</v>
      </c>
      <c s="36">
        <v>0</v>
      </c>
      <c s="36">
        <f>ROUND(G647*H647,6)</f>
      </c>
      <c r="L647" s="38">
        <v>0</v>
      </c>
      <c s="32">
        <f>ROUND(ROUND(L647,2)*ROUND(G647,3),2)</f>
      </c>
      <c s="36" t="s">
        <v>166</v>
      </c>
      <c>
        <f>(M647*21)/100</f>
      </c>
      <c t="s">
        <v>28</v>
      </c>
    </row>
    <row r="648" spans="1:5" ht="25.5">
      <c r="A648" s="35" t="s">
        <v>56</v>
      </c>
      <c r="E648" s="39" t="s">
        <v>1981</v>
      </c>
    </row>
    <row r="649" spans="1:5" ht="25.5">
      <c r="A649" s="35" t="s">
        <v>57</v>
      </c>
      <c r="E649" s="40" t="s">
        <v>8379</v>
      </c>
    </row>
    <row r="650" spans="1:5" ht="12.75">
      <c r="A650" t="s">
        <v>58</v>
      </c>
      <c r="E650" s="39" t="s">
        <v>5</v>
      </c>
    </row>
    <row r="651" spans="1:16" ht="25.5">
      <c r="A651" t="s">
        <v>50</v>
      </c>
      <c s="34" t="s">
        <v>1936</v>
      </c>
      <c s="34" t="s">
        <v>1988</v>
      </c>
      <c s="35" t="s">
        <v>5</v>
      </c>
      <c s="6" t="s">
        <v>1989</v>
      </c>
      <c s="36" t="s">
        <v>54</v>
      </c>
      <c s="37">
        <v>1</v>
      </c>
      <c s="36">
        <v>0</v>
      </c>
      <c s="36">
        <f>ROUND(G651*H651,6)</f>
      </c>
      <c r="L651" s="38">
        <v>0</v>
      </c>
      <c s="32">
        <f>ROUND(ROUND(L651,2)*ROUND(G651,3),2)</f>
      </c>
      <c s="36" t="s">
        <v>166</v>
      </c>
      <c>
        <f>(M651*21)/100</f>
      </c>
      <c t="s">
        <v>28</v>
      </c>
    </row>
    <row r="652" spans="1:5" ht="25.5">
      <c r="A652" s="35" t="s">
        <v>56</v>
      </c>
      <c r="E652" s="39" t="s">
        <v>1989</v>
      </c>
    </row>
    <row r="653" spans="1:5" ht="25.5">
      <c r="A653" s="35" t="s">
        <v>57</v>
      </c>
      <c r="E653" s="40" t="s">
        <v>8380</v>
      </c>
    </row>
    <row r="654" spans="1:5" ht="12.75">
      <c r="A654" t="s">
        <v>58</v>
      </c>
      <c r="E654" s="39" t="s">
        <v>5</v>
      </c>
    </row>
    <row r="655" spans="1:16" ht="25.5">
      <c r="A655" t="s">
        <v>50</v>
      </c>
      <c s="34" t="s">
        <v>1940</v>
      </c>
      <c s="34" t="s">
        <v>2088</v>
      </c>
      <c s="35" t="s">
        <v>5</v>
      </c>
      <c s="6" t="s">
        <v>8381</v>
      </c>
      <c s="36" t="s">
        <v>54</v>
      </c>
      <c s="37">
        <v>2</v>
      </c>
      <c s="36">
        <v>0</v>
      </c>
      <c s="36">
        <f>ROUND(G655*H655,6)</f>
      </c>
      <c r="L655" s="38">
        <v>0</v>
      </c>
      <c s="32">
        <f>ROUND(ROUND(L655,2)*ROUND(G655,3),2)</f>
      </c>
      <c s="36" t="s">
        <v>166</v>
      </c>
      <c>
        <f>(M655*21)/100</f>
      </c>
      <c t="s">
        <v>28</v>
      </c>
    </row>
    <row r="656" spans="1:5" ht="25.5">
      <c r="A656" s="35" t="s">
        <v>56</v>
      </c>
      <c r="E656" s="39" t="s">
        <v>8381</v>
      </c>
    </row>
    <row r="657" spans="1:5" ht="25.5">
      <c r="A657" s="35" t="s">
        <v>57</v>
      </c>
      <c r="E657" s="40" t="s">
        <v>8382</v>
      </c>
    </row>
    <row r="658" spans="1:5" ht="12.75">
      <c r="A658" t="s">
        <v>58</v>
      </c>
      <c r="E658" s="39" t="s">
        <v>5</v>
      </c>
    </row>
    <row r="659" spans="1:16" ht="25.5">
      <c r="A659" t="s">
        <v>50</v>
      </c>
      <c s="34" t="s">
        <v>1944</v>
      </c>
      <c s="34" t="s">
        <v>2092</v>
      </c>
      <c s="35" t="s">
        <v>5</v>
      </c>
      <c s="6" t="s">
        <v>8383</v>
      </c>
      <c s="36" t="s">
        <v>54</v>
      </c>
      <c s="37">
        <v>5</v>
      </c>
      <c s="36">
        <v>0</v>
      </c>
      <c s="36">
        <f>ROUND(G659*H659,6)</f>
      </c>
      <c r="L659" s="38">
        <v>0</v>
      </c>
      <c s="32">
        <f>ROUND(ROUND(L659,2)*ROUND(G659,3),2)</f>
      </c>
      <c s="36" t="s">
        <v>166</v>
      </c>
      <c>
        <f>(M659*21)/100</f>
      </c>
      <c t="s">
        <v>28</v>
      </c>
    </row>
    <row r="660" spans="1:5" ht="25.5">
      <c r="A660" s="35" t="s">
        <v>56</v>
      </c>
      <c r="E660" s="39" t="s">
        <v>8383</v>
      </c>
    </row>
    <row r="661" spans="1:5" ht="51">
      <c r="A661" s="35" t="s">
        <v>57</v>
      </c>
      <c r="E661" s="40" t="s">
        <v>8384</v>
      </c>
    </row>
    <row r="662" spans="1:5" ht="12.75">
      <c r="A662" t="s">
        <v>58</v>
      </c>
      <c r="E662" s="39" t="s">
        <v>5</v>
      </c>
    </row>
    <row r="663" spans="1:16" ht="25.5">
      <c r="A663" t="s">
        <v>50</v>
      </c>
      <c s="34" t="s">
        <v>1947</v>
      </c>
      <c s="34" t="s">
        <v>2100</v>
      </c>
      <c s="35" t="s">
        <v>5</v>
      </c>
      <c s="6" t="s">
        <v>8385</v>
      </c>
      <c s="36" t="s">
        <v>54</v>
      </c>
      <c s="37">
        <v>1</v>
      </c>
      <c s="36">
        <v>0</v>
      </c>
      <c s="36">
        <f>ROUND(G663*H663,6)</f>
      </c>
      <c r="L663" s="38">
        <v>0</v>
      </c>
      <c s="32">
        <f>ROUND(ROUND(L663,2)*ROUND(G663,3),2)</f>
      </c>
      <c s="36" t="s">
        <v>166</v>
      </c>
      <c>
        <f>(M663*21)/100</f>
      </c>
      <c t="s">
        <v>28</v>
      </c>
    </row>
    <row r="664" spans="1:5" ht="25.5">
      <c r="A664" s="35" t="s">
        <v>56</v>
      </c>
      <c r="E664" s="39" t="s">
        <v>8385</v>
      </c>
    </row>
    <row r="665" spans="1:5" ht="25.5">
      <c r="A665" s="35" t="s">
        <v>57</v>
      </c>
      <c r="E665" s="40" t="s">
        <v>8386</v>
      </c>
    </row>
    <row r="666" spans="1:5" ht="12.75">
      <c r="A666" t="s">
        <v>58</v>
      </c>
      <c r="E666" s="39" t="s">
        <v>5</v>
      </c>
    </row>
    <row r="667" spans="1:16" ht="25.5">
      <c r="A667" t="s">
        <v>50</v>
      </c>
      <c s="34" t="s">
        <v>1950</v>
      </c>
      <c s="34" t="s">
        <v>2127</v>
      </c>
      <c s="35" t="s">
        <v>5</v>
      </c>
      <c s="6" t="s">
        <v>8387</v>
      </c>
      <c s="36" t="s">
        <v>54</v>
      </c>
      <c s="37">
        <v>2</v>
      </c>
      <c s="36">
        <v>0</v>
      </c>
      <c s="36">
        <f>ROUND(G667*H667,6)</f>
      </c>
      <c r="L667" s="38">
        <v>0</v>
      </c>
      <c s="32">
        <f>ROUND(ROUND(L667,2)*ROUND(G667,3),2)</f>
      </c>
      <c s="36" t="s">
        <v>166</v>
      </c>
      <c>
        <f>(M667*21)/100</f>
      </c>
      <c t="s">
        <v>28</v>
      </c>
    </row>
    <row r="668" spans="1:5" ht="25.5">
      <c r="A668" s="35" t="s">
        <v>56</v>
      </c>
      <c r="E668" s="39" t="s">
        <v>8387</v>
      </c>
    </row>
    <row r="669" spans="1:5" ht="25.5">
      <c r="A669" s="35" t="s">
        <v>57</v>
      </c>
      <c r="E669" s="40" t="s">
        <v>8388</v>
      </c>
    </row>
    <row r="670" spans="1:5" ht="12.75">
      <c r="A670" t="s">
        <v>58</v>
      </c>
      <c r="E670" s="39" t="s">
        <v>5</v>
      </c>
    </row>
    <row r="671" spans="1:16" ht="25.5">
      <c r="A671" t="s">
        <v>50</v>
      </c>
      <c s="34" t="s">
        <v>1953</v>
      </c>
      <c s="34" t="s">
        <v>2131</v>
      </c>
      <c s="35" t="s">
        <v>5</v>
      </c>
      <c s="6" t="s">
        <v>8389</v>
      </c>
      <c s="36" t="s">
        <v>54</v>
      </c>
      <c s="37">
        <v>3</v>
      </c>
      <c s="36">
        <v>0</v>
      </c>
      <c s="36">
        <f>ROUND(G671*H671,6)</f>
      </c>
      <c r="L671" s="38">
        <v>0</v>
      </c>
      <c s="32">
        <f>ROUND(ROUND(L671,2)*ROUND(G671,3),2)</f>
      </c>
      <c s="36" t="s">
        <v>166</v>
      </c>
      <c>
        <f>(M671*21)/100</f>
      </c>
      <c t="s">
        <v>28</v>
      </c>
    </row>
    <row r="672" spans="1:5" ht="25.5">
      <c r="A672" s="35" t="s">
        <v>56</v>
      </c>
      <c r="E672" s="39" t="s">
        <v>8389</v>
      </c>
    </row>
    <row r="673" spans="1:5" ht="51">
      <c r="A673" s="35" t="s">
        <v>57</v>
      </c>
      <c r="E673" s="40" t="s">
        <v>8390</v>
      </c>
    </row>
    <row r="674" spans="1:5" ht="12.75">
      <c r="A674" t="s">
        <v>58</v>
      </c>
      <c r="E674" s="39" t="s">
        <v>5</v>
      </c>
    </row>
    <row r="675" spans="1:16" ht="25.5">
      <c r="A675" t="s">
        <v>50</v>
      </c>
      <c s="34" t="s">
        <v>1956</v>
      </c>
      <c s="34" t="s">
        <v>6380</v>
      </c>
      <c s="35" t="s">
        <v>5</v>
      </c>
      <c s="6" t="s">
        <v>6381</v>
      </c>
      <c s="36" t="s">
        <v>54</v>
      </c>
      <c s="37">
        <v>1</v>
      </c>
      <c s="36">
        <v>0.01272</v>
      </c>
      <c s="36">
        <f>ROUND(G675*H675,6)</f>
      </c>
      <c r="L675" s="38">
        <v>0</v>
      </c>
      <c s="32">
        <f>ROUND(ROUND(L675,2)*ROUND(G675,3),2)</f>
      </c>
      <c s="36" t="s">
        <v>414</v>
      </c>
      <c>
        <f>(M675*21)/100</f>
      </c>
      <c t="s">
        <v>28</v>
      </c>
    </row>
    <row r="676" spans="1:5" ht="25.5">
      <c r="A676" s="35" t="s">
        <v>56</v>
      </c>
      <c r="E676" s="39" t="s">
        <v>6381</v>
      </c>
    </row>
    <row r="677" spans="1:5" ht="25.5">
      <c r="A677" s="35" t="s">
        <v>57</v>
      </c>
      <c r="E677" s="40" t="s">
        <v>8391</v>
      </c>
    </row>
    <row r="678" spans="1:5" ht="12.75">
      <c r="A678" t="s">
        <v>58</v>
      </c>
      <c r="E678" s="39" t="s">
        <v>5</v>
      </c>
    </row>
    <row r="679" spans="1:16" ht="25.5">
      <c r="A679" t="s">
        <v>50</v>
      </c>
      <c s="34" t="s">
        <v>1959</v>
      </c>
      <c s="34" t="s">
        <v>8392</v>
      </c>
      <c s="35" t="s">
        <v>5</v>
      </c>
      <c s="6" t="s">
        <v>8393</v>
      </c>
      <c s="36" t="s">
        <v>54</v>
      </c>
      <c s="37">
        <v>1</v>
      </c>
      <c s="36">
        <v>0.01521</v>
      </c>
      <c s="36">
        <f>ROUND(G679*H679,6)</f>
      </c>
      <c r="L679" s="38">
        <v>0</v>
      </c>
      <c s="32">
        <f>ROUND(ROUND(L679,2)*ROUND(G679,3),2)</f>
      </c>
      <c s="36" t="s">
        <v>414</v>
      </c>
      <c>
        <f>(M679*21)/100</f>
      </c>
      <c t="s">
        <v>28</v>
      </c>
    </row>
    <row r="680" spans="1:5" ht="25.5">
      <c r="A680" s="35" t="s">
        <v>56</v>
      </c>
      <c r="E680" s="39" t="s">
        <v>8393</v>
      </c>
    </row>
    <row r="681" spans="1:5" ht="25.5">
      <c r="A681" s="35" t="s">
        <v>57</v>
      </c>
      <c r="E681" s="40" t="s">
        <v>8394</v>
      </c>
    </row>
    <row r="682" spans="1:5" ht="12.75">
      <c r="A682" t="s">
        <v>58</v>
      </c>
      <c r="E682" s="39" t="s">
        <v>5</v>
      </c>
    </row>
    <row r="683" spans="1:16" ht="25.5">
      <c r="A683" t="s">
        <v>50</v>
      </c>
      <c s="34" t="s">
        <v>1963</v>
      </c>
      <c s="34" t="s">
        <v>6377</v>
      </c>
      <c s="35" t="s">
        <v>5</v>
      </c>
      <c s="6" t="s">
        <v>6378</v>
      </c>
      <c s="36" t="s">
        <v>54</v>
      </c>
      <c s="37">
        <v>12</v>
      </c>
      <c s="36">
        <v>0.01225</v>
      </c>
      <c s="36">
        <f>ROUND(G683*H683,6)</f>
      </c>
      <c r="L683" s="38">
        <v>0</v>
      </c>
      <c s="32">
        <f>ROUND(ROUND(L683,2)*ROUND(G683,3),2)</f>
      </c>
      <c s="36" t="s">
        <v>414</v>
      </c>
      <c>
        <f>(M683*21)/100</f>
      </c>
      <c t="s">
        <v>28</v>
      </c>
    </row>
    <row r="684" spans="1:5" ht="25.5">
      <c r="A684" s="35" t="s">
        <v>56</v>
      </c>
      <c r="E684" s="39" t="s">
        <v>6378</v>
      </c>
    </row>
    <row r="685" spans="1:5" ht="25.5">
      <c r="A685" s="35" t="s">
        <v>57</v>
      </c>
      <c r="E685" s="40" t="s">
        <v>8395</v>
      </c>
    </row>
    <row r="686" spans="1:5" ht="12.75">
      <c r="A686" t="s">
        <v>58</v>
      </c>
      <c r="E686" s="39" t="s">
        <v>5</v>
      </c>
    </row>
    <row r="687" spans="1:16" ht="25.5">
      <c r="A687" t="s">
        <v>50</v>
      </c>
      <c s="34" t="s">
        <v>1967</v>
      </c>
      <c s="34" t="s">
        <v>8396</v>
      </c>
      <c s="35" t="s">
        <v>5</v>
      </c>
      <c s="6" t="s">
        <v>8397</v>
      </c>
      <c s="36" t="s">
        <v>54</v>
      </c>
      <c s="37">
        <v>1</v>
      </c>
      <c s="36">
        <v>0.01753</v>
      </c>
      <c s="36">
        <f>ROUND(G687*H687,6)</f>
      </c>
      <c r="L687" s="38">
        <v>0</v>
      </c>
      <c s="32">
        <f>ROUND(ROUND(L687,2)*ROUND(G687,3),2)</f>
      </c>
      <c s="36" t="s">
        <v>414</v>
      </c>
      <c>
        <f>(M687*21)/100</f>
      </c>
      <c t="s">
        <v>28</v>
      </c>
    </row>
    <row r="688" spans="1:5" ht="25.5">
      <c r="A688" s="35" t="s">
        <v>56</v>
      </c>
      <c r="E688" s="39" t="s">
        <v>8397</v>
      </c>
    </row>
    <row r="689" spans="1:5" ht="25.5">
      <c r="A689" s="35" t="s">
        <v>57</v>
      </c>
      <c r="E689" s="40" t="s">
        <v>8398</v>
      </c>
    </row>
    <row r="690" spans="1:5" ht="12.75">
      <c r="A690" t="s">
        <v>58</v>
      </c>
      <c r="E690" s="39" t="s">
        <v>5</v>
      </c>
    </row>
    <row r="691" spans="1:16" ht="25.5">
      <c r="A691" t="s">
        <v>50</v>
      </c>
      <c s="34" t="s">
        <v>1971</v>
      </c>
      <c s="34" t="s">
        <v>2104</v>
      </c>
      <c s="35" t="s">
        <v>5</v>
      </c>
      <c s="6" t="s">
        <v>2105</v>
      </c>
      <c s="36" t="s">
        <v>54</v>
      </c>
      <c s="37">
        <v>1</v>
      </c>
      <c s="36">
        <v>0.03532</v>
      </c>
      <c s="36">
        <f>ROUND(G691*H691,6)</f>
      </c>
      <c r="L691" s="38">
        <v>0</v>
      </c>
      <c s="32">
        <f>ROUND(ROUND(L691,2)*ROUND(G691,3),2)</f>
      </c>
      <c s="36" t="s">
        <v>414</v>
      </c>
      <c>
        <f>(M691*21)/100</f>
      </c>
      <c t="s">
        <v>28</v>
      </c>
    </row>
    <row r="692" spans="1:5" ht="25.5">
      <c r="A692" s="35" t="s">
        <v>56</v>
      </c>
      <c r="E692" s="39" t="s">
        <v>2105</v>
      </c>
    </row>
    <row r="693" spans="1:5" ht="25.5">
      <c r="A693" s="35" t="s">
        <v>57</v>
      </c>
      <c r="E693" s="40" t="s">
        <v>8399</v>
      </c>
    </row>
    <row r="694" spans="1:5" ht="12.75">
      <c r="A694" t="s">
        <v>58</v>
      </c>
      <c r="E694" s="39" t="s">
        <v>5</v>
      </c>
    </row>
    <row r="695" spans="1:16" ht="25.5">
      <c r="A695" t="s">
        <v>50</v>
      </c>
      <c s="34" t="s">
        <v>1975</v>
      </c>
      <c s="34" t="s">
        <v>8400</v>
      </c>
      <c s="35" t="s">
        <v>5</v>
      </c>
      <c s="6" t="s">
        <v>8401</v>
      </c>
      <c s="36" t="s">
        <v>54</v>
      </c>
      <c s="37">
        <v>1</v>
      </c>
      <c s="36">
        <v>0</v>
      </c>
      <c s="36">
        <f>ROUND(G695*H695,6)</f>
      </c>
      <c r="L695" s="38">
        <v>0</v>
      </c>
      <c s="32">
        <f>ROUND(ROUND(L695,2)*ROUND(G695,3),2)</f>
      </c>
      <c s="36" t="s">
        <v>166</v>
      </c>
      <c>
        <f>(M695*21)/100</f>
      </c>
      <c t="s">
        <v>28</v>
      </c>
    </row>
    <row r="696" spans="1:5" ht="25.5">
      <c r="A696" s="35" t="s">
        <v>56</v>
      </c>
      <c r="E696" s="39" t="s">
        <v>8401</v>
      </c>
    </row>
    <row r="697" spans="1:5" ht="25.5">
      <c r="A697" s="35" t="s">
        <v>57</v>
      </c>
      <c r="E697" s="40" t="s">
        <v>8399</v>
      </c>
    </row>
    <row r="698" spans="1:5" ht="12.75">
      <c r="A698" t="s">
        <v>58</v>
      </c>
      <c r="E698" s="39" t="s">
        <v>5</v>
      </c>
    </row>
    <row r="699" spans="1:16" ht="25.5">
      <c r="A699" t="s">
        <v>50</v>
      </c>
      <c s="34" t="s">
        <v>1979</v>
      </c>
      <c s="34" t="s">
        <v>8402</v>
      </c>
      <c s="35" t="s">
        <v>5</v>
      </c>
      <c s="6" t="s">
        <v>8403</v>
      </c>
      <c s="36" t="s">
        <v>54</v>
      </c>
      <c s="37">
        <v>4</v>
      </c>
      <c s="36">
        <v>0</v>
      </c>
      <c s="36">
        <f>ROUND(G699*H699,6)</f>
      </c>
      <c r="L699" s="38">
        <v>0</v>
      </c>
      <c s="32">
        <f>ROUND(ROUND(L699,2)*ROUND(G699,3),2)</f>
      </c>
      <c s="36" t="s">
        <v>166</v>
      </c>
      <c>
        <f>(M699*21)/100</f>
      </c>
      <c t="s">
        <v>28</v>
      </c>
    </row>
    <row r="700" spans="1:5" ht="25.5">
      <c r="A700" s="35" t="s">
        <v>56</v>
      </c>
      <c r="E700" s="39" t="s">
        <v>8403</v>
      </c>
    </row>
    <row r="701" spans="1:5" ht="25.5">
      <c r="A701" s="35" t="s">
        <v>57</v>
      </c>
      <c r="E701" s="40" t="s">
        <v>8404</v>
      </c>
    </row>
    <row r="702" spans="1:5" ht="12.75">
      <c r="A702" t="s">
        <v>58</v>
      </c>
      <c r="E702" s="39" t="s">
        <v>5</v>
      </c>
    </row>
    <row r="703" spans="1:16" ht="25.5">
      <c r="A703" t="s">
        <v>50</v>
      </c>
      <c s="34" t="s">
        <v>1983</v>
      </c>
      <c s="34" t="s">
        <v>8405</v>
      </c>
      <c s="35" t="s">
        <v>5</v>
      </c>
      <c s="6" t="s">
        <v>8406</v>
      </c>
      <c s="36" t="s">
        <v>54</v>
      </c>
      <c s="37">
        <v>1</v>
      </c>
      <c s="36">
        <v>0</v>
      </c>
      <c s="36">
        <f>ROUND(G703*H703,6)</f>
      </c>
      <c r="L703" s="38">
        <v>0</v>
      </c>
      <c s="32">
        <f>ROUND(ROUND(L703,2)*ROUND(G703,3),2)</f>
      </c>
      <c s="36" t="s">
        <v>166</v>
      </c>
      <c>
        <f>(M703*21)/100</f>
      </c>
      <c t="s">
        <v>28</v>
      </c>
    </row>
    <row r="704" spans="1:5" ht="25.5">
      <c r="A704" s="35" t="s">
        <v>56</v>
      </c>
      <c r="E704" s="39" t="s">
        <v>8406</v>
      </c>
    </row>
    <row r="705" spans="1:5" ht="25.5">
      <c r="A705" s="35" t="s">
        <v>57</v>
      </c>
      <c r="E705" s="40" t="s">
        <v>8407</v>
      </c>
    </row>
    <row r="706" spans="1:5" ht="12.75">
      <c r="A706" t="s">
        <v>58</v>
      </c>
      <c r="E706" s="39" t="s">
        <v>5</v>
      </c>
    </row>
    <row r="707" spans="1:16" ht="25.5">
      <c r="A707" t="s">
        <v>50</v>
      </c>
      <c s="34" t="s">
        <v>1987</v>
      </c>
      <c s="34" t="s">
        <v>6408</v>
      </c>
      <c s="35" t="s">
        <v>5</v>
      </c>
      <c s="6" t="s">
        <v>6409</v>
      </c>
      <c s="36" t="s">
        <v>54</v>
      </c>
      <c s="37">
        <v>4</v>
      </c>
      <c s="36">
        <v>0.54769</v>
      </c>
      <c s="36">
        <f>ROUND(G707*H707,6)</f>
      </c>
      <c r="L707" s="38">
        <v>0</v>
      </c>
      <c s="32">
        <f>ROUND(ROUND(L707,2)*ROUND(G707,3),2)</f>
      </c>
      <c s="36" t="s">
        <v>414</v>
      </c>
      <c>
        <f>(M707*21)/100</f>
      </c>
      <c t="s">
        <v>28</v>
      </c>
    </row>
    <row r="708" spans="1:5" ht="25.5">
      <c r="A708" s="35" t="s">
        <v>56</v>
      </c>
      <c r="E708" s="39" t="s">
        <v>6409</v>
      </c>
    </row>
    <row r="709" spans="1:5" ht="102">
      <c r="A709" s="35" t="s">
        <v>57</v>
      </c>
      <c r="E709" s="42" t="s">
        <v>8408</v>
      </c>
    </row>
    <row r="710" spans="1:5" ht="12.75">
      <c r="A710" t="s">
        <v>58</v>
      </c>
      <c r="E710" s="39" t="s">
        <v>5</v>
      </c>
    </row>
    <row r="711" spans="1:16" ht="25.5">
      <c r="A711" t="s">
        <v>50</v>
      </c>
      <c s="34" t="s">
        <v>1991</v>
      </c>
      <c s="34" t="s">
        <v>8409</v>
      </c>
      <c s="35" t="s">
        <v>5</v>
      </c>
      <c s="6" t="s">
        <v>8410</v>
      </c>
      <c s="36" t="s">
        <v>54</v>
      </c>
      <c s="37">
        <v>1</v>
      </c>
      <c s="36">
        <v>0</v>
      </c>
      <c s="36">
        <f>ROUND(G711*H711,6)</f>
      </c>
      <c r="L711" s="38">
        <v>0</v>
      </c>
      <c s="32">
        <f>ROUND(ROUND(L711,2)*ROUND(G711,3),2)</f>
      </c>
      <c s="36" t="s">
        <v>166</v>
      </c>
      <c>
        <f>(M711*21)/100</f>
      </c>
      <c t="s">
        <v>28</v>
      </c>
    </row>
    <row r="712" spans="1:5" ht="25.5">
      <c r="A712" s="35" t="s">
        <v>56</v>
      </c>
      <c r="E712" s="39" t="s">
        <v>8410</v>
      </c>
    </row>
    <row r="713" spans="1:5" ht="25.5">
      <c r="A713" s="35" t="s">
        <v>57</v>
      </c>
      <c r="E713" s="40" t="s">
        <v>8411</v>
      </c>
    </row>
    <row r="714" spans="1:5" ht="12.75">
      <c r="A714" t="s">
        <v>58</v>
      </c>
      <c r="E714" s="39" t="s">
        <v>5</v>
      </c>
    </row>
    <row r="715" spans="1:16" ht="25.5">
      <c r="A715" t="s">
        <v>50</v>
      </c>
      <c s="34" t="s">
        <v>1995</v>
      </c>
      <c s="34" t="s">
        <v>8412</v>
      </c>
      <c s="35" t="s">
        <v>5</v>
      </c>
      <c s="6" t="s">
        <v>8413</v>
      </c>
      <c s="36" t="s">
        <v>54</v>
      </c>
      <c s="37">
        <v>1</v>
      </c>
      <c s="36">
        <v>0</v>
      </c>
      <c s="36">
        <f>ROUND(G715*H715,6)</f>
      </c>
      <c r="L715" s="38">
        <v>0</v>
      </c>
      <c s="32">
        <f>ROUND(ROUND(L715,2)*ROUND(G715,3),2)</f>
      </c>
      <c s="36" t="s">
        <v>166</v>
      </c>
      <c>
        <f>(M715*21)/100</f>
      </c>
      <c t="s">
        <v>28</v>
      </c>
    </row>
    <row r="716" spans="1:5" ht="25.5">
      <c r="A716" s="35" t="s">
        <v>56</v>
      </c>
      <c r="E716" s="39" t="s">
        <v>8413</v>
      </c>
    </row>
    <row r="717" spans="1:5" ht="25.5">
      <c r="A717" s="35" t="s">
        <v>57</v>
      </c>
      <c r="E717" s="40" t="s">
        <v>8414</v>
      </c>
    </row>
    <row r="718" spans="1:5" ht="12.75">
      <c r="A718" t="s">
        <v>58</v>
      </c>
      <c r="E718" s="39" t="s">
        <v>5</v>
      </c>
    </row>
    <row r="719" spans="1:16" ht="25.5">
      <c r="A719" t="s">
        <v>50</v>
      </c>
      <c s="34" t="s">
        <v>1999</v>
      </c>
      <c s="34" t="s">
        <v>8415</v>
      </c>
      <c s="35" t="s">
        <v>5</v>
      </c>
      <c s="6" t="s">
        <v>8416</v>
      </c>
      <c s="36" t="s">
        <v>54</v>
      </c>
      <c s="37">
        <v>1</v>
      </c>
      <c s="36">
        <v>0</v>
      </c>
      <c s="36">
        <f>ROUND(G719*H719,6)</f>
      </c>
      <c r="L719" s="38">
        <v>0</v>
      </c>
      <c s="32">
        <f>ROUND(ROUND(L719,2)*ROUND(G719,3),2)</f>
      </c>
      <c s="36" t="s">
        <v>166</v>
      </c>
      <c>
        <f>(M719*21)/100</f>
      </c>
      <c t="s">
        <v>28</v>
      </c>
    </row>
    <row r="720" spans="1:5" ht="25.5">
      <c r="A720" s="35" t="s">
        <v>56</v>
      </c>
      <c r="E720" s="39" t="s">
        <v>8416</v>
      </c>
    </row>
    <row r="721" spans="1:5" ht="25.5">
      <c r="A721" s="35" t="s">
        <v>57</v>
      </c>
      <c r="E721" s="40" t="s">
        <v>8417</v>
      </c>
    </row>
    <row r="722" spans="1:5" ht="12.75">
      <c r="A722" t="s">
        <v>58</v>
      </c>
      <c r="E722" s="39" t="s">
        <v>5</v>
      </c>
    </row>
    <row r="723" spans="1:16" ht="25.5">
      <c r="A723" t="s">
        <v>50</v>
      </c>
      <c s="34" t="s">
        <v>2003</v>
      </c>
      <c s="34" t="s">
        <v>8418</v>
      </c>
      <c s="35" t="s">
        <v>5</v>
      </c>
      <c s="6" t="s">
        <v>8419</v>
      </c>
      <c s="36" t="s">
        <v>54</v>
      </c>
      <c s="37">
        <v>1</v>
      </c>
      <c s="36">
        <v>0</v>
      </c>
      <c s="36">
        <f>ROUND(G723*H723,6)</f>
      </c>
      <c r="L723" s="38">
        <v>0</v>
      </c>
      <c s="32">
        <f>ROUND(ROUND(L723,2)*ROUND(G723,3),2)</f>
      </c>
      <c s="36" t="s">
        <v>166</v>
      </c>
      <c>
        <f>(M723*21)/100</f>
      </c>
      <c t="s">
        <v>28</v>
      </c>
    </row>
    <row r="724" spans="1:5" ht="25.5">
      <c r="A724" s="35" t="s">
        <v>56</v>
      </c>
      <c r="E724" s="39" t="s">
        <v>8419</v>
      </c>
    </row>
    <row r="725" spans="1:5" ht="25.5">
      <c r="A725" s="35" t="s">
        <v>57</v>
      </c>
      <c r="E725" s="40" t="s">
        <v>8420</v>
      </c>
    </row>
    <row r="726" spans="1:5" ht="12.75">
      <c r="A726" t="s">
        <v>58</v>
      </c>
      <c r="E726" s="39" t="s">
        <v>5</v>
      </c>
    </row>
    <row r="727" spans="1:13" ht="12.75">
      <c r="A727" t="s">
        <v>47</v>
      </c>
      <c r="C727" s="31" t="s">
        <v>2145</v>
      </c>
      <c r="E727" s="33" t="s">
        <v>2146</v>
      </c>
      <c r="J727" s="32">
        <f>0</f>
      </c>
      <c s="32">
        <f>0</f>
      </c>
      <c s="32">
        <f>0+L728+L732+L736+L740+L744+L748+L752+L756+L760+L764+L768+L772+L776+L780+L784</f>
      </c>
      <c s="32">
        <f>0+M728+M732+M736+M740+M744+M748+M752+M756+M760+M764+M768+M772+M776+M780+M784</f>
      </c>
    </row>
    <row r="728" spans="1:16" ht="25.5">
      <c r="A728" t="s">
        <v>50</v>
      </c>
      <c s="34" t="s">
        <v>4403</v>
      </c>
      <c s="34" t="s">
        <v>8421</v>
      </c>
      <c s="35" t="s">
        <v>5</v>
      </c>
      <c s="6" t="s">
        <v>8422</v>
      </c>
      <c s="36" t="s">
        <v>97</v>
      </c>
      <c s="37">
        <v>501.291</v>
      </c>
      <c s="36">
        <v>0</v>
      </c>
      <c s="36">
        <f>ROUND(G728*H728,6)</f>
      </c>
      <c r="L728" s="38">
        <v>0</v>
      </c>
      <c s="32">
        <f>ROUND(ROUND(L728,2)*ROUND(G728,3),2)</f>
      </c>
      <c s="36" t="s">
        <v>414</v>
      </c>
      <c>
        <f>(M728*21)/100</f>
      </c>
      <c t="s">
        <v>28</v>
      </c>
    </row>
    <row r="729" spans="1:5" ht="25.5">
      <c r="A729" s="35" t="s">
        <v>56</v>
      </c>
      <c r="E729" s="39" t="s">
        <v>8422</v>
      </c>
    </row>
    <row r="730" spans="1:5" ht="12.75">
      <c r="A730" s="35" t="s">
        <v>57</v>
      </c>
      <c r="E730" s="40" t="s">
        <v>5</v>
      </c>
    </row>
    <row r="731" spans="1:5" ht="12.75">
      <c r="A731" t="s">
        <v>58</v>
      </c>
      <c r="E731" s="39" t="s">
        <v>5</v>
      </c>
    </row>
    <row r="732" spans="1:16" ht="25.5">
      <c r="A732" t="s">
        <v>50</v>
      </c>
      <c s="34" t="s">
        <v>4406</v>
      </c>
      <c s="34" t="s">
        <v>2164</v>
      </c>
      <c s="35" t="s">
        <v>5</v>
      </c>
      <c s="6" t="s">
        <v>2165</v>
      </c>
      <c s="36" t="s">
        <v>72</v>
      </c>
      <c s="37">
        <v>501.291</v>
      </c>
      <c s="36">
        <v>0.001</v>
      </c>
      <c s="36">
        <f>ROUND(G732*H732,6)</f>
      </c>
      <c r="L732" s="38">
        <v>0</v>
      </c>
      <c s="32">
        <f>ROUND(ROUND(L732,2)*ROUND(G732,3),2)</f>
      </c>
      <c s="36" t="s">
        <v>414</v>
      </c>
      <c>
        <f>(M732*21)/100</f>
      </c>
      <c t="s">
        <v>28</v>
      </c>
    </row>
    <row r="733" spans="1:5" ht="25.5">
      <c r="A733" s="35" t="s">
        <v>56</v>
      </c>
      <c r="E733" s="39" t="s">
        <v>2165</v>
      </c>
    </row>
    <row r="734" spans="1:5" ht="12.75">
      <c r="A734" s="35" t="s">
        <v>57</v>
      </c>
      <c r="E734" s="40" t="s">
        <v>5</v>
      </c>
    </row>
    <row r="735" spans="1:5" ht="12.75">
      <c r="A735" t="s">
        <v>58</v>
      </c>
      <c r="E735" s="39" t="s">
        <v>5</v>
      </c>
    </row>
    <row r="736" spans="1:16" ht="25.5">
      <c r="A736" t="s">
        <v>50</v>
      </c>
      <c s="34" t="s">
        <v>4409</v>
      </c>
      <c s="34" t="s">
        <v>2160</v>
      </c>
      <c s="35" t="s">
        <v>5</v>
      </c>
      <c s="6" t="s">
        <v>2161</v>
      </c>
      <c s="36" t="s">
        <v>97</v>
      </c>
      <c s="37">
        <v>69.06</v>
      </c>
      <c s="36">
        <v>0</v>
      </c>
      <c s="36">
        <f>ROUND(G736*H736,6)</f>
      </c>
      <c r="L736" s="38">
        <v>0</v>
      </c>
      <c s="32">
        <f>ROUND(ROUND(L736,2)*ROUND(G736,3),2)</f>
      </c>
      <c s="36" t="s">
        <v>414</v>
      </c>
      <c>
        <f>(M736*21)/100</f>
      </c>
      <c t="s">
        <v>28</v>
      </c>
    </row>
    <row r="737" spans="1:5" ht="25.5">
      <c r="A737" s="35" t="s">
        <v>56</v>
      </c>
      <c r="E737" s="39" t="s">
        <v>2161</v>
      </c>
    </row>
    <row r="738" spans="1:5" ht="102">
      <c r="A738" s="35" t="s">
        <v>57</v>
      </c>
      <c r="E738" s="42" t="s">
        <v>8423</v>
      </c>
    </row>
    <row r="739" spans="1:5" ht="12.75">
      <c r="A739" t="s">
        <v>58</v>
      </c>
      <c r="E739" s="39" t="s">
        <v>5</v>
      </c>
    </row>
    <row r="740" spans="1:16" ht="25.5">
      <c r="A740" t="s">
        <v>50</v>
      </c>
      <c s="34" t="s">
        <v>4412</v>
      </c>
      <c s="34" t="s">
        <v>2164</v>
      </c>
      <c s="35" t="s">
        <v>51</v>
      </c>
      <c s="6" t="s">
        <v>2165</v>
      </c>
      <c s="36" t="s">
        <v>72</v>
      </c>
      <c s="37">
        <v>113.949</v>
      </c>
      <c s="36">
        <v>0.001</v>
      </c>
      <c s="36">
        <f>ROUND(G740*H740,6)</f>
      </c>
      <c r="L740" s="38">
        <v>0</v>
      </c>
      <c s="32">
        <f>ROUND(ROUND(L740,2)*ROUND(G740,3),2)</f>
      </c>
      <c s="36" t="s">
        <v>414</v>
      </c>
      <c>
        <f>(M740*21)/100</f>
      </c>
      <c t="s">
        <v>28</v>
      </c>
    </row>
    <row r="741" spans="1:5" ht="25.5">
      <c r="A741" s="35" t="s">
        <v>56</v>
      </c>
      <c r="E741" s="39" t="s">
        <v>2165</v>
      </c>
    </row>
    <row r="742" spans="1:5" ht="25.5">
      <c r="A742" s="35" t="s">
        <v>57</v>
      </c>
      <c r="E742" s="40" t="s">
        <v>8424</v>
      </c>
    </row>
    <row r="743" spans="1:5" ht="12.75">
      <c r="A743" t="s">
        <v>58</v>
      </c>
      <c r="E743" s="39" t="s">
        <v>5</v>
      </c>
    </row>
    <row r="744" spans="1:16" ht="12.75">
      <c r="A744" t="s">
        <v>50</v>
      </c>
      <c s="34" t="s">
        <v>4415</v>
      </c>
      <c s="34" t="s">
        <v>2179</v>
      </c>
      <c s="35" t="s">
        <v>5</v>
      </c>
      <c s="6" t="s">
        <v>2180</v>
      </c>
      <c s="36" t="s">
        <v>97</v>
      </c>
      <c s="37">
        <v>29.189</v>
      </c>
      <c s="36">
        <v>0</v>
      </c>
      <c s="36">
        <f>ROUND(G744*H744,6)</f>
      </c>
      <c r="L744" s="38">
        <v>0</v>
      </c>
      <c s="32">
        <f>ROUND(ROUND(L744,2)*ROUND(G744,3),2)</f>
      </c>
      <c s="36" t="s">
        <v>414</v>
      </c>
      <c>
        <f>(M744*21)/100</f>
      </c>
      <c t="s">
        <v>28</v>
      </c>
    </row>
    <row r="745" spans="1:5" ht="12.75">
      <c r="A745" s="35" t="s">
        <v>56</v>
      </c>
      <c r="E745" s="39" t="s">
        <v>2180</v>
      </c>
    </row>
    <row r="746" spans="1:5" ht="140.25">
      <c r="A746" s="35" t="s">
        <v>57</v>
      </c>
      <c r="E746" s="42" t="s">
        <v>8425</v>
      </c>
    </row>
    <row r="747" spans="1:5" ht="12.75">
      <c r="A747" t="s">
        <v>58</v>
      </c>
      <c r="E747" s="39" t="s">
        <v>5</v>
      </c>
    </row>
    <row r="748" spans="1:16" ht="25.5">
      <c r="A748" t="s">
        <v>50</v>
      </c>
      <c s="34" t="s">
        <v>4418</v>
      </c>
      <c s="34" t="s">
        <v>2148</v>
      </c>
      <c s="35" t="s">
        <v>5</v>
      </c>
      <c s="6" t="s">
        <v>2149</v>
      </c>
      <c s="36" t="s">
        <v>97</v>
      </c>
      <c s="37">
        <v>830.449</v>
      </c>
      <c s="36">
        <v>0</v>
      </c>
      <c s="36">
        <f>ROUND(G748*H748,6)</f>
      </c>
      <c r="L748" s="38">
        <v>0</v>
      </c>
      <c s="32">
        <f>ROUND(ROUND(L748,2)*ROUND(G748,3),2)</f>
      </c>
      <c s="36" t="s">
        <v>414</v>
      </c>
      <c>
        <f>(M748*21)/100</f>
      </c>
      <c t="s">
        <v>28</v>
      </c>
    </row>
    <row r="749" spans="1:5" ht="25.5">
      <c r="A749" s="35" t="s">
        <v>56</v>
      </c>
      <c r="E749" s="39" t="s">
        <v>2149</v>
      </c>
    </row>
    <row r="750" spans="1:5" ht="12.75">
      <c r="A750" s="35" t="s">
        <v>57</v>
      </c>
      <c r="E750" s="40" t="s">
        <v>5</v>
      </c>
    </row>
    <row r="751" spans="1:5" ht="12.75">
      <c r="A751" t="s">
        <v>58</v>
      </c>
      <c r="E751" s="39" t="s">
        <v>5</v>
      </c>
    </row>
    <row r="752" spans="1:16" ht="25.5">
      <c r="A752" t="s">
        <v>50</v>
      </c>
      <c s="34" t="s">
        <v>4421</v>
      </c>
      <c s="34" t="s">
        <v>2155</v>
      </c>
      <c s="35" t="s">
        <v>5</v>
      </c>
      <c s="6" t="s">
        <v>2156</v>
      </c>
      <c s="36" t="s">
        <v>97</v>
      </c>
      <c s="37">
        <v>293.85</v>
      </c>
      <c s="36">
        <v>0</v>
      </c>
      <c s="36">
        <f>ROUND(G752*H752,6)</f>
      </c>
      <c r="L752" s="38">
        <v>0</v>
      </c>
      <c s="32">
        <f>ROUND(ROUND(L752,2)*ROUND(G752,3),2)</f>
      </c>
      <c s="36" t="s">
        <v>414</v>
      </c>
      <c>
        <f>(M752*21)/100</f>
      </c>
      <c t="s">
        <v>28</v>
      </c>
    </row>
    <row r="753" spans="1:5" ht="25.5">
      <c r="A753" s="35" t="s">
        <v>56</v>
      </c>
      <c r="E753" s="39" t="s">
        <v>2156</v>
      </c>
    </row>
    <row r="754" spans="1:5" ht="12.75">
      <c r="A754" s="35" t="s">
        <v>57</v>
      </c>
      <c r="E754" s="40" t="s">
        <v>5</v>
      </c>
    </row>
    <row r="755" spans="1:5" ht="12.75">
      <c r="A755" t="s">
        <v>58</v>
      </c>
      <c r="E755" s="39" t="s">
        <v>5</v>
      </c>
    </row>
    <row r="756" spans="1:16" ht="12.75">
      <c r="A756" t="s">
        <v>50</v>
      </c>
      <c s="34" t="s">
        <v>4424</v>
      </c>
      <c s="34" t="s">
        <v>2151</v>
      </c>
      <c s="35" t="s">
        <v>5</v>
      </c>
      <c s="6" t="s">
        <v>2152</v>
      </c>
      <c s="36" t="s">
        <v>398</v>
      </c>
      <c s="37">
        <v>0.382</v>
      </c>
      <c s="36">
        <v>1</v>
      </c>
      <c s="36">
        <f>ROUND(G756*H756,6)</f>
      </c>
      <c r="L756" s="38">
        <v>0</v>
      </c>
      <c s="32">
        <f>ROUND(ROUND(L756,2)*ROUND(G756,3),2)</f>
      </c>
      <c s="36" t="s">
        <v>414</v>
      </c>
      <c>
        <f>(M756*21)/100</f>
      </c>
      <c t="s">
        <v>28</v>
      </c>
    </row>
    <row r="757" spans="1:5" ht="12.75">
      <c r="A757" s="35" t="s">
        <v>56</v>
      </c>
      <c r="E757" s="39" t="s">
        <v>2152</v>
      </c>
    </row>
    <row r="758" spans="1:5" ht="25.5">
      <c r="A758" s="35" t="s">
        <v>57</v>
      </c>
      <c r="E758" s="40" t="s">
        <v>8426</v>
      </c>
    </row>
    <row r="759" spans="1:5" ht="12.75">
      <c r="A759" t="s">
        <v>58</v>
      </c>
      <c r="E759" s="39" t="s">
        <v>5</v>
      </c>
    </row>
    <row r="760" spans="1:16" ht="25.5">
      <c r="A760" t="s">
        <v>50</v>
      </c>
      <c s="34" t="s">
        <v>4428</v>
      </c>
      <c s="34" t="s">
        <v>2168</v>
      </c>
      <c s="35" t="s">
        <v>5</v>
      </c>
      <c s="6" t="s">
        <v>2169</v>
      </c>
      <c s="36" t="s">
        <v>97</v>
      </c>
      <c s="37">
        <v>801.26</v>
      </c>
      <c s="36">
        <v>0</v>
      </c>
      <c s="36">
        <f>ROUND(G760*H760,6)</f>
      </c>
      <c r="L760" s="38">
        <v>0</v>
      </c>
      <c s="32">
        <f>ROUND(ROUND(L760,2)*ROUND(G760,3),2)</f>
      </c>
      <c s="36" t="s">
        <v>414</v>
      </c>
      <c>
        <f>(M760*21)/100</f>
      </c>
      <c t="s">
        <v>28</v>
      </c>
    </row>
    <row r="761" spans="1:5" ht="25.5">
      <c r="A761" s="35" t="s">
        <v>56</v>
      </c>
      <c r="E761" s="39" t="s">
        <v>2169</v>
      </c>
    </row>
    <row r="762" spans="1:5" ht="12.75">
      <c r="A762" s="35" t="s">
        <v>57</v>
      </c>
      <c r="E762" s="40" t="s">
        <v>5</v>
      </c>
    </row>
    <row r="763" spans="1:5" ht="12.75">
      <c r="A763" t="s">
        <v>58</v>
      </c>
      <c r="E763" s="39" t="s">
        <v>5</v>
      </c>
    </row>
    <row r="764" spans="1:16" ht="25.5">
      <c r="A764" t="s">
        <v>50</v>
      </c>
      <c s="34" t="s">
        <v>4431</v>
      </c>
      <c s="34" t="s">
        <v>2171</v>
      </c>
      <c s="35" t="s">
        <v>5</v>
      </c>
      <c s="6" t="s">
        <v>2172</v>
      </c>
      <c s="36" t="s">
        <v>97</v>
      </c>
      <c s="37">
        <v>179.351</v>
      </c>
      <c s="36">
        <v>0</v>
      </c>
      <c s="36">
        <f>ROUND(G764*H764,6)</f>
      </c>
      <c r="L764" s="38">
        <v>0</v>
      </c>
      <c s="32">
        <f>ROUND(ROUND(L764,2)*ROUND(G764,3),2)</f>
      </c>
      <c s="36" t="s">
        <v>414</v>
      </c>
      <c>
        <f>(M764*21)/100</f>
      </c>
      <c t="s">
        <v>28</v>
      </c>
    </row>
    <row r="765" spans="1:5" ht="25.5">
      <c r="A765" s="35" t="s">
        <v>56</v>
      </c>
      <c r="E765" s="39" t="s">
        <v>2172</v>
      </c>
    </row>
    <row r="766" spans="1:5" ht="12.75">
      <c r="A766" s="35" t="s">
        <v>57</v>
      </c>
      <c r="E766" s="40" t="s">
        <v>5</v>
      </c>
    </row>
    <row r="767" spans="1:5" ht="12.75">
      <c r="A767" t="s">
        <v>58</v>
      </c>
      <c r="E767" s="39" t="s">
        <v>5</v>
      </c>
    </row>
    <row r="768" spans="1:16" ht="38.25">
      <c r="A768" t="s">
        <v>50</v>
      </c>
      <c s="34" t="s">
        <v>4434</v>
      </c>
      <c s="34" t="s">
        <v>2174</v>
      </c>
      <c s="35" t="s">
        <v>5</v>
      </c>
      <c s="6" t="s">
        <v>2175</v>
      </c>
      <c s="36" t="s">
        <v>97</v>
      </c>
      <c s="37">
        <v>1197.326</v>
      </c>
      <c s="36">
        <v>0.004</v>
      </c>
      <c s="36">
        <f>ROUND(G768*H768,6)</f>
      </c>
      <c r="L768" s="38">
        <v>0</v>
      </c>
      <c s="32">
        <f>ROUND(ROUND(L768,2)*ROUND(G768,3),2)</f>
      </c>
      <c s="36" t="s">
        <v>414</v>
      </c>
      <c>
        <f>(M768*21)/100</f>
      </c>
      <c t="s">
        <v>28</v>
      </c>
    </row>
    <row r="769" spans="1:5" ht="38.25">
      <c r="A769" s="35" t="s">
        <v>56</v>
      </c>
      <c r="E769" s="39" t="s">
        <v>2176</v>
      </c>
    </row>
    <row r="770" spans="1:5" ht="25.5">
      <c r="A770" s="35" t="s">
        <v>57</v>
      </c>
      <c r="E770" s="40" t="s">
        <v>8427</v>
      </c>
    </row>
    <row r="771" spans="1:5" ht="12.75">
      <c r="A771" t="s">
        <v>58</v>
      </c>
      <c r="E771" s="39" t="s">
        <v>5</v>
      </c>
    </row>
    <row r="772" spans="1:16" ht="12.75">
      <c r="A772" t="s">
        <v>50</v>
      </c>
      <c s="34" t="s">
        <v>4437</v>
      </c>
      <c s="34" t="s">
        <v>2183</v>
      </c>
      <c s="35" t="s">
        <v>5</v>
      </c>
      <c s="6" t="s">
        <v>2184</v>
      </c>
      <c s="36" t="s">
        <v>97</v>
      </c>
      <c s="37">
        <v>29.189</v>
      </c>
      <c s="36">
        <v>0.0004</v>
      </c>
      <c s="36">
        <f>ROUND(G772*H772,6)</f>
      </c>
      <c r="L772" s="38">
        <v>0</v>
      </c>
      <c s="32">
        <f>ROUND(ROUND(L772,2)*ROUND(G772,3),2)</f>
      </c>
      <c s="36" t="s">
        <v>414</v>
      </c>
      <c>
        <f>(M772*21)/100</f>
      </c>
      <c t="s">
        <v>28</v>
      </c>
    </row>
    <row r="773" spans="1:5" ht="12.75">
      <c r="A773" s="35" t="s">
        <v>56</v>
      </c>
      <c r="E773" s="39" t="s">
        <v>2184</v>
      </c>
    </row>
    <row r="774" spans="1:5" ht="140.25">
      <c r="A774" s="35" t="s">
        <v>57</v>
      </c>
      <c r="E774" s="42" t="s">
        <v>8428</v>
      </c>
    </row>
    <row r="775" spans="1:5" ht="12.75">
      <c r="A775" t="s">
        <v>58</v>
      </c>
      <c r="E775" s="39" t="s">
        <v>5</v>
      </c>
    </row>
    <row r="776" spans="1:16" ht="12.75">
      <c r="A776" t="s">
        <v>50</v>
      </c>
      <c s="34" t="s">
        <v>4440</v>
      </c>
      <c s="34" t="s">
        <v>2191</v>
      </c>
      <c s="35" t="s">
        <v>5</v>
      </c>
      <c s="6" t="s">
        <v>2192</v>
      </c>
      <c s="36" t="s">
        <v>97</v>
      </c>
      <c s="37">
        <v>114.499</v>
      </c>
      <c s="36">
        <v>0.0004</v>
      </c>
      <c s="36">
        <f>ROUND(G776*H776,6)</f>
      </c>
      <c r="L776" s="38">
        <v>0</v>
      </c>
      <c s="32">
        <f>ROUND(ROUND(L776,2)*ROUND(G776,3),2)</f>
      </c>
      <c s="36" t="s">
        <v>414</v>
      </c>
      <c>
        <f>(M776*21)/100</f>
      </c>
      <c t="s">
        <v>28</v>
      </c>
    </row>
    <row r="777" spans="1:5" ht="12.75">
      <c r="A777" s="35" t="s">
        <v>56</v>
      </c>
      <c r="E777" s="39" t="s">
        <v>2192</v>
      </c>
    </row>
    <row r="778" spans="1:5" ht="191.25">
      <c r="A778" s="35" t="s">
        <v>57</v>
      </c>
      <c r="E778" s="42" t="s">
        <v>8429</v>
      </c>
    </row>
    <row r="779" spans="1:5" ht="12.75">
      <c r="A779" t="s">
        <v>58</v>
      </c>
      <c r="E779" s="39" t="s">
        <v>5</v>
      </c>
    </row>
    <row r="780" spans="1:16" ht="38.25">
      <c r="A780" t="s">
        <v>50</v>
      </c>
      <c s="34" t="s">
        <v>4444</v>
      </c>
      <c s="34" t="s">
        <v>2187</v>
      </c>
      <c s="35" t="s">
        <v>5</v>
      </c>
      <c s="6" t="s">
        <v>2188</v>
      </c>
      <c s="36" t="s">
        <v>97</v>
      </c>
      <c s="37">
        <v>175.443</v>
      </c>
      <c s="36">
        <v>0.0054</v>
      </c>
      <c s="36">
        <f>ROUND(G780*H780,6)</f>
      </c>
      <c r="L780" s="38">
        <v>0</v>
      </c>
      <c s="32">
        <f>ROUND(ROUND(L780,2)*ROUND(G780,3),2)</f>
      </c>
      <c s="36" t="s">
        <v>414</v>
      </c>
      <c>
        <f>(M780*21)/100</f>
      </c>
      <c t="s">
        <v>28</v>
      </c>
    </row>
    <row r="781" spans="1:5" ht="38.25">
      <c r="A781" s="35" t="s">
        <v>56</v>
      </c>
      <c r="E781" s="39" t="s">
        <v>2188</v>
      </c>
    </row>
    <row r="782" spans="1:5" ht="25.5">
      <c r="A782" s="35" t="s">
        <v>57</v>
      </c>
      <c r="E782" s="40" t="s">
        <v>8430</v>
      </c>
    </row>
    <row r="783" spans="1:5" ht="12.75">
      <c r="A783" t="s">
        <v>58</v>
      </c>
      <c r="E783" s="39" t="s">
        <v>5</v>
      </c>
    </row>
    <row r="784" spans="1:16" ht="38.25">
      <c r="A784" t="s">
        <v>50</v>
      </c>
      <c s="34" t="s">
        <v>3894</v>
      </c>
      <c s="34" t="s">
        <v>2205</v>
      </c>
      <c s="35" t="s">
        <v>5</v>
      </c>
      <c s="6" t="s">
        <v>2206</v>
      </c>
      <c s="36" t="s">
        <v>398</v>
      </c>
      <c s="37">
        <v>6.791</v>
      </c>
      <c s="36">
        <v>0</v>
      </c>
      <c s="36">
        <f>ROUND(G784*H784,6)</f>
      </c>
      <c r="L784" s="38">
        <v>0</v>
      </c>
      <c s="32">
        <f>ROUND(ROUND(L784,2)*ROUND(G784,3),2)</f>
      </c>
      <c s="36" t="s">
        <v>414</v>
      </c>
      <c>
        <f>(M784*21)/100</f>
      </c>
      <c t="s">
        <v>28</v>
      </c>
    </row>
    <row r="785" spans="1:5" ht="38.25">
      <c r="A785" s="35" t="s">
        <v>56</v>
      </c>
      <c r="E785" s="39" t="s">
        <v>2207</v>
      </c>
    </row>
    <row r="786" spans="1:5" ht="12.75">
      <c r="A786" s="35" t="s">
        <v>57</v>
      </c>
      <c r="E786" s="40" t="s">
        <v>5</v>
      </c>
    </row>
    <row r="787" spans="1:5" ht="12.75">
      <c r="A787" t="s">
        <v>58</v>
      </c>
      <c r="E787" s="39" t="s">
        <v>5</v>
      </c>
    </row>
    <row r="788" spans="1:13" ht="12.75">
      <c r="A788" t="s">
        <v>47</v>
      </c>
      <c r="C788" s="31" t="s">
        <v>1045</v>
      </c>
      <c r="E788" s="33" t="s">
        <v>1046</v>
      </c>
      <c r="J788" s="32">
        <f>0</f>
      </c>
      <c s="32">
        <f>0</f>
      </c>
      <c s="32">
        <f>0+L789+L793+L797+L801+L805+L809+L813+L817+L821+L825+L829+L833+L837+L841+L845+L849+L853+L857+L861+L865+L869+L873+L877+L881+L885</f>
      </c>
      <c s="32">
        <f>0+M789+M793+M797+M801+M805+M809+M813+M817+M821+M825+M829+M833+M837+M841+M845+M849+M853+M857+M861+M865+M869+M873+M877+M881+M885</f>
      </c>
    </row>
    <row r="789" spans="1:16" ht="25.5">
      <c r="A789" t="s">
        <v>50</v>
      </c>
      <c s="34" t="s">
        <v>4452</v>
      </c>
      <c s="34" t="s">
        <v>2209</v>
      </c>
      <c s="35" t="s">
        <v>5</v>
      </c>
      <c s="6" t="s">
        <v>2210</v>
      </c>
      <c s="36" t="s">
        <v>97</v>
      </c>
      <c s="37">
        <v>1189.01</v>
      </c>
      <c s="36">
        <v>0</v>
      </c>
      <c s="36">
        <f>ROUND(G789*H789,6)</f>
      </c>
      <c r="L789" s="38">
        <v>0</v>
      </c>
      <c s="32">
        <f>ROUND(ROUND(L789,2)*ROUND(G789,3),2)</f>
      </c>
      <c s="36" t="s">
        <v>414</v>
      </c>
      <c>
        <f>(M789*21)/100</f>
      </c>
      <c t="s">
        <v>28</v>
      </c>
    </row>
    <row r="790" spans="1:5" ht="25.5">
      <c r="A790" s="35" t="s">
        <v>56</v>
      </c>
      <c r="E790" s="39" t="s">
        <v>2210</v>
      </c>
    </row>
    <row r="791" spans="1:5" ht="127.5">
      <c r="A791" s="35" t="s">
        <v>57</v>
      </c>
      <c r="E791" s="42" t="s">
        <v>8431</v>
      </c>
    </row>
    <row r="792" spans="1:5" ht="12.75">
      <c r="A792" t="s">
        <v>58</v>
      </c>
      <c r="E792" s="39" t="s">
        <v>5</v>
      </c>
    </row>
    <row r="793" spans="1:16" ht="25.5">
      <c r="A793" t="s">
        <v>50</v>
      </c>
      <c s="34" t="s">
        <v>4456</v>
      </c>
      <c s="34" t="s">
        <v>2213</v>
      </c>
      <c s="35" t="s">
        <v>5</v>
      </c>
      <c s="6" t="s">
        <v>2214</v>
      </c>
      <c s="36" t="s">
        <v>97</v>
      </c>
      <c s="37">
        <v>5945.05</v>
      </c>
      <c s="36">
        <v>0</v>
      </c>
      <c s="36">
        <f>ROUND(G793*H793,6)</f>
      </c>
      <c r="L793" s="38">
        <v>0</v>
      </c>
      <c s="32">
        <f>ROUND(ROUND(L793,2)*ROUND(G793,3),2)</f>
      </c>
      <c s="36" t="s">
        <v>414</v>
      </c>
      <c>
        <f>(M793*21)/100</f>
      </c>
      <c t="s">
        <v>28</v>
      </c>
    </row>
    <row r="794" spans="1:5" ht="25.5">
      <c r="A794" s="35" t="s">
        <v>56</v>
      </c>
      <c r="E794" s="39" t="s">
        <v>2214</v>
      </c>
    </row>
    <row r="795" spans="1:5" ht="127.5">
      <c r="A795" s="35" t="s">
        <v>57</v>
      </c>
      <c r="E795" s="42" t="s">
        <v>8432</v>
      </c>
    </row>
    <row r="796" spans="1:5" ht="12.75">
      <c r="A796" t="s">
        <v>58</v>
      </c>
      <c r="E796" s="39" t="s">
        <v>5</v>
      </c>
    </row>
    <row r="797" spans="1:16" ht="25.5">
      <c r="A797" t="s">
        <v>50</v>
      </c>
      <c s="34" t="s">
        <v>4460</v>
      </c>
      <c s="34" t="s">
        <v>2217</v>
      </c>
      <c s="35" t="s">
        <v>5</v>
      </c>
      <c s="6" t="s">
        <v>2218</v>
      </c>
      <c s="36" t="s">
        <v>114</v>
      </c>
      <c s="37">
        <v>373</v>
      </c>
      <c s="36">
        <v>0.0006</v>
      </c>
      <c s="36">
        <f>ROUND(G797*H797,6)</f>
      </c>
      <c r="L797" s="38">
        <v>0</v>
      </c>
      <c s="32">
        <f>ROUND(ROUND(L797,2)*ROUND(G797,3),2)</f>
      </c>
      <c s="36" t="s">
        <v>414</v>
      </c>
      <c>
        <f>(M797*21)/100</f>
      </c>
      <c t="s">
        <v>28</v>
      </c>
    </row>
    <row r="798" spans="1:5" ht="25.5">
      <c r="A798" s="35" t="s">
        <v>56</v>
      </c>
      <c r="E798" s="39" t="s">
        <v>2218</v>
      </c>
    </row>
    <row r="799" spans="1:5" ht="76.5">
      <c r="A799" s="35" t="s">
        <v>57</v>
      </c>
      <c r="E799" s="42" t="s">
        <v>8433</v>
      </c>
    </row>
    <row r="800" spans="1:5" ht="12.75">
      <c r="A800" t="s">
        <v>58</v>
      </c>
      <c r="E800" s="39" t="s">
        <v>5</v>
      </c>
    </row>
    <row r="801" spans="1:16" ht="25.5">
      <c r="A801" t="s">
        <v>50</v>
      </c>
      <c s="34" t="s">
        <v>4464</v>
      </c>
      <c s="34" t="s">
        <v>2221</v>
      </c>
      <c s="35" t="s">
        <v>5</v>
      </c>
      <c s="6" t="s">
        <v>2222</v>
      </c>
      <c s="36" t="s">
        <v>114</v>
      </c>
      <c s="37">
        <v>190</v>
      </c>
      <c s="36">
        <v>0.00043</v>
      </c>
      <c s="36">
        <f>ROUND(G801*H801,6)</f>
      </c>
      <c r="L801" s="38">
        <v>0</v>
      </c>
      <c s="32">
        <f>ROUND(ROUND(L801,2)*ROUND(G801,3),2)</f>
      </c>
      <c s="36" t="s">
        <v>414</v>
      </c>
      <c>
        <f>(M801*21)/100</f>
      </c>
      <c t="s">
        <v>28</v>
      </c>
    </row>
    <row r="802" spans="1:5" ht="25.5">
      <c r="A802" s="35" t="s">
        <v>56</v>
      </c>
      <c r="E802" s="39" t="s">
        <v>2222</v>
      </c>
    </row>
    <row r="803" spans="1:5" ht="51">
      <c r="A803" s="35" t="s">
        <v>57</v>
      </c>
      <c r="E803" s="42" t="s">
        <v>8434</v>
      </c>
    </row>
    <row r="804" spans="1:5" ht="12.75">
      <c r="A804" t="s">
        <v>58</v>
      </c>
      <c r="E804" s="39" t="s">
        <v>5</v>
      </c>
    </row>
    <row r="805" spans="1:16" ht="25.5">
      <c r="A805" t="s">
        <v>50</v>
      </c>
      <c s="34" t="s">
        <v>4468</v>
      </c>
      <c s="34" t="s">
        <v>2225</v>
      </c>
      <c s="35" t="s">
        <v>5</v>
      </c>
      <c s="6" t="s">
        <v>2226</v>
      </c>
      <c s="36" t="s">
        <v>114</v>
      </c>
      <c s="37">
        <v>265</v>
      </c>
      <c s="36">
        <v>0.0015</v>
      </c>
      <c s="36">
        <f>ROUND(G805*H805,6)</f>
      </c>
      <c r="L805" s="38">
        <v>0</v>
      </c>
      <c s="32">
        <f>ROUND(ROUND(L805,2)*ROUND(G805,3),2)</f>
      </c>
      <c s="36" t="s">
        <v>414</v>
      </c>
      <c>
        <f>(M805*21)/100</f>
      </c>
      <c t="s">
        <v>28</v>
      </c>
    </row>
    <row r="806" spans="1:5" ht="25.5">
      <c r="A806" s="35" t="s">
        <v>56</v>
      </c>
      <c r="E806" s="39" t="s">
        <v>2226</v>
      </c>
    </row>
    <row r="807" spans="1:5" ht="76.5">
      <c r="A807" s="35" t="s">
        <v>57</v>
      </c>
      <c r="E807" s="42" t="s">
        <v>8435</v>
      </c>
    </row>
    <row r="808" spans="1:5" ht="12.75">
      <c r="A808" t="s">
        <v>58</v>
      </c>
      <c r="E808" s="39" t="s">
        <v>5</v>
      </c>
    </row>
    <row r="809" spans="1:16" ht="25.5">
      <c r="A809" t="s">
        <v>50</v>
      </c>
      <c s="34" t="s">
        <v>4473</v>
      </c>
      <c s="34" t="s">
        <v>8436</v>
      </c>
      <c s="35" t="s">
        <v>5</v>
      </c>
      <c s="6" t="s">
        <v>2230</v>
      </c>
      <c s="36" t="s">
        <v>114</v>
      </c>
      <c s="37">
        <v>11</v>
      </c>
      <c s="36">
        <v>0</v>
      </c>
      <c s="36">
        <f>ROUND(G809*H809,6)</f>
      </c>
      <c r="L809" s="38">
        <v>0</v>
      </c>
      <c s="32">
        <f>ROUND(ROUND(L809,2)*ROUND(G809,3),2)</f>
      </c>
      <c s="36" t="s">
        <v>166</v>
      </c>
      <c>
        <f>(M809*21)/100</f>
      </c>
      <c t="s">
        <v>28</v>
      </c>
    </row>
    <row r="810" spans="1:5" ht="25.5">
      <c r="A810" s="35" t="s">
        <v>56</v>
      </c>
      <c r="E810" s="39" t="s">
        <v>2230</v>
      </c>
    </row>
    <row r="811" spans="1:5" ht="51">
      <c r="A811" s="35" t="s">
        <v>57</v>
      </c>
      <c r="E811" s="42" t="s">
        <v>8437</v>
      </c>
    </row>
    <row r="812" spans="1:5" ht="12.75">
      <c r="A812" t="s">
        <v>58</v>
      </c>
      <c r="E812" s="39" t="s">
        <v>5</v>
      </c>
    </row>
    <row r="813" spans="1:16" ht="25.5">
      <c r="A813" t="s">
        <v>50</v>
      </c>
      <c s="34" t="s">
        <v>4476</v>
      </c>
      <c s="34" t="s">
        <v>8438</v>
      </c>
      <c s="35" t="s">
        <v>5</v>
      </c>
      <c s="6" t="s">
        <v>8439</v>
      </c>
      <c s="36" t="s">
        <v>114</v>
      </c>
      <c s="37">
        <v>28</v>
      </c>
      <c s="36">
        <v>0</v>
      </c>
      <c s="36">
        <f>ROUND(G813*H813,6)</f>
      </c>
      <c r="L813" s="38">
        <v>0</v>
      </c>
      <c s="32">
        <f>ROUND(ROUND(L813,2)*ROUND(G813,3),2)</f>
      </c>
      <c s="36" t="s">
        <v>166</v>
      </c>
      <c>
        <f>(M813*21)/100</f>
      </c>
      <c t="s">
        <v>28</v>
      </c>
    </row>
    <row r="814" spans="1:5" ht="25.5">
      <c r="A814" s="35" t="s">
        <v>56</v>
      </c>
      <c r="E814" s="39" t="s">
        <v>8439</v>
      </c>
    </row>
    <row r="815" spans="1:5" ht="51">
      <c r="A815" s="35" t="s">
        <v>57</v>
      </c>
      <c r="E815" s="42" t="s">
        <v>8440</v>
      </c>
    </row>
    <row r="816" spans="1:5" ht="12.75">
      <c r="A816" t="s">
        <v>58</v>
      </c>
      <c r="E816" s="39" t="s">
        <v>5</v>
      </c>
    </row>
    <row r="817" spans="1:16" ht="25.5">
      <c r="A817" t="s">
        <v>50</v>
      </c>
      <c s="34" t="s">
        <v>4480</v>
      </c>
      <c s="34" t="s">
        <v>2234</v>
      </c>
      <c s="35" t="s">
        <v>5</v>
      </c>
      <c s="6" t="s">
        <v>2235</v>
      </c>
      <c s="36" t="s">
        <v>97</v>
      </c>
      <c s="37">
        <v>50.1</v>
      </c>
      <c s="36">
        <v>0.0108</v>
      </c>
      <c s="36">
        <f>ROUND(G817*H817,6)</f>
      </c>
      <c r="L817" s="38">
        <v>0</v>
      </c>
      <c s="32">
        <f>ROUND(ROUND(L817,2)*ROUND(G817,3),2)</f>
      </c>
      <c s="36" t="s">
        <v>414</v>
      </c>
      <c>
        <f>(M817*21)/100</f>
      </c>
      <c t="s">
        <v>28</v>
      </c>
    </row>
    <row r="818" spans="1:5" ht="25.5">
      <c r="A818" s="35" t="s">
        <v>56</v>
      </c>
      <c r="E818" s="39" t="s">
        <v>2235</v>
      </c>
    </row>
    <row r="819" spans="1:5" ht="76.5">
      <c r="A819" s="35" t="s">
        <v>57</v>
      </c>
      <c r="E819" s="42" t="s">
        <v>8441</v>
      </c>
    </row>
    <row r="820" spans="1:5" ht="12.75">
      <c r="A820" t="s">
        <v>58</v>
      </c>
      <c r="E820" s="39" t="s">
        <v>5</v>
      </c>
    </row>
    <row r="821" spans="1:16" ht="25.5">
      <c r="A821" t="s">
        <v>50</v>
      </c>
      <c s="34" t="s">
        <v>4483</v>
      </c>
      <c s="34" t="s">
        <v>2238</v>
      </c>
      <c s="35" t="s">
        <v>5</v>
      </c>
      <c s="6" t="s">
        <v>2239</v>
      </c>
      <c s="36" t="s">
        <v>97</v>
      </c>
      <c s="37">
        <v>249.854</v>
      </c>
      <c s="36">
        <v>0</v>
      </c>
      <c s="36">
        <f>ROUND(G821*H821,6)</f>
      </c>
      <c r="L821" s="38">
        <v>0</v>
      </c>
      <c s="32">
        <f>ROUND(ROUND(L821,2)*ROUND(G821,3),2)</f>
      </c>
      <c s="36" t="s">
        <v>414</v>
      </c>
      <c>
        <f>(M821*21)/100</f>
      </c>
      <c t="s">
        <v>28</v>
      </c>
    </row>
    <row r="822" spans="1:5" ht="25.5">
      <c r="A822" s="35" t="s">
        <v>56</v>
      </c>
      <c r="E822" s="39" t="s">
        <v>2239</v>
      </c>
    </row>
    <row r="823" spans="1:5" ht="127.5">
      <c r="A823" s="35" t="s">
        <v>57</v>
      </c>
      <c r="E823" s="42" t="s">
        <v>8442</v>
      </c>
    </row>
    <row r="824" spans="1:5" ht="12.75">
      <c r="A824" t="s">
        <v>58</v>
      </c>
      <c r="E824" s="39" t="s">
        <v>5</v>
      </c>
    </row>
    <row r="825" spans="1:16" ht="25.5">
      <c r="A825" t="s">
        <v>50</v>
      </c>
      <c s="34" t="s">
        <v>4486</v>
      </c>
      <c s="34" t="s">
        <v>2242</v>
      </c>
      <c s="35" t="s">
        <v>5</v>
      </c>
      <c s="6" t="s">
        <v>2243</v>
      </c>
      <c s="36" t="s">
        <v>97</v>
      </c>
      <c s="37">
        <v>1249.268</v>
      </c>
      <c s="36">
        <v>0</v>
      </c>
      <c s="36">
        <f>ROUND(G825*H825,6)</f>
      </c>
      <c r="L825" s="38">
        <v>0</v>
      </c>
      <c s="32">
        <f>ROUND(ROUND(L825,2)*ROUND(G825,3),2)</f>
      </c>
      <c s="36" t="s">
        <v>414</v>
      </c>
      <c>
        <f>(M825*21)/100</f>
      </c>
      <c t="s">
        <v>28</v>
      </c>
    </row>
    <row r="826" spans="1:5" ht="38.25">
      <c r="A826" s="35" t="s">
        <v>56</v>
      </c>
      <c r="E826" s="39" t="s">
        <v>2244</v>
      </c>
    </row>
    <row r="827" spans="1:5" ht="191.25">
      <c r="A827" s="35" t="s">
        <v>57</v>
      </c>
      <c r="E827" s="42" t="s">
        <v>8443</v>
      </c>
    </row>
    <row r="828" spans="1:5" ht="12.75">
      <c r="A828" t="s">
        <v>58</v>
      </c>
      <c r="E828" s="39" t="s">
        <v>5</v>
      </c>
    </row>
    <row r="829" spans="1:16" ht="25.5">
      <c r="A829" t="s">
        <v>50</v>
      </c>
      <c s="34" t="s">
        <v>4489</v>
      </c>
      <c s="34" t="s">
        <v>2247</v>
      </c>
      <c s="35" t="s">
        <v>5</v>
      </c>
      <c s="6" t="s">
        <v>2248</v>
      </c>
      <c s="36" t="s">
        <v>97</v>
      </c>
      <c s="37">
        <v>1189.01</v>
      </c>
      <c s="36">
        <v>0</v>
      </c>
      <c s="36">
        <f>ROUND(G829*H829,6)</f>
      </c>
      <c r="L829" s="38">
        <v>0</v>
      </c>
      <c s="32">
        <f>ROUND(ROUND(L829,2)*ROUND(G829,3),2)</f>
      </c>
      <c s="36" t="s">
        <v>414</v>
      </c>
      <c>
        <f>(M829*21)/100</f>
      </c>
      <c t="s">
        <v>28</v>
      </c>
    </row>
    <row r="830" spans="1:5" ht="25.5">
      <c r="A830" s="35" t="s">
        <v>56</v>
      </c>
      <c r="E830" s="39" t="s">
        <v>2248</v>
      </c>
    </row>
    <row r="831" spans="1:5" ht="127.5">
      <c r="A831" s="35" t="s">
        <v>57</v>
      </c>
      <c r="E831" s="42" t="s">
        <v>8431</v>
      </c>
    </row>
    <row r="832" spans="1:5" ht="12.75">
      <c r="A832" t="s">
        <v>58</v>
      </c>
      <c r="E832" s="39" t="s">
        <v>5</v>
      </c>
    </row>
    <row r="833" spans="1:16" ht="25.5">
      <c r="A833" t="s">
        <v>50</v>
      </c>
      <c s="34" t="s">
        <v>4493</v>
      </c>
      <c s="34" t="s">
        <v>2251</v>
      </c>
      <c s="35" t="s">
        <v>5</v>
      </c>
      <c s="6" t="s">
        <v>2252</v>
      </c>
      <c s="36" t="s">
        <v>97</v>
      </c>
      <c s="37">
        <v>249.854</v>
      </c>
      <c s="36">
        <v>0</v>
      </c>
      <c s="36">
        <f>ROUND(G833*H833,6)</f>
      </c>
      <c r="L833" s="38">
        <v>0</v>
      </c>
      <c s="32">
        <f>ROUND(ROUND(L833,2)*ROUND(G833,3),2)</f>
      </c>
      <c s="36" t="s">
        <v>414</v>
      </c>
      <c>
        <f>(M833*21)/100</f>
      </c>
      <c t="s">
        <v>28</v>
      </c>
    </row>
    <row r="834" spans="1:5" ht="25.5">
      <c r="A834" s="35" t="s">
        <v>56</v>
      </c>
      <c r="E834" s="39" t="s">
        <v>2252</v>
      </c>
    </row>
    <row r="835" spans="1:5" ht="127.5">
      <c r="A835" s="35" t="s">
        <v>57</v>
      </c>
      <c r="E835" s="42" t="s">
        <v>8442</v>
      </c>
    </row>
    <row r="836" spans="1:5" ht="12.75">
      <c r="A836" t="s">
        <v>58</v>
      </c>
      <c r="E836" s="39" t="s">
        <v>5</v>
      </c>
    </row>
    <row r="837" spans="1:16" ht="25.5">
      <c r="A837" t="s">
        <v>50</v>
      </c>
      <c s="34" t="s">
        <v>4497</v>
      </c>
      <c s="34" t="s">
        <v>2318</v>
      </c>
      <c s="35" t="s">
        <v>5</v>
      </c>
      <c s="6" t="s">
        <v>2319</v>
      </c>
      <c s="36" t="s">
        <v>97</v>
      </c>
      <c s="37">
        <v>1250.979</v>
      </c>
      <c s="36">
        <v>0</v>
      </c>
      <c s="36">
        <f>ROUND(G837*H837,6)</f>
      </c>
      <c r="L837" s="38">
        <v>0</v>
      </c>
      <c s="32">
        <f>ROUND(ROUND(L837,2)*ROUND(G837,3),2)</f>
      </c>
      <c s="36" t="s">
        <v>414</v>
      </c>
      <c>
        <f>(M837*21)/100</f>
      </c>
      <c t="s">
        <v>28</v>
      </c>
    </row>
    <row r="838" spans="1:5" ht="25.5">
      <c r="A838" s="35" t="s">
        <v>56</v>
      </c>
      <c r="E838" s="39" t="s">
        <v>2319</v>
      </c>
    </row>
    <row r="839" spans="1:5" ht="165.75">
      <c r="A839" s="35" t="s">
        <v>57</v>
      </c>
      <c r="E839" s="42" t="s">
        <v>8444</v>
      </c>
    </row>
    <row r="840" spans="1:5" ht="12.75">
      <c r="A840" t="s">
        <v>58</v>
      </c>
      <c r="E840" s="39" t="s">
        <v>5</v>
      </c>
    </row>
    <row r="841" spans="1:16" ht="25.5">
      <c r="A841" t="s">
        <v>50</v>
      </c>
      <c s="34" t="s">
        <v>4501</v>
      </c>
      <c s="34" t="s">
        <v>2322</v>
      </c>
      <c s="35" t="s">
        <v>5</v>
      </c>
      <c s="6" t="s">
        <v>2323</v>
      </c>
      <c s="36" t="s">
        <v>97</v>
      </c>
      <c s="37">
        <v>263.008</v>
      </c>
      <c s="36">
        <v>0</v>
      </c>
      <c s="36">
        <f>ROUND(G841*H841,6)</f>
      </c>
      <c r="L841" s="38">
        <v>0</v>
      </c>
      <c s="32">
        <f>ROUND(ROUND(L841,2)*ROUND(G841,3),2)</f>
      </c>
      <c s="36" t="s">
        <v>414</v>
      </c>
      <c>
        <f>(M841*21)/100</f>
      </c>
      <c t="s">
        <v>28</v>
      </c>
    </row>
    <row r="842" spans="1:5" ht="25.5">
      <c r="A842" s="35" t="s">
        <v>56</v>
      </c>
      <c r="E842" s="39" t="s">
        <v>2323</v>
      </c>
    </row>
    <row r="843" spans="1:5" ht="153">
      <c r="A843" s="35" t="s">
        <v>57</v>
      </c>
      <c r="E843" s="42" t="s">
        <v>8445</v>
      </c>
    </row>
    <row r="844" spans="1:5" ht="12.75">
      <c r="A844" t="s">
        <v>58</v>
      </c>
      <c r="E844" s="39" t="s">
        <v>5</v>
      </c>
    </row>
    <row r="845" spans="1:16" ht="12.75">
      <c r="A845" t="s">
        <v>50</v>
      </c>
      <c s="34" t="s">
        <v>4504</v>
      </c>
      <c s="34" t="s">
        <v>2151</v>
      </c>
      <c s="35" t="s">
        <v>5</v>
      </c>
      <c s="6" t="s">
        <v>2152</v>
      </c>
      <c s="36" t="s">
        <v>398</v>
      </c>
      <c s="37">
        <v>0.484</v>
      </c>
      <c s="36">
        <v>1</v>
      </c>
      <c s="36">
        <f>ROUND(G845*H845,6)</f>
      </c>
      <c r="L845" s="38">
        <v>0</v>
      </c>
      <c s="32">
        <f>ROUND(ROUND(L845,2)*ROUND(G845,3),2)</f>
      </c>
      <c s="36" t="s">
        <v>414</v>
      </c>
      <c>
        <f>(M845*21)/100</f>
      </c>
      <c t="s">
        <v>28</v>
      </c>
    </row>
    <row r="846" spans="1:5" ht="12.75">
      <c r="A846" s="35" t="s">
        <v>56</v>
      </c>
      <c r="E846" s="39" t="s">
        <v>2152</v>
      </c>
    </row>
    <row r="847" spans="1:5" ht="25.5">
      <c r="A847" s="35" t="s">
        <v>57</v>
      </c>
      <c r="E847" s="40" t="s">
        <v>8446</v>
      </c>
    </row>
    <row r="848" spans="1:5" ht="12.75">
      <c r="A848" t="s">
        <v>58</v>
      </c>
      <c r="E848" s="39" t="s">
        <v>5</v>
      </c>
    </row>
    <row r="849" spans="1:16" ht="25.5">
      <c r="A849" t="s">
        <v>50</v>
      </c>
      <c s="34" t="s">
        <v>4507</v>
      </c>
      <c s="34" t="s">
        <v>2332</v>
      </c>
      <c s="35" t="s">
        <v>5</v>
      </c>
      <c s="6" t="s">
        <v>2333</v>
      </c>
      <c s="36" t="s">
        <v>97</v>
      </c>
      <c s="37">
        <v>1523.992</v>
      </c>
      <c s="36">
        <v>0</v>
      </c>
      <c s="36">
        <f>ROUND(G849*H849,6)</f>
      </c>
      <c r="L849" s="38">
        <v>0</v>
      </c>
      <c s="32">
        <f>ROUND(ROUND(L849,2)*ROUND(G849,3),2)</f>
      </c>
      <c s="36" t="s">
        <v>414</v>
      </c>
      <c>
        <f>(M849*21)/100</f>
      </c>
      <c t="s">
        <v>28</v>
      </c>
    </row>
    <row r="850" spans="1:5" ht="25.5">
      <c r="A850" s="35" t="s">
        <v>56</v>
      </c>
      <c r="E850" s="39" t="s">
        <v>2333</v>
      </c>
    </row>
    <row r="851" spans="1:5" ht="242.25">
      <c r="A851" s="35" t="s">
        <v>57</v>
      </c>
      <c r="E851" s="42" t="s">
        <v>8447</v>
      </c>
    </row>
    <row r="852" spans="1:5" ht="12.75">
      <c r="A852" t="s">
        <v>58</v>
      </c>
      <c r="E852" s="39" t="s">
        <v>5</v>
      </c>
    </row>
    <row r="853" spans="1:16" ht="38.25">
      <c r="A853" t="s">
        <v>50</v>
      </c>
      <c s="34" t="s">
        <v>4510</v>
      </c>
      <c s="34" t="s">
        <v>6423</v>
      </c>
      <c s="35" t="s">
        <v>5</v>
      </c>
      <c s="6" t="s">
        <v>6424</v>
      </c>
      <c s="36" t="s">
        <v>97</v>
      </c>
      <c s="37">
        <v>1776.213</v>
      </c>
      <c s="36">
        <v>0.0034</v>
      </c>
      <c s="36">
        <f>ROUND(G853*H853,6)</f>
      </c>
      <c r="L853" s="38">
        <v>0</v>
      </c>
      <c s="32">
        <f>ROUND(ROUND(L853,2)*ROUND(G853,3),2)</f>
      </c>
      <c s="36" t="s">
        <v>414</v>
      </c>
      <c>
        <f>(M853*21)/100</f>
      </c>
      <c t="s">
        <v>28</v>
      </c>
    </row>
    <row r="854" spans="1:5" ht="38.25">
      <c r="A854" s="35" t="s">
        <v>56</v>
      </c>
      <c r="E854" s="39" t="s">
        <v>6425</v>
      </c>
    </row>
    <row r="855" spans="1:5" ht="25.5">
      <c r="A855" s="35" t="s">
        <v>57</v>
      </c>
      <c r="E855" s="40" t="s">
        <v>8448</v>
      </c>
    </row>
    <row r="856" spans="1:5" ht="12.75">
      <c r="A856" t="s">
        <v>58</v>
      </c>
      <c r="E856" s="39" t="s">
        <v>5</v>
      </c>
    </row>
    <row r="857" spans="1:16" ht="25.5">
      <c r="A857" t="s">
        <v>50</v>
      </c>
      <c s="34" t="s">
        <v>4513</v>
      </c>
      <c s="34" t="s">
        <v>2281</v>
      </c>
      <c s="35" t="s">
        <v>5</v>
      </c>
      <c s="6" t="s">
        <v>2282</v>
      </c>
      <c s="36" t="s">
        <v>97</v>
      </c>
      <c s="37">
        <v>301.772</v>
      </c>
      <c s="36">
        <v>5E-05</v>
      </c>
      <c s="36">
        <f>ROUND(G857*H857,6)</f>
      </c>
      <c r="L857" s="38">
        <v>0</v>
      </c>
      <c s="32">
        <f>ROUND(ROUND(L857,2)*ROUND(G857,3),2)</f>
      </c>
      <c s="36" t="s">
        <v>414</v>
      </c>
      <c>
        <f>(M857*21)/100</f>
      </c>
      <c t="s">
        <v>28</v>
      </c>
    </row>
    <row r="858" spans="1:5" ht="38.25">
      <c r="A858" s="35" t="s">
        <v>56</v>
      </c>
      <c r="E858" s="39" t="s">
        <v>2283</v>
      </c>
    </row>
    <row r="859" spans="1:5" ht="178.5">
      <c r="A859" s="35" t="s">
        <v>57</v>
      </c>
      <c r="E859" s="42" t="s">
        <v>8449</v>
      </c>
    </row>
    <row r="860" spans="1:5" ht="12.75">
      <c r="A860" t="s">
        <v>58</v>
      </c>
      <c r="E860" s="39" t="s">
        <v>5</v>
      </c>
    </row>
    <row r="861" spans="1:16" ht="25.5">
      <c r="A861" t="s">
        <v>50</v>
      </c>
      <c s="34" t="s">
        <v>4516</v>
      </c>
      <c s="34" t="s">
        <v>2286</v>
      </c>
      <c s="35" t="s">
        <v>5</v>
      </c>
      <c s="6" t="s">
        <v>2282</v>
      </c>
      <c s="36" t="s">
        <v>97</v>
      </c>
      <c s="37">
        <v>419.656</v>
      </c>
      <c s="36">
        <v>0.0001</v>
      </c>
      <c s="36">
        <f>ROUND(G861*H861,6)</f>
      </c>
      <c r="L861" s="38">
        <v>0</v>
      </c>
      <c s="32">
        <f>ROUND(ROUND(L861,2)*ROUND(G861,3),2)</f>
      </c>
      <c s="36" t="s">
        <v>414</v>
      </c>
      <c>
        <f>(M861*21)/100</f>
      </c>
      <c t="s">
        <v>28</v>
      </c>
    </row>
    <row r="862" spans="1:5" ht="38.25">
      <c r="A862" s="35" t="s">
        <v>56</v>
      </c>
      <c r="E862" s="39" t="s">
        <v>2287</v>
      </c>
    </row>
    <row r="863" spans="1:5" ht="165.75">
      <c r="A863" s="35" t="s">
        <v>57</v>
      </c>
      <c r="E863" s="42" t="s">
        <v>8450</v>
      </c>
    </row>
    <row r="864" spans="1:5" ht="12.75">
      <c r="A864" t="s">
        <v>58</v>
      </c>
      <c r="E864" s="39" t="s">
        <v>5</v>
      </c>
    </row>
    <row r="865" spans="1:16" ht="25.5">
      <c r="A865" t="s">
        <v>50</v>
      </c>
      <c s="34" t="s">
        <v>4519</v>
      </c>
      <c s="34" t="s">
        <v>2290</v>
      </c>
      <c s="35" t="s">
        <v>5</v>
      </c>
      <c s="6" t="s">
        <v>2282</v>
      </c>
      <c s="36" t="s">
        <v>97</v>
      </c>
      <c s="37">
        <v>539.556</v>
      </c>
      <c s="36">
        <v>0.00015</v>
      </c>
      <c s="36">
        <f>ROUND(G865*H865,6)</f>
      </c>
      <c r="L865" s="38">
        <v>0</v>
      </c>
      <c s="32">
        <f>ROUND(ROUND(L865,2)*ROUND(G865,3),2)</f>
      </c>
      <c s="36" t="s">
        <v>414</v>
      </c>
      <c>
        <f>(M865*21)/100</f>
      </c>
      <c t="s">
        <v>28</v>
      </c>
    </row>
    <row r="866" spans="1:5" ht="38.25">
      <c r="A866" s="35" t="s">
        <v>56</v>
      </c>
      <c r="E866" s="39" t="s">
        <v>2291</v>
      </c>
    </row>
    <row r="867" spans="1:5" ht="165.75">
      <c r="A867" s="35" t="s">
        <v>57</v>
      </c>
      <c r="E867" s="42" t="s">
        <v>8451</v>
      </c>
    </row>
    <row r="868" spans="1:5" ht="12.75">
      <c r="A868" t="s">
        <v>58</v>
      </c>
      <c r="E868" s="39" t="s">
        <v>5</v>
      </c>
    </row>
    <row r="869" spans="1:16" ht="25.5">
      <c r="A869" t="s">
        <v>50</v>
      </c>
      <c s="34" t="s">
        <v>4522</v>
      </c>
      <c s="34" t="s">
        <v>2294</v>
      </c>
      <c s="35" t="s">
        <v>5</v>
      </c>
      <c s="6" t="s">
        <v>2295</v>
      </c>
      <c s="36" t="s">
        <v>97</v>
      </c>
      <c s="37">
        <v>126.044</v>
      </c>
      <c s="36">
        <v>0.0005</v>
      </c>
      <c s="36">
        <f>ROUND(G869*H869,6)</f>
      </c>
      <c r="L869" s="38">
        <v>0</v>
      </c>
      <c s="32">
        <f>ROUND(ROUND(L869,2)*ROUND(G869,3),2)</f>
      </c>
      <c s="36" t="s">
        <v>414</v>
      </c>
      <c>
        <f>(M869*21)/100</f>
      </c>
      <c t="s">
        <v>28</v>
      </c>
    </row>
    <row r="870" spans="1:5" ht="25.5">
      <c r="A870" s="35" t="s">
        <v>56</v>
      </c>
      <c r="E870" s="39" t="s">
        <v>2295</v>
      </c>
    </row>
    <row r="871" spans="1:5" ht="127.5">
      <c r="A871" s="35" t="s">
        <v>57</v>
      </c>
      <c r="E871" s="42" t="s">
        <v>8452</v>
      </c>
    </row>
    <row r="872" spans="1:5" ht="12.75">
      <c r="A872" t="s">
        <v>58</v>
      </c>
      <c r="E872" s="39" t="s">
        <v>5</v>
      </c>
    </row>
    <row r="873" spans="1:16" ht="12.75">
      <c r="A873" t="s">
        <v>50</v>
      </c>
      <c s="34" t="s">
        <v>4526</v>
      </c>
      <c s="34" t="s">
        <v>2298</v>
      </c>
      <c s="35" t="s">
        <v>5</v>
      </c>
      <c s="6" t="s">
        <v>2299</v>
      </c>
      <c s="36" t="s">
        <v>97</v>
      </c>
      <c s="37">
        <v>1616.581</v>
      </c>
      <c s="36">
        <v>0.0025</v>
      </c>
      <c s="36">
        <f>ROUND(G873*H873,6)</f>
      </c>
      <c r="L873" s="38">
        <v>0</v>
      </c>
      <c s="32">
        <f>ROUND(ROUND(L873,2)*ROUND(G873,3),2)</f>
      </c>
      <c s="36" t="s">
        <v>414</v>
      </c>
      <c>
        <f>(M873*21)/100</f>
      </c>
      <c t="s">
        <v>28</v>
      </c>
    </row>
    <row r="874" spans="1:5" ht="12.75">
      <c r="A874" s="35" t="s">
        <v>56</v>
      </c>
      <c r="E874" s="39" t="s">
        <v>2299</v>
      </c>
    </row>
    <row r="875" spans="1:5" ht="25.5">
      <c r="A875" s="35" t="s">
        <v>57</v>
      </c>
      <c r="E875" s="40" t="s">
        <v>8453</v>
      </c>
    </row>
    <row r="876" spans="1:5" ht="12.75">
      <c r="A876" t="s">
        <v>58</v>
      </c>
      <c r="E876" s="39" t="s">
        <v>5</v>
      </c>
    </row>
    <row r="877" spans="1:16" ht="25.5">
      <c r="A877" t="s">
        <v>50</v>
      </c>
      <c s="34" t="s">
        <v>4529</v>
      </c>
      <c s="34" t="s">
        <v>8454</v>
      </c>
      <c s="35" t="s">
        <v>5</v>
      </c>
      <c s="6" t="s">
        <v>8455</v>
      </c>
      <c s="36" t="s">
        <v>97</v>
      </c>
      <c s="37">
        <v>12.12</v>
      </c>
      <c s="36">
        <v>0.00019</v>
      </c>
      <c s="36">
        <f>ROUND(G877*H877,6)</f>
      </c>
      <c r="L877" s="38">
        <v>0</v>
      </c>
      <c s="32">
        <f>ROUND(ROUND(L877,2)*ROUND(G877,3),2)</f>
      </c>
      <c s="36" t="s">
        <v>414</v>
      </c>
      <c>
        <f>(M877*21)/100</f>
      </c>
      <c t="s">
        <v>28</v>
      </c>
    </row>
    <row r="878" spans="1:5" ht="25.5">
      <c r="A878" s="35" t="s">
        <v>56</v>
      </c>
      <c r="E878" s="39" t="s">
        <v>8455</v>
      </c>
    </row>
    <row r="879" spans="1:5" ht="114.75">
      <c r="A879" s="35" t="s">
        <v>57</v>
      </c>
      <c r="E879" s="42" t="s">
        <v>8456</v>
      </c>
    </row>
    <row r="880" spans="1:5" ht="12.75">
      <c r="A880" t="s">
        <v>58</v>
      </c>
      <c r="E880" s="39" t="s">
        <v>5</v>
      </c>
    </row>
    <row r="881" spans="1:16" ht="12.75">
      <c r="A881" t="s">
        <v>50</v>
      </c>
      <c s="34" t="s">
        <v>4532</v>
      </c>
      <c s="34" t="s">
        <v>8457</v>
      </c>
      <c s="35" t="s">
        <v>5</v>
      </c>
      <c s="6" t="s">
        <v>8458</v>
      </c>
      <c s="36" t="s">
        <v>97</v>
      </c>
      <c s="37">
        <v>14.12</v>
      </c>
      <c s="36">
        <v>0.0003</v>
      </c>
      <c s="36">
        <f>ROUND(G881*H881,6)</f>
      </c>
      <c r="L881" s="38">
        <v>0</v>
      </c>
      <c s="32">
        <f>ROUND(ROUND(L881,2)*ROUND(G881,3),2)</f>
      </c>
      <c s="36" t="s">
        <v>414</v>
      </c>
      <c>
        <f>(M881*21)/100</f>
      </c>
      <c t="s">
        <v>28</v>
      </c>
    </row>
    <row r="882" spans="1:5" ht="12.75">
      <c r="A882" s="35" t="s">
        <v>56</v>
      </c>
      <c r="E882" s="39" t="s">
        <v>8458</v>
      </c>
    </row>
    <row r="883" spans="1:5" ht="25.5">
      <c r="A883" s="35" t="s">
        <v>57</v>
      </c>
      <c r="E883" s="40" t="s">
        <v>8459</v>
      </c>
    </row>
    <row r="884" spans="1:5" ht="12.75">
      <c r="A884" t="s">
        <v>58</v>
      </c>
      <c r="E884" s="39" t="s">
        <v>5</v>
      </c>
    </row>
    <row r="885" spans="1:16" ht="25.5">
      <c r="A885" t="s">
        <v>50</v>
      </c>
      <c s="34" t="s">
        <v>4535</v>
      </c>
      <c s="34" t="s">
        <v>2338</v>
      </c>
      <c s="35" t="s">
        <v>5</v>
      </c>
      <c s="6" t="s">
        <v>2339</v>
      </c>
      <c s="36" t="s">
        <v>398</v>
      </c>
      <c s="37">
        <v>12.079</v>
      </c>
      <c s="36">
        <v>0</v>
      </c>
      <c s="36">
        <f>ROUND(G885*H885,6)</f>
      </c>
      <c r="L885" s="38">
        <v>0</v>
      </c>
      <c s="32">
        <f>ROUND(ROUND(L885,2)*ROUND(G885,3),2)</f>
      </c>
      <c s="36" t="s">
        <v>414</v>
      </c>
      <c>
        <f>(M885*21)/100</f>
      </c>
      <c t="s">
        <v>28</v>
      </c>
    </row>
    <row r="886" spans="1:5" ht="25.5">
      <c r="A886" s="35" t="s">
        <v>56</v>
      </c>
      <c r="E886" s="39" t="s">
        <v>2339</v>
      </c>
    </row>
    <row r="887" spans="1:5" ht="12.75">
      <c r="A887" s="35" t="s">
        <v>57</v>
      </c>
      <c r="E887" s="40" t="s">
        <v>5</v>
      </c>
    </row>
    <row r="888" spans="1:5" ht="12.75">
      <c r="A888" t="s">
        <v>58</v>
      </c>
      <c r="E888" s="39" t="s">
        <v>5</v>
      </c>
    </row>
    <row r="889" spans="1:13" ht="12.75">
      <c r="A889" t="s">
        <v>47</v>
      </c>
      <c r="C889" s="31" t="s">
        <v>1085</v>
      </c>
      <c r="E889" s="33" t="s">
        <v>1086</v>
      </c>
      <c r="J889" s="32">
        <f>0</f>
      </c>
      <c s="32">
        <f>0</f>
      </c>
      <c s="32">
        <f>0+L890+L894+L898+L902+L906+L910+L914+L918+L922+L926+L930+L934+L938+L942+L946+L950+L954+L958+L962+L966+L970+L974+L978+L982+L986+L990+L994+L998+L1002+L1006+L1010+L1014+L1018+L1022+L1026+L1030+L1034</f>
      </c>
      <c s="32">
        <f>0+M890+M894+M898+M902+M906+M910+M914+M918+M922+M926+M930+M934+M938+M942+M946+M950+M954+M958+M962+M966+M970+M974+M978+M982+M986+M990+M994+M998+M1002+M1006+M1010+M1014+M1018+M1022+M1026+M1030+M1034</f>
      </c>
    </row>
    <row r="890" spans="1:16" ht="25.5">
      <c r="A890" t="s">
        <v>50</v>
      </c>
      <c s="34" t="s">
        <v>4538</v>
      </c>
      <c s="34" t="s">
        <v>8460</v>
      </c>
      <c s="35" t="s">
        <v>5</v>
      </c>
      <c s="6" t="s">
        <v>8461</v>
      </c>
      <c s="36" t="s">
        <v>97</v>
      </c>
      <c s="37">
        <v>223.125</v>
      </c>
      <c s="36">
        <v>0</v>
      </c>
      <c s="36">
        <f>ROUND(G890*H890,6)</f>
      </c>
      <c r="L890" s="38">
        <v>0</v>
      </c>
      <c s="32">
        <f>ROUND(ROUND(L890,2)*ROUND(G890,3),2)</f>
      </c>
      <c s="36" t="s">
        <v>414</v>
      </c>
      <c>
        <f>(M890*21)/100</f>
      </c>
      <c t="s">
        <v>28</v>
      </c>
    </row>
    <row r="891" spans="1:5" ht="38.25">
      <c r="A891" s="35" t="s">
        <v>56</v>
      </c>
      <c r="E891" s="39" t="s">
        <v>8462</v>
      </c>
    </row>
    <row r="892" spans="1:5" ht="89.25">
      <c r="A892" s="35" t="s">
        <v>57</v>
      </c>
      <c r="E892" s="42" t="s">
        <v>8463</v>
      </c>
    </row>
    <row r="893" spans="1:5" ht="12.75">
      <c r="A893" t="s">
        <v>58</v>
      </c>
      <c r="E893" s="39" t="s">
        <v>5</v>
      </c>
    </row>
    <row r="894" spans="1:16" ht="25.5">
      <c r="A894" t="s">
        <v>50</v>
      </c>
      <c s="34" t="s">
        <v>4541</v>
      </c>
      <c s="34" t="s">
        <v>2350</v>
      </c>
      <c s="35" t="s">
        <v>5</v>
      </c>
      <c s="6" t="s">
        <v>2351</v>
      </c>
      <c s="36" t="s">
        <v>97</v>
      </c>
      <c s="37">
        <v>1960.6</v>
      </c>
      <c s="36">
        <v>0</v>
      </c>
      <c s="36">
        <f>ROUND(G894*H894,6)</f>
      </c>
      <c r="L894" s="38">
        <v>0</v>
      </c>
      <c s="32">
        <f>ROUND(ROUND(L894,2)*ROUND(G894,3),2)</f>
      </c>
      <c s="36" t="s">
        <v>414</v>
      </c>
      <c>
        <f>(M894*21)/100</f>
      </c>
      <c t="s">
        <v>28</v>
      </c>
    </row>
    <row r="895" spans="1:5" ht="38.25">
      <c r="A895" s="35" t="s">
        <v>56</v>
      </c>
      <c r="E895" s="39" t="s">
        <v>2352</v>
      </c>
    </row>
    <row r="896" spans="1:5" ht="12.75">
      <c r="A896" s="35" t="s">
        <v>57</v>
      </c>
      <c r="E896" s="40" t="s">
        <v>5</v>
      </c>
    </row>
    <row r="897" spans="1:5" ht="12.75">
      <c r="A897" t="s">
        <v>58</v>
      </c>
      <c r="E897" s="39" t="s">
        <v>5</v>
      </c>
    </row>
    <row r="898" spans="1:16" ht="25.5">
      <c r="A898" t="s">
        <v>50</v>
      </c>
      <c s="34" t="s">
        <v>4544</v>
      </c>
      <c s="34" t="s">
        <v>8464</v>
      </c>
      <c s="35" t="s">
        <v>5</v>
      </c>
      <c s="6" t="s">
        <v>8465</v>
      </c>
      <c s="36" t="s">
        <v>97</v>
      </c>
      <c s="37">
        <v>965.885</v>
      </c>
      <c s="36">
        <v>0</v>
      </c>
      <c s="36">
        <f>ROUND(G898*H898,6)</f>
      </c>
      <c r="L898" s="38">
        <v>0</v>
      </c>
      <c s="32">
        <f>ROUND(ROUND(L898,2)*ROUND(G898,3),2)</f>
      </c>
      <c s="36" t="s">
        <v>414</v>
      </c>
      <c>
        <f>(M898*21)/100</f>
      </c>
      <c t="s">
        <v>28</v>
      </c>
    </row>
    <row r="899" spans="1:5" ht="38.25">
      <c r="A899" s="35" t="s">
        <v>56</v>
      </c>
      <c r="E899" s="39" t="s">
        <v>8466</v>
      </c>
    </row>
    <row r="900" spans="1:5" ht="89.25">
      <c r="A900" s="35" t="s">
        <v>57</v>
      </c>
      <c r="E900" s="42" t="s">
        <v>8467</v>
      </c>
    </row>
    <row r="901" spans="1:5" ht="12.75">
      <c r="A901" t="s">
        <v>58</v>
      </c>
      <c r="E901" s="39" t="s">
        <v>5</v>
      </c>
    </row>
    <row r="902" spans="1:16" ht="25.5">
      <c r="A902" t="s">
        <v>50</v>
      </c>
      <c s="34" t="s">
        <v>4548</v>
      </c>
      <c s="34" t="s">
        <v>8468</v>
      </c>
      <c s="35" t="s">
        <v>5</v>
      </c>
      <c s="6" t="s">
        <v>8469</v>
      </c>
      <c s="36" t="s">
        <v>97</v>
      </c>
      <c s="37">
        <v>2.62</v>
      </c>
      <c s="36">
        <v>0</v>
      </c>
      <c s="36">
        <f>ROUND(G902*H902,6)</f>
      </c>
      <c r="L902" s="38">
        <v>0</v>
      </c>
      <c s="32">
        <f>ROUND(ROUND(L902,2)*ROUND(G902,3),2)</f>
      </c>
      <c s="36" t="s">
        <v>414</v>
      </c>
      <c>
        <f>(M902*21)/100</f>
      </c>
      <c t="s">
        <v>28</v>
      </c>
    </row>
    <row r="903" spans="1:5" ht="25.5">
      <c r="A903" s="35" t="s">
        <v>56</v>
      </c>
      <c r="E903" s="39" t="s">
        <v>8469</v>
      </c>
    </row>
    <row r="904" spans="1:5" ht="51">
      <c r="A904" s="35" t="s">
        <v>57</v>
      </c>
      <c r="E904" s="42" t="s">
        <v>8470</v>
      </c>
    </row>
    <row r="905" spans="1:5" ht="12.75">
      <c r="A905" t="s">
        <v>58</v>
      </c>
      <c r="E905" s="39" t="s">
        <v>5</v>
      </c>
    </row>
    <row r="906" spans="1:16" ht="12.75">
      <c r="A906" t="s">
        <v>50</v>
      </c>
      <c s="34" t="s">
        <v>4551</v>
      </c>
      <c s="34" t="s">
        <v>8471</v>
      </c>
      <c s="35" t="s">
        <v>5</v>
      </c>
      <c s="6" t="s">
        <v>8472</v>
      </c>
      <c s="36" t="s">
        <v>97</v>
      </c>
      <c s="37">
        <v>2.882</v>
      </c>
      <c s="36">
        <v>0.012</v>
      </c>
      <c s="36">
        <f>ROUND(G906*H906,6)</f>
      </c>
      <c r="L906" s="38">
        <v>0</v>
      </c>
      <c s="32">
        <f>ROUND(ROUND(L906,2)*ROUND(G906,3),2)</f>
      </c>
      <c s="36" t="s">
        <v>414</v>
      </c>
      <c>
        <f>(M906*21)/100</f>
      </c>
      <c t="s">
        <v>28</v>
      </c>
    </row>
    <row r="907" spans="1:5" ht="12.75">
      <c r="A907" s="35" t="s">
        <v>56</v>
      </c>
      <c r="E907" s="39" t="s">
        <v>8472</v>
      </c>
    </row>
    <row r="908" spans="1:5" ht="25.5">
      <c r="A908" s="35" t="s">
        <v>57</v>
      </c>
      <c r="E908" s="40" t="s">
        <v>8473</v>
      </c>
    </row>
    <row r="909" spans="1:5" ht="12.75">
      <c r="A909" t="s">
        <v>58</v>
      </c>
      <c r="E909" s="39" t="s">
        <v>5</v>
      </c>
    </row>
    <row r="910" spans="1:16" ht="25.5">
      <c r="A910" t="s">
        <v>50</v>
      </c>
      <c s="34" t="s">
        <v>4554</v>
      </c>
      <c s="34" t="s">
        <v>2354</v>
      </c>
      <c s="35" t="s">
        <v>5</v>
      </c>
      <c s="6" t="s">
        <v>2355</v>
      </c>
      <c s="36" t="s">
        <v>97</v>
      </c>
      <c s="37">
        <v>137.78</v>
      </c>
      <c s="36">
        <v>0</v>
      </c>
      <c s="36">
        <f>ROUND(G910*H910,6)</f>
      </c>
      <c r="L910" s="38">
        <v>0</v>
      </c>
      <c s="32">
        <f>ROUND(ROUND(L910,2)*ROUND(G910,3),2)</f>
      </c>
      <c s="36" t="s">
        <v>414</v>
      </c>
      <c>
        <f>(M910*21)/100</f>
      </c>
      <c t="s">
        <v>28</v>
      </c>
    </row>
    <row r="911" spans="1:5" ht="25.5">
      <c r="A911" s="35" t="s">
        <v>56</v>
      </c>
      <c r="E911" s="39" t="s">
        <v>2355</v>
      </c>
    </row>
    <row r="912" spans="1:5" ht="140.25">
      <c r="A912" s="35" t="s">
        <v>57</v>
      </c>
      <c r="E912" s="42" t="s">
        <v>8474</v>
      </c>
    </row>
    <row r="913" spans="1:5" ht="12.75">
      <c r="A913" t="s">
        <v>58</v>
      </c>
      <c r="E913" s="39" t="s">
        <v>5</v>
      </c>
    </row>
    <row r="914" spans="1:16" ht="12.75">
      <c r="A914" t="s">
        <v>50</v>
      </c>
      <c s="34" t="s">
        <v>4557</v>
      </c>
      <c s="34" t="s">
        <v>2358</v>
      </c>
      <c s="35" t="s">
        <v>5</v>
      </c>
      <c s="6" t="s">
        <v>2359</v>
      </c>
      <c s="36" t="s">
        <v>97</v>
      </c>
      <c s="37">
        <v>144.669</v>
      </c>
      <c s="36">
        <v>0.0014</v>
      </c>
      <c s="36">
        <f>ROUND(G914*H914,6)</f>
      </c>
      <c r="L914" s="38">
        <v>0</v>
      </c>
      <c s="32">
        <f>ROUND(ROUND(L914,2)*ROUND(G914,3),2)</f>
      </c>
      <c s="36" t="s">
        <v>414</v>
      </c>
      <c>
        <f>(M914*21)/100</f>
      </c>
      <c t="s">
        <v>28</v>
      </c>
    </row>
    <row r="915" spans="1:5" ht="12.75">
      <c r="A915" s="35" t="s">
        <v>56</v>
      </c>
      <c r="E915" s="39" t="s">
        <v>2359</v>
      </c>
    </row>
    <row r="916" spans="1:5" ht="25.5">
      <c r="A916" s="35" t="s">
        <v>57</v>
      </c>
      <c r="E916" s="40" t="s">
        <v>8475</v>
      </c>
    </row>
    <row r="917" spans="1:5" ht="12.75">
      <c r="A917" t="s">
        <v>58</v>
      </c>
      <c r="E917" s="39" t="s">
        <v>5</v>
      </c>
    </row>
    <row r="918" spans="1:16" ht="25.5">
      <c r="A918" t="s">
        <v>50</v>
      </c>
      <c s="34" t="s">
        <v>4560</v>
      </c>
      <c s="34" t="s">
        <v>8476</v>
      </c>
      <c s="35" t="s">
        <v>5</v>
      </c>
      <c s="6" t="s">
        <v>8477</v>
      </c>
      <c s="36" t="s">
        <v>97</v>
      </c>
      <c s="37">
        <v>13.154</v>
      </c>
      <c s="36">
        <v>0.006</v>
      </c>
      <c s="36">
        <f>ROUND(G918*H918,6)</f>
      </c>
      <c r="L918" s="38">
        <v>0</v>
      </c>
      <c s="32">
        <f>ROUND(ROUND(L918,2)*ROUND(G918,3),2)</f>
      </c>
      <c s="36" t="s">
        <v>414</v>
      </c>
      <c>
        <f>(M918*21)/100</f>
      </c>
      <c t="s">
        <v>28</v>
      </c>
    </row>
    <row r="919" spans="1:5" ht="25.5">
      <c r="A919" s="35" t="s">
        <v>56</v>
      </c>
      <c r="E919" s="39" t="s">
        <v>8477</v>
      </c>
    </row>
    <row r="920" spans="1:5" ht="38.25">
      <c r="A920" s="35" t="s">
        <v>57</v>
      </c>
      <c r="E920" s="42" t="s">
        <v>8478</v>
      </c>
    </row>
    <row r="921" spans="1:5" ht="12.75">
      <c r="A921" t="s">
        <v>58</v>
      </c>
      <c r="E921" s="39" t="s">
        <v>5</v>
      </c>
    </row>
    <row r="922" spans="1:16" ht="12.75">
      <c r="A922" t="s">
        <v>50</v>
      </c>
      <c s="34" t="s">
        <v>4564</v>
      </c>
      <c s="34" t="s">
        <v>2392</v>
      </c>
      <c s="35" t="s">
        <v>5</v>
      </c>
      <c s="6" t="s">
        <v>2393</v>
      </c>
      <c s="36" t="s">
        <v>97</v>
      </c>
      <c s="37">
        <v>14.469</v>
      </c>
      <c s="36">
        <v>0.0035</v>
      </c>
      <c s="36">
        <f>ROUND(G922*H922,6)</f>
      </c>
      <c r="L922" s="38">
        <v>0</v>
      </c>
      <c s="32">
        <f>ROUND(ROUND(L922,2)*ROUND(G922,3),2)</f>
      </c>
      <c s="36" t="s">
        <v>414</v>
      </c>
      <c>
        <f>(M922*21)/100</f>
      </c>
      <c t="s">
        <v>28</v>
      </c>
    </row>
    <row r="923" spans="1:5" ht="12.75">
      <c r="A923" s="35" t="s">
        <v>56</v>
      </c>
      <c r="E923" s="39" t="s">
        <v>2393</v>
      </c>
    </row>
    <row r="924" spans="1:5" ht="25.5">
      <c r="A924" s="35" t="s">
        <v>57</v>
      </c>
      <c r="E924" s="40" t="s">
        <v>8479</v>
      </c>
    </row>
    <row r="925" spans="1:5" ht="12.75">
      <c r="A925" t="s">
        <v>58</v>
      </c>
      <c r="E925" s="39" t="s">
        <v>5</v>
      </c>
    </row>
    <row r="926" spans="1:16" ht="25.5">
      <c r="A926" t="s">
        <v>50</v>
      </c>
      <c s="34" t="s">
        <v>4567</v>
      </c>
      <c s="34" t="s">
        <v>1087</v>
      </c>
      <c s="35" t="s">
        <v>5</v>
      </c>
      <c s="6" t="s">
        <v>1088</v>
      </c>
      <c s="36" t="s">
        <v>97</v>
      </c>
      <c s="37">
        <v>2388.025</v>
      </c>
      <c s="36">
        <v>0</v>
      </c>
      <c s="36">
        <f>ROUND(G926*H926,6)</f>
      </c>
      <c r="L926" s="38">
        <v>0</v>
      </c>
      <c s="32">
        <f>ROUND(ROUND(L926,2)*ROUND(G926,3),2)</f>
      </c>
      <c s="36" t="s">
        <v>414</v>
      </c>
      <c>
        <f>(M926*21)/100</f>
      </c>
      <c t="s">
        <v>28</v>
      </c>
    </row>
    <row r="927" spans="1:5" ht="25.5">
      <c r="A927" s="35" t="s">
        <v>56</v>
      </c>
      <c r="E927" s="39" t="s">
        <v>1088</v>
      </c>
    </row>
    <row r="928" spans="1:5" ht="153">
      <c r="A928" s="35" t="s">
        <v>57</v>
      </c>
      <c r="E928" s="42" t="s">
        <v>8480</v>
      </c>
    </row>
    <row r="929" spans="1:5" ht="12.75">
      <c r="A929" t="s">
        <v>58</v>
      </c>
      <c r="E929" s="39" t="s">
        <v>5</v>
      </c>
    </row>
    <row r="930" spans="1:16" ht="12.75">
      <c r="A930" t="s">
        <v>50</v>
      </c>
      <c s="34" t="s">
        <v>4571</v>
      </c>
      <c s="34" t="s">
        <v>2392</v>
      </c>
      <c s="35" t="s">
        <v>51</v>
      </c>
      <c s="6" t="s">
        <v>2393</v>
      </c>
      <c s="36" t="s">
        <v>97</v>
      </c>
      <c s="37">
        <v>2615.822</v>
      </c>
      <c s="36">
        <v>0.0035</v>
      </c>
      <c s="36">
        <f>ROUND(G930*H930,6)</f>
      </c>
      <c r="L930" s="38">
        <v>0</v>
      </c>
      <c s="32">
        <f>ROUND(ROUND(L930,2)*ROUND(G930,3),2)</f>
      </c>
      <c s="36" t="s">
        <v>414</v>
      </c>
      <c>
        <f>(M930*21)/100</f>
      </c>
      <c t="s">
        <v>28</v>
      </c>
    </row>
    <row r="931" spans="1:5" ht="12.75">
      <c r="A931" s="35" t="s">
        <v>56</v>
      </c>
      <c r="E931" s="39" t="s">
        <v>2393</v>
      </c>
    </row>
    <row r="932" spans="1:5" ht="102">
      <c r="A932" s="35" t="s">
        <v>57</v>
      </c>
      <c r="E932" s="42" t="s">
        <v>8481</v>
      </c>
    </row>
    <row r="933" spans="1:5" ht="12.75">
      <c r="A933" t="s">
        <v>58</v>
      </c>
      <c r="E933" s="39" t="s">
        <v>5</v>
      </c>
    </row>
    <row r="934" spans="1:16" ht="12.75">
      <c r="A934" t="s">
        <v>50</v>
      </c>
      <c s="34" t="s">
        <v>4574</v>
      </c>
      <c s="34" t="s">
        <v>8482</v>
      </c>
      <c s="35" t="s">
        <v>5</v>
      </c>
      <c s="6" t="s">
        <v>8483</v>
      </c>
      <c s="36" t="s">
        <v>97</v>
      </c>
      <c s="37">
        <v>11.006</v>
      </c>
      <c s="36">
        <v>0.007</v>
      </c>
      <c s="36">
        <f>ROUND(G934*H934,6)</f>
      </c>
      <c r="L934" s="38">
        <v>0</v>
      </c>
      <c s="32">
        <f>ROUND(ROUND(L934,2)*ROUND(G934,3),2)</f>
      </c>
      <c s="36" t="s">
        <v>414</v>
      </c>
      <c>
        <f>(M934*21)/100</f>
      </c>
      <c t="s">
        <v>28</v>
      </c>
    </row>
    <row r="935" spans="1:5" ht="12.75">
      <c r="A935" s="35" t="s">
        <v>56</v>
      </c>
      <c r="E935" s="39" t="s">
        <v>8483</v>
      </c>
    </row>
    <row r="936" spans="1:5" ht="12.75">
      <c r="A936" s="35" t="s">
        <v>57</v>
      </c>
      <c r="E936" s="40" t="s">
        <v>5</v>
      </c>
    </row>
    <row r="937" spans="1:5" ht="12.75">
      <c r="A937" t="s">
        <v>58</v>
      </c>
      <c r="E937" s="39" t="s">
        <v>5</v>
      </c>
    </row>
    <row r="938" spans="1:16" ht="12.75">
      <c r="A938" t="s">
        <v>50</v>
      </c>
      <c s="34" t="s">
        <v>5191</v>
      </c>
      <c s="34" t="s">
        <v>2396</v>
      </c>
      <c s="35" t="s">
        <v>5</v>
      </c>
      <c s="6" t="s">
        <v>2397</v>
      </c>
      <c s="36" t="s">
        <v>97</v>
      </c>
      <c s="37">
        <v>1189.01</v>
      </c>
      <c s="36">
        <v>0</v>
      </c>
      <c s="36">
        <f>ROUND(G938*H938,6)</f>
      </c>
      <c r="L938" s="38">
        <v>0</v>
      </c>
      <c s="32">
        <f>ROUND(ROUND(L938,2)*ROUND(G938,3),2)</f>
      </c>
      <c s="36" t="s">
        <v>414</v>
      </c>
      <c>
        <f>(M938*21)/100</f>
      </c>
      <c t="s">
        <v>28</v>
      </c>
    </row>
    <row r="939" spans="1:5" ht="12.75">
      <c r="A939" s="35" t="s">
        <v>56</v>
      </c>
      <c r="E939" s="39" t="s">
        <v>2397</v>
      </c>
    </row>
    <row r="940" spans="1:5" ht="127.5">
      <c r="A940" s="35" t="s">
        <v>57</v>
      </c>
      <c r="E940" s="42" t="s">
        <v>8484</v>
      </c>
    </row>
    <row r="941" spans="1:5" ht="12.75">
      <c r="A941" t="s">
        <v>58</v>
      </c>
      <c r="E941" s="39" t="s">
        <v>5</v>
      </c>
    </row>
    <row r="942" spans="1:16" ht="12.75">
      <c r="A942" t="s">
        <v>50</v>
      </c>
      <c s="34" t="s">
        <v>5193</v>
      </c>
      <c s="34" t="s">
        <v>2400</v>
      </c>
      <c s="35" t="s">
        <v>5</v>
      </c>
      <c s="6" t="s">
        <v>2401</v>
      </c>
      <c s="36" t="s">
        <v>1015</v>
      </c>
      <c s="37">
        <v>519.33</v>
      </c>
      <c s="36">
        <v>0.03</v>
      </c>
      <c s="36">
        <f>ROUND(G942*H942,6)</f>
      </c>
      <c r="L942" s="38">
        <v>0</v>
      </c>
      <c s="32">
        <f>ROUND(ROUND(L942,2)*ROUND(G942,3),2)</f>
      </c>
      <c s="36" t="s">
        <v>414</v>
      </c>
      <c>
        <f>(M942*21)/100</f>
      </c>
      <c t="s">
        <v>28</v>
      </c>
    </row>
    <row r="943" spans="1:5" ht="12.75">
      <c r="A943" s="35" t="s">
        <v>56</v>
      </c>
      <c r="E943" s="39" t="s">
        <v>2401</v>
      </c>
    </row>
    <row r="944" spans="1:5" ht="229.5">
      <c r="A944" s="35" t="s">
        <v>57</v>
      </c>
      <c r="E944" s="42" t="s">
        <v>8485</v>
      </c>
    </row>
    <row r="945" spans="1:5" ht="12.75">
      <c r="A945" t="s">
        <v>58</v>
      </c>
      <c r="E945" s="39" t="s">
        <v>5</v>
      </c>
    </row>
    <row r="946" spans="1:16" ht="25.5">
      <c r="A946" t="s">
        <v>50</v>
      </c>
      <c s="34" t="s">
        <v>5195</v>
      </c>
      <c s="34" t="s">
        <v>8486</v>
      </c>
      <c s="35" t="s">
        <v>5</v>
      </c>
      <c s="6" t="s">
        <v>8487</v>
      </c>
      <c s="36" t="s">
        <v>97</v>
      </c>
      <c s="37">
        <v>1269.68</v>
      </c>
      <c s="36">
        <v>0</v>
      </c>
      <c s="36">
        <f>ROUND(G946*H946,6)</f>
      </c>
      <c r="L946" s="38">
        <v>0</v>
      </c>
      <c s="32">
        <f>ROUND(ROUND(L946,2)*ROUND(G946,3),2)</f>
      </c>
      <c s="36" t="s">
        <v>414</v>
      </c>
      <c>
        <f>(M946*21)/100</f>
      </c>
      <c t="s">
        <v>28</v>
      </c>
    </row>
    <row r="947" spans="1:5" ht="25.5">
      <c r="A947" s="35" t="s">
        <v>56</v>
      </c>
      <c r="E947" s="39" t="s">
        <v>8487</v>
      </c>
    </row>
    <row r="948" spans="1:5" ht="12.75">
      <c r="A948" s="35" t="s">
        <v>57</v>
      </c>
      <c r="E948" s="40" t="s">
        <v>5</v>
      </c>
    </row>
    <row r="949" spans="1:5" ht="12.75">
      <c r="A949" t="s">
        <v>58</v>
      </c>
      <c r="E949" s="39" t="s">
        <v>5</v>
      </c>
    </row>
    <row r="950" spans="1:16" ht="12.75">
      <c r="A950" t="s">
        <v>50</v>
      </c>
      <c s="34" t="s">
        <v>5197</v>
      </c>
      <c s="34" t="s">
        <v>2365</v>
      </c>
      <c s="35" t="s">
        <v>5</v>
      </c>
      <c s="6" t="s">
        <v>2366</v>
      </c>
      <c s="36" t="s">
        <v>97</v>
      </c>
      <c s="37">
        <v>1724.635</v>
      </c>
      <c s="36">
        <v>0.00175</v>
      </c>
      <c s="36">
        <f>ROUND(G950*H950,6)</f>
      </c>
      <c r="L950" s="38">
        <v>0</v>
      </c>
      <c s="32">
        <f>ROUND(ROUND(L950,2)*ROUND(G950,3),2)</f>
      </c>
      <c s="36" t="s">
        <v>414</v>
      </c>
      <c>
        <f>(M950*21)/100</f>
      </c>
      <c t="s">
        <v>28</v>
      </c>
    </row>
    <row r="951" spans="1:5" ht="12.75">
      <c r="A951" s="35" t="s">
        <v>56</v>
      </c>
      <c r="E951" s="39" t="s">
        <v>2366</v>
      </c>
    </row>
    <row r="952" spans="1:5" ht="153">
      <c r="A952" s="35" t="s">
        <v>57</v>
      </c>
      <c r="E952" s="42" t="s">
        <v>8488</v>
      </c>
    </row>
    <row r="953" spans="1:5" ht="12.75">
      <c r="A953" t="s">
        <v>58</v>
      </c>
      <c r="E953" s="39" t="s">
        <v>5</v>
      </c>
    </row>
    <row r="954" spans="1:16" ht="12.75">
      <c r="A954" t="s">
        <v>50</v>
      </c>
      <c s="34" t="s">
        <v>5200</v>
      </c>
      <c s="34" t="s">
        <v>8489</v>
      </c>
      <c s="35" t="s">
        <v>5</v>
      </c>
      <c s="6" t="s">
        <v>8490</v>
      </c>
      <c s="36" t="s">
        <v>97</v>
      </c>
      <c s="37">
        <v>1068.661</v>
      </c>
      <c s="36">
        <v>0.0021</v>
      </c>
      <c s="36">
        <f>ROUND(G954*H954,6)</f>
      </c>
      <c r="L954" s="38">
        <v>0</v>
      </c>
      <c s="32">
        <f>ROUND(ROUND(L954,2)*ROUND(G954,3),2)</f>
      </c>
      <c s="36" t="s">
        <v>414</v>
      </c>
      <c>
        <f>(M954*21)/100</f>
      </c>
      <c t="s">
        <v>28</v>
      </c>
    </row>
    <row r="955" spans="1:5" ht="12.75">
      <c r="A955" s="35" t="s">
        <v>56</v>
      </c>
      <c r="E955" s="39" t="s">
        <v>8490</v>
      </c>
    </row>
    <row r="956" spans="1:5" ht="140.25">
      <c r="A956" s="35" t="s">
        <v>57</v>
      </c>
      <c r="E956" s="42" t="s">
        <v>8491</v>
      </c>
    </row>
    <row r="957" spans="1:5" ht="12.75">
      <c r="A957" t="s">
        <v>58</v>
      </c>
      <c r="E957" s="39" t="s">
        <v>5</v>
      </c>
    </row>
    <row r="958" spans="1:16" ht="25.5">
      <c r="A958" t="s">
        <v>50</v>
      </c>
      <c s="34" t="s">
        <v>5203</v>
      </c>
      <c s="34" t="s">
        <v>2362</v>
      </c>
      <c s="35" t="s">
        <v>5</v>
      </c>
      <c s="6" t="s">
        <v>2363</v>
      </c>
      <c s="36" t="s">
        <v>97</v>
      </c>
      <c s="37">
        <v>857.24</v>
      </c>
      <c s="36">
        <v>0</v>
      </c>
      <c s="36">
        <f>ROUND(G958*H958,6)</f>
      </c>
      <c r="L958" s="38">
        <v>0</v>
      </c>
      <c s="32">
        <f>ROUND(ROUND(L958,2)*ROUND(G958,3),2)</f>
      </c>
      <c s="36" t="s">
        <v>414</v>
      </c>
      <c>
        <f>(M958*21)/100</f>
      </c>
      <c t="s">
        <v>28</v>
      </c>
    </row>
    <row r="959" spans="1:5" ht="25.5">
      <c r="A959" s="35" t="s">
        <v>56</v>
      </c>
      <c r="E959" s="39" t="s">
        <v>2363</v>
      </c>
    </row>
    <row r="960" spans="1:5" ht="12.75">
      <c r="A960" s="35" t="s">
        <v>57</v>
      </c>
      <c r="E960" s="40" t="s">
        <v>5</v>
      </c>
    </row>
    <row r="961" spans="1:5" ht="12.75">
      <c r="A961" t="s">
        <v>58</v>
      </c>
      <c r="E961" s="39" t="s">
        <v>5</v>
      </c>
    </row>
    <row r="962" spans="1:16" ht="12.75">
      <c r="A962" t="s">
        <v>50</v>
      </c>
      <c s="34" t="s">
        <v>5206</v>
      </c>
      <c s="34" t="s">
        <v>2392</v>
      </c>
      <c s="35" t="s">
        <v>28</v>
      </c>
      <c s="6" t="s">
        <v>2393</v>
      </c>
      <c s="36" t="s">
        <v>97</v>
      </c>
      <c s="37">
        <v>900.102</v>
      </c>
      <c s="36">
        <v>0.0035</v>
      </c>
      <c s="36">
        <f>ROUND(G962*H962,6)</f>
      </c>
      <c r="L962" s="38">
        <v>0</v>
      </c>
      <c s="32">
        <f>ROUND(ROUND(L962,2)*ROUND(G962,3),2)</f>
      </c>
      <c s="36" t="s">
        <v>414</v>
      </c>
      <c>
        <f>(M962*21)/100</f>
      </c>
      <c t="s">
        <v>28</v>
      </c>
    </row>
    <row r="963" spans="1:5" ht="12.75">
      <c r="A963" s="35" t="s">
        <v>56</v>
      </c>
      <c r="E963" s="39" t="s">
        <v>2393</v>
      </c>
    </row>
    <row r="964" spans="1:5" ht="25.5">
      <c r="A964" s="35" t="s">
        <v>57</v>
      </c>
      <c r="E964" s="40" t="s">
        <v>8492</v>
      </c>
    </row>
    <row r="965" spans="1:5" ht="12.75">
      <c r="A965" t="s">
        <v>58</v>
      </c>
      <c r="E965" s="39" t="s">
        <v>5</v>
      </c>
    </row>
    <row r="966" spans="1:16" ht="25.5">
      <c r="A966" t="s">
        <v>50</v>
      </c>
      <c s="34" t="s">
        <v>5210</v>
      </c>
      <c s="34" t="s">
        <v>2362</v>
      </c>
      <c s="35" t="s">
        <v>51</v>
      </c>
      <c s="6" t="s">
        <v>2363</v>
      </c>
      <c s="36" t="s">
        <v>97</v>
      </c>
      <c s="37">
        <v>492.57</v>
      </c>
      <c s="36">
        <v>0</v>
      </c>
      <c s="36">
        <f>ROUND(G966*H966,6)</f>
      </c>
      <c r="L966" s="38">
        <v>0</v>
      </c>
      <c s="32">
        <f>ROUND(ROUND(L966,2)*ROUND(G966,3),2)</f>
      </c>
      <c s="36" t="s">
        <v>414</v>
      </c>
      <c>
        <f>(M966*21)/100</f>
      </c>
      <c t="s">
        <v>28</v>
      </c>
    </row>
    <row r="967" spans="1:5" ht="25.5">
      <c r="A967" s="35" t="s">
        <v>56</v>
      </c>
      <c r="E967" s="39" t="s">
        <v>2363</v>
      </c>
    </row>
    <row r="968" spans="1:5" ht="12.75">
      <c r="A968" s="35" t="s">
        <v>57</v>
      </c>
      <c r="E968" s="40" t="s">
        <v>5</v>
      </c>
    </row>
    <row r="969" spans="1:5" ht="12.75">
      <c r="A969" t="s">
        <v>58</v>
      </c>
      <c r="E969" s="39" t="s">
        <v>5</v>
      </c>
    </row>
    <row r="970" spans="1:16" ht="12.75">
      <c r="A970" t="s">
        <v>50</v>
      </c>
      <c s="34" t="s">
        <v>5212</v>
      </c>
      <c s="34" t="s">
        <v>8493</v>
      </c>
      <c s="35" t="s">
        <v>5</v>
      </c>
      <c s="6" t="s">
        <v>8494</v>
      </c>
      <c s="36" t="s">
        <v>97</v>
      </c>
      <c s="37">
        <v>9.86</v>
      </c>
      <c s="36">
        <v>0.00245</v>
      </c>
      <c s="36">
        <f>ROUND(G970*H970,6)</f>
      </c>
      <c r="L970" s="38">
        <v>0</v>
      </c>
      <c s="32">
        <f>ROUND(ROUND(L970,2)*ROUND(G970,3),2)</f>
      </c>
      <c s="36" t="s">
        <v>414</v>
      </c>
      <c>
        <f>(M970*21)/100</f>
      </c>
      <c t="s">
        <v>28</v>
      </c>
    </row>
    <row r="971" spans="1:5" ht="12.75">
      <c r="A971" s="35" t="s">
        <v>56</v>
      </c>
      <c r="E971" s="39" t="s">
        <v>8494</v>
      </c>
    </row>
    <row r="972" spans="1:5" ht="63.75">
      <c r="A972" s="35" t="s">
        <v>57</v>
      </c>
      <c r="E972" s="42" t="s">
        <v>8495</v>
      </c>
    </row>
    <row r="973" spans="1:5" ht="12.75">
      <c r="A973" t="s">
        <v>58</v>
      </c>
      <c r="E973" s="39" t="s">
        <v>5</v>
      </c>
    </row>
    <row r="974" spans="1:16" ht="12.75">
      <c r="A974" t="s">
        <v>50</v>
      </c>
      <c s="34" t="s">
        <v>5215</v>
      </c>
      <c s="34" t="s">
        <v>8489</v>
      </c>
      <c s="35" t="s">
        <v>51</v>
      </c>
      <c s="6" t="s">
        <v>8490</v>
      </c>
      <c s="36" t="s">
        <v>97</v>
      </c>
      <c s="37">
        <v>5.229</v>
      </c>
      <c s="36">
        <v>0.0021</v>
      </c>
      <c s="36">
        <f>ROUND(G974*H974,6)</f>
      </c>
      <c r="L974" s="38">
        <v>0</v>
      </c>
      <c s="32">
        <f>ROUND(ROUND(L974,2)*ROUND(G974,3),2)</f>
      </c>
      <c s="36" t="s">
        <v>414</v>
      </c>
      <c>
        <f>(M974*21)/100</f>
      </c>
      <c t="s">
        <v>28</v>
      </c>
    </row>
    <row r="975" spans="1:5" ht="12.75">
      <c r="A975" s="35" t="s">
        <v>56</v>
      </c>
      <c r="E975" s="39" t="s">
        <v>8490</v>
      </c>
    </row>
    <row r="976" spans="1:5" ht="63.75">
      <c r="A976" s="35" t="s">
        <v>57</v>
      </c>
      <c r="E976" s="42" t="s">
        <v>8496</v>
      </c>
    </row>
    <row r="977" spans="1:5" ht="12.75">
      <c r="A977" t="s">
        <v>58</v>
      </c>
      <c r="E977" s="39" t="s">
        <v>5</v>
      </c>
    </row>
    <row r="978" spans="1:16" ht="12.75">
      <c r="A978" t="s">
        <v>50</v>
      </c>
      <c s="34" t="s">
        <v>5217</v>
      </c>
      <c s="34" t="s">
        <v>8497</v>
      </c>
      <c s="35" t="s">
        <v>5</v>
      </c>
      <c s="6" t="s">
        <v>8498</v>
      </c>
      <c s="36" t="s">
        <v>97</v>
      </c>
      <c s="37">
        <v>106.019</v>
      </c>
      <c s="36">
        <v>0.00105</v>
      </c>
      <c s="36">
        <f>ROUND(G978*H978,6)</f>
      </c>
      <c r="L978" s="38">
        <v>0</v>
      </c>
      <c s="32">
        <f>ROUND(ROUND(L978,2)*ROUND(G978,3),2)</f>
      </c>
      <c s="36" t="s">
        <v>414</v>
      </c>
      <c>
        <f>(M978*21)/100</f>
      </c>
      <c t="s">
        <v>28</v>
      </c>
    </row>
    <row r="979" spans="1:5" ht="12.75">
      <c r="A979" s="35" t="s">
        <v>56</v>
      </c>
      <c r="E979" s="39" t="s">
        <v>8498</v>
      </c>
    </row>
    <row r="980" spans="1:5" ht="114.75">
      <c r="A980" s="35" t="s">
        <v>57</v>
      </c>
      <c r="E980" s="42" t="s">
        <v>8499</v>
      </c>
    </row>
    <row r="981" spans="1:5" ht="12.75">
      <c r="A981" t="s">
        <v>58</v>
      </c>
      <c r="E981" s="39" t="s">
        <v>5</v>
      </c>
    </row>
    <row r="982" spans="1:16" ht="12.75">
      <c r="A982" t="s">
        <v>50</v>
      </c>
      <c s="34" t="s">
        <v>5219</v>
      </c>
      <c s="34" t="s">
        <v>8500</v>
      </c>
      <c s="35" t="s">
        <v>5</v>
      </c>
      <c s="6" t="s">
        <v>8501</v>
      </c>
      <c s="36" t="s">
        <v>97</v>
      </c>
      <c s="37">
        <v>320.88</v>
      </c>
      <c s="36">
        <v>0.0014</v>
      </c>
      <c s="36">
        <f>ROUND(G982*H982,6)</f>
      </c>
      <c r="L982" s="38">
        <v>0</v>
      </c>
      <c s="32">
        <f>ROUND(ROUND(L982,2)*ROUND(G982,3),2)</f>
      </c>
      <c s="36" t="s">
        <v>414</v>
      </c>
      <c>
        <f>(M982*21)/100</f>
      </c>
      <c t="s">
        <v>28</v>
      </c>
    </row>
    <row r="983" spans="1:5" ht="12.75">
      <c r="A983" s="35" t="s">
        <v>56</v>
      </c>
      <c r="E983" s="39" t="s">
        <v>8501</v>
      </c>
    </row>
    <row r="984" spans="1:5" ht="76.5">
      <c r="A984" s="35" t="s">
        <v>57</v>
      </c>
      <c r="E984" s="42" t="s">
        <v>8502</v>
      </c>
    </row>
    <row r="985" spans="1:5" ht="12.75">
      <c r="A985" t="s">
        <v>58</v>
      </c>
      <c r="E985" s="39" t="s">
        <v>5</v>
      </c>
    </row>
    <row r="986" spans="1:16" ht="12.75">
      <c r="A986" t="s">
        <v>50</v>
      </c>
      <c s="34" t="s">
        <v>5221</v>
      </c>
      <c s="34" t="s">
        <v>2365</v>
      </c>
      <c s="35" t="s">
        <v>51</v>
      </c>
      <c s="6" t="s">
        <v>2366</v>
      </c>
      <c s="36" t="s">
        <v>97</v>
      </c>
      <c s="37">
        <v>6.899</v>
      </c>
      <c s="36">
        <v>0.00175</v>
      </c>
      <c s="36">
        <f>ROUND(G986*H986,6)</f>
      </c>
      <c r="L986" s="38">
        <v>0</v>
      </c>
      <c s="32">
        <f>ROUND(ROUND(L986,2)*ROUND(G986,3),2)</f>
      </c>
      <c s="36" t="s">
        <v>414</v>
      </c>
      <c>
        <f>(M986*21)/100</f>
      </c>
      <c t="s">
        <v>28</v>
      </c>
    </row>
    <row r="987" spans="1:5" ht="12.75">
      <c r="A987" s="35" t="s">
        <v>56</v>
      </c>
      <c r="E987" s="39" t="s">
        <v>2366</v>
      </c>
    </row>
    <row r="988" spans="1:5" ht="38.25">
      <c r="A988" s="35" t="s">
        <v>57</v>
      </c>
      <c r="E988" s="42" t="s">
        <v>8503</v>
      </c>
    </row>
    <row r="989" spans="1:5" ht="12.75">
      <c r="A989" t="s">
        <v>58</v>
      </c>
      <c r="E989" s="39" t="s">
        <v>5</v>
      </c>
    </row>
    <row r="990" spans="1:16" ht="12.75">
      <c r="A990" t="s">
        <v>50</v>
      </c>
      <c s="34" t="s">
        <v>6858</v>
      </c>
      <c s="34" t="s">
        <v>8504</v>
      </c>
      <c s="35" t="s">
        <v>5</v>
      </c>
      <c s="6" t="s">
        <v>8505</v>
      </c>
      <c s="36" t="s">
        <v>97</v>
      </c>
      <c s="37">
        <v>63.683</v>
      </c>
      <c s="36">
        <v>0.00315</v>
      </c>
      <c s="36">
        <f>ROUND(G990*H990,6)</f>
      </c>
      <c r="L990" s="38">
        <v>0</v>
      </c>
      <c s="32">
        <f>ROUND(ROUND(L990,2)*ROUND(G990,3),2)</f>
      </c>
      <c s="36" t="s">
        <v>414</v>
      </c>
      <c>
        <f>(M990*21)/100</f>
      </c>
      <c t="s">
        <v>28</v>
      </c>
    </row>
    <row r="991" spans="1:5" ht="12.75">
      <c r="A991" s="35" t="s">
        <v>56</v>
      </c>
      <c r="E991" s="39" t="s">
        <v>8505</v>
      </c>
    </row>
    <row r="992" spans="1:5" ht="38.25">
      <c r="A992" s="35" t="s">
        <v>57</v>
      </c>
      <c r="E992" s="42" t="s">
        <v>8506</v>
      </c>
    </row>
    <row r="993" spans="1:5" ht="12.75">
      <c r="A993" t="s">
        <v>58</v>
      </c>
      <c r="E993" s="39" t="s">
        <v>5</v>
      </c>
    </row>
    <row r="994" spans="1:16" ht="12.75">
      <c r="A994" t="s">
        <v>50</v>
      </c>
      <c s="34" t="s">
        <v>6860</v>
      </c>
      <c s="34" t="s">
        <v>2392</v>
      </c>
      <c s="35" t="s">
        <v>26</v>
      </c>
      <c s="6" t="s">
        <v>2393</v>
      </c>
      <c s="36" t="s">
        <v>97</v>
      </c>
      <c s="37">
        <v>2.646</v>
      </c>
      <c s="36">
        <v>0.0035</v>
      </c>
      <c s="36">
        <f>ROUND(G994*H994,6)</f>
      </c>
      <c r="L994" s="38">
        <v>0</v>
      </c>
      <c s="32">
        <f>ROUND(ROUND(L994,2)*ROUND(G994,3),2)</f>
      </c>
      <c s="36" t="s">
        <v>414</v>
      </c>
      <c>
        <f>(M994*21)/100</f>
      </c>
      <c t="s">
        <v>28</v>
      </c>
    </row>
    <row r="995" spans="1:5" ht="12.75">
      <c r="A995" s="35" t="s">
        <v>56</v>
      </c>
      <c r="E995" s="39" t="s">
        <v>2393</v>
      </c>
    </row>
    <row r="996" spans="1:5" ht="38.25">
      <c r="A996" s="35" t="s">
        <v>57</v>
      </c>
      <c r="E996" s="42" t="s">
        <v>8507</v>
      </c>
    </row>
    <row r="997" spans="1:5" ht="12.75">
      <c r="A997" t="s">
        <v>58</v>
      </c>
      <c r="E997" s="39" t="s">
        <v>5</v>
      </c>
    </row>
    <row r="998" spans="1:16" ht="12.75">
      <c r="A998" t="s">
        <v>50</v>
      </c>
      <c s="34" t="s">
        <v>6862</v>
      </c>
      <c s="34" t="s">
        <v>8508</v>
      </c>
      <c s="35" t="s">
        <v>5</v>
      </c>
      <c s="6" t="s">
        <v>8509</v>
      </c>
      <c s="36" t="s">
        <v>97</v>
      </c>
      <c s="37">
        <v>1.985</v>
      </c>
      <c s="36">
        <v>0.0056</v>
      </c>
      <c s="36">
        <f>ROUND(G998*H998,6)</f>
      </c>
      <c r="L998" s="38">
        <v>0</v>
      </c>
      <c s="32">
        <f>ROUND(ROUND(L998,2)*ROUND(G998,3),2)</f>
      </c>
      <c s="36" t="s">
        <v>414</v>
      </c>
      <c>
        <f>(M998*21)/100</f>
      </c>
      <c t="s">
        <v>28</v>
      </c>
    </row>
    <row r="999" spans="1:5" ht="12.75">
      <c r="A999" s="35" t="s">
        <v>56</v>
      </c>
      <c r="E999" s="39" t="s">
        <v>8509</v>
      </c>
    </row>
    <row r="1000" spans="1:5" ht="38.25">
      <c r="A1000" s="35" t="s">
        <v>57</v>
      </c>
      <c r="E1000" s="42" t="s">
        <v>8510</v>
      </c>
    </row>
    <row r="1001" spans="1:5" ht="12.75">
      <c r="A1001" t="s">
        <v>58</v>
      </c>
      <c r="E1001" s="39" t="s">
        <v>5</v>
      </c>
    </row>
    <row r="1002" spans="1:16" ht="12.75">
      <c r="A1002" t="s">
        <v>50</v>
      </c>
      <c s="34" t="s">
        <v>6866</v>
      </c>
      <c s="34" t="s">
        <v>2369</v>
      </c>
      <c s="35" t="s">
        <v>5</v>
      </c>
      <c s="6" t="s">
        <v>2370</v>
      </c>
      <c s="36" t="s">
        <v>114</v>
      </c>
      <c s="37">
        <v>1779.323</v>
      </c>
      <c s="36">
        <v>0</v>
      </c>
      <c s="36">
        <f>ROUND(G1002*H1002,6)</f>
      </c>
      <c r="L1002" s="38">
        <v>0</v>
      </c>
      <c s="32">
        <f>ROUND(ROUND(L1002,2)*ROUND(G1002,3),2)</f>
      </c>
      <c s="36" t="s">
        <v>414</v>
      </c>
      <c>
        <f>(M1002*21)/100</f>
      </c>
      <c t="s">
        <v>28</v>
      </c>
    </row>
    <row r="1003" spans="1:5" ht="12.75">
      <c r="A1003" s="35" t="s">
        <v>56</v>
      </c>
      <c r="E1003" s="39" t="s">
        <v>2370</v>
      </c>
    </row>
    <row r="1004" spans="1:5" ht="12.75">
      <c r="A1004" s="35" t="s">
        <v>57</v>
      </c>
      <c r="E1004" s="40" t="s">
        <v>5</v>
      </c>
    </row>
    <row r="1005" spans="1:5" ht="12.75">
      <c r="A1005" t="s">
        <v>58</v>
      </c>
      <c r="E1005" s="39" t="s">
        <v>5</v>
      </c>
    </row>
    <row r="1006" spans="1:16" ht="12.75">
      <c r="A1006" t="s">
        <v>50</v>
      </c>
      <c s="34" t="s">
        <v>5223</v>
      </c>
      <c s="34" t="s">
        <v>2372</v>
      </c>
      <c s="35" t="s">
        <v>5</v>
      </c>
      <c s="6" t="s">
        <v>2373</v>
      </c>
      <c s="36" t="s">
        <v>114</v>
      </c>
      <c s="37">
        <v>1868.289</v>
      </c>
      <c s="36">
        <v>5E-05</v>
      </c>
      <c s="36">
        <f>ROUND(G1006*H1006,6)</f>
      </c>
      <c r="L1006" s="38">
        <v>0</v>
      </c>
      <c s="32">
        <f>ROUND(ROUND(L1006,2)*ROUND(G1006,3),2)</f>
      </c>
      <c s="36" t="s">
        <v>414</v>
      </c>
      <c>
        <f>(M1006*21)/100</f>
      </c>
      <c t="s">
        <v>28</v>
      </c>
    </row>
    <row r="1007" spans="1:5" ht="12.75">
      <c r="A1007" s="35" t="s">
        <v>56</v>
      </c>
      <c r="E1007" s="39" t="s">
        <v>2373</v>
      </c>
    </row>
    <row r="1008" spans="1:5" ht="25.5">
      <c r="A1008" s="35" t="s">
        <v>57</v>
      </c>
      <c r="E1008" s="40" t="s">
        <v>8511</v>
      </c>
    </row>
    <row r="1009" spans="1:5" ht="12.75">
      <c r="A1009" t="s">
        <v>58</v>
      </c>
      <c r="E1009" s="39" t="s">
        <v>5</v>
      </c>
    </row>
    <row r="1010" spans="1:16" ht="25.5">
      <c r="A1010" t="s">
        <v>50</v>
      </c>
      <c s="34" t="s">
        <v>5224</v>
      </c>
      <c s="34" t="s">
        <v>2404</v>
      </c>
      <c s="35" t="s">
        <v>5</v>
      </c>
      <c s="6" t="s">
        <v>2405</v>
      </c>
      <c s="36" t="s">
        <v>54</v>
      </c>
      <c s="37">
        <v>21</v>
      </c>
      <c s="36">
        <v>0</v>
      </c>
      <c s="36">
        <f>ROUND(G1010*H1010,6)</f>
      </c>
      <c r="L1010" s="38">
        <v>0</v>
      </c>
      <c s="32">
        <f>ROUND(ROUND(L1010,2)*ROUND(G1010,3),2)</f>
      </c>
      <c s="36" t="s">
        <v>414</v>
      </c>
      <c>
        <f>(M1010*21)/100</f>
      </c>
      <c t="s">
        <v>28</v>
      </c>
    </row>
    <row r="1011" spans="1:5" ht="25.5">
      <c r="A1011" s="35" t="s">
        <v>56</v>
      </c>
      <c r="E1011" s="39" t="s">
        <v>2405</v>
      </c>
    </row>
    <row r="1012" spans="1:5" ht="178.5">
      <c r="A1012" s="35" t="s">
        <v>57</v>
      </c>
      <c r="E1012" s="42" t="s">
        <v>8512</v>
      </c>
    </row>
    <row r="1013" spans="1:5" ht="12.75">
      <c r="A1013" t="s">
        <v>58</v>
      </c>
      <c r="E1013" s="39" t="s">
        <v>5</v>
      </c>
    </row>
    <row r="1014" spans="1:16" ht="25.5">
      <c r="A1014" t="s">
        <v>50</v>
      </c>
      <c s="34" t="s">
        <v>2147</v>
      </c>
      <c s="34" t="s">
        <v>8513</v>
      </c>
      <c s="35" t="s">
        <v>5</v>
      </c>
      <c s="6" t="s">
        <v>8514</v>
      </c>
      <c s="36" t="s">
        <v>54</v>
      </c>
      <c s="37">
        <v>1</v>
      </c>
      <c s="36">
        <v>0.00294</v>
      </c>
      <c s="36">
        <f>ROUND(G1014*H1014,6)</f>
      </c>
      <c r="L1014" s="38">
        <v>0</v>
      </c>
      <c s="32">
        <f>ROUND(ROUND(L1014,2)*ROUND(G1014,3),2)</f>
      </c>
      <c s="36" t="s">
        <v>414</v>
      </c>
      <c>
        <f>(M1014*21)/100</f>
      </c>
      <c t="s">
        <v>28</v>
      </c>
    </row>
    <row r="1015" spans="1:5" ht="25.5">
      <c r="A1015" s="35" t="s">
        <v>56</v>
      </c>
      <c r="E1015" s="39" t="s">
        <v>8514</v>
      </c>
    </row>
    <row r="1016" spans="1:5" ht="25.5">
      <c r="A1016" s="35" t="s">
        <v>57</v>
      </c>
      <c r="E1016" s="40" t="s">
        <v>8515</v>
      </c>
    </row>
    <row r="1017" spans="1:5" ht="12.75">
      <c r="A1017" t="s">
        <v>58</v>
      </c>
      <c r="E1017" s="39" t="s">
        <v>5</v>
      </c>
    </row>
    <row r="1018" spans="1:16" ht="25.5">
      <c r="A1018" t="s">
        <v>50</v>
      </c>
      <c s="34" t="s">
        <v>2150</v>
      </c>
      <c s="34" t="s">
        <v>8516</v>
      </c>
      <c s="35" t="s">
        <v>5</v>
      </c>
      <c s="6" t="s">
        <v>8517</v>
      </c>
      <c s="36" t="s">
        <v>54</v>
      </c>
      <c s="37">
        <v>11</v>
      </c>
      <c s="36">
        <v>0.0031</v>
      </c>
      <c s="36">
        <f>ROUND(G1018*H1018,6)</f>
      </c>
      <c r="L1018" s="38">
        <v>0</v>
      </c>
      <c s="32">
        <f>ROUND(ROUND(L1018,2)*ROUND(G1018,3),2)</f>
      </c>
      <c s="36" t="s">
        <v>414</v>
      </c>
      <c>
        <f>(M1018*21)/100</f>
      </c>
      <c t="s">
        <v>28</v>
      </c>
    </row>
    <row r="1019" spans="1:5" ht="25.5">
      <c r="A1019" s="35" t="s">
        <v>56</v>
      </c>
      <c r="E1019" s="39" t="s">
        <v>8517</v>
      </c>
    </row>
    <row r="1020" spans="1:5" ht="38.25">
      <c r="A1020" s="35" t="s">
        <v>57</v>
      </c>
      <c r="E1020" s="40" t="s">
        <v>8518</v>
      </c>
    </row>
    <row r="1021" spans="1:5" ht="12.75">
      <c r="A1021" t="s">
        <v>58</v>
      </c>
      <c r="E1021" s="39" t="s">
        <v>5</v>
      </c>
    </row>
    <row r="1022" spans="1:16" ht="25.5">
      <c r="A1022" t="s">
        <v>50</v>
      </c>
      <c s="34" t="s">
        <v>2154</v>
      </c>
      <c s="34" t="s">
        <v>8519</v>
      </c>
      <c s="35" t="s">
        <v>5</v>
      </c>
      <c s="6" t="s">
        <v>8520</v>
      </c>
      <c s="36" t="s">
        <v>54</v>
      </c>
      <c s="37">
        <v>3</v>
      </c>
      <c s="36">
        <v>0.00178</v>
      </c>
      <c s="36">
        <f>ROUND(G1022*H1022,6)</f>
      </c>
      <c r="L1022" s="38">
        <v>0</v>
      </c>
      <c s="32">
        <f>ROUND(ROUND(L1022,2)*ROUND(G1022,3),2)</f>
      </c>
      <c s="36" t="s">
        <v>414</v>
      </c>
      <c>
        <f>(M1022*21)/100</f>
      </c>
      <c t="s">
        <v>28</v>
      </c>
    </row>
    <row r="1023" spans="1:5" ht="25.5">
      <c r="A1023" s="35" t="s">
        <v>56</v>
      </c>
      <c r="E1023" s="39" t="s">
        <v>8520</v>
      </c>
    </row>
    <row r="1024" spans="1:5" ht="25.5">
      <c r="A1024" s="35" t="s">
        <v>57</v>
      </c>
      <c r="E1024" s="40" t="s">
        <v>8521</v>
      </c>
    </row>
    <row r="1025" spans="1:5" ht="12.75">
      <c r="A1025" t="s">
        <v>58</v>
      </c>
      <c r="E1025" s="39" t="s">
        <v>5</v>
      </c>
    </row>
    <row r="1026" spans="1:16" ht="12.75">
      <c r="A1026" t="s">
        <v>50</v>
      </c>
      <c s="34" t="s">
        <v>2157</v>
      </c>
      <c s="34" t="s">
        <v>8522</v>
      </c>
      <c s="35" t="s">
        <v>5</v>
      </c>
      <c s="6" t="s">
        <v>8523</v>
      </c>
      <c s="36" t="s">
        <v>54</v>
      </c>
      <c s="37">
        <v>6</v>
      </c>
      <c s="36">
        <v>0.0004</v>
      </c>
      <c s="36">
        <f>ROUND(G1026*H1026,6)</f>
      </c>
      <c r="L1026" s="38">
        <v>0</v>
      </c>
      <c s="32">
        <f>ROUND(ROUND(L1026,2)*ROUND(G1026,3),2)</f>
      </c>
      <c s="36" t="s">
        <v>414</v>
      </c>
      <c>
        <f>(M1026*21)/100</f>
      </c>
      <c t="s">
        <v>28</v>
      </c>
    </row>
    <row r="1027" spans="1:5" ht="12.75">
      <c r="A1027" s="35" t="s">
        <v>56</v>
      </c>
      <c r="E1027" s="39" t="s">
        <v>8523</v>
      </c>
    </row>
    <row r="1028" spans="1:5" ht="38.25">
      <c r="A1028" s="35" t="s">
        <v>57</v>
      </c>
      <c r="E1028" s="40" t="s">
        <v>8524</v>
      </c>
    </row>
    <row r="1029" spans="1:5" ht="12.75">
      <c r="A1029" t="s">
        <v>58</v>
      </c>
      <c r="E1029" s="39" t="s">
        <v>5</v>
      </c>
    </row>
    <row r="1030" spans="1:16" ht="25.5">
      <c r="A1030" t="s">
        <v>50</v>
      </c>
      <c s="34" t="s">
        <v>2159</v>
      </c>
      <c s="34" t="s">
        <v>2420</v>
      </c>
      <c s="35" t="s">
        <v>5</v>
      </c>
      <c s="6" t="s">
        <v>8525</v>
      </c>
      <c s="36" t="s">
        <v>97</v>
      </c>
      <c s="37">
        <v>6.468</v>
      </c>
      <c s="36">
        <v>0</v>
      </c>
      <c s="36">
        <f>ROUND(G1030*H1030,6)</f>
      </c>
      <c r="L1030" s="38">
        <v>0</v>
      </c>
      <c s="32">
        <f>ROUND(ROUND(L1030,2)*ROUND(G1030,3),2)</f>
      </c>
      <c s="36" t="s">
        <v>166</v>
      </c>
      <c>
        <f>(M1030*21)/100</f>
      </c>
      <c t="s">
        <v>28</v>
      </c>
    </row>
    <row r="1031" spans="1:5" ht="25.5">
      <c r="A1031" s="35" t="s">
        <v>56</v>
      </c>
      <c r="E1031" s="39" t="s">
        <v>8525</v>
      </c>
    </row>
    <row r="1032" spans="1:5" ht="114.75">
      <c r="A1032" s="35" t="s">
        <v>57</v>
      </c>
      <c r="E1032" s="42" t="s">
        <v>8526</v>
      </c>
    </row>
    <row r="1033" spans="1:5" ht="12.75">
      <c r="A1033" t="s">
        <v>58</v>
      </c>
      <c r="E1033" s="39" t="s">
        <v>5</v>
      </c>
    </row>
    <row r="1034" spans="1:16" ht="25.5">
      <c r="A1034" t="s">
        <v>50</v>
      </c>
      <c s="34" t="s">
        <v>3901</v>
      </c>
      <c s="34" t="s">
        <v>2431</v>
      </c>
      <c s="35" t="s">
        <v>5</v>
      </c>
      <c s="6" t="s">
        <v>2432</v>
      </c>
      <c s="36" t="s">
        <v>398</v>
      </c>
      <c s="37">
        <v>34.559</v>
      </c>
      <c s="36">
        <v>0</v>
      </c>
      <c s="36">
        <f>ROUND(G1034*H1034,6)</f>
      </c>
      <c r="L1034" s="38">
        <v>0</v>
      </c>
      <c s="32">
        <f>ROUND(ROUND(L1034,2)*ROUND(G1034,3),2)</f>
      </c>
      <c s="36" t="s">
        <v>414</v>
      </c>
      <c>
        <f>(M1034*21)/100</f>
      </c>
      <c t="s">
        <v>28</v>
      </c>
    </row>
    <row r="1035" spans="1:5" ht="25.5">
      <c r="A1035" s="35" t="s">
        <v>56</v>
      </c>
      <c r="E1035" s="39" t="s">
        <v>2432</v>
      </c>
    </row>
    <row r="1036" spans="1:5" ht="12.75">
      <c r="A1036" s="35" t="s">
        <v>57</v>
      </c>
      <c r="E1036" s="40" t="s">
        <v>5</v>
      </c>
    </row>
    <row r="1037" spans="1:5" ht="12.75">
      <c r="A1037" t="s">
        <v>58</v>
      </c>
      <c r="E1037" s="39" t="s">
        <v>5</v>
      </c>
    </row>
    <row r="1038" spans="1:13" ht="12.75">
      <c r="A1038" t="s">
        <v>47</v>
      </c>
      <c r="C1038" s="31" t="s">
        <v>2433</v>
      </c>
      <c r="E1038" s="33" t="s">
        <v>2434</v>
      </c>
      <c r="J1038" s="32">
        <f>0</f>
      </c>
      <c s="32">
        <f>0</f>
      </c>
      <c s="32">
        <f>0+L1039+L1043+L1047+L1051+L1055+L1059</f>
      </c>
      <c s="32">
        <f>0+M1039+M1043+M1047+M1051+M1055+M1059</f>
      </c>
    </row>
    <row r="1039" spans="1:16" ht="12.75">
      <c r="A1039" t="s">
        <v>50</v>
      </c>
      <c s="34" t="s">
        <v>2167</v>
      </c>
      <c s="34" t="s">
        <v>2436</v>
      </c>
      <c s="35" t="s">
        <v>5</v>
      </c>
      <c s="6" t="s">
        <v>2437</v>
      </c>
      <c s="36" t="s">
        <v>54</v>
      </c>
      <c s="37">
        <v>3</v>
      </c>
      <c s="36">
        <v>0</v>
      </c>
      <c s="36">
        <f>ROUND(G1039*H1039,6)</f>
      </c>
      <c r="L1039" s="38">
        <v>0</v>
      </c>
      <c s="32">
        <f>ROUND(ROUND(L1039,2)*ROUND(G1039,3),2)</f>
      </c>
      <c s="36" t="s">
        <v>166</v>
      </c>
      <c>
        <f>(M1039*21)/100</f>
      </c>
      <c t="s">
        <v>28</v>
      </c>
    </row>
    <row r="1040" spans="1:5" ht="12.75">
      <c r="A1040" s="35" t="s">
        <v>56</v>
      </c>
      <c r="E1040" s="39" t="s">
        <v>2437</v>
      </c>
    </row>
    <row r="1041" spans="1:5" ht="63.75">
      <c r="A1041" s="35" t="s">
        <v>57</v>
      </c>
      <c r="E1041" s="42" t="s">
        <v>8527</v>
      </c>
    </row>
    <row r="1042" spans="1:5" ht="12.75">
      <c r="A1042" t="s">
        <v>58</v>
      </c>
      <c r="E1042" s="39" t="s">
        <v>5</v>
      </c>
    </row>
    <row r="1043" spans="1:16" ht="12.75">
      <c r="A1043" t="s">
        <v>50</v>
      </c>
      <c s="34" t="s">
        <v>2170</v>
      </c>
      <c s="34" t="s">
        <v>2460</v>
      </c>
      <c s="35" t="s">
        <v>5</v>
      </c>
      <c s="6" t="s">
        <v>8528</v>
      </c>
      <c s="36" t="s">
        <v>54</v>
      </c>
      <c s="37">
        <v>2</v>
      </c>
      <c s="36">
        <v>0</v>
      </c>
      <c s="36">
        <f>ROUND(G1043*H1043,6)</f>
      </c>
      <c r="L1043" s="38">
        <v>0</v>
      </c>
      <c s="32">
        <f>ROUND(ROUND(L1043,2)*ROUND(G1043,3),2)</f>
      </c>
      <c s="36" t="s">
        <v>166</v>
      </c>
      <c>
        <f>(M1043*21)/100</f>
      </c>
      <c t="s">
        <v>28</v>
      </c>
    </row>
    <row r="1044" spans="1:5" ht="12.75">
      <c r="A1044" s="35" t="s">
        <v>56</v>
      </c>
      <c r="E1044" s="39" t="s">
        <v>8528</v>
      </c>
    </row>
    <row r="1045" spans="1:5" ht="51">
      <c r="A1045" s="35" t="s">
        <v>57</v>
      </c>
      <c r="E1045" s="42" t="s">
        <v>8529</v>
      </c>
    </row>
    <row r="1046" spans="1:5" ht="12.75">
      <c r="A1046" t="s">
        <v>58</v>
      </c>
      <c r="E1046" s="39" t="s">
        <v>5</v>
      </c>
    </row>
    <row r="1047" spans="1:16" ht="12.75">
      <c r="A1047" t="s">
        <v>50</v>
      </c>
      <c s="34" t="s">
        <v>2173</v>
      </c>
      <c s="34" t="s">
        <v>2440</v>
      </c>
      <c s="35" t="s">
        <v>5</v>
      </c>
      <c s="6" t="s">
        <v>2441</v>
      </c>
      <c s="36" t="s">
        <v>54</v>
      </c>
      <c s="37">
        <v>3</v>
      </c>
      <c s="36">
        <v>0</v>
      </c>
      <c s="36">
        <f>ROUND(G1047*H1047,6)</f>
      </c>
      <c r="L1047" s="38">
        <v>0</v>
      </c>
      <c s="32">
        <f>ROUND(ROUND(L1047,2)*ROUND(G1047,3),2)</f>
      </c>
      <c s="36" t="s">
        <v>166</v>
      </c>
      <c>
        <f>(M1047*21)/100</f>
      </c>
      <c t="s">
        <v>28</v>
      </c>
    </row>
    <row r="1048" spans="1:5" ht="12.75">
      <c r="A1048" s="35" t="s">
        <v>56</v>
      </c>
      <c r="E1048" s="39" t="s">
        <v>2441</v>
      </c>
    </row>
    <row r="1049" spans="1:5" ht="63.75">
      <c r="A1049" s="35" t="s">
        <v>57</v>
      </c>
      <c r="E1049" s="42" t="s">
        <v>8530</v>
      </c>
    </row>
    <row r="1050" spans="1:5" ht="12.75">
      <c r="A1050" t="s">
        <v>58</v>
      </c>
      <c r="E1050" s="39" t="s">
        <v>5</v>
      </c>
    </row>
    <row r="1051" spans="1:16" ht="12.75">
      <c r="A1051" t="s">
        <v>50</v>
      </c>
      <c s="34" t="s">
        <v>2178</v>
      </c>
      <c s="34" t="s">
        <v>2448</v>
      </c>
      <c s="35" t="s">
        <v>5</v>
      </c>
      <c s="6" t="s">
        <v>2449</v>
      </c>
      <c s="36" t="s">
        <v>54</v>
      </c>
      <c s="37">
        <v>2</v>
      </c>
      <c s="36">
        <v>0</v>
      </c>
      <c s="36">
        <f>ROUND(G1051*H1051,6)</f>
      </c>
      <c r="L1051" s="38">
        <v>0</v>
      </c>
      <c s="32">
        <f>ROUND(ROUND(L1051,2)*ROUND(G1051,3),2)</f>
      </c>
      <c s="36" t="s">
        <v>166</v>
      </c>
      <c>
        <f>(M1051*21)/100</f>
      </c>
      <c t="s">
        <v>28</v>
      </c>
    </row>
    <row r="1052" spans="1:5" ht="12.75">
      <c r="A1052" s="35" t="s">
        <v>56</v>
      </c>
      <c r="E1052" s="39" t="s">
        <v>2449</v>
      </c>
    </row>
    <row r="1053" spans="1:5" ht="51">
      <c r="A1053" s="35" t="s">
        <v>57</v>
      </c>
      <c r="E1053" s="42" t="s">
        <v>8531</v>
      </c>
    </row>
    <row r="1054" spans="1:5" ht="12.75">
      <c r="A1054" t="s">
        <v>58</v>
      </c>
      <c r="E1054" s="39" t="s">
        <v>5</v>
      </c>
    </row>
    <row r="1055" spans="1:16" ht="12.75">
      <c r="A1055" t="s">
        <v>50</v>
      </c>
      <c s="34" t="s">
        <v>2182</v>
      </c>
      <c s="34" t="s">
        <v>2454</v>
      </c>
      <c s="35" t="s">
        <v>5</v>
      </c>
      <c s="6" t="s">
        <v>2455</v>
      </c>
      <c s="36" t="s">
        <v>54</v>
      </c>
      <c s="37">
        <v>1</v>
      </c>
      <c s="36">
        <v>0</v>
      </c>
      <c s="36">
        <f>ROUND(G1055*H1055,6)</f>
      </c>
      <c r="L1055" s="38">
        <v>0</v>
      </c>
      <c s="32">
        <f>ROUND(ROUND(L1055,2)*ROUND(G1055,3),2)</f>
      </c>
      <c s="36" t="s">
        <v>166</v>
      </c>
      <c>
        <f>(M1055*21)/100</f>
      </c>
      <c t="s">
        <v>28</v>
      </c>
    </row>
    <row r="1056" spans="1:5" ht="12.75">
      <c r="A1056" s="35" t="s">
        <v>56</v>
      </c>
      <c r="E1056" s="39" t="s">
        <v>2455</v>
      </c>
    </row>
    <row r="1057" spans="1:5" ht="38.25">
      <c r="A1057" s="35" t="s">
        <v>57</v>
      </c>
      <c r="E1057" s="42" t="s">
        <v>8532</v>
      </c>
    </row>
    <row r="1058" spans="1:5" ht="12.75">
      <c r="A1058" t="s">
        <v>58</v>
      </c>
      <c r="E1058" s="39" t="s">
        <v>5</v>
      </c>
    </row>
    <row r="1059" spans="1:16" ht="12.75">
      <c r="A1059" t="s">
        <v>50</v>
      </c>
      <c s="34" t="s">
        <v>2186</v>
      </c>
      <c s="34" t="s">
        <v>2457</v>
      </c>
      <c s="35" t="s">
        <v>5</v>
      </c>
      <c s="6" t="s">
        <v>2458</v>
      </c>
      <c s="36" t="s">
        <v>54</v>
      </c>
      <c s="37">
        <v>3</v>
      </c>
      <c s="36">
        <v>0</v>
      </c>
      <c s="36">
        <f>ROUND(G1059*H1059,6)</f>
      </c>
      <c r="L1059" s="38">
        <v>0</v>
      </c>
      <c s="32">
        <f>ROUND(ROUND(L1059,2)*ROUND(G1059,3),2)</f>
      </c>
      <c s="36" t="s">
        <v>166</v>
      </c>
      <c>
        <f>(M1059*21)/100</f>
      </c>
      <c t="s">
        <v>28</v>
      </c>
    </row>
    <row r="1060" spans="1:5" ht="12.75">
      <c r="A1060" s="35" t="s">
        <v>56</v>
      </c>
      <c r="E1060" s="39" t="s">
        <v>2458</v>
      </c>
    </row>
    <row r="1061" spans="1:5" ht="63.75">
      <c r="A1061" s="35" t="s">
        <v>57</v>
      </c>
      <c r="E1061" s="42" t="s">
        <v>8527</v>
      </c>
    </row>
    <row r="1062" spans="1:5" ht="12.75">
      <c r="A1062" t="s">
        <v>58</v>
      </c>
      <c r="E1062" s="39" t="s">
        <v>5</v>
      </c>
    </row>
    <row r="1063" spans="1:13" ht="12.75">
      <c r="A1063" t="s">
        <v>47</v>
      </c>
      <c r="C1063" s="31" t="s">
        <v>2464</v>
      </c>
      <c r="E1063" s="33" t="s">
        <v>2465</v>
      </c>
      <c r="J1063" s="32">
        <f>0</f>
      </c>
      <c s="32">
        <f>0</f>
      </c>
      <c s="32">
        <f>0+L1064+L1068</f>
      </c>
      <c s="32">
        <f>0+M1064+M1068</f>
      </c>
    </row>
    <row r="1064" spans="1:16" ht="25.5">
      <c r="A1064" t="s">
        <v>50</v>
      </c>
      <c s="34" t="s">
        <v>2190</v>
      </c>
      <c s="34" t="s">
        <v>2467</v>
      </c>
      <c s="35" t="s">
        <v>5</v>
      </c>
      <c s="6" t="s">
        <v>2468</v>
      </c>
      <c s="36" t="s">
        <v>97</v>
      </c>
      <c s="37">
        <v>1948.4</v>
      </c>
      <c s="36">
        <v>0.00121</v>
      </c>
      <c s="36">
        <f>ROUND(G1064*H1064,6)</f>
      </c>
      <c r="L1064" s="38">
        <v>0</v>
      </c>
      <c s="32">
        <f>ROUND(ROUND(L1064,2)*ROUND(G1064,3),2)</f>
      </c>
      <c s="36" t="s">
        <v>414</v>
      </c>
      <c>
        <f>(M1064*21)/100</f>
      </c>
      <c t="s">
        <v>28</v>
      </c>
    </row>
    <row r="1065" spans="1:5" ht="25.5">
      <c r="A1065" s="35" t="s">
        <v>56</v>
      </c>
      <c r="E1065" s="39" t="s">
        <v>2468</v>
      </c>
    </row>
    <row r="1066" spans="1:5" ht="12.75">
      <c r="A1066" s="35" t="s">
        <v>57</v>
      </c>
      <c r="E1066" s="40" t="s">
        <v>5</v>
      </c>
    </row>
    <row r="1067" spans="1:5" ht="12.75">
      <c r="A1067" t="s">
        <v>58</v>
      </c>
      <c r="E1067" s="39" t="s">
        <v>5</v>
      </c>
    </row>
    <row r="1068" spans="1:16" ht="25.5">
      <c r="A1068" t="s">
        <v>50</v>
      </c>
      <c s="34" t="s">
        <v>3905</v>
      </c>
      <c s="34" t="s">
        <v>8533</v>
      </c>
      <c s="35" t="s">
        <v>5</v>
      </c>
      <c s="6" t="s">
        <v>8534</v>
      </c>
      <c s="36" t="s">
        <v>398</v>
      </c>
      <c s="37">
        <v>2.358</v>
      </c>
      <c s="36">
        <v>0</v>
      </c>
      <c s="36">
        <f>ROUND(G1068*H1068,6)</f>
      </c>
      <c r="L1068" s="38">
        <v>0</v>
      </c>
      <c s="32">
        <f>ROUND(ROUND(L1068,2)*ROUND(G1068,3),2)</f>
      </c>
      <c s="36" t="s">
        <v>414</v>
      </c>
      <c>
        <f>(M1068*21)/100</f>
      </c>
      <c t="s">
        <v>28</v>
      </c>
    </row>
    <row r="1069" spans="1:5" ht="25.5">
      <c r="A1069" s="35" t="s">
        <v>56</v>
      </c>
      <c r="E1069" s="39" t="s">
        <v>8534</v>
      </c>
    </row>
    <row r="1070" spans="1:5" ht="12.75">
      <c r="A1070" s="35" t="s">
        <v>57</v>
      </c>
      <c r="E1070" s="40" t="s">
        <v>5</v>
      </c>
    </row>
    <row r="1071" spans="1:5" ht="12.75">
      <c r="A1071" t="s">
        <v>58</v>
      </c>
      <c r="E1071" s="39" t="s">
        <v>5</v>
      </c>
    </row>
    <row r="1072" spans="1:13" ht="12.75">
      <c r="A1072" t="s">
        <v>47</v>
      </c>
      <c r="C1072" s="31" t="s">
        <v>2469</v>
      </c>
      <c r="E1072" s="33" t="s">
        <v>2470</v>
      </c>
      <c r="J1072" s="32">
        <f>0</f>
      </c>
      <c s="32">
        <f>0</f>
      </c>
      <c s="32">
        <f>0+L1073+L1077+L1081</f>
      </c>
      <c s="32">
        <f>0+M1073+M1077+M1081</f>
      </c>
    </row>
    <row r="1073" spans="1:16" ht="12.75">
      <c r="A1073" t="s">
        <v>50</v>
      </c>
      <c s="34" t="s">
        <v>2196</v>
      </c>
      <c s="34" t="s">
        <v>2472</v>
      </c>
      <c s="35" t="s">
        <v>5</v>
      </c>
      <c s="6" t="s">
        <v>2473</v>
      </c>
      <c s="36" t="s">
        <v>54</v>
      </c>
      <c s="37">
        <v>1</v>
      </c>
      <c s="36">
        <v>0</v>
      </c>
      <c s="36">
        <f>ROUND(G1073*H1073,6)</f>
      </c>
      <c r="L1073" s="38">
        <v>0</v>
      </c>
      <c s="32">
        <f>ROUND(ROUND(L1073,2)*ROUND(G1073,3),2)</f>
      </c>
      <c s="36" t="s">
        <v>414</v>
      </c>
      <c>
        <f>(M1073*21)/100</f>
      </c>
      <c t="s">
        <v>28</v>
      </c>
    </row>
    <row r="1074" spans="1:5" ht="12.75">
      <c r="A1074" s="35" t="s">
        <v>56</v>
      </c>
      <c r="E1074" s="39" t="s">
        <v>2473</v>
      </c>
    </row>
    <row r="1075" spans="1:5" ht="51">
      <c r="A1075" s="35" t="s">
        <v>57</v>
      </c>
      <c r="E1075" s="42" t="s">
        <v>8535</v>
      </c>
    </row>
    <row r="1076" spans="1:5" ht="12.75">
      <c r="A1076" t="s">
        <v>58</v>
      </c>
      <c r="E1076" s="39" t="s">
        <v>5</v>
      </c>
    </row>
    <row r="1077" spans="1:16" ht="12.75">
      <c r="A1077" t="s">
        <v>50</v>
      </c>
      <c s="34" t="s">
        <v>2200</v>
      </c>
      <c s="34" t="s">
        <v>8536</v>
      </c>
      <c s="35" t="s">
        <v>5</v>
      </c>
      <c s="6" t="s">
        <v>8537</v>
      </c>
      <c s="36" t="s">
        <v>54</v>
      </c>
      <c s="37">
        <v>1</v>
      </c>
      <c s="36">
        <v>0</v>
      </c>
      <c s="36">
        <f>ROUND(G1077*H1077,6)</f>
      </c>
      <c r="L1077" s="38">
        <v>0</v>
      </c>
      <c s="32">
        <f>ROUND(ROUND(L1077,2)*ROUND(G1077,3),2)</f>
      </c>
      <c s="36" t="s">
        <v>166</v>
      </c>
      <c>
        <f>(M1077*21)/100</f>
      </c>
      <c t="s">
        <v>28</v>
      </c>
    </row>
    <row r="1078" spans="1:5" ht="12.75">
      <c r="A1078" s="35" t="s">
        <v>56</v>
      </c>
      <c r="E1078" s="39" t="s">
        <v>8537</v>
      </c>
    </row>
    <row r="1079" spans="1:5" ht="12.75">
      <c r="A1079" s="35" t="s">
        <v>57</v>
      </c>
      <c r="E1079" s="40" t="s">
        <v>5</v>
      </c>
    </row>
    <row r="1080" spans="1:5" ht="12.75">
      <c r="A1080" t="s">
        <v>58</v>
      </c>
      <c r="E1080" s="39" t="s">
        <v>5</v>
      </c>
    </row>
    <row r="1081" spans="1:16" ht="25.5">
      <c r="A1081" t="s">
        <v>50</v>
      </c>
      <c s="34" t="s">
        <v>5238</v>
      </c>
      <c s="34" t="s">
        <v>8538</v>
      </c>
      <c s="35" t="s">
        <v>5</v>
      </c>
      <c s="6" t="s">
        <v>8539</v>
      </c>
      <c s="36" t="s">
        <v>398</v>
      </c>
      <c s="37">
        <v>0.001</v>
      </c>
      <c s="36">
        <v>0</v>
      </c>
      <c s="36">
        <f>ROUND(G1081*H1081,6)</f>
      </c>
      <c r="L1081" s="38">
        <v>0</v>
      </c>
      <c s="32">
        <f>ROUND(ROUND(L1081,2)*ROUND(G1081,3),2)</f>
      </c>
      <c s="36" t="s">
        <v>414</v>
      </c>
      <c>
        <f>(M1081*21)/100</f>
      </c>
      <c t="s">
        <v>28</v>
      </c>
    </row>
    <row r="1082" spans="1:5" ht="25.5">
      <c r="A1082" s="35" t="s">
        <v>56</v>
      </c>
      <c r="E1082" s="39" t="s">
        <v>8539</v>
      </c>
    </row>
    <row r="1083" spans="1:5" ht="12.75">
      <c r="A1083" s="35" t="s">
        <v>57</v>
      </c>
      <c r="E1083" s="40" t="s">
        <v>5</v>
      </c>
    </row>
    <row r="1084" spans="1:5" ht="12.75">
      <c r="A1084" t="s">
        <v>58</v>
      </c>
      <c r="E1084" s="39" t="s">
        <v>5</v>
      </c>
    </row>
    <row r="1085" spans="1:13" ht="12.75">
      <c r="A1085" t="s">
        <v>47</v>
      </c>
      <c r="C1085" s="31" t="s">
        <v>2489</v>
      </c>
      <c r="E1085" s="33" t="s">
        <v>2490</v>
      </c>
      <c r="J1085" s="32">
        <f>0</f>
      </c>
      <c s="32">
        <f>0</f>
      </c>
      <c s="32">
        <f>0+L1086+L1090+L1094+L1098+L1102+L1106+L1110+L1114+L1118+L1122+L1126+L1130+L1134+L1138</f>
      </c>
      <c s="32">
        <f>0+M1086+M1090+M1094+M1098+M1102+M1106+M1110+M1114+M1118+M1122+M1126+M1130+M1134+M1138</f>
      </c>
    </row>
    <row r="1086" spans="1:16" ht="12.75">
      <c r="A1086" t="s">
        <v>50</v>
      </c>
      <c s="34" t="s">
        <v>2208</v>
      </c>
      <c s="34" t="s">
        <v>8540</v>
      </c>
      <c s="35" t="s">
        <v>5</v>
      </c>
      <c s="6" t="s">
        <v>8541</v>
      </c>
      <c s="36" t="s">
        <v>84</v>
      </c>
      <c s="37">
        <v>1</v>
      </c>
      <c s="36">
        <v>0</v>
      </c>
      <c s="36">
        <f>ROUND(G1086*H1086,6)</f>
      </c>
      <c r="L1086" s="38">
        <v>0</v>
      </c>
      <c s="32">
        <f>ROUND(ROUND(L1086,2)*ROUND(G1086,3),2)</f>
      </c>
      <c s="36" t="s">
        <v>166</v>
      </c>
      <c>
        <f>(M1086*21)/100</f>
      </c>
      <c t="s">
        <v>28</v>
      </c>
    </row>
    <row r="1087" spans="1:5" ht="12.75">
      <c r="A1087" s="35" t="s">
        <v>56</v>
      </c>
      <c r="E1087" s="39" t="s">
        <v>8541</v>
      </c>
    </row>
    <row r="1088" spans="1:5" ht="12.75">
      <c r="A1088" s="35" t="s">
        <v>57</v>
      </c>
      <c r="E1088" s="40" t="s">
        <v>5</v>
      </c>
    </row>
    <row r="1089" spans="1:5" ht="12.75">
      <c r="A1089" t="s">
        <v>58</v>
      </c>
      <c r="E1089" s="39" t="s">
        <v>5</v>
      </c>
    </row>
    <row r="1090" spans="1:16" ht="25.5">
      <c r="A1090" t="s">
        <v>50</v>
      </c>
      <c s="34" t="s">
        <v>2212</v>
      </c>
      <c s="34" t="s">
        <v>8542</v>
      </c>
      <c s="35" t="s">
        <v>5</v>
      </c>
      <c s="6" t="s">
        <v>8543</v>
      </c>
      <c s="36" t="s">
        <v>97</v>
      </c>
      <c s="37">
        <v>27.087</v>
      </c>
      <c s="36">
        <v>0</v>
      </c>
      <c s="36">
        <f>ROUND(G1090*H1090,6)</f>
      </c>
      <c r="L1090" s="38">
        <v>0</v>
      </c>
      <c s="32">
        <f>ROUND(ROUND(L1090,2)*ROUND(G1090,3),2)</f>
      </c>
      <c s="36" t="s">
        <v>166</v>
      </c>
      <c>
        <f>(M1090*21)/100</f>
      </c>
      <c t="s">
        <v>28</v>
      </c>
    </row>
    <row r="1091" spans="1:5" ht="25.5">
      <c r="A1091" s="35" t="s">
        <v>56</v>
      </c>
      <c r="E1091" s="39" t="s">
        <v>8543</v>
      </c>
    </row>
    <row r="1092" spans="1:5" ht="38.25">
      <c r="A1092" s="35" t="s">
        <v>57</v>
      </c>
      <c r="E1092" s="42" t="s">
        <v>8544</v>
      </c>
    </row>
    <row r="1093" spans="1:5" ht="12.75">
      <c r="A1093" t="s">
        <v>58</v>
      </c>
      <c r="E1093" s="39" t="s">
        <v>5</v>
      </c>
    </row>
    <row r="1094" spans="1:16" ht="12.75">
      <c r="A1094" t="s">
        <v>50</v>
      </c>
      <c s="34" t="s">
        <v>2216</v>
      </c>
      <c s="34" t="s">
        <v>6506</v>
      </c>
      <c s="35" t="s">
        <v>5</v>
      </c>
      <c s="6" t="s">
        <v>6507</v>
      </c>
      <c s="36" t="s">
        <v>97</v>
      </c>
      <c s="37">
        <v>26.196</v>
      </c>
      <c s="36">
        <v>0.04035</v>
      </c>
      <c s="36">
        <f>ROUND(G1094*H1094,6)</f>
      </c>
      <c r="L1094" s="38">
        <v>0</v>
      </c>
      <c s="32">
        <f>ROUND(ROUND(L1094,2)*ROUND(G1094,3),2)</f>
      </c>
      <c s="36" t="s">
        <v>414</v>
      </c>
      <c>
        <f>(M1094*21)/100</f>
      </c>
      <c t="s">
        <v>28</v>
      </c>
    </row>
    <row r="1095" spans="1:5" ht="12.75">
      <c r="A1095" s="35" t="s">
        <v>56</v>
      </c>
      <c r="E1095" s="39" t="s">
        <v>6507</v>
      </c>
    </row>
    <row r="1096" spans="1:5" ht="76.5">
      <c r="A1096" s="35" t="s">
        <v>57</v>
      </c>
      <c r="E1096" s="42" t="s">
        <v>8545</v>
      </c>
    </row>
    <row r="1097" spans="1:5" ht="12.75">
      <c r="A1097" t="s">
        <v>58</v>
      </c>
      <c r="E1097" s="39" t="s">
        <v>5</v>
      </c>
    </row>
    <row r="1098" spans="1:16" ht="12.75">
      <c r="A1098" t="s">
        <v>50</v>
      </c>
      <c s="34" t="s">
        <v>2220</v>
      </c>
      <c s="34" t="s">
        <v>8546</v>
      </c>
      <c s="35" t="s">
        <v>5</v>
      </c>
      <c s="6" t="s">
        <v>8547</v>
      </c>
      <c s="36" t="s">
        <v>54</v>
      </c>
      <c s="37">
        <v>5</v>
      </c>
      <c s="36">
        <v>0</v>
      </c>
      <c s="36">
        <f>ROUND(G1098*H1098,6)</f>
      </c>
      <c r="L1098" s="38">
        <v>0</v>
      </c>
      <c s="32">
        <f>ROUND(ROUND(L1098,2)*ROUND(G1098,3),2)</f>
      </c>
      <c s="36" t="s">
        <v>166</v>
      </c>
      <c>
        <f>(M1098*21)/100</f>
      </c>
      <c t="s">
        <v>28</v>
      </c>
    </row>
    <row r="1099" spans="1:5" ht="12.75">
      <c r="A1099" s="35" t="s">
        <v>56</v>
      </c>
      <c r="E1099" s="39" t="s">
        <v>8547</v>
      </c>
    </row>
    <row r="1100" spans="1:5" ht="25.5">
      <c r="A1100" s="35" t="s">
        <v>57</v>
      </c>
      <c r="E1100" s="40" t="s">
        <v>8548</v>
      </c>
    </row>
    <row r="1101" spans="1:5" ht="12.75">
      <c r="A1101" t="s">
        <v>58</v>
      </c>
      <c r="E1101" s="39" t="s">
        <v>5</v>
      </c>
    </row>
    <row r="1102" spans="1:16" ht="12.75">
      <c r="A1102" t="s">
        <v>50</v>
      </c>
      <c s="34" t="s">
        <v>2224</v>
      </c>
      <c s="34" t="s">
        <v>8549</v>
      </c>
      <c s="35" t="s">
        <v>5</v>
      </c>
      <c s="6" t="s">
        <v>8550</v>
      </c>
      <c s="36" t="s">
        <v>54</v>
      </c>
      <c s="37">
        <v>4</v>
      </c>
      <c s="36">
        <v>0</v>
      </c>
      <c s="36">
        <f>ROUND(G1102*H1102,6)</f>
      </c>
      <c r="L1102" s="38">
        <v>0</v>
      </c>
      <c s="32">
        <f>ROUND(ROUND(L1102,2)*ROUND(G1102,3),2)</f>
      </c>
      <c s="36" t="s">
        <v>166</v>
      </c>
      <c>
        <f>(M1102*21)/100</f>
      </c>
      <c t="s">
        <v>28</v>
      </c>
    </row>
    <row r="1103" spans="1:5" ht="12.75">
      <c r="A1103" s="35" t="s">
        <v>56</v>
      </c>
      <c r="E1103" s="39" t="s">
        <v>8550</v>
      </c>
    </row>
    <row r="1104" spans="1:5" ht="25.5">
      <c r="A1104" s="35" t="s">
        <v>57</v>
      </c>
      <c r="E1104" s="40" t="s">
        <v>8551</v>
      </c>
    </row>
    <row r="1105" spans="1:5" ht="12.75">
      <c r="A1105" t="s">
        <v>58</v>
      </c>
      <c r="E1105" s="39" t="s">
        <v>5</v>
      </c>
    </row>
    <row r="1106" spans="1:16" ht="12.75">
      <c r="A1106" t="s">
        <v>50</v>
      </c>
      <c s="34" t="s">
        <v>2228</v>
      </c>
      <c s="34" t="s">
        <v>8552</v>
      </c>
      <c s="35" t="s">
        <v>5</v>
      </c>
      <c s="6" t="s">
        <v>8553</v>
      </c>
      <c s="36" t="s">
        <v>54</v>
      </c>
      <c s="37">
        <v>1</v>
      </c>
      <c s="36">
        <v>0</v>
      </c>
      <c s="36">
        <f>ROUND(G1106*H1106,6)</f>
      </c>
      <c r="L1106" s="38">
        <v>0</v>
      </c>
      <c s="32">
        <f>ROUND(ROUND(L1106,2)*ROUND(G1106,3),2)</f>
      </c>
      <c s="36" t="s">
        <v>166</v>
      </c>
      <c>
        <f>(M1106*21)/100</f>
      </c>
      <c t="s">
        <v>28</v>
      </c>
    </row>
    <row r="1107" spans="1:5" ht="12.75">
      <c r="A1107" s="35" t="s">
        <v>56</v>
      </c>
      <c r="E1107" s="39" t="s">
        <v>8553</v>
      </c>
    </row>
    <row r="1108" spans="1:5" ht="25.5">
      <c r="A1108" s="35" t="s">
        <v>57</v>
      </c>
      <c r="E1108" s="40" t="s">
        <v>8346</v>
      </c>
    </row>
    <row r="1109" spans="1:5" ht="12.75">
      <c r="A1109" t="s">
        <v>58</v>
      </c>
      <c r="E1109" s="39" t="s">
        <v>5</v>
      </c>
    </row>
    <row r="1110" spans="1:16" ht="12.75">
      <c r="A1110" t="s">
        <v>50</v>
      </c>
      <c s="34" t="s">
        <v>2233</v>
      </c>
      <c s="34" t="s">
        <v>2496</v>
      </c>
      <c s="35" t="s">
        <v>5</v>
      </c>
      <c s="6" t="s">
        <v>2497</v>
      </c>
      <c s="36" t="s">
        <v>97</v>
      </c>
      <c s="37">
        <v>75.252</v>
      </c>
      <c s="36">
        <v>0</v>
      </c>
      <c s="36">
        <f>ROUND(G1110*H1110,6)</f>
      </c>
      <c r="L1110" s="38">
        <v>0</v>
      </c>
      <c s="32">
        <f>ROUND(ROUND(L1110,2)*ROUND(G1110,3),2)</f>
      </c>
      <c s="36" t="s">
        <v>166</v>
      </c>
      <c>
        <f>(M1110*21)/100</f>
      </c>
      <c t="s">
        <v>28</v>
      </c>
    </row>
    <row r="1111" spans="1:5" ht="12.75">
      <c r="A1111" s="35" t="s">
        <v>56</v>
      </c>
      <c r="E1111" s="39" t="s">
        <v>2497</v>
      </c>
    </row>
    <row r="1112" spans="1:5" ht="153">
      <c r="A1112" s="35" t="s">
        <v>57</v>
      </c>
      <c r="E1112" s="42" t="s">
        <v>8554</v>
      </c>
    </row>
    <row r="1113" spans="1:5" ht="12.75">
      <c r="A1113" t="s">
        <v>58</v>
      </c>
      <c r="E1113" s="39" t="s">
        <v>5</v>
      </c>
    </row>
    <row r="1114" spans="1:16" ht="12.75">
      <c r="A1114" t="s">
        <v>50</v>
      </c>
      <c s="34" t="s">
        <v>2237</v>
      </c>
      <c s="34" t="s">
        <v>2500</v>
      </c>
      <c s="35" t="s">
        <v>5</v>
      </c>
      <c s="6" t="s">
        <v>2501</v>
      </c>
      <c s="36" t="s">
        <v>97</v>
      </c>
      <c s="37">
        <v>14.242</v>
      </c>
      <c s="36">
        <v>0</v>
      </c>
      <c s="36">
        <f>ROUND(G1114*H1114,6)</f>
      </c>
      <c r="L1114" s="38">
        <v>0</v>
      </c>
      <c s="32">
        <f>ROUND(ROUND(L1114,2)*ROUND(G1114,3),2)</f>
      </c>
      <c s="36" t="s">
        <v>166</v>
      </c>
      <c>
        <f>(M1114*21)/100</f>
      </c>
      <c t="s">
        <v>28</v>
      </c>
    </row>
    <row r="1115" spans="1:5" ht="12.75">
      <c r="A1115" s="35" t="s">
        <v>56</v>
      </c>
      <c r="E1115" s="39" t="s">
        <v>2501</v>
      </c>
    </row>
    <row r="1116" spans="1:5" ht="63.75">
      <c r="A1116" s="35" t="s">
        <v>57</v>
      </c>
      <c r="E1116" s="42" t="s">
        <v>8555</v>
      </c>
    </row>
    <row r="1117" spans="1:5" ht="12.75">
      <c r="A1117" t="s">
        <v>58</v>
      </c>
      <c r="E1117" s="39" t="s">
        <v>5</v>
      </c>
    </row>
    <row r="1118" spans="1:16" ht="12.75">
      <c r="A1118" t="s">
        <v>50</v>
      </c>
      <c s="34" t="s">
        <v>2241</v>
      </c>
      <c s="34" t="s">
        <v>8556</v>
      </c>
      <c s="35" t="s">
        <v>5</v>
      </c>
      <c s="6" t="s">
        <v>8557</v>
      </c>
      <c s="36" t="s">
        <v>97</v>
      </c>
      <c s="37">
        <v>2.394</v>
      </c>
      <c s="36">
        <v>0</v>
      </c>
      <c s="36">
        <f>ROUND(G1118*H1118,6)</f>
      </c>
      <c r="L1118" s="38">
        <v>0</v>
      </c>
      <c s="32">
        <f>ROUND(ROUND(L1118,2)*ROUND(G1118,3),2)</f>
      </c>
      <c s="36" t="s">
        <v>166</v>
      </c>
      <c>
        <f>(M1118*21)/100</f>
      </c>
      <c t="s">
        <v>28</v>
      </c>
    </row>
    <row r="1119" spans="1:5" ht="12.75">
      <c r="A1119" s="35" t="s">
        <v>56</v>
      </c>
      <c r="E1119" s="39" t="s">
        <v>8557</v>
      </c>
    </row>
    <row r="1120" spans="1:5" ht="38.25">
      <c r="A1120" s="35" t="s">
        <v>57</v>
      </c>
      <c r="E1120" s="42" t="s">
        <v>8558</v>
      </c>
    </row>
    <row r="1121" spans="1:5" ht="12.75">
      <c r="A1121" t="s">
        <v>58</v>
      </c>
      <c r="E1121" s="39" t="s">
        <v>5</v>
      </c>
    </row>
    <row r="1122" spans="1:16" ht="12.75">
      <c r="A1122" t="s">
        <v>50</v>
      </c>
      <c s="34" t="s">
        <v>2246</v>
      </c>
      <c s="34" t="s">
        <v>8559</v>
      </c>
      <c s="35" t="s">
        <v>5</v>
      </c>
      <c s="6" t="s">
        <v>8560</v>
      </c>
      <c s="36" t="s">
        <v>97</v>
      </c>
      <c s="37">
        <v>46.368</v>
      </c>
      <c s="36">
        <v>0</v>
      </c>
      <c s="36">
        <f>ROUND(G1122*H1122,6)</f>
      </c>
      <c r="L1122" s="38">
        <v>0</v>
      </c>
      <c s="32">
        <f>ROUND(ROUND(L1122,2)*ROUND(G1122,3),2)</f>
      </c>
      <c s="36" t="s">
        <v>166</v>
      </c>
      <c>
        <f>(M1122*21)/100</f>
      </c>
      <c t="s">
        <v>28</v>
      </c>
    </row>
    <row r="1123" spans="1:5" ht="12.75">
      <c r="A1123" s="35" t="s">
        <v>56</v>
      </c>
      <c r="E1123" s="39" t="s">
        <v>8560</v>
      </c>
    </row>
    <row r="1124" spans="1:5" ht="89.25">
      <c r="A1124" s="35" t="s">
        <v>57</v>
      </c>
      <c r="E1124" s="42" t="s">
        <v>8561</v>
      </c>
    </row>
    <row r="1125" spans="1:5" ht="12.75">
      <c r="A1125" t="s">
        <v>58</v>
      </c>
      <c r="E1125" s="39" t="s">
        <v>5</v>
      </c>
    </row>
    <row r="1126" spans="1:16" ht="12.75">
      <c r="A1126" t="s">
        <v>50</v>
      </c>
      <c s="34" t="s">
        <v>2250</v>
      </c>
      <c s="34" t="s">
        <v>8562</v>
      </c>
      <c s="35" t="s">
        <v>5</v>
      </c>
      <c s="6" t="s">
        <v>8563</v>
      </c>
      <c s="36" t="s">
        <v>97</v>
      </c>
      <c s="37">
        <v>1.922</v>
      </c>
      <c s="36">
        <v>0</v>
      </c>
      <c s="36">
        <f>ROUND(G1126*H1126,6)</f>
      </c>
      <c r="L1126" s="38">
        <v>0</v>
      </c>
      <c s="32">
        <f>ROUND(ROUND(L1126,2)*ROUND(G1126,3),2)</f>
      </c>
      <c s="36" t="s">
        <v>166</v>
      </c>
      <c>
        <f>(M1126*21)/100</f>
      </c>
      <c t="s">
        <v>28</v>
      </c>
    </row>
    <row r="1127" spans="1:5" ht="12.75">
      <c r="A1127" s="35" t="s">
        <v>56</v>
      </c>
      <c r="E1127" s="39" t="s">
        <v>8563</v>
      </c>
    </row>
    <row r="1128" spans="1:5" ht="38.25">
      <c r="A1128" s="35" t="s">
        <v>57</v>
      </c>
      <c r="E1128" s="42" t="s">
        <v>8564</v>
      </c>
    </row>
    <row r="1129" spans="1:5" ht="12.75">
      <c r="A1129" t="s">
        <v>58</v>
      </c>
      <c r="E1129" s="39" t="s">
        <v>5</v>
      </c>
    </row>
    <row r="1130" spans="1:16" ht="25.5">
      <c r="A1130" t="s">
        <v>50</v>
      </c>
      <c s="34" t="s">
        <v>2253</v>
      </c>
      <c s="34" t="s">
        <v>8565</v>
      </c>
      <c s="35" t="s">
        <v>5</v>
      </c>
      <c s="6" t="s">
        <v>8566</v>
      </c>
      <c s="36" t="s">
        <v>54</v>
      </c>
      <c s="37">
        <v>8</v>
      </c>
      <c s="36">
        <v>8E-05</v>
      </c>
      <c s="36">
        <f>ROUND(G1130*H1130,6)</f>
      </c>
      <c r="L1130" s="38">
        <v>0</v>
      </c>
      <c s="32">
        <f>ROUND(ROUND(L1130,2)*ROUND(G1130,3),2)</f>
      </c>
      <c s="36" t="s">
        <v>414</v>
      </c>
      <c>
        <f>(M1130*21)/100</f>
      </c>
      <c t="s">
        <v>28</v>
      </c>
    </row>
    <row r="1131" spans="1:5" ht="38.25">
      <c r="A1131" s="35" t="s">
        <v>56</v>
      </c>
      <c r="E1131" s="39" t="s">
        <v>8567</v>
      </c>
    </row>
    <row r="1132" spans="1:5" ht="51">
      <c r="A1132" s="35" t="s">
        <v>57</v>
      </c>
      <c r="E1132" s="42" t="s">
        <v>8568</v>
      </c>
    </row>
    <row r="1133" spans="1:5" ht="12.75">
      <c r="A1133" t="s">
        <v>58</v>
      </c>
      <c r="E1133" s="39" t="s">
        <v>5</v>
      </c>
    </row>
    <row r="1134" spans="1:16" ht="38.25">
      <c r="A1134" t="s">
        <v>50</v>
      </c>
      <c s="34" t="s">
        <v>2257</v>
      </c>
      <c s="34" t="s">
        <v>8569</v>
      </c>
      <c s="35" t="s">
        <v>5</v>
      </c>
      <c s="6" t="s">
        <v>8570</v>
      </c>
      <c s="36" t="s">
        <v>54</v>
      </c>
      <c s="37">
        <v>8</v>
      </c>
      <c s="36">
        <v>0</v>
      </c>
      <c s="36">
        <f>ROUND(G1134*H1134,6)</f>
      </c>
      <c r="L1134" s="38">
        <v>0</v>
      </c>
      <c s="32">
        <f>ROUND(ROUND(L1134,2)*ROUND(G1134,3),2)</f>
      </c>
      <c s="36" t="s">
        <v>166</v>
      </c>
      <c>
        <f>(M1134*21)/100</f>
      </c>
      <c t="s">
        <v>28</v>
      </c>
    </row>
    <row r="1135" spans="1:5" ht="38.25">
      <c r="A1135" s="35" t="s">
        <v>56</v>
      </c>
      <c r="E1135" s="39" t="s">
        <v>8571</v>
      </c>
    </row>
    <row r="1136" spans="1:5" ht="12.75">
      <c r="A1136" s="35" t="s">
        <v>57</v>
      </c>
      <c r="E1136" s="40" t="s">
        <v>5</v>
      </c>
    </row>
    <row r="1137" spans="1:5" ht="12.75">
      <c r="A1137" t="s">
        <v>58</v>
      </c>
      <c r="E1137" s="39" t="s">
        <v>5</v>
      </c>
    </row>
    <row r="1138" spans="1:16" ht="25.5">
      <c r="A1138" t="s">
        <v>50</v>
      </c>
      <c s="34" t="s">
        <v>2261</v>
      </c>
      <c s="34" t="s">
        <v>2528</v>
      </c>
      <c s="35" t="s">
        <v>5</v>
      </c>
      <c s="6" t="s">
        <v>2529</v>
      </c>
      <c s="36" t="s">
        <v>398</v>
      </c>
      <c s="37">
        <v>7.602</v>
      </c>
      <c s="36">
        <v>0</v>
      </c>
      <c s="36">
        <f>ROUND(G1138*H1138,6)</f>
      </c>
      <c r="L1138" s="38">
        <v>0</v>
      </c>
      <c s="32">
        <f>ROUND(ROUND(L1138,2)*ROUND(G1138,3),2)</f>
      </c>
      <c s="36" t="s">
        <v>414</v>
      </c>
      <c>
        <f>(M1138*21)/100</f>
      </c>
      <c t="s">
        <v>28</v>
      </c>
    </row>
    <row r="1139" spans="1:5" ht="25.5">
      <c r="A1139" s="35" t="s">
        <v>56</v>
      </c>
      <c r="E1139" s="39" t="s">
        <v>2529</v>
      </c>
    </row>
    <row r="1140" spans="1:5" ht="12.75">
      <c r="A1140" s="35" t="s">
        <v>57</v>
      </c>
      <c r="E1140" s="40" t="s">
        <v>5</v>
      </c>
    </row>
    <row r="1141" spans="1:5" ht="12.75">
      <c r="A1141" t="s">
        <v>58</v>
      </c>
      <c r="E1141" s="39" t="s">
        <v>5</v>
      </c>
    </row>
    <row r="1142" spans="1:13" ht="12.75">
      <c r="A1142" t="s">
        <v>47</v>
      </c>
      <c r="C1142" s="31" t="s">
        <v>2530</v>
      </c>
      <c r="E1142" s="33" t="s">
        <v>2531</v>
      </c>
      <c r="J1142" s="32">
        <f>0</f>
      </c>
      <c s="32">
        <f>0</f>
      </c>
      <c s="32">
        <f>0+L1143+L1147+L1151+L1155+L1159+L1163+L1167+L1171+L1175+L1179</f>
      </c>
      <c s="32">
        <f>0+M1143+M1147+M1151+M1155+M1159+M1163+M1167+M1171+M1175+M1179</f>
      </c>
    </row>
    <row r="1143" spans="1:16" ht="25.5">
      <c r="A1143" t="s">
        <v>50</v>
      </c>
      <c s="34" t="s">
        <v>2265</v>
      </c>
      <c s="34" t="s">
        <v>8572</v>
      </c>
      <c s="35" t="s">
        <v>5</v>
      </c>
      <c s="6" t="s">
        <v>8573</v>
      </c>
      <c s="36" t="s">
        <v>97</v>
      </c>
      <c s="37">
        <v>10.868</v>
      </c>
      <c s="36">
        <v>0</v>
      </c>
      <c s="36">
        <f>ROUND(G1143*H1143,6)</f>
      </c>
      <c r="L1143" s="38">
        <v>0</v>
      </c>
      <c s="32">
        <f>ROUND(ROUND(L1143,2)*ROUND(G1143,3),2)</f>
      </c>
      <c s="36" t="s">
        <v>414</v>
      </c>
      <c>
        <f>(M1143*21)/100</f>
      </c>
      <c t="s">
        <v>28</v>
      </c>
    </row>
    <row r="1144" spans="1:5" ht="25.5">
      <c r="A1144" s="35" t="s">
        <v>56</v>
      </c>
      <c r="E1144" s="39" t="s">
        <v>8573</v>
      </c>
    </row>
    <row r="1145" spans="1:5" ht="89.25">
      <c r="A1145" s="35" t="s">
        <v>57</v>
      </c>
      <c r="E1145" s="42" t="s">
        <v>8574</v>
      </c>
    </row>
    <row r="1146" spans="1:5" ht="12.75">
      <c r="A1146" t="s">
        <v>58</v>
      </c>
      <c r="E1146" s="39" t="s">
        <v>5</v>
      </c>
    </row>
    <row r="1147" spans="1:16" ht="38.25">
      <c r="A1147" t="s">
        <v>50</v>
      </c>
      <c s="34" t="s">
        <v>2269</v>
      </c>
      <c s="34" t="s">
        <v>2533</v>
      </c>
      <c s="35" t="s">
        <v>5</v>
      </c>
      <c s="6" t="s">
        <v>2534</v>
      </c>
      <c s="36" t="s">
        <v>97</v>
      </c>
      <c s="37">
        <v>110.988</v>
      </c>
      <c s="36">
        <v>0.01396</v>
      </c>
      <c s="36">
        <f>ROUND(G1147*H1147,6)</f>
      </c>
      <c r="L1147" s="38">
        <v>0</v>
      </c>
      <c s="32">
        <f>ROUND(ROUND(L1147,2)*ROUND(G1147,3),2)</f>
      </c>
      <c s="36" t="s">
        <v>414</v>
      </c>
      <c>
        <f>(M1147*21)/100</f>
      </c>
      <c t="s">
        <v>28</v>
      </c>
    </row>
    <row r="1148" spans="1:5" ht="38.25">
      <c r="A1148" s="35" t="s">
        <v>56</v>
      </c>
      <c r="E1148" s="39" t="s">
        <v>2535</v>
      </c>
    </row>
    <row r="1149" spans="1:5" ht="178.5">
      <c r="A1149" s="35" t="s">
        <v>57</v>
      </c>
      <c r="E1149" s="42" t="s">
        <v>8575</v>
      </c>
    </row>
    <row r="1150" spans="1:5" ht="12.75">
      <c r="A1150" t="s">
        <v>58</v>
      </c>
      <c r="E1150" s="39" t="s">
        <v>5</v>
      </c>
    </row>
    <row r="1151" spans="1:16" ht="25.5">
      <c r="A1151" t="s">
        <v>50</v>
      </c>
      <c s="34" t="s">
        <v>2273</v>
      </c>
      <c s="34" t="s">
        <v>8576</v>
      </c>
      <c s="35" t="s">
        <v>5</v>
      </c>
      <c s="6" t="s">
        <v>8577</v>
      </c>
      <c s="36" t="s">
        <v>1015</v>
      </c>
      <c s="37">
        <v>0.58</v>
      </c>
      <c s="36">
        <v>0.00189</v>
      </c>
      <c s="36">
        <f>ROUND(G1151*H1151,6)</f>
      </c>
      <c r="L1151" s="38">
        <v>0</v>
      </c>
      <c s="32">
        <f>ROUND(ROUND(L1151,2)*ROUND(G1151,3),2)</f>
      </c>
      <c s="36" t="s">
        <v>414</v>
      </c>
      <c>
        <f>(M1151*21)/100</f>
      </c>
      <c t="s">
        <v>28</v>
      </c>
    </row>
    <row r="1152" spans="1:5" ht="25.5">
      <c r="A1152" s="35" t="s">
        <v>56</v>
      </c>
      <c r="E1152" s="39" t="s">
        <v>8577</v>
      </c>
    </row>
    <row r="1153" spans="1:5" ht="102">
      <c r="A1153" s="35" t="s">
        <v>57</v>
      </c>
      <c r="E1153" s="42" t="s">
        <v>8578</v>
      </c>
    </row>
    <row r="1154" spans="1:5" ht="12.75">
      <c r="A1154" t="s">
        <v>58</v>
      </c>
      <c r="E1154" s="39" t="s">
        <v>5</v>
      </c>
    </row>
    <row r="1155" spans="1:16" ht="25.5">
      <c r="A1155" t="s">
        <v>50</v>
      </c>
      <c s="34" t="s">
        <v>2276</v>
      </c>
      <c s="34" t="s">
        <v>8579</v>
      </c>
      <c s="35" t="s">
        <v>5</v>
      </c>
      <c s="6" t="s">
        <v>8580</v>
      </c>
      <c s="36" t="s">
        <v>97</v>
      </c>
      <c s="37">
        <v>10.868</v>
      </c>
      <c s="36">
        <v>0</v>
      </c>
      <c s="36">
        <f>ROUND(G1155*H1155,6)</f>
      </c>
      <c r="L1155" s="38">
        <v>0</v>
      </c>
      <c s="32">
        <f>ROUND(ROUND(L1155,2)*ROUND(G1155,3),2)</f>
      </c>
      <c s="36" t="s">
        <v>414</v>
      </c>
      <c>
        <f>(M1155*21)/100</f>
      </c>
      <c t="s">
        <v>28</v>
      </c>
    </row>
    <row r="1156" spans="1:5" ht="25.5">
      <c r="A1156" s="35" t="s">
        <v>56</v>
      </c>
      <c r="E1156" s="39" t="s">
        <v>8580</v>
      </c>
    </row>
    <row r="1157" spans="1:5" ht="89.25">
      <c r="A1157" s="35" t="s">
        <v>57</v>
      </c>
      <c r="E1157" s="42" t="s">
        <v>8574</v>
      </c>
    </row>
    <row r="1158" spans="1:5" ht="12.75">
      <c r="A1158" t="s">
        <v>58</v>
      </c>
      <c r="E1158" s="39" t="s">
        <v>5</v>
      </c>
    </row>
    <row r="1159" spans="1:16" ht="12.75">
      <c r="A1159" t="s">
        <v>50</v>
      </c>
      <c s="34" t="s">
        <v>2280</v>
      </c>
      <c s="34" t="s">
        <v>8581</v>
      </c>
      <c s="35" t="s">
        <v>5</v>
      </c>
      <c s="6" t="s">
        <v>8582</v>
      </c>
      <c s="36" t="s">
        <v>1015</v>
      </c>
      <c s="37">
        <v>0.272</v>
      </c>
      <c s="36">
        <v>0.55</v>
      </c>
      <c s="36">
        <f>ROUND(G1159*H1159,6)</f>
      </c>
      <c r="L1159" s="38">
        <v>0</v>
      </c>
      <c s="32">
        <f>ROUND(ROUND(L1159,2)*ROUND(G1159,3),2)</f>
      </c>
      <c s="36" t="s">
        <v>414</v>
      </c>
      <c>
        <f>(M1159*21)/100</f>
      </c>
      <c t="s">
        <v>28</v>
      </c>
    </row>
    <row r="1160" spans="1:5" ht="12.75">
      <c r="A1160" s="35" t="s">
        <v>56</v>
      </c>
      <c r="E1160" s="39" t="s">
        <v>8582</v>
      </c>
    </row>
    <row r="1161" spans="1:5" ht="38.25">
      <c r="A1161" s="35" t="s">
        <v>57</v>
      </c>
      <c r="E1161" s="42" t="s">
        <v>8583</v>
      </c>
    </row>
    <row r="1162" spans="1:5" ht="12.75">
      <c r="A1162" t="s">
        <v>58</v>
      </c>
      <c r="E1162" s="39" t="s">
        <v>5</v>
      </c>
    </row>
    <row r="1163" spans="1:16" ht="12.75">
      <c r="A1163" t="s">
        <v>50</v>
      </c>
      <c s="34" t="s">
        <v>2285</v>
      </c>
      <c s="34" t="s">
        <v>8584</v>
      </c>
      <c s="35" t="s">
        <v>5</v>
      </c>
      <c s="6" t="s">
        <v>8585</v>
      </c>
      <c s="36" t="s">
        <v>114</v>
      </c>
      <c s="37">
        <v>29.6</v>
      </c>
      <c s="36">
        <v>1E-05</v>
      </c>
      <c s="36">
        <f>ROUND(G1163*H1163,6)</f>
      </c>
      <c r="L1163" s="38">
        <v>0</v>
      </c>
      <c s="32">
        <f>ROUND(ROUND(L1163,2)*ROUND(G1163,3),2)</f>
      </c>
      <c s="36" t="s">
        <v>414</v>
      </c>
      <c>
        <f>(M1163*21)/100</f>
      </c>
      <c t="s">
        <v>28</v>
      </c>
    </row>
    <row r="1164" spans="1:5" ht="12.75">
      <c r="A1164" s="35" t="s">
        <v>56</v>
      </c>
      <c r="E1164" s="39" t="s">
        <v>8585</v>
      </c>
    </row>
    <row r="1165" spans="1:5" ht="89.25">
      <c r="A1165" s="35" t="s">
        <v>57</v>
      </c>
      <c r="E1165" s="42" t="s">
        <v>8586</v>
      </c>
    </row>
    <row r="1166" spans="1:5" ht="12.75">
      <c r="A1166" t="s">
        <v>58</v>
      </c>
      <c r="E1166" s="39" t="s">
        <v>5</v>
      </c>
    </row>
    <row r="1167" spans="1:16" ht="12.75">
      <c r="A1167" t="s">
        <v>50</v>
      </c>
      <c s="34" t="s">
        <v>2289</v>
      </c>
      <c s="34" t="s">
        <v>8587</v>
      </c>
      <c s="35" t="s">
        <v>5</v>
      </c>
      <c s="6" t="s">
        <v>8588</v>
      </c>
      <c s="36" t="s">
        <v>1015</v>
      </c>
      <c s="37">
        <v>0.019</v>
      </c>
      <c s="36">
        <v>0.55</v>
      </c>
      <c s="36">
        <f>ROUND(G1167*H1167,6)</f>
      </c>
      <c r="L1167" s="38">
        <v>0</v>
      </c>
      <c s="32">
        <f>ROUND(ROUND(L1167,2)*ROUND(G1167,3),2)</f>
      </c>
      <c s="36" t="s">
        <v>414</v>
      </c>
      <c>
        <f>(M1167*21)/100</f>
      </c>
      <c t="s">
        <v>28</v>
      </c>
    </row>
    <row r="1168" spans="1:5" ht="12.75">
      <c r="A1168" s="35" t="s">
        <v>56</v>
      </c>
      <c r="E1168" s="39" t="s">
        <v>8588</v>
      </c>
    </row>
    <row r="1169" spans="1:5" ht="38.25">
      <c r="A1169" s="35" t="s">
        <v>57</v>
      </c>
      <c r="E1169" s="42" t="s">
        <v>8589</v>
      </c>
    </row>
    <row r="1170" spans="1:5" ht="12.75">
      <c r="A1170" t="s">
        <v>58</v>
      </c>
      <c r="E1170" s="39" t="s">
        <v>5</v>
      </c>
    </row>
    <row r="1171" spans="1:16" ht="25.5">
      <c r="A1171" t="s">
        <v>50</v>
      </c>
      <c s="34" t="s">
        <v>2293</v>
      </c>
      <c s="34" t="s">
        <v>8590</v>
      </c>
      <c s="35" t="s">
        <v>5</v>
      </c>
      <c s="6" t="s">
        <v>8591</v>
      </c>
      <c s="36" t="s">
        <v>97</v>
      </c>
      <c s="37">
        <v>10.868</v>
      </c>
      <c s="36">
        <v>0</v>
      </c>
      <c s="36">
        <f>ROUND(G1171*H1171,6)</f>
      </c>
      <c r="L1171" s="38">
        <v>0</v>
      </c>
      <c s="32">
        <f>ROUND(ROUND(L1171,2)*ROUND(G1171,3),2)</f>
      </c>
      <c s="36" t="s">
        <v>414</v>
      </c>
      <c>
        <f>(M1171*21)/100</f>
      </c>
      <c t="s">
        <v>28</v>
      </c>
    </row>
    <row r="1172" spans="1:5" ht="25.5">
      <c r="A1172" s="35" t="s">
        <v>56</v>
      </c>
      <c r="E1172" s="39" t="s">
        <v>8591</v>
      </c>
    </row>
    <row r="1173" spans="1:5" ht="89.25">
      <c r="A1173" s="35" t="s">
        <v>57</v>
      </c>
      <c r="E1173" s="42" t="s">
        <v>8574</v>
      </c>
    </row>
    <row r="1174" spans="1:5" ht="12.75">
      <c r="A1174" t="s">
        <v>58</v>
      </c>
      <c r="E1174" s="39" t="s">
        <v>5</v>
      </c>
    </row>
    <row r="1175" spans="1:16" ht="25.5">
      <c r="A1175" t="s">
        <v>50</v>
      </c>
      <c s="34" t="s">
        <v>2297</v>
      </c>
      <c s="34" t="s">
        <v>8592</v>
      </c>
      <c s="35" t="s">
        <v>5</v>
      </c>
      <c s="6" t="s">
        <v>8593</v>
      </c>
      <c s="36" t="s">
        <v>97</v>
      </c>
      <c s="37">
        <v>10.868</v>
      </c>
      <c s="36">
        <v>0.00018</v>
      </c>
      <c s="36">
        <f>ROUND(G1175*H1175,6)</f>
      </c>
      <c r="L1175" s="38">
        <v>0</v>
      </c>
      <c s="32">
        <f>ROUND(ROUND(L1175,2)*ROUND(G1175,3),2)</f>
      </c>
      <c s="36" t="s">
        <v>414</v>
      </c>
      <c>
        <f>(M1175*21)/100</f>
      </c>
      <c t="s">
        <v>28</v>
      </c>
    </row>
    <row r="1176" spans="1:5" ht="25.5">
      <c r="A1176" s="35" t="s">
        <v>56</v>
      </c>
      <c r="E1176" s="39" t="s">
        <v>8593</v>
      </c>
    </row>
    <row r="1177" spans="1:5" ht="89.25">
      <c r="A1177" s="35" t="s">
        <v>57</v>
      </c>
      <c r="E1177" s="42" t="s">
        <v>8574</v>
      </c>
    </row>
    <row r="1178" spans="1:5" ht="12.75">
      <c r="A1178" t="s">
        <v>58</v>
      </c>
      <c r="E1178" s="39" t="s">
        <v>5</v>
      </c>
    </row>
    <row r="1179" spans="1:16" ht="25.5">
      <c r="A1179" t="s">
        <v>50</v>
      </c>
      <c s="34" t="s">
        <v>3912</v>
      </c>
      <c s="34" t="s">
        <v>2551</v>
      </c>
      <c s="35" t="s">
        <v>5</v>
      </c>
      <c s="6" t="s">
        <v>2552</v>
      </c>
      <c s="36" t="s">
        <v>398</v>
      </c>
      <c s="37">
        <v>1.713</v>
      </c>
      <c s="36">
        <v>0</v>
      </c>
      <c s="36">
        <f>ROUND(G1179*H1179,6)</f>
      </c>
      <c r="L1179" s="38">
        <v>0</v>
      </c>
      <c s="32">
        <f>ROUND(ROUND(L1179,2)*ROUND(G1179,3),2)</f>
      </c>
      <c s="36" t="s">
        <v>414</v>
      </c>
      <c>
        <f>(M1179*21)/100</f>
      </c>
      <c t="s">
        <v>28</v>
      </c>
    </row>
    <row r="1180" spans="1:5" ht="25.5">
      <c r="A1180" s="35" t="s">
        <v>56</v>
      </c>
      <c r="E1180" s="39" t="s">
        <v>2552</v>
      </c>
    </row>
    <row r="1181" spans="1:5" ht="12.75">
      <c r="A1181" s="35" t="s">
        <v>57</v>
      </c>
      <c r="E1181" s="40" t="s">
        <v>5</v>
      </c>
    </row>
    <row r="1182" spans="1:5" ht="12.75">
      <c r="A1182" t="s">
        <v>58</v>
      </c>
      <c r="E1182" s="39" t="s">
        <v>5</v>
      </c>
    </row>
    <row r="1183" spans="1:13" ht="12.75">
      <c r="A1183" t="s">
        <v>47</v>
      </c>
      <c r="C1183" s="31" t="s">
        <v>2553</v>
      </c>
      <c r="E1183" s="33" t="s">
        <v>2554</v>
      </c>
      <c r="J1183" s="32">
        <f>0</f>
      </c>
      <c s="32">
        <f>0</f>
      </c>
      <c s="32">
        <f>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f>
      </c>
      <c s="32">
        <f>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f>
      </c>
    </row>
    <row r="1184" spans="1:16" ht="25.5">
      <c r="A1184" t="s">
        <v>50</v>
      </c>
      <c s="34" t="s">
        <v>2305</v>
      </c>
      <c s="34" t="s">
        <v>8594</v>
      </c>
      <c s="35" t="s">
        <v>5</v>
      </c>
      <c s="6" t="s">
        <v>8595</v>
      </c>
      <c s="36" t="s">
        <v>97</v>
      </c>
      <c s="37">
        <v>85.837</v>
      </c>
      <c s="36">
        <v>0.02476</v>
      </c>
      <c s="36">
        <f>ROUND(G1184*H1184,6)</f>
      </c>
      <c r="L1184" s="38">
        <v>0</v>
      </c>
      <c s="32">
        <f>ROUND(ROUND(L1184,2)*ROUND(G1184,3),2)</f>
      </c>
      <c s="36" t="s">
        <v>414</v>
      </c>
      <c>
        <f>(M1184*21)/100</f>
      </c>
      <c t="s">
        <v>28</v>
      </c>
    </row>
    <row r="1185" spans="1:5" ht="38.25">
      <c r="A1185" s="35" t="s">
        <v>56</v>
      </c>
      <c r="E1185" s="39" t="s">
        <v>8596</v>
      </c>
    </row>
    <row r="1186" spans="1:5" ht="369.75">
      <c r="A1186" s="35" t="s">
        <v>57</v>
      </c>
      <c r="E1186" s="42" t="s">
        <v>8597</v>
      </c>
    </row>
    <row r="1187" spans="1:5" ht="12.75">
      <c r="A1187" t="s">
        <v>58</v>
      </c>
      <c r="E1187" s="39" t="s">
        <v>5</v>
      </c>
    </row>
    <row r="1188" spans="1:16" ht="25.5">
      <c r="A1188" t="s">
        <v>50</v>
      </c>
      <c s="34" t="s">
        <v>2309</v>
      </c>
      <c s="34" t="s">
        <v>8598</v>
      </c>
      <c s="35" t="s">
        <v>5</v>
      </c>
      <c s="6" t="s">
        <v>8595</v>
      </c>
      <c s="36" t="s">
        <v>97</v>
      </c>
      <c s="37">
        <v>44.148</v>
      </c>
      <c s="36">
        <v>0.02476</v>
      </c>
      <c s="36">
        <f>ROUND(G1188*H1188,6)</f>
      </c>
      <c r="L1188" s="38">
        <v>0</v>
      </c>
      <c s="32">
        <f>ROUND(ROUND(L1188,2)*ROUND(G1188,3),2)</f>
      </c>
      <c s="36" t="s">
        <v>414</v>
      </c>
      <c>
        <f>(M1188*21)/100</f>
      </c>
      <c t="s">
        <v>28</v>
      </c>
    </row>
    <row r="1189" spans="1:5" ht="38.25">
      <c r="A1189" s="35" t="s">
        <v>56</v>
      </c>
      <c r="E1189" s="39" t="s">
        <v>8596</v>
      </c>
    </row>
    <row r="1190" spans="1:5" ht="229.5">
      <c r="A1190" s="35" t="s">
        <v>57</v>
      </c>
      <c r="E1190" s="42" t="s">
        <v>8599</v>
      </c>
    </row>
    <row r="1191" spans="1:5" ht="12.75">
      <c r="A1191" t="s">
        <v>58</v>
      </c>
      <c r="E1191" s="39" t="s">
        <v>5</v>
      </c>
    </row>
    <row r="1192" spans="1:16" ht="25.5">
      <c r="A1192" t="s">
        <v>50</v>
      </c>
      <c s="34" t="s">
        <v>2313</v>
      </c>
      <c s="34" t="s">
        <v>2568</v>
      </c>
      <c s="35" t="s">
        <v>5</v>
      </c>
      <c s="6" t="s">
        <v>2569</v>
      </c>
      <c s="36" t="s">
        <v>97</v>
      </c>
      <c s="37">
        <v>132.03</v>
      </c>
      <c s="36">
        <v>0.02245</v>
      </c>
      <c s="36">
        <f>ROUND(G1192*H1192,6)</f>
      </c>
      <c r="L1192" s="38">
        <v>0</v>
      </c>
      <c s="32">
        <f>ROUND(ROUND(L1192,2)*ROUND(G1192,3),2)</f>
      </c>
      <c s="36" t="s">
        <v>414</v>
      </c>
      <c>
        <f>(M1192*21)/100</f>
      </c>
      <c t="s">
        <v>28</v>
      </c>
    </row>
    <row r="1193" spans="1:5" ht="38.25">
      <c r="A1193" s="35" t="s">
        <v>56</v>
      </c>
      <c r="E1193" s="39" t="s">
        <v>2570</v>
      </c>
    </row>
    <row r="1194" spans="1:5" ht="409.5">
      <c r="A1194" s="35" t="s">
        <v>57</v>
      </c>
      <c r="E1194" s="42" t="s">
        <v>8600</v>
      </c>
    </row>
    <row r="1195" spans="1:5" ht="12.75">
      <c r="A1195" t="s">
        <v>58</v>
      </c>
      <c r="E1195" s="39" t="s">
        <v>5</v>
      </c>
    </row>
    <row r="1196" spans="1:16" ht="25.5">
      <c r="A1196" t="s">
        <v>50</v>
      </c>
      <c s="34" t="s">
        <v>2317</v>
      </c>
      <c s="34" t="s">
        <v>2607</v>
      </c>
      <c s="35" t="s">
        <v>5</v>
      </c>
      <c s="6" t="s">
        <v>2608</v>
      </c>
      <c s="36" t="s">
        <v>97</v>
      </c>
      <c s="37">
        <v>37.357</v>
      </c>
      <c s="36">
        <v>0.02866</v>
      </c>
      <c s="36">
        <f>ROUND(G1196*H1196,6)</f>
      </c>
      <c r="L1196" s="38">
        <v>0</v>
      </c>
      <c s="32">
        <f>ROUND(ROUND(L1196,2)*ROUND(G1196,3),2)</f>
      </c>
      <c s="36" t="s">
        <v>414</v>
      </c>
      <c>
        <f>(M1196*21)/100</f>
      </c>
      <c t="s">
        <v>28</v>
      </c>
    </row>
    <row r="1197" spans="1:5" ht="38.25">
      <c r="A1197" s="35" t="s">
        <v>56</v>
      </c>
      <c r="E1197" s="39" t="s">
        <v>2609</v>
      </c>
    </row>
    <row r="1198" spans="1:5" ht="191.25">
      <c r="A1198" s="35" t="s">
        <v>57</v>
      </c>
      <c r="E1198" s="42" t="s">
        <v>8601</v>
      </c>
    </row>
    <row r="1199" spans="1:5" ht="12.75">
      <c r="A1199" t="s">
        <v>58</v>
      </c>
      <c r="E1199" s="39" t="s">
        <v>5</v>
      </c>
    </row>
    <row r="1200" spans="1:16" ht="38.25">
      <c r="A1200" t="s">
        <v>50</v>
      </c>
      <c s="34" t="s">
        <v>2321</v>
      </c>
      <c s="34" t="s">
        <v>8602</v>
      </c>
      <c s="35" t="s">
        <v>5</v>
      </c>
      <c s="6" t="s">
        <v>2579</v>
      </c>
      <c s="36" t="s">
        <v>97</v>
      </c>
      <c s="37">
        <v>6.958</v>
      </c>
      <c s="36">
        <v>0.02539</v>
      </c>
      <c s="36">
        <f>ROUND(G1200*H1200,6)</f>
      </c>
      <c r="L1200" s="38">
        <v>0</v>
      </c>
      <c s="32">
        <f>ROUND(ROUND(L1200,2)*ROUND(G1200,3),2)</f>
      </c>
      <c s="36" t="s">
        <v>414</v>
      </c>
      <c>
        <f>(M1200*21)/100</f>
      </c>
      <c t="s">
        <v>28</v>
      </c>
    </row>
    <row r="1201" spans="1:5" ht="38.25">
      <c r="A1201" s="35" t="s">
        <v>56</v>
      </c>
      <c r="E1201" s="39" t="s">
        <v>8603</v>
      </c>
    </row>
    <row r="1202" spans="1:5" ht="89.25">
      <c r="A1202" s="35" t="s">
        <v>57</v>
      </c>
      <c r="E1202" s="42" t="s">
        <v>8604</v>
      </c>
    </row>
    <row r="1203" spans="1:5" ht="12.75">
      <c r="A1203" t="s">
        <v>58</v>
      </c>
      <c r="E1203" s="39" t="s">
        <v>5</v>
      </c>
    </row>
    <row r="1204" spans="1:16" ht="38.25">
      <c r="A1204" t="s">
        <v>50</v>
      </c>
      <c s="34" t="s">
        <v>2325</v>
      </c>
      <c s="34" t="s">
        <v>2578</v>
      </c>
      <c s="35" t="s">
        <v>5</v>
      </c>
      <c s="6" t="s">
        <v>2579</v>
      </c>
      <c s="36" t="s">
        <v>97</v>
      </c>
      <c s="37">
        <v>328.212</v>
      </c>
      <c s="36">
        <v>0.02614</v>
      </c>
      <c s="36">
        <f>ROUND(G1204*H1204,6)</f>
      </c>
      <c r="L1204" s="38">
        <v>0</v>
      </c>
      <c s="32">
        <f>ROUND(ROUND(L1204,2)*ROUND(G1204,3),2)</f>
      </c>
      <c s="36" t="s">
        <v>414</v>
      </c>
      <c>
        <f>(M1204*21)/100</f>
      </c>
      <c t="s">
        <v>28</v>
      </c>
    </row>
    <row r="1205" spans="1:5" ht="38.25">
      <c r="A1205" s="35" t="s">
        <v>56</v>
      </c>
      <c r="E1205" s="39" t="s">
        <v>2580</v>
      </c>
    </row>
    <row r="1206" spans="1:5" ht="12.75">
      <c r="A1206" s="35" t="s">
        <v>57</v>
      </c>
      <c r="E1206" s="40" t="s">
        <v>5</v>
      </c>
    </row>
    <row r="1207" spans="1:5" ht="12.75">
      <c r="A1207" t="s">
        <v>58</v>
      </c>
      <c r="E1207" s="39" t="s">
        <v>5</v>
      </c>
    </row>
    <row r="1208" spans="1:16" ht="25.5">
      <c r="A1208" t="s">
        <v>50</v>
      </c>
      <c s="34" t="s">
        <v>2327</v>
      </c>
      <c s="34" t="s">
        <v>2593</v>
      </c>
      <c s="35" t="s">
        <v>5</v>
      </c>
      <c s="6" t="s">
        <v>2594</v>
      </c>
      <c s="36" t="s">
        <v>97</v>
      </c>
      <c s="37">
        <v>55.095</v>
      </c>
      <c s="36">
        <v>0.03181</v>
      </c>
      <c s="36">
        <f>ROUND(G1208*H1208,6)</f>
      </c>
      <c r="L1208" s="38">
        <v>0</v>
      </c>
      <c s="32">
        <f>ROUND(ROUND(L1208,2)*ROUND(G1208,3),2)</f>
      </c>
      <c s="36" t="s">
        <v>414</v>
      </c>
      <c>
        <f>(M1208*21)/100</f>
      </c>
      <c t="s">
        <v>28</v>
      </c>
    </row>
    <row r="1209" spans="1:5" ht="38.25">
      <c r="A1209" s="35" t="s">
        <v>56</v>
      </c>
      <c r="E1209" s="39" t="s">
        <v>2595</v>
      </c>
    </row>
    <row r="1210" spans="1:5" ht="216.75">
      <c r="A1210" s="35" t="s">
        <v>57</v>
      </c>
      <c r="E1210" s="42" t="s">
        <v>8605</v>
      </c>
    </row>
    <row r="1211" spans="1:5" ht="12.75">
      <c r="A1211" t="s">
        <v>58</v>
      </c>
      <c r="E1211" s="39" t="s">
        <v>5</v>
      </c>
    </row>
    <row r="1212" spans="1:16" ht="25.5">
      <c r="A1212" t="s">
        <v>50</v>
      </c>
      <c s="34" t="s">
        <v>2331</v>
      </c>
      <c s="34" t="s">
        <v>8606</v>
      </c>
      <c s="35" t="s">
        <v>5</v>
      </c>
      <c s="6" t="s">
        <v>2594</v>
      </c>
      <c s="36" t="s">
        <v>97</v>
      </c>
      <c s="37">
        <v>12.59</v>
      </c>
      <c s="36">
        <v>0.03209</v>
      </c>
      <c s="36">
        <f>ROUND(G1212*H1212,6)</f>
      </c>
      <c r="L1212" s="38">
        <v>0</v>
      </c>
      <c s="32">
        <f>ROUND(ROUND(L1212,2)*ROUND(G1212,3),2)</f>
      </c>
      <c s="36" t="s">
        <v>414</v>
      </c>
      <c>
        <f>(M1212*21)/100</f>
      </c>
      <c t="s">
        <v>28</v>
      </c>
    </row>
    <row r="1213" spans="1:5" ht="38.25">
      <c r="A1213" s="35" t="s">
        <v>56</v>
      </c>
      <c r="E1213" s="39" t="s">
        <v>8607</v>
      </c>
    </row>
    <row r="1214" spans="1:5" ht="89.25">
      <c r="A1214" s="35" t="s">
        <v>57</v>
      </c>
      <c r="E1214" s="42" t="s">
        <v>8608</v>
      </c>
    </row>
    <row r="1215" spans="1:5" ht="12.75">
      <c r="A1215" t="s">
        <v>58</v>
      </c>
      <c r="E1215" s="39" t="s">
        <v>5</v>
      </c>
    </row>
    <row r="1216" spans="1:16" ht="25.5">
      <c r="A1216" t="s">
        <v>50</v>
      </c>
      <c s="34" t="s">
        <v>2335</v>
      </c>
      <c s="34" t="s">
        <v>2573</v>
      </c>
      <c s="35" t="s">
        <v>5</v>
      </c>
      <c s="6" t="s">
        <v>2574</v>
      </c>
      <c s="36" t="s">
        <v>97</v>
      </c>
      <c s="37">
        <v>89.765</v>
      </c>
      <c s="36">
        <v>0.0457</v>
      </c>
      <c s="36">
        <f>ROUND(G1216*H1216,6)</f>
      </c>
      <c r="L1216" s="38">
        <v>0</v>
      </c>
      <c s="32">
        <f>ROUND(ROUND(L1216,2)*ROUND(G1216,3),2)</f>
      </c>
      <c s="36" t="s">
        <v>414</v>
      </c>
      <c>
        <f>(M1216*21)/100</f>
      </c>
      <c t="s">
        <v>28</v>
      </c>
    </row>
    <row r="1217" spans="1:5" ht="38.25">
      <c r="A1217" s="35" t="s">
        <v>56</v>
      </c>
      <c r="E1217" s="39" t="s">
        <v>2575</v>
      </c>
    </row>
    <row r="1218" spans="1:5" ht="331.5">
      <c r="A1218" s="35" t="s">
        <v>57</v>
      </c>
      <c r="E1218" s="42" t="s">
        <v>8609</v>
      </c>
    </row>
    <row r="1219" spans="1:5" ht="12.75">
      <c r="A1219" t="s">
        <v>58</v>
      </c>
      <c r="E1219" s="39" t="s">
        <v>5</v>
      </c>
    </row>
    <row r="1220" spans="1:16" ht="25.5">
      <c r="A1220" t="s">
        <v>50</v>
      </c>
      <c s="34" t="s">
        <v>5284</v>
      </c>
      <c s="34" t="s">
        <v>8610</v>
      </c>
      <c s="35" t="s">
        <v>5</v>
      </c>
      <c s="6" t="s">
        <v>2574</v>
      </c>
      <c s="36" t="s">
        <v>97</v>
      </c>
      <c s="37">
        <v>11.073</v>
      </c>
      <c s="36">
        <v>0.0457</v>
      </c>
      <c s="36">
        <f>ROUND(G1220*H1220,6)</f>
      </c>
      <c r="L1220" s="38">
        <v>0</v>
      </c>
      <c s="32">
        <f>ROUND(ROUND(L1220,2)*ROUND(G1220,3),2)</f>
      </c>
      <c s="36" t="s">
        <v>414</v>
      </c>
      <c>
        <f>(M1220*21)/100</f>
      </c>
      <c t="s">
        <v>28</v>
      </c>
    </row>
    <row r="1221" spans="1:5" ht="38.25">
      <c r="A1221" s="35" t="s">
        <v>56</v>
      </c>
      <c r="E1221" s="39" t="s">
        <v>2575</v>
      </c>
    </row>
    <row r="1222" spans="1:5" ht="165.75">
      <c r="A1222" s="35" t="s">
        <v>57</v>
      </c>
      <c r="E1222" s="42" t="s">
        <v>8611</v>
      </c>
    </row>
    <row r="1223" spans="1:5" ht="12.75">
      <c r="A1223" t="s">
        <v>58</v>
      </c>
      <c r="E1223" s="39" t="s">
        <v>5</v>
      </c>
    </row>
    <row r="1224" spans="1:16" ht="25.5">
      <c r="A1224" t="s">
        <v>50</v>
      </c>
      <c s="34" t="s">
        <v>2340</v>
      </c>
      <c s="34" t="s">
        <v>8612</v>
      </c>
      <c s="35" t="s">
        <v>5</v>
      </c>
      <c s="6" t="s">
        <v>2621</v>
      </c>
      <c s="36" t="s">
        <v>97</v>
      </c>
      <c s="37">
        <v>22.481</v>
      </c>
      <c s="36">
        <v>0.05341</v>
      </c>
      <c s="36">
        <f>ROUND(G1224*H1224,6)</f>
      </c>
      <c r="L1224" s="38">
        <v>0</v>
      </c>
      <c s="32">
        <f>ROUND(ROUND(L1224,2)*ROUND(G1224,3),2)</f>
      </c>
      <c s="36" t="s">
        <v>414</v>
      </c>
      <c>
        <f>(M1224*21)/100</f>
      </c>
      <c t="s">
        <v>28</v>
      </c>
    </row>
    <row r="1225" spans="1:5" ht="38.25">
      <c r="A1225" s="35" t="s">
        <v>56</v>
      </c>
      <c r="E1225" s="39" t="s">
        <v>8613</v>
      </c>
    </row>
    <row r="1226" spans="1:5" ht="178.5">
      <c r="A1226" s="35" t="s">
        <v>57</v>
      </c>
      <c r="E1226" s="42" t="s">
        <v>8614</v>
      </c>
    </row>
    <row r="1227" spans="1:5" ht="12.75">
      <c r="A1227" t="s">
        <v>58</v>
      </c>
      <c r="E1227" s="39" t="s">
        <v>5</v>
      </c>
    </row>
    <row r="1228" spans="1:16" ht="25.5">
      <c r="A1228" t="s">
        <v>50</v>
      </c>
      <c s="34" t="s">
        <v>2344</v>
      </c>
      <c s="34" t="s">
        <v>2583</v>
      </c>
      <c s="35" t="s">
        <v>5</v>
      </c>
      <c s="6" t="s">
        <v>2584</v>
      </c>
      <c s="36" t="s">
        <v>97</v>
      </c>
      <c s="37">
        <v>153.756</v>
      </c>
      <c s="36">
        <v>0.04696</v>
      </c>
      <c s="36">
        <f>ROUND(G1228*H1228,6)</f>
      </c>
      <c r="L1228" s="38">
        <v>0</v>
      </c>
      <c s="32">
        <f>ROUND(ROUND(L1228,2)*ROUND(G1228,3),2)</f>
      </c>
      <c s="36" t="s">
        <v>414</v>
      </c>
      <c>
        <f>(M1228*21)/100</f>
      </c>
      <c t="s">
        <v>28</v>
      </c>
    </row>
    <row r="1229" spans="1:5" ht="38.25">
      <c r="A1229" s="35" t="s">
        <v>56</v>
      </c>
      <c r="E1229" s="39" t="s">
        <v>2585</v>
      </c>
    </row>
    <row r="1230" spans="1:5" ht="409.5">
      <c r="A1230" s="35" t="s">
        <v>57</v>
      </c>
      <c r="E1230" s="42" t="s">
        <v>8615</v>
      </c>
    </row>
    <row r="1231" spans="1:5" ht="12.75">
      <c r="A1231" t="s">
        <v>58</v>
      </c>
      <c r="E1231" s="39" t="s">
        <v>5</v>
      </c>
    </row>
    <row r="1232" spans="1:16" ht="25.5">
      <c r="A1232" t="s">
        <v>50</v>
      </c>
      <c s="34" t="s">
        <v>2349</v>
      </c>
      <c s="34" t="s">
        <v>8616</v>
      </c>
      <c s="35" t="s">
        <v>5</v>
      </c>
      <c s="6" t="s">
        <v>8617</v>
      </c>
      <c s="36" t="s">
        <v>97</v>
      </c>
      <c s="37">
        <v>7.215</v>
      </c>
      <c s="36">
        <v>0</v>
      </c>
      <c s="36">
        <f>ROUND(G1232*H1232,6)</f>
      </c>
      <c r="L1232" s="38">
        <v>0</v>
      </c>
      <c s="32">
        <f>ROUND(ROUND(L1232,2)*ROUND(G1232,3),2)</f>
      </c>
      <c s="36" t="s">
        <v>166</v>
      </c>
      <c>
        <f>(M1232*21)/100</f>
      </c>
      <c t="s">
        <v>28</v>
      </c>
    </row>
    <row r="1233" spans="1:5" ht="25.5">
      <c r="A1233" s="35" t="s">
        <v>56</v>
      </c>
      <c r="E1233" s="39" t="s">
        <v>8617</v>
      </c>
    </row>
    <row r="1234" spans="1:5" ht="89.25">
      <c r="A1234" s="35" t="s">
        <v>57</v>
      </c>
      <c r="E1234" s="42" t="s">
        <v>8618</v>
      </c>
    </row>
    <row r="1235" spans="1:5" ht="12.75">
      <c r="A1235" t="s">
        <v>58</v>
      </c>
      <c r="E1235" s="39" t="s">
        <v>5</v>
      </c>
    </row>
    <row r="1236" spans="1:16" ht="25.5">
      <c r="A1236" t="s">
        <v>50</v>
      </c>
      <c s="34" t="s">
        <v>2353</v>
      </c>
      <c s="34" t="s">
        <v>8619</v>
      </c>
      <c s="35" t="s">
        <v>5</v>
      </c>
      <c s="6" t="s">
        <v>8620</v>
      </c>
      <c s="36" t="s">
        <v>97</v>
      </c>
      <c s="37">
        <v>38.362</v>
      </c>
      <c s="36">
        <v>0.05276</v>
      </c>
      <c s="36">
        <f>ROUND(G1236*H1236,6)</f>
      </c>
      <c r="L1236" s="38">
        <v>0</v>
      </c>
      <c s="32">
        <f>ROUND(ROUND(L1236,2)*ROUND(G1236,3),2)</f>
      </c>
      <c s="36" t="s">
        <v>414</v>
      </c>
      <c>
        <f>(M1236*21)/100</f>
      </c>
      <c t="s">
        <v>28</v>
      </c>
    </row>
    <row r="1237" spans="1:5" ht="38.25">
      <c r="A1237" s="35" t="s">
        <v>56</v>
      </c>
      <c r="E1237" s="39" t="s">
        <v>8621</v>
      </c>
    </row>
    <row r="1238" spans="1:5" ht="191.25">
      <c r="A1238" s="35" t="s">
        <v>57</v>
      </c>
      <c r="E1238" s="42" t="s">
        <v>8622</v>
      </c>
    </row>
    <row r="1239" spans="1:5" ht="12.75">
      <c r="A1239" t="s">
        <v>58</v>
      </c>
      <c r="E1239" s="39" t="s">
        <v>5</v>
      </c>
    </row>
    <row r="1240" spans="1:16" ht="25.5">
      <c r="A1240" t="s">
        <v>50</v>
      </c>
      <c s="34" t="s">
        <v>2357</v>
      </c>
      <c s="34" t="s">
        <v>2598</v>
      </c>
      <c s="35" t="s">
        <v>5</v>
      </c>
      <c s="6" t="s">
        <v>2599</v>
      </c>
      <c s="36" t="s">
        <v>97</v>
      </c>
      <c s="37">
        <v>39.992</v>
      </c>
      <c s="36">
        <v>0.05984</v>
      </c>
      <c s="36">
        <f>ROUND(G1240*H1240,6)</f>
      </c>
      <c r="L1240" s="38">
        <v>0</v>
      </c>
      <c s="32">
        <f>ROUND(ROUND(L1240,2)*ROUND(G1240,3),2)</f>
      </c>
      <c s="36" t="s">
        <v>414</v>
      </c>
      <c>
        <f>(M1240*21)/100</f>
      </c>
      <c t="s">
        <v>28</v>
      </c>
    </row>
    <row r="1241" spans="1:5" ht="38.25">
      <c r="A1241" s="35" t="s">
        <v>56</v>
      </c>
      <c r="E1241" s="39" t="s">
        <v>2600</v>
      </c>
    </row>
    <row r="1242" spans="1:5" ht="178.5">
      <c r="A1242" s="35" t="s">
        <v>57</v>
      </c>
      <c r="E1242" s="42" t="s">
        <v>8623</v>
      </c>
    </row>
    <row r="1243" spans="1:5" ht="12.75">
      <c r="A1243" t="s">
        <v>58</v>
      </c>
      <c r="E1243" s="39" t="s">
        <v>5</v>
      </c>
    </row>
    <row r="1244" spans="1:16" ht="25.5">
      <c r="A1244" t="s">
        <v>50</v>
      </c>
      <c s="34" t="s">
        <v>2361</v>
      </c>
      <c s="34" t="s">
        <v>2603</v>
      </c>
      <c s="35" t="s">
        <v>5</v>
      </c>
      <c s="6" t="s">
        <v>2604</v>
      </c>
      <c s="36" t="s">
        <v>97</v>
      </c>
      <c s="37">
        <v>13.409</v>
      </c>
      <c s="36">
        <v>0</v>
      </c>
      <c s="36">
        <f>ROUND(G1244*H1244,6)</f>
      </c>
      <c r="L1244" s="38">
        <v>0</v>
      </c>
      <c s="32">
        <f>ROUND(ROUND(L1244,2)*ROUND(G1244,3),2)</f>
      </c>
      <c s="36" t="s">
        <v>166</v>
      </c>
      <c>
        <f>(M1244*21)/100</f>
      </c>
      <c t="s">
        <v>28</v>
      </c>
    </row>
    <row r="1245" spans="1:5" ht="25.5">
      <c r="A1245" s="35" t="s">
        <v>56</v>
      </c>
      <c r="E1245" s="39" t="s">
        <v>2604</v>
      </c>
    </row>
    <row r="1246" spans="1:5" ht="102">
      <c r="A1246" s="35" t="s">
        <v>57</v>
      </c>
      <c r="E1246" s="42" t="s">
        <v>8624</v>
      </c>
    </row>
    <row r="1247" spans="1:5" ht="12.75">
      <c r="A1247" t="s">
        <v>58</v>
      </c>
      <c r="E1247" s="39" t="s">
        <v>5</v>
      </c>
    </row>
    <row r="1248" spans="1:16" ht="25.5">
      <c r="A1248" t="s">
        <v>50</v>
      </c>
      <c s="34" t="s">
        <v>2364</v>
      </c>
      <c s="34" t="s">
        <v>8625</v>
      </c>
      <c s="35" t="s">
        <v>5</v>
      </c>
      <c s="6" t="s">
        <v>8626</v>
      </c>
      <c s="36" t="s">
        <v>97</v>
      </c>
      <c s="37">
        <v>2.368</v>
      </c>
      <c s="36">
        <v>0.05743</v>
      </c>
      <c s="36">
        <f>ROUND(G1248*H1248,6)</f>
      </c>
      <c r="L1248" s="38">
        <v>0</v>
      </c>
      <c s="32">
        <f>ROUND(ROUND(L1248,2)*ROUND(G1248,3),2)</f>
      </c>
      <c s="36" t="s">
        <v>414</v>
      </c>
      <c>
        <f>(M1248*21)/100</f>
      </c>
      <c t="s">
        <v>28</v>
      </c>
    </row>
    <row r="1249" spans="1:5" ht="38.25">
      <c r="A1249" s="35" t="s">
        <v>56</v>
      </c>
      <c r="E1249" s="39" t="s">
        <v>8627</v>
      </c>
    </row>
    <row r="1250" spans="1:5" ht="89.25">
      <c r="A1250" s="35" t="s">
        <v>57</v>
      </c>
      <c r="E1250" s="42" t="s">
        <v>8628</v>
      </c>
    </row>
    <row r="1251" spans="1:5" ht="12.75">
      <c r="A1251" t="s">
        <v>58</v>
      </c>
      <c r="E1251" s="39" t="s">
        <v>5</v>
      </c>
    </row>
    <row r="1252" spans="1:16" ht="25.5">
      <c r="A1252" t="s">
        <v>50</v>
      </c>
      <c s="34" t="s">
        <v>2368</v>
      </c>
      <c s="34" t="s">
        <v>8629</v>
      </c>
      <c s="35" t="s">
        <v>5</v>
      </c>
      <c s="6" t="s">
        <v>8626</v>
      </c>
      <c s="36" t="s">
        <v>97</v>
      </c>
      <c s="37">
        <v>7.8</v>
      </c>
      <c s="36">
        <v>0.06545</v>
      </c>
      <c s="36">
        <f>ROUND(G1252*H1252,6)</f>
      </c>
      <c r="L1252" s="38">
        <v>0</v>
      </c>
      <c s="32">
        <f>ROUND(ROUND(L1252,2)*ROUND(G1252,3),2)</f>
      </c>
      <c s="36" t="s">
        <v>414</v>
      </c>
      <c>
        <f>(M1252*21)/100</f>
      </c>
      <c t="s">
        <v>28</v>
      </c>
    </row>
    <row r="1253" spans="1:5" ht="38.25">
      <c r="A1253" s="35" t="s">
        <v>56</v>
      </c>
      <c r="E1253" s="39" t="s">
        <v>8630</v>
      </c>
    </row>
    <row r="1254" spans="1:5" ht="153">
      <c r="A1254" s="35" t="s">
        <v>57</v>
      </c>
      <c r="E1254" s="42" t="s">
        <v>8631</v>
      </c>
    </row>
    <row r="1255" spans="1:5" ht="12.75">
      <c r="A1255" t="s">
        <v>58</v>
      </c>
      <c r="E1255" s="39" t="s">
        <v>5</v>
      </c>
    </row>
    <row r="1256" spans="1:16" ht="38.25">
      <c r="A1256" t="s">
        <v>50</v>
      </c>
      <c s="34" t="s">
        <v>2371</v>
      </c>
      <c s="34" t="s">
        <v>8632</v>
      </c>
      <c s="35" t="s">
        <v>5</v>
      </c>
      <c s="6" t="s">
        <v>8633</v>
      </c>
      <c s="36" t="s">
        <v>97</v>
      </c>
      <c s="37">
        <v>3.338</v>
      </c>
      <c s="36">
        <v>0.06731</v>
      </c>
      <c s="36">
        <f>ROUND(G1256*H1256,6)</f>
      </c>
      <c r="L1256" s="38">
        <v>0</v>
      </c>
      <c s="32">
        <f>ROUND(ROUND(L1256,2)*ROUND(G1256,3),2)</f>
      </c>
      <c s="36" t="s">
        <v>414</v>
      </c>
      <c>
        <f>(M1256*21)/100</f>
      </c>
      <c t="s">
        <v>28</v>
      </c>
    </row>
    <row r="1257" spans="1:5" ht="51">
      <c r="A1257" s="35" t="s">
        <v>56</v>
      </c>
      <c r="E1257" s="39" t="s">
        <v>8634</v>
      </c>
    </row>
    <row r="1258" spans="1:5" ht="102">
      <c r="A1258" s="35" t="s">
        <v>57</v>
      </c>
      <c r="E1258" s="42" t="s">
        <v>8635</v>
      </c>
    </row>
    <row r="1259" spans="1:5" ht="12.75">
      <c r="A1259" t="s">
        <v>58</v>
      </c>
      <c r="E1259" s="39" t="s">
        <v>5</v>
      </c>
    </row>
    <row r="1260" spans="1:16" ht="38.25">
      <c r="A1260" t="s">
        <v>50</v>
      </c>
      <c s="34" t="s">
        <v>2375</v>
      </c>
      <c s="34" t="s">
        <v>8636</v>
      </c>
      <c s="35" t="s">
        <v>5</v>
      </c>
      <c s="6" t="s">
        <v>8633</v>
      </c>
      <c s="36" t="s">
        <v>97</v>
      </c>
      <c s="37">
        <v>12.137</v>
      </c>
      <c s="36">
        <v>0.06731</v>
      </c>
      <c s="36">
        <f>ROUND(G1260*H1260,6)</f>
      </c>
      <c r="L1260" s="38">
        <v>0</v>
      </c>
      <c s="32">
        <f>ROUND(ROUND(L1260,2)*ROUND(G1260,3),2)</f>
      </c>
      <c s="36" t="s">
        <v>414</v>
      </c>
      <c>
        <f>(M1260*21)/100</f>
      </c>
      <c t="s">
        <v>28</v>
      </c>
    </row>
    <row r="1261" spans="1:5" ht="51">
      <c r="A1261" s="35" t="s">
        <v>56</v>
      </c>
      <c r="E1261" s="39" t="s">
        <v>8634</v>
      </c>
    </row>
    <row r="1262" spans="1:5" ht="127.5">
      <c r="A1262" s="35" t="s">
        <v>57</v>
      </c>
      <c r="E1262" s="42" t="s">
        <v>8637</v>
      </c>
    </row>
    <row r="1263" spans="1:5" ht="12.75">
      <c r="A1263" t="s">
        <v>58</v>
      </c>
      <c r="E1263" s="39" t="s">
        <v>5</v>
      </c>
    </row>
    <row r="1264" spans="1:16" ht="38.25">
      <c r="A1264" t="s">
        <v>50</v>
      </c>
      <c s="34" t="s">
        <v>2379</v>
      </c>
      <c s="34" t="s">
        <v>8638</v>
      </c>
      <c s="35" t="s">
        <v>5</v>
      </c>
      <c s="6" t="s">
        <v>8633</v>
      </c>
      <c s="36" t="s">
        <v>97</v>
      </c>
      <c s="37">
        <v>6.864</v>
      </c>
      <c s="36">
        <v>0.06731</v>
      </c>
      <c s="36">
        <f>ROUND(G1264*H1264,6)</f>
      </c>
      <c r="L1264" s="38">
        <v>0</v>
      </c>
      <c s="32">
        <f>ROUND(ROUND(L1264,2)*ROUND(G1264,3),2)</f>
      </c>
      <c s="36" t="s">
        <v>414</v>
      </c>
      <c>
        <f>(M1264*21)/100</f>
      </c>
      <c t="s">
        <v>28</v>
      </c>
    </row>
    <row r="1265" spans="1:5" ht="51">
      <c r="A1265" s="35" t="s">
        <v>56</v>
      </c>
      <c r="E1265" s="39" t="s">
        <v>8634</v>
      </c>
    </row>
    <row r="1266" spans="1:5" ht="102">
      <c r="A1266" s="35" t="s">
        <v>57</v>
      </c>
      <c r="E1266" s="42" t="s">
        <v>8639</v>
      </c>
    </row>
    <row r="1267" spans="1:5" ht="12.75">
      <c r="A1267" t="s">
        <v>58</v>
      </c>
      <c r="E1267" s="39" t="s">
        <v>5</v>
      </c>
    </row>
    <row r="1268" spans="1:16" ht="38.25">
      <c r="A1268" t="s">
        <v>50</v>
      </c>
      <c s="34" t="s">
        <v>2383</v>
      </c>
      <c s="34" t="s">
        <v>8640</v>
      </c>
      <c s="35" t="s">
        <v>5</v>
      </c>
      <c s="6" t="s">
        <v>8633</v>
      </c>
      <c s="36" t="s">
        <v>97</v>
      </c>
      <c s="37">
        <v>6.69</v>
      </c>
      <c s="36">
        <v>0.06731</v>
      </c>
      <c s="36">
        <f>ROUND(G1268*H1268,6)</f>
      </c>
      <c r="L1268" s="38">
        <v>0</v>
      </c>
      <c s="32">
        <f>ROUND(ROUND(L1268,2)*ROUND(G1268,3),2)</f>
      </c>
      <c s="36" t="s">
        <v>414</v>
      </c>
      <c>
        <f>(M1268*21)/100</f>
      </c>
      <c t="s">
        <v>28</v>
      </c>
    </row>
    <row r="1269" spans="1:5" ht="51">
      <c r="A1269" s="35" t="s">
        <v>56</v>
      </c>
      <c r="E1269" s="39" t="s">
        <v>8634</v>
      </c>
    </row>
    <row r="1270" spans="1:5" ht="140.25">
      <c r="A1270" s="35" t="s">
        <v>57</v>
      </c>
      <c r="E1270" s="42" t="s">
        <v>8641</v>
      </c>
    </row>
    <row r="1271" spans="1:5" ht="12.75">
      <c r="A1271" t="s">
        <v>58</v>
      </c>
      <c r="E1271" s="39" t="s">
        <v>5</v>
      </c>
    </row>
    <row r="1272" spans="1:16" ht="38.25">
      <c r="A1272" t="s">
        <v>50</v>
      </c>
      <c s="34" t="s">
        <v>2387</v>
      </c>
      <c s="34" t="s">
        <v>2588</v>
      </c>
      <c s="35" t="s">
        <v>5</v>
      </c>
      <c s="6" t="s">
        <v>2589</v>
      </c>
      <c s="36" t="s">
        <v>97</v>
      </c>
      <c s="37">
        <v>47.424</v>
      </c>
      <c s="36">
        <v>0.06052</v>
      </c>
      <c s="36">
        <f>ROUND(G1272*H1272,6)</f>
      </c>
      <c r="L1272" s="38">
        <v>0</v>
      </c>
      <c s="32">
        <f>ROUND(ROUND(L1272,2)*ROUND(G1272,3),2)</f>
      </c>
      <c s="36" t="s">
        <v>414</v>
      </c>
      <c>
        <f>(M1272*21)/100</f>
      </c>
      <c t="s">
        <v>28</v>
      </c>
    </row>
    <row r="1273" spans="1:5" ht="51">
      <c r="A1273" s="35" t="s">
        <v>56</v>
      </c>
      <c r="E1273" s="39" t="s">
        <v>2590</v>
      </c>
    </row>
    <row r="1274" spans="1:5" ht="369.75">
      <c r="A1274" s="35" t="s">
        <v>57</v>
      </c>
      <c r="E1274" s="42" t="s">
        <v>8642</v>
      </c>
    </row>
    <row r="1275" spans="1:5" ht="12.75">
      <c r="A1275" t="s">
        <v>58</v>
      </c>
      <c r="E1275" s="39" t="s">
        <v>5</v>
      </c>
    </row>
    <row r="1276" spans="1:16" ht="38.25">
      <c r="A1276" t="s">
        <v>50</v>
      </c>
      <c s="34" t="s">
        <v>2391</v>
      </c>
      <c s="34" t="s">
        <v>8643</v>
      </c>
      <c s="35" t="s">
        <v>5</v>
      </c>
      <c s="6" t="s">
        <v>8644</v>
      </c>
      <c s="36" t="s">
        <v>97</v>
      </c>
      <c s="37">
        <v>12.938</v>
      </c>
      <c s="36">
        <v>0.06486</v>
      </c>
      <c s="36">
        <f>ROUND(G1276*H1276,6)</f>
      </c>
      <c r="L1276" s="38">
        <v>0</v>
      </c>
      <c s="32">
        <f>ROUND(ROUND(L1276,2)*ROUND(G1276,3),2)</f>
      </c>
      <c s="36" t="s">
        <v>414</v>
      </c>
      <c>
        <f>(M1276*21)/100</f>
      </c>
      <c t="s">
        <v>28</v>
      </c>
    </row>
    <row r="1277" spans="1:5" ht="63.75">
      <c r="A1277" s="35" t="s">
        <v>56</v>
      </c>
      <c r="E1277" s="39" t="s">
        <v>8645</v>
      </c>
    </row>
    <row r="1278" spans="1:5" ht="89.25">
      <c r="A1278" s="35" t="s">
        <v>57</v>
      </c>
      <c r="E1278" s="42" t="s">
        <v>8646</v>
      </c>
    </row>
    <row r="1279" spans="1:5" ht="12.75">
      <c r="A1279" t="s">
        <v>58</v>
      </c>
      <c r="E1279" s="39" t="s">
        <v>5</v>
      </c>
    </row>
    <row r="1280" spans="1:16" ht="38.25">
      <c r="A1280" t="s">
        <v>50</v>
      </c>
      <c s="34" t="s">
        <v>2395</v>
      </c>
      <c s="34" t="s">
        <v>2686</v>
      </c>
      <c s="35" t="s">
        <v>5</v>
      </c>
      <c s="6" t="s">
        <v>2626</v>
      </c>
      <c s="36" t="s">
        <v>97</v>
      </c>
      <c s="37">
        <v>92.508</v>
      </c>
      <c s="36">
        <v>0.01182</v>
      </c>
      <c s="36">
        <f>ROUND(G1280*H1280,6)</f>
      </c>
      <c r="L1280" s="38">
        <v>0</v>
      </c>
      <c s="32">
        <f>ROUND(ROUND(L1280,2)*ROUND(G1280,3),2)</f>
      </c>
      <c s="36" t="s">
        <v>414</v>
      </c>
      <c>
        <f>(M1280*21)/100</f>
      </c>
      <c t="s">
        <v>28</v>
      </c>
    </row>
    <row r="1281" spans="1:5" ht="38.25">
      <c r="A1281" s="35" t="s">
        <v>56</v>
      </c>
      <c r="E1281" s="39" t="s">
        <v>2687</v>
      </c>
    </row>
    <row r="1282" spans="1:5" ht="12.75">
      <c r="A1282" s="35" t="s">
        <v>57</v>
      </c>
      <c r="E1282" s="40" t="s">
        <v>5</v>
      </c>
    </row>
    <row r="1283" spans="1:5" ht="12.75">
      <c r="A1283" t="s">
        <v>58</v>
      </c>
      <c r="E1283" s="39" t="s">
        <v>5</v>
      </c>
    </row>
    <row r="1284" spans="1:16" ht="38.25">
      <c r="A1284" t="s">
        <v>50</v>
      </c>
      <c s="34" t="s">
        <v>2399</v>
      </c>
      <c s="34" t="s">
        <v>8647</v>
      </c>
      <c s="35" t="s">
        <v>5</v>
      </c>
      <c s="6" t="s">
        <v>2626</v>
      </c>
      <c s="36" t="s">
        <v>97</v>
      </c>
      <c s="37">
        <v>41.85</v>
      </c>
      <c s="36">
        <v>0.01256</v>
      </c>
      <c s="36">
        <f>ROUND(G1284*H1284,6)</f>
      </c>
      <c r="L1284" s="38">
        <v>0</v>
      </c>
      <c s="32">
        <f>ROUND(ROUND(L1284,2)*ROUND(G1284,3),2)</f>
      </c>
      <c s="36" t="s">
        <v>414</v>
      </c>
      <c>
        <f>(M1284*21)/100</f>
      </c>
      <c t="s">
        <v>28</v>
      </c>
    </row>
    <row r="1285" spans="1:5" ht="38.25">
      <c r="A1285" s="35" t="s">
        <v>56</v>
      </c>
      <c r="E1285" s="39" t="s">
        <v>8648</v>
      </c>
    </row>
    <row r="1286" spans="1:5" ht="369.75">
      <c r="A1286" s="35" t="s">
        <v>57</v>
      </c>
      <c r="E1286" s="42" t="s">
        <v>8649</v>
      </c>
    </row>
    <row r="1287" spans="1:5" ht="12.75">
      <c r="A1287" t="s">
        <v>58</v>
      </c>
      <c r="E1287" s="39" t="s">
        <v>5</v>
      </c>
    </row>
    <row r="1288" spans="1:16" ht="38.25">
      <c r="A1288" t="s">
        <v>50</v>
      </c>
      <c s="34" t="s">
        <v>2403</v>
      </c>
      <c s="34" t="s">
        <v>2625</v>
      </c>
      <c s="35" t="s">
        <v>5</v>
      </c>
      <c s="6" t="s">
        <v>2626</v>
      </c>
      <c s="36" t="s">
        <v>97</v>
      </c>
      <c s="37">
        <v>75.214</v>
      </c>
      <c s="36">
        <v>0.01324</v>
      </c>
      <c s="36">
        <f>ROUND(G1288*H1288,6)</f>
      </c>
      <c r="L1288" s="38">
        <v>0</v>
      </c>
      <c s="32">
        <f>ROUND(ROUND(L1288,2)*ROUND(G1288,3),2)</f>
      </c>
      <c s="36" t="s">
        <v>414</v>
      </c>
      <c>
        <f>(M1288*21)/100</f>
      </c>
      <c t="s">
        <v>28</v>
      </c>
    </row>
    <row r="1289" spans="1:5" ht="38.25">
      <c r="A1289" s="35" t="s">
        <v>56</v>
      </c>
      <c r="E1289" s="39" t="s">
        <v>2627</v>
      </c>
    </row>
    <row r="1290" spans="1:5" ht="267.75">
      <c r="A1290" s="35" t="s">
        <v>57</v>
      </c>
      <c r="E1290" s="42" t="s">
        <v>8650</v>
      </c>
    </row>
    <row r="1291" spans="1:5" ht="12.75">
      <c r="A1291" t="s">
        <v>58</v>
      </c>
      <c r="E1291" s="39" t="s">
        <v>5</v>
      </c>
    </row>
    <row r="1292" spans="1:16" ht="12.75">
      <c r="A1292" t="s">
        <v>50</v>
      </c>
      <c s="34" t="s">
        <v>2407</v>
      </c>
      <c s="34" t="s">
        <v>2630</v>
      </c>
      <c s="35" t="s">
        <v>5</v>
      </c>
      <c s="6" t="s">
        <v>2631</v>
      </c>
      <c s="36" t="s">
        <v>97</v>
      </c>
      <c s="37">
        <v>44.195</v>
      </c>
      <c s="36">
        <v>0</v>
      </c>
      <c s="36">
        <f>ROUND(G1292*H1292,6)</f>
      </c>
      <c r="L1292" s="38">
        <v>0</v>
      </c>
      <c s="32">
        <f>ROUND(ROUND(L1292,2)*ROUND(G1292,3),2)</f>
      </c>
      <c s="36" t="s">
        <v>166</v>
      </c>
      <c>
        <f>(M1292*21)/100</f>
      </c>
      <c t="s">
        <v>28</v>
      </c>
    </row>
    <row r="1293" spans="1:5" ht="12.75">
      <c r="A1293" s="35" t="s">
        <v>56</v>
      </c>
      <c r="E1293" s="39" t="s">
        <v>2631</v>
      </c>
    </row>
    <row r="1294" spans="1:5" ht="191.25">
      <c r="A1294" s="35" t="s">
        <v>57</v>
      </c>
      <c r="E1294" s="42" t="s">
        <v>8651</v>
      </c>
    </row>
    <row r="1295" spans="1:5" ht="12.75">
      <c r="A1295" t="s">
        <v>58</v>
      </c>
      <c r="E1295" s="39" t="s">
        <v>5</v>
      </c>
    </row>
    <row r="1296" spans="1:16" ht="38.25">
      <c r="A1296" t="s">
        <v>50</v>
      </c>
      <c s="34" t="s">
        <v>2410</v>
      </c>
      <c s="34" t="s">
        <v>8652</v>
      </c>
      <c s="35" t="s">
        <v>5</v>
      </c>
      <c s="6" t="s">
        <v>2651</v>
      </c>
      <c s="36" t="s">
        <v>97</v>
      </c>
      <c s="37">
        <v>14.477</v>
      </c>
      <c s="36">
        <v>0.01288</v>
      </c>
      <c s="36">
        <f>ROUND(G1296*H1296,6)</f>
      </c>
      <c r="L1296" s="38">
        <v>0</v>
      </c>
      <c s="32">
        <f>ROUND(ROUND(L1296,2)*ROUND(G1296,3),2)</f>
      </c>
      <c s="36" t="s">
        <v>414</v>
      </c>
      <c>
        <f>(M1296*21)/100</f>
      </c>
      <c t="s">
        <v>28</v>
      </c>
    </row>
    <row r="1297" spans="1:5" ht="38.25">
      <c r="A1297" s="35" t="s">
        <v>56</v>
      </c>
      <c r="E1297" s="39" t="s">
        <v>8653</v>
      </c>
    </row>
    <row r="1298" spans="1:5" ht="89.25">
      <c r="A1298" s="35" t="s">
        <v>57</v>
      </c>
      <c r="E1298" s="42" t="s">
        <v>8654</v>
      </c>
    </row>
    <row r="1299" spans="1:5" ht="12.75">
      <c r="A1299" t="s">
        <v>58</v>
      </c>
      <c r="E1299" s="39" t="s">
        <v>5</v>
      </c>
    </row>
    <row r="1300" spans="1:16" ht="38.25">
      <c r="A1300" t="s">
        <v>50</v>
      </c>
      <c s="34" t="s">
        <v>2415</v>
      </c>
      <c s="34" t="s">
        <v>8655</v>
      </c>
      <c s="35" t="s">
        <v>5</v>
      </c>
      <c s="6" t="s">
        <v>8656</v>
      </c>
      <c s="36" t="s">
        <v>97</v>
      </c>
      <c s="37">
        <v>32.265</v>
      </c>
      <c s="36">
        <v>0.01624</v>
      </c>
      <c s="36">
        <f>ROUND(G1300*H1300,6)</f>
      </c>
      <c r="L1300" s="38">
        <v>0</v>
      </c>
      <c s="32">
        <f>ROUND(ROUND(L1300,2)*ROUND(G1300,3),2)</f>
      </c>
      <c s="36" t="s">
        <v>414</v>
      </c>
      <c>
        <f>(M1300*21)/100</f>
      </c>
      <c t="s">
        <v>28</v>
      </c>
    </row>
    <row r="1301" spans="1:5" ht="38.25">
      <c r="A1301" s="35" t="s">
        <v>56</v>
      </c>
      <c r="E1301" s="39" t="s">
        <v>8657</v>
      </c>
    </row>
    <row r="1302" spans="1:5" ht="76.5">
      <c r="A1302" s="35" t="s">
        <v>57</v>
      </c>
      <c r="E1302" s="42" t="s">
        <v>8658</v>
      </c>
    </row>
    <row r="1303" spans="1:5" ht="12.75">
      <c r="A1303" t="s">
        <v>58</v>
      </c>
      <c r="E1303" s="39" t="s">
        <v>5</v>
      </c>
    </row>
    <row r="1304" spans="1:16" ht="38.25">
      <c r="A1304" t="s">
        <v>50</v>
      </c>
      <c s="34" t="s">
        <v>2419</v>
      </c>
      <c s="34" t="s">
        <v>2650</v>
      </c>
      <c s="35" t="s">
        <v>5</v>
      </c>
      <c s="6" t="s">
        <v>2651</v>
      </c>
      <c s="36" t="s">
        <v>97</v>
      </c>
      <c s="37">
        <v>29.546</v>
      </c>
      <c s="36">
        <v>0.01355</v>
      </c>
      <c s="36">
        <f>ROUND(G1304*H1304,6)</f>
      </c>
      <c r="L1304" s="38">
        <v>0</v>
      </c>
      <c s="32">
        <f>ROUND(ROUND(L1304,2)*ROUND(G1304,3),2)</f>
      </c>
      <c s="36" t="s">
        <v>414</v>
      </c>
      <c>
        <f>(M1304*21)/100</f>
      </c>
      <c t="s">
        <v>28</v>
      </c>
    </row>
    <row r="1305" spans="1:5" ht="38.25">
      <c r="A1305" s="35" t="s">
        <v>56</v>
      </c>
      <c r="E1305" s="39" t="s">
        <v>2652</v>
      </c>
    </row>
    <row r="1306" spans="1:5" ht="127.5">
      <c r="A1306" s="35" t="s">
        <v>57</v>
      </c>
      <c r="E1306" s="42" t="s">
        <v>8659</v>
      </c>
    </row>
    <row r="1307" spans="1:5" ht="12.75">
      <c r="A1307" t="s">
        <v>58</v>
      </c>
      <c r="E1307" s="39" t="s">
        <v>5</v>
      </c>
    </row>
    <row r="1308" spans="1:16" ht="12.75">
      <c r="A1308" t="s">
        <v>50</v>
      </c>
      <c s="34" t="s">
        <v>2423</v>
      </c>
      <c s="34" t="s">
        <v>2655</v>
      </c>
      <c s="35" t="s">
        <v>5</v>
      </c>
      <c s="6" t="s">
        <v>2656</v>
      </c>
      <c s="36" t="s">
        <v>97</v>
      </c>
      <c s="37">
        <v>36.215</v>
      </c>
      <c s="36">
        <v>0</v>
      </c>
      <c s="36">
        <f>ROUND(G1308*H1308,6)</f>
      </c>
      <c r="L1308" s="38">
        <v>0</v>
      </c>
      <c s="32">
        <f>ROUND(ROUND(L1308,2)*ROUND(G1308,3),2)</f>
      </c>
      <c s="36" t="s">
        <v>166</v>
      </c>
      <c>
        <f>(M1308*21)/100</f>
      </c>
      <c t="s">
        <v>28</v>
      </c>
    </row>
    <row r="1309" spans="1:5" ht="12.75">
      <c r="A1309" s="35" t="s">
        <v>56</v>
      </c>
      <c r="E1309" s="39" t="s">
        <v>2656</v>
      </c>
    </row>
    <row r="1310" spans="1:5" ht="191.25">
      <c r="A1310" s="35" t="s">
        <v>57</v>
      </c>
      <c r="E1310" s="42" t="s">
        <v>8660</v>
      </c>
    </row>
    <row r="1311" spans="1:5" ht="12.75">
      <c r="A1311" t="s">
        <v>58</v>
      </c>
      <c r="E1311" s="39" t="s">
        <v>5</v>
      </c>
    </row>
    <row r="1312" spans="1:16" ht="12.75">
      <c r="A1312" t="s">
        <v>50</v>
      </c>
      <c s="34" t="s">
        <v>2427</v>
      </c>
      <c s="34" t="s">
        <v>2659</v>
      </c>
      <c s="35" t="s">
        <v>5</v>
      </c>
      <c s="6" t="s">
        <v>2660</v>
      </c>
      <c s="36" t="s">
        <v>97</v>
      </c>
      <c s="37">
        <v>19.884</v>
      </c>
      <c s="36">
        <v>0</v>
      </c>
      <c s="36">
        <f>ROUND(G1312*H1312,6)</f>
      </c>
      <c r="L1312" s="38">
        <v>0</v>
      </c>
      <c s="32">
        <f>ROUND(ROUND(L1312,2)*ROUND(G1312,3),2)</f>
      </c>
      <c s="36" t="s">
        <v>166</v>
      </c>
      <c>
        <f>(M1312*21)/100</f>
      </c>
      <c t="s">
        <v>28</v>
      </c>
    </row>
    <row r="1313" spans="1:5" ht="12.75">
      <c r="A1313" s="35" t="s">
        <v>56</v>
      </c>
      <c r="E1313" s="39" t="s">
        <v>2660</v>
      </c>
    </row>
    <row r="1314" spans="1:5" ht="409.5">
      <c r="A1314" s="35" t="s">
        <v>57</v>
      </c>
      <c r="E1314" s="42" t="s">
        <v>8661</v>
      </c>
    </row>
    <row r="1315" spans="1:5" ht="12.75">
      <c r="A1315" t="s">
        <v>58</v>
      </c>
      <c r="E1315" s="39" t="s">
        <v>5</v>
      </c>
    </row>
    <row r="1316" spans="1:16" ht="38.25">
      <c r="A1316" t="s">
        <v>50</v>
      </c>
      <c s="34" t="s">
        <v>7029</v>
      </c>
      <c s="34" t="s">
        <v>2681</v>
      </c>
      <c s="35" t="s">
        <v>5</v>
      </c>
      <c s="6" t="s">
        <v>2682</v>
      </c>
      <c s="36" t="s">
        <v>97</v>
      </c>
      <c s="37">
        <v>21.689</v>
      </c>
      <c s="36">
        <v>0.01714</v>
      </c>
      <c s="36">
        <f>ROUND(G1316*H1316,6)</f>
      </c>
      <c r="L1316" s="38">
        <v>0</v>
      </c>
      <c s="32">
        <f>ROUND(ROUND(L1316,2)*ROUND(G1316,3),2)</f>
      </c>
      <c s="36" t="s">
        <v>414</v>
      </c>
      <c>
        <f>(M1316*21)/100</f>
      </c>
      <c t="s">
        <v>28</v>
      </c>
    </row>
    <row r="1317" spans="1:5" ht="38.25">
      <c r="A1317" s="35" t="s">
        <v>56</v>
      </c>
      <c r="E1317" s="39" t="s">
        <v>2683</v>
      </c>
    </row>
    <row r="1318" spans="1:5" ht="293.25">
      <c r="A1318" s="35" t="s">
        <v>57</v>
      </c>
      <c r="E1318" s="42" t="s">
        <v>8662</v>
      </c>
    </row>
    <row r="1319" spans="1:5" ht="12.75">
      <c r="A1319" t="s">
        <v>58</v>
      </c>
      <c r="E1319" s="39" t="s">
        <v>5</v>
      </c>
    </row>
    <row r="1320" spans="1:16" ht="38.25">
      <c r="A1320" t="s">
        <v>50</v>
      </c>
      <c s="34" t="s">
        <v>2435</v>
      </c>
      <c s="34" t="s">
        <v>2671</v>
      </c>
      <c s="35" t="s">
        <v>5</v>
      </c>
      <c s="6" t="s">
        <v>2672</v>
      </c>
      <c s="36" t="s">
        <v>97</v>
      </c>
      <c s="37">
        <v>6.926</v>
      </c>
      <c s="36">
        <v>0.0272</v>
      </c>
      <c s="36">
        <f>ROUND(G1320*H1320,6)</f>
      </c>
      <c r="L1320" s="38">
        <v>0</v>
      </c>
      <c s="32">
        <f>ROUND(ROUND(L1320,2)*ROUND(G1320,3),2)</f>
      </c>
      <c s="36" t="s">
        <v>414</v>
      </c>
      <c>
        <f>(M1320*21)/100</f>
      </c>
      <c t="s">
        <v>28</v>
      </c>
    </row>
    <row r="1321" spans="1:5" ht="38.25">
      <c r="A1321" s="35" t="s">
        <v>56</v>
      </c>
      <c r="E1321" s="39" t="s">
        <v>2673</v>
      </c>
    </row>
    <row r="1322" spans="1:5" ht="102">
      <c r="A1322" s="35" t="s">
        <v>57</v>
      </c>
      <c r="E1322" s="42" t="s">
        <v>8663</v>
      </c>
    </row>
    <row r="1323" spans="1:5" ht="12.75">
      <c r="A1323" t="s">
        <v>58</v>
      </c>
      <c r="E1323" s="39" t="s">
        <v>5</v>
      </c>
    </row>
    <row r="1324" spans="1:16" ht="38.25">
      <c r="A1324" t="s">
        <v>50</v>
      </c>
      <c s="34" t="s">
        <v>2439</v>
      </c>
      <c s="34" t="s">
        <v>8664</v>
      </c>
      <c s="35" t="s">
        <v>5</v>
      </c>
      <c s="6" t="s">
        <v>2672</v>
      </c>
      <c s="36" t="s">
        <v>97</v>
      </c>
      <c s="37">
        <v>4.368</v>
      </c>
      <c s="36">
        <v>0.02855</v>
      </c>
      <c s="36">
        <f>ROUND(G1324*H1324,6)</f>
      </c>
      <c r="L1324" s="38">
        <v>0</v>
      </c>
      <c s="32">
        <f>ROUND(ROUND(L1324,2)*ROUND(G1324,3),2)</f>
      </c>
      <c s="36" t="s">
        <v>414</v>
      </c>
      <c>
        <f>(M1324*21)/100</f>
      </c>
      <c t="s">
        <v>28</v>
      </c>
    </row>
    <row r="1325" spans="1:5" ht="38.25">
      <c r="A1325" s="35" t="s">
        <v>56</v>
      </c>
      <c r="E1325" s="39" t="s">
        <v>8665</v>
      </c>
    </row>
    <row r="1326" spans="1:5" ht="102">
      <c r="A1326" s="35" t="s">
        <v>57</v>
      </c>
      <c r="E1326" s="42" t="s">
        <v>8666</v>
      </c>
    </row>
    <row r="1327" spans="1:5" ht="12.75">
      <c r="A1327" t="s">
        <v>58</v>
      </c>
      <c r="E1327" s="39" t="s">
        <v>5</v>
      </c>
    </row>
    <row r="1328" spans="1:16" ht="38.25">
      <c r="A1328" t="s">
        <v>50</v>
      </c>
      <c s="34" t="s">
        <v>2443</v>
      </c>
      <c s="34" t="s">
        <v>2694</v>
      </c>
      <c s="35" t="s">
        <v>5</v>
      </c>
      <c s="6" t="s">
        <v>2695</v>
      </c>
      <c s="36" t="s">
        <v>97</v>
      </c>
      <c s="37">
        <v>1844.91</v>
      </c>
      <c s="36">
        <v>0.0122</v>
      </c>
      <c s="36">
        <f>ROUND(G1328*H1328,6)</f>
      </c>
      <c r="L1328" s="38">
        <v>0</v>
      </c>
      <c s="32">
        <f>ROUND(ROUND(L1328,2)*ROUND(G1328,3),2)</f>
      </c>
      <c s="36" t="s">
        <v>414</v>
      </c>
      <c>
        <f>(M1328*21)/100</f>
      </c>
      <c t="s">
        <v>28</v>
      </c>
    </row>
    <row r="1329" spans="1:5" ht="38.25">
      <c r="A1329" s="35" t="s">
        <v>56</v>
      </c>
      <c r="E1329" s="39" t="s">
        <v>2696</v>
      </c>
    </row>
    <row r="1330" spans="1:5" ht="12.75">
      <c r="A1330" s="35" t="s">
        <v>57</v>
      </c>
      <c r="E1330" s="40" t="s">
        <v>5</v>
      </c>
    </row>
    <row r="1331" spans="1:5" ht="12.75">
      <c r="A1331" t="s">
        <v>58</v>
      </c>
      <c r="E1331" s="39" t="s">
        <v>5</v>
      </c>
    </row>
    <row r="1332" spans="1:16" ht="38.25">
      <c r="A1332" t="s">
        <v>50</v>
      </c>
      <c s="34" t="s">
        <v>2447</v>
      </c>
      <c s="34" t="s">
        <v>2702</v>
      </c>
      <c s="35" t="s">
        <v>5</v>
      </c>
      <c s="6" t="s">
        <v>2703</v>
      </c>
      <c s="36" t="s">
        <v>97</v>
      </c>
      <c s="37">
        <v>137.78</v>
      </c>
      <c s="36">
        <v>0.02487</v>
      </c>
      <c s="36">
        <f>ROUND(G1332*H1332,6)</f>
      </c>
      <c r="L1332" s="38">
        <v>0</v>
      </c>
      <c s="32">
        <f>ROUND(ROUND(L1332,2)*ROUND(G1332,3),2)</f>
      </c>
      <c s="36" t="s">
        <v>414</v>
      </c>
      <c>
        <f>(M1332*21)/100</f>
      </c>
      <c t="s">
        <v>28</v>
      </c>
    </row>
    <row r="1333" spans="1:5" ht="38.25">
      <c r="A1333" s="35" t="s">
        <v>56</v>
      </c>
      <c r="E1333" s="39" t="s">
        <v>2704</v>
      </c>
    </row>
    <row r="1334" spans="1:5" ht="229.5">
      <c r="A1334" s="35" t="s">
        <v>57</v>
      </c>
      <c r="E1334" s="42" t="s">
        <v>8667</v>
      </c>
    </row>
    <row r="1335" spans="1:5" ht="12.75">
      <c r="A1335" t="s">
        <v>58</v>
      </c>
      <c r="E1335" s="39" t="s">
        <v>5</v>
      </c>
    </row>
    <row r="1336" spans="1:16" ht="38.25">
      <c r="A1336" t="s">
        <v>50</v>
      </c>
      <c s="34" t="s">
        <v>2450</v>
      </c>
      <c s="34" t="s">
        <v>2698</v>
      </c>
      <c s="35" t="s">
        <v>5</v>
      </c>
      <c s="6" t="s">
        <v>2699</v>
      </c>
      <c s="36" t="s">
        <v>97</v>
      </c>
      <c s="37">
        <v>214.37</v>
      </c>
      <c s="36">
        <v>0.01259</v>
      </c>
      <c s="36">
        <f>ROUND(G1336*H1336,6)</f>
      </c>
      <c r="L1336" s="38">
        <v>0</v>
      </c>
      <c s="32">
        <f>ROUND(ROUND(L1336,2)*ROUND(G1336,3),2)</f>
      </c>
      <c s="36" t="s">
        <v>414</v>
      </c>
      <c>
        <f>(M1336*21)/100</f>
      </c>
      <c t="s">
        <v>28</v>
      </c>
    </row>
    <row r="1337" spans="1:5" ht="38.25">
      <c r="A1337" s="35" t="s">
        <v>56</v>
      </c>
      <c r="E1337" s="39" t="s">
        <v>2700</v>
      </c>
    </row>
    <row r="1338" spans="1:5" ht="12.75">
      <c r="A1338" s="35" t="s">
        <v>57</v>
      </c>
      <c r="E1338" s="40" t="s">
        <v>5</v>
      </c>
    </row>
    <row r="1339" spans="1:5" ht="12.75">
      <c r="A1339" t="s">
        <v>58</v>
      </c>
      <c r="E1339" s="39" t="s">
        <v>5</v>
      </c>
    </row>
    <row r="1340" spans="1:16" ht="25.5">
      <c r="A1340" t="s">
        <v>50</v>
      </c>
      <c s="34" t="s">
        <v>2453</v>
      </c>
      <c s="34" t="s">
        <v>8668</v>
      </c>
      <c s="35" t="s">
        <v>5</v>
      </c>
      <c s="6" t="s">
        <v>8669</v>
      </c>
      <c s="36" t="s">
        <v>114</v>
      </c>
      <c s="37">
        <v>2</v>
      </c>
      <c s="36">
        <v>0.00683</v>
      </c>
      <c s="36">
        <f>ROUND(G1340*H1340,6)</f>
      </c>
      <c r="L1340" s="38">
        <v>0</v>
      </c>
      <c s="32">
        <f>ROUND(ROUND(L1340,2)*ROUND(G1340,3),2)</f>
      </c>
      <c s="36" t="s">
        <v>414</v>
      </c>
      <c>
        <f>(M1340*21)/100</f>
      </c>
      <c t="s">
        <v>28</v>
      </c>
    </row>
    <row r="1341" spans="1:5" ht="38.25">
      <c r="A1341" s="35" t="s">
        <v>56</v>
      </c>
      <c r="E1341" s="39" t="s">
        <v>8670</v>
      </c>
    </row>
    <row r="1342" spans="1:5" ht="63.75">
      <c r="A1342" s="35" t="s">
        <v>57</v>
      </c>
      <c r="E1342" s="42" t="s">
        <v>8671</v>
      </c>
    </row>
    <row r="1343" spans="1:5" ht="12.75">
      <c r="A1343" t="s">
        <v>58</v>
      </c>
      <c r="E1343" s="39" t="s">
        <v>5</v>
      </c>
    </row>
    <row r="1344" spans="1:16" ht="25.5">
      <c r="A1344" t="s">
        <v>50</v>
      </c>
      <c s="34" t="s">
        <v>2456</v>
      </c>
      <c s="34" t="s">
        <v>8672</v>
      </c>
      <c s="35" t="s">
        <v>5</v>
      </c>
      <c s="6" t="s">
        <v>8673</v>
      </c>
      <c s="36" t="s">
        <v>114</v>
      </c>
      <c s="37">
        <v>10.64</v>
      </c>
      <c s="36">
        <v>0.01242</v>
      </c>
      <c s="36">
        <f>ROUND(G1344*H1344,6)</f>
      </c>
      <c r="L1344" s="38">
        <v>0</v>
      </c>
      <c s="32">
        <f>ROUND(ROUND(L1344,2)*ROUND(G1344,3),2)</f>
      </c>
      <c s="36" t="s">
        <v>414</v>
      </c>
      <c>
        <f>(M1344*21)/100</f>
      </c>
      <c t="s">
        <v>28</v>
      </c>
    </row>
    <row r="1345" spans="1:5" ht="25.5">
      <c r="A1345" s="35" t="s">
        <v>56</v>
      </c>
      <c r="E1345" s="39" t="s">
        <v>8673</v>
      </c>
    </row>
    <row r="1346" spans="1:5" ht="89.25">
      <c r="A1346" s="35" t="s">
        <v>57</v>
      </c>
      <c r="E1346" s="42" t="s">
        <v>8674</v>
      </c>
    </row>
    <row r="1347" spans="1:5" ht="12.75">
      <c r="A1347" t="s">
        <v>58</v>
      </c>
      <c r="E1347" s="39" t="s">
        <v>5</v>
      </c>
    </row>
    <row r="1348" spans="1:16" ht="25.5">
      <c r="A1348" t="s">
        <v>50</v>
      </c>
      <c s="34" t="s">
        <v>2466</v>
      </c>
      <c s="34" t="s">
        <v>8675</v>
      </c>
      <c s="35" t="s">
        <v>5</v>
      </c>
      <c s="6" t="s">
        <v>8676</v>
      </c>
      <c s="36" t="s">
        <v>97</v>
      </c>
      <c s="37">
        <v>6.185</v>
      </c>
      <c s="36">
        <v>0.01211</v>
      </c>
      <c s="36">
        <f>ROUND(G1348*H1348,6)</f>
      </c>
      <c r="L1348" s="38">
        <v>0</v>
      </c>
      <c s="32">
        <f>ROUND(ROUND(L1348,2)*ROUND(G1348,3),2)</f>
      </c>
      <c s="36" t="s">
        <v>414</v>
      </c>
      <c>
        <f>(M1348*21)/100</f>
      </c>
      <c t="s">
        <v>28</v>
      </c>
    </row>
    <row r="1349" spans="1:5" ht="25.5">
      <c r="A1349" s="35" t="s">
        <v>56</v>
      </c>
      <c r="E1349" s="39" t="s">
        <v>8676</v>
      </c>
    </row>
    <row r="1350" spans="1:5" ht="63.75">
      <c r="A1350" s="35" t="s">
        <v>57</v>
      </c>
      <c r="E1350" s="42" t="s">
        <v>8677</v>
      </c>
    </row>
    <row r="1351" spans="1:5" ht="12.75">
      <c r="A1351" t="s">
        <v>58</v>
      </c>
      <c r="E1351" s="39" t="s">
        <v>5</v>
      </c>
    </row>
    <row r="1352" spans="1:16" ht="25.5">
      <c r="A1352" t="s">
        <v>50</v>
      </c>
      <c s="34" t="s">
        <v>2471</v>
      </c>
      <c s="34" t="s">
        <v>2724</v>
      </c>
      <c s="35" t="s">
        <v>5</v>
      </c>
      <c s="6" t="s">
        <v>2725</v>
      </c>
      <c s="36" t="s">
        <v>97</v>
      </c>
      <c s="37">
        <v>5.035</v>
      </c>
      <c s="36">
        <v>0.01729</v>
      </c>
      <c s="36">
        <f>ROUND(G1352*H1352,6)</f>
      </c>
      <c r="L1352" s="38">
        <v>0</v>
      </c>
      <c s="32">
        <f>ROUND(ROUND(L1352,2)*ROUND(G1352,3),2)</f>
      </c>
      <c s="36" t="s">
        <v>414</v>
      </c>
      <c>
        <f>(M1352*21)/100</f>
      </c>
      <c t="s">
        <v>28</v>
      </c>
    </row>
    <row r="1353" spans="1:5" ht="25.5">
      <c r="A1353" s="35" t="s">
        <v>56</v>
      </c>
      <c r="E1353" s="39" t="s">
        <v>2725</v>
      </c>
    </row>
    <row r="1354" spans="1:5" ht="63.75">
      <c r="A1354" s="35" t="s">
        <v>57</v>
      </c>
      <c r="E1354" s="42" t="s">
        <v>8678</v>
      </c>
    </row>
    <row r="1355" spans="1:5" ht="12.75">
      <c r="A1355" t="s">
        <v>58</v>
      </c>
      <c r="E1355" s="39" t="s">
        <v>5</v>
      </c>
    </row>
    <row r="1356" spans="1:16" ht="25.5">
      <c r="A1356" t="s">
        <v>50</v>
      </c>
      <c s="34" t="s">
        <v>2474</v>
      </c>
      <c s="34" t="s">
        <v>2732</v>
      </c>
      <c s="35" t="s">
        <v>5</v>
      </c>
      <c s="6" t="s">
        <v>2733</v>
      </c>
      <c s="36" t="s">
        <v>97</v>
      </c>
      <c s="37">
        <v>377.06</v>
      </c>
      <c s="36">
        <v>0.02643</v>
      </c>
      <c s="36">
        <f>ROUND(G1356*H1356,6)</f>
      </c>
      <c r="L1356" s="38">
        <v>0</v>
      </c>
      <c s="32">
        <f>ROUND(ROUND(L1356,2)*ROUND(G1356,3),2)</f>
      </c>
      <c s="36" t="s">
        <v>414</v>
      </c>
      <c>
        <f>(M1356*21)/100</f>
      </c>
      <c t="s">
        <v>28</v>
      </c>
    </row>
    <row r="1357" spans="1:5" ht="25.5">
      <c r="A1357" s="35" t="s">
        <v>56</v>
      </c>
      <c r="E1357" s="39" t="s">
        <v>2733</v>
      </c>
    </row>
    <row r="1358" spans="1:5" ht="229.5">
      <c r="A1358" s="35" t="s">
        <v>57</v>
      </c>
      <c r="E1358" s="42" t="s">
        <v>8679</v>
      </c>
    </row>
    <row r="1359" spans="1:5" ht="12.75">
      <c r="A1359" t="s">
        <v>58</v>
      </c>
      <c r="E1359" s="39" t="s">
        <v>5</v>
      </c>
    </row>
    <row r="1360" spans="1:16" ht="25.5">
      <c r="A1360" t="s">
        <v>50</v>
      </c>
      <c s="34" t="s">
        <v>2478</v>
      </c>
      <c s="34" t="s">
        <v>8680</v>
      </c>
      <c s="35" t="s">
        <v>5</v>
      </c>
      <c s="6" t="s">
        <v>8681</v>
      </c>
      <c s="36" t="s">
        <v>54</v>
      </c>
      <c s="37">
        <v>7</v>
      </c>
      <c s="36">
        <v>0.00027</v>
      </c>
      <c s="36">
        <f>ROUND(G1360*H1360,6)</f>
      </c>
      <c r="L1360" s="38">
        <v>0</v>
      </c>
      <c s="32">
        <f>ROUND(ROUND(L1360,2)*ROUND(G1360,3),2)</f>
      </c>
      <c s="36" t="s">
        <v>414</v>
      </c>
      <c>
        <f>(M1360*21)/100</f>
      </c>
      <c t="s">
        <v>28</v>
      </c>
    </row>
    <row r="1361" spans="1:5" ht="25.5">
      <c r="A1361" s="35" t="s">
        <v>56</v>
      </c>
      <c r="E1361" s="39" t="s">
        <v>8681</v>
      </c>
    </row>
    <row r="1362" spans="1:5" ht="76.5">
      <c r="A1362" s="35" t="s">
        <v>57</v>
      </c>
      <c r="E1362" s="42" t="s">
        <v>8682</v>
      </c>
    </row>
    <row r="1363" spans="1:5" ht="12.75">
      <c r="A1363" t="s">
        <v>58</v>
      </c>
      <c r="E1363" s="39" t="s">
        <v>5</v>
      </c>
    </row>
    <row r="1364" spans="1:16" ht="12.75">
      <c r="A1364" t="s">
        <v>50</v>
      </c>
      <c s="34" t="s">
        <v>2482</v>
      </c>
      <c s="34" t="s">
        <v>8683</v>
      </c>
      <c s="35" t="s">
        <v>5</v>
      </c>
      <c s="6" t="s">
        <v>8684</v>
      </c>
      <c s="36" t="s">
        <v>54</v>
      </c>
      <c s="37">
        <v>2</v>
      </c>
      <c s="36">
        <v>0</v>
      </c>
      <c s="36">
        <f>ROUND(G1364*H1364,6)</f>
      </c>
      <c r="L1364" s="38">
        <v>0</v>
      </c>
      <c s="32">
        <f>ROUND(ROUND(L1364,2)*ROUND(G1364,3),2)</f>
      </c>
      <c s="36" t="s">
        <v>166</v>
      </c>
      <c>
        <f>(M1364*21)/100</f>
      </c>
      <c t="s">
        <v>28</v>
      </c>
    </row>
    <row r="1365" spans="1:5" ht="12.75">
      <c r="A1365" s="35" t="s">
        <v>56</v>
      </c>
      <c r="E1365" s="39" t="s">
        <v>8684</v>
      </c>
    </row>
    <row r="1366" spans="1:5" ht="25.5">
      <c r="A1366" s="35" t="s">
        <v>57</v>
      </c>
      <c r="E1366" s="40" t="s">
        <v>8685</v>
      </c>
    </row>
    <row r="1367" spans="1:5" ht="12.75">
      <c r="A1367" t="s">
        <v>58</v>
      </c>
      <c r="E1367" s="39" t="s">
        <v>5</v>
      </c>
    </row>
    <row r="1368" spans="1:16" ht="12.75">
      <c r="A1368" t="s">
        <v>50</v>
      </c>
      <c s="34" t="s">
        <v>2486</v>
      </c>
      <c s="34" t="s">
        <v>8686</v>
      </c>
      <c s="35" t="s">
        <v>5</v>
      </c>
      <c s="6" t="s">
        <v>8687</v>
      </c>
      <c s="36" t="s">
        <v>54</v>
      </c>
      <c s="37">
        <v>5</v>
      </c>
      <c s="36">
        <v>0</v>
      </c>
      <c s="36">
        <f>ROUND(G1368*H1368,6)</f>
      </c>
      <c r="L1368" s="38">
        <v>0</v>
      </c>
      <c s="32">
        <f>ROUND(ROUND(L1368,2)*ROUND(G1368,3),2)</f>
      </c>
      <c s="36" t="s">
        <v>166</v>
      </c>
      <c>
        <f>(M1368*21)/100</f>
      </c>
      <c t="s">
        <v>28</v>
      </c>
    </row>
    <row r="1369" spans="1:5" ht="12.75">
      <c r="A1369" s="35" t="s">
        <v>56</v>
      </c>
      <c r="E1369" s="39" t="s">
        <v>8687</v>
      </c>
    </row>
    <row r="1370" spans="1:5" ht="25.5">
      <c r="A1370" s="35" t="s">
        <v>57</v>
      </c>
      <c r="E1370" s="40" t="s">
        <v>8688</v>
      </c>
    </row>
    <row r="1371" spans="1:5" ht="12.75">
      <c r="A1371" t="s">
        <v>58</v>
      </c>
      <c r="E1371" s="39" t="s">
        <v>5</v>
      </c>
    </row>
    <row r="1372" spans="1:16" ht="25.5">
      <c r="A1372" t="s">
        <v>50</v>
      </c>
      <c s="34" t="s">
        <v>2491</v>
      </c>
      <c s="34" t="s">
        <v>8689</v>
      </c>
      <c s="35" t="s">
        <v>5</v>
      </c>
      <c s="6" t="s">
        <v>8690</v>
      </c>
      <c s="36" t="s">
        <v>54</v>
      </c>
      <c s="37">
        <v>35</v>
      </c>
      <c s="36">
        <v>0.00044</v>
      </c>
      <c s="36">
        <f>ROUND(G1372*H1372,6)</f>
      </c>
      <c r="L1372" s="38">
        <v>0</v>
      </c>
      <c s="32">
        <f>ROUND(ROUND(L1372,2)*ROUND(G1372,3),2)</f>
      </c>
      <c s="36" t="s">
        <v>414</v>
      </c>
      <c>
        <f>(M1372*21)/100</f>
      </c>
      <c t="s">
        <v>28</v>
      </c>
    </row>
    <row r="1373" spans="1:5" ht="25.5">
      <c r="A1373" s="35" t="s">
        <v>56</v>
      </c>
      <c r="E1373" s="39" t="s">
        <v>8690</v>
      </c>
    </row>
    <row r="1374" spans="1:5" ht="89.25">
      <c r="A1374" s="35" t="s">
        <v>57</v>
      </c>
      <c r="E1374" s="42" t="s">
        <v>8691</v>
      </c>
    </row>
    <row r="1375" spans="1:5" ht="12.75">
      <c r="A1375" t="s">
        <v>58</v>
      </c>
      <c r="E1375" s="39" t="s">
        <v>5</v>
      </c>
    </row>
    <row r="1376" spans="1:16" ht="12.75">
      <c r="A1376" t="s">
        <v>50</v>
      </c>
      <c s="34" t="s">
        <v>2495</v>
      </c>
      <c s="34" t="s">
        <v>8692</v>
      </c>
      <c s="35" t="s">
        <v>5</v>
      </c>
      <c s="6" t="s">
        <v>8693</v>
      </c>
      <c s="36" t="s">
        <v>54</v>
      </c>
      <c s="37">
        <v>15</v>
      </c>
      <c s="36">
        <v>0</v>
      </c>
      <c s="36">
        <f>ROUND(G1376*H1376,6)</f>
      </c>
      <c r="L1376" s="38">
        <v>0</v>
      </c>
      <c s="32">
        <f>ROUND(ROUND(L1376,2)*ROUND(G1376,3),2)</f>
      </c>
      <c s="36" t="s">
        <v>166</v>
      </c>
      <c>
        <f>(M1376*21)/100</f>
      </c>
      <c t="s">
        <v>28</v>
      </c>
    </row>
    <row r="1377" spans="1:5" ht="12.75">
      <c r="A1377" s="35" t="s">
        <v>56</v>
      </c>
      <c r="E1377" s="39" t="s">
        <v>8693</v>
      </c>
    </row>
    <row r="1378" spans="1:5" ht="25.5">
      <c r="A1378" s="35" t="s">
        <v>57</v>
      </c>
      <c r="E1378" s="40" t="s">
        <v>8694</v>
      </c>
    </row>
    <row r="1379" spans="1:5" ht="12.75">
      <c r="A1379" t="s">
        <v>58</v>
      </c>
      <c r="E1379" s="39" t="s">
        <v>5</v>
      </c>
    </row>
    <row r="1380" spans="1:16" ht="12.75">
      <c r="A1380" t="s">
        <v>50</v>
      </c>
      <c s="34" t="s">
        <v>2499</v>
      </c>
      <c s="34" t="s">
        <v>8695</v>
      </c>
      <c s="35" t="s">
        <v>5</v>
      </c>
      <c s="6" t="s">
        <v>8696</v>
      </c>
      <c s="36" t="s">
        <v>54</v>
      </c>
      <c s="37">
        <v>19</v>
      </c>
      <c s="36">
        <v>0</v>
      </c>
      <c s="36">
        <f>ROUND(G1380*H1380,6)</f>
      </c>
      <c r="L1380" s="38">
        <v>0</v>
      </c>
      <c s="32">
        <f>ROUND(ROUND(L1380,2)*ROUND(G1380,3),2)</f>
      </c>
      <c s="36" t="s">
        <v>166</v>
      </c>
      <c>
        <f>(M1380*21)/100</f>
      </c>
      <c t="s">
        <v>28</v>
      </c>
    </row>
    <row r="1381" spans="1:5" ht="12.75">
      <c r="A1381" s="35" t="s">
        <v>56</v>
      </c>
      <c r="E1381" s="39" t="s">
        <v>8696</v>
      </c>
    </row>
    <row r="1382" spans="1:5" ht="25.5">
      <c r="A1382" s="35" t="s">
        <v>57</v>
      </c>
      <c r="E1382" s="40" t="s">
        <v>8697</v>
      </c>
    </row>
    <row r="1383" spans="1:5" ht="12.75">
      <c r="A1383" t="s">
        <v>58</v>
      </c>
      <c r="E1383" s="39" t="s">
        <v>5</v>
      </c>
    </row>
    <row r="1384" spans="1:16" ht="12.75">
      <c r="A1384" t="s">
        <v>50</v>
      </c>
      <c s="34" t="s">
        <v>2502</v>
      </c>
      <c s="34" t="s">
        <v>8698</v>
      </c>
      <c s="35" t="s">
        <v>5</v>
      </c>
      <c s="6" t="s">
        <v>8699</v>
      </c>
      <c s="36" t="s">
        <v>54</v>
      </c>
      <c s="37">
        <v>1</v>
      </c>
      <c s="36">
        <v>0</v>
      </c>
      <c s="36">
        <f>ROUND(G1384*H1384,6)</f>
      </c>
      <c r="L1384" s="38">
        <v>0</v>
      </c>
      <c s="32">
        <f>ROUND(ROUND(L1384,2)*ROUND(G1384,3),2)</f>
      </c>
      <c s="36" t="s">
        <v>166</v>
      </c>
      <c>
        <f>(M1384*21)/100</f>
      </c>
      <c t="s">
        <v>28</v>
      </c>
    </row>
    <row r="1385" spans="1:5" ht="12.75">
      <c r="A1385" s="35" t="s">
        <v>56</v>
      </c>
      <c r="E1385" s="39" t="s">
        <v>8699</v>
      </c>
    </row>
    <row r="1386" spans="1:5" ht="25.5">
      <c r="A1386" s="35" t="s">
        <v>57</v>
      </c>
      <c r="E1386" s="40" t="s">
        <v>8700</v>
      </c>
    </row>
    <row r="1387" spans="1:5" ht="12.75">
      <c r="A1387" t="s">
        <v>58</v>
      </c>
      <c r="E1387" s="39" t="s">
        <v>5</v>
      </c>
    </row>
    <row r="1388" spans="1:16" ht="25.5">
      <c r="A1388" t="s">
        <v>50</v>
      </c>
      <c s="34" t="s">
        <v>2506</v>
      </c>
      <c s="34" t="s">
        <v>8701</v>
      </c>
      <c s="35" t="s">
        <v>5</v>
      </c>
      <c s="6" t="s">
        <v>8702</v>
      </c>
      <c s="36" t="s">
        <v>54</v>
      </c>
      <c s="37">
        <v>22</v>
      </c>
      <c s="36">
        <v>0.00044</v>
      </c>
      <c s="36">
        <f>ROUND(G1388*H1388,6)</f>
      </c>
      <c r="L1388" s="38">
        <v>0</v>
      </c>
      <c s="32">
        <f>ROUND(ROUND(L1388,2)*ROUND(G1388,3),2)</f>
      </c>
      <c s="36" t="s">
        <v>414</v>
      </c>
      <c>
        <f>(M1388*21)/100</f>
      </c>
      <c t="s">
        <v>28</v>
      </c>
    </row>
    <row r="1389" spans="1:5" ht="25.5">
      <c r="A1389" s="35" t="s">
        <v>56</v>
      </c>
      <c r="E1389" s="39" t="s">
        <v>8702</v>
      </c>
    </row>
    <row r="1390" spans="1:5" ht="89.25">
      <c r="A1390" s="35" t="s">
        <v>57</v>
      </c>
      <c r="E1390" s="42" t="s">
        <v>8703</v>
      </c>
    </row>
    <row r="1391" spans="1:5" ht="12.75">
      <c r="A1391" t="s">
        <v>58</v>
      </c>
      <c r="E1391" s="39" t="s">
        <v>5</v>
      </c>
    </row>
    <row r="1392" spans="1:16" ht="12.75">
      <c r="A1392" t="s">
        <v>50</v>
      </c>
      <c s="34" t="s">
        <v>2510</v>
      </c>
      <c s="34" t="s">
        <v>8704</v>
      </c>
      <c s="35" t="s">
        <v>5</v>
      </c>
      <c s="6" t="s">
        <v>8705</v>
      </c>
      <c s="36" t="s">
        <v>54</v>
      </c>
      <c s="37">
        <v>18</v>
      </c>
      <c s="36">
        <v>0</v>
      </c>
      <c s="36">
        <f>ROUND(G1392*H1392,6)</f>
      </c>
      <c r="L1392" s="38">
        <v>0</v>
      </c>
      <c s="32">
        <f>ROUND(ROUND(L1392,2)*ROUND(G1392,3),2)</f>
      </c>
      <c s="36" t="s">
        <v>166</v>
      </c>
      <c>
        <f>(M1392*21)/100</f>
      </c>
      <c t="s">
        <v>28</v>
      </c>
    </row>
    <row r="1393" spans="1:5" ht="12.75">
      <c r="A1393" s="35" t="s">
        <v>56</v>
      </c>
      <c r="E1393" s="39" t="s">
        <v>8705</v>
      </c>
    </row>
    <row r="1394" spans="1:5" ht="25.5">
      <c r="A1394" s="35" t="s">
        <v>57</v>
      </c>
      <c r="E1394" s="40" t="s">
        <v>8706</v>
      </c>
    </row>
    <row r="1395" spans="1:5" ht="12.75">
      <c r="A1395" t="s">
        <v>58</v>
      </c>
      <c r="E1395" s="39" t="s">
        <v>5</v>
      </c>
    </row>
    <row r="1396" spans="1:16" ht="12.75">
      <c r="A1396" t="s">
        <v>50</v>
      </c>
      <c s="34" t="s">
        <v>2514</v>
      </c>
      <c s="34" t="s">
        <v>8707</v>
      </c>
      <c s="35" t="s">
        <v>5</v>
      </c>
      <c s="6" t="s">
        <v>8708</v>
      </c>
      <c s="36" t="s">
        <v>54</v>
      </c>
      <c s="37">
        <v>3</v>
      </c>
      <c s="36">
        <v>0</v>
      </c>
      <c s="36">
        <f>ROUND(G1396*H1396,6)</f>
      </c>
      <c r="L1396" s="38">
        <v>0</v>
      </c>
      <c s="32">
        <f>ROUND(ROUND(L1396,2)*ROUND(G1396,3),2)</f>
      </c>
      <c s="36" t="s">
        <v>166</v>
      </c>
      <c>
        <f>(M1396*21)/100</f>
      </c>
      <c t="s">
        <v>28</v>
      </c>
    </row>
    <row r="1397" spans="1:5" ht="12.75">
      <c r="A1397" s="35" t="s">
        <v>56</v>
      </c>
      <c r="E1397" s="39" t="s">
        <v>8708</v>
      </c>
    </row>
    <row r="1398" spans="1:5" ht="25.5">
      <c r="A1398" s="35" t="s">
        <v>57</v>
      </c>
      <c r="E1398" s="40" t="s">
        <v>8709</v>
      </c>
    </row>
    <row r="1399" spans="1:5" ht="12.75">
      <c r="A1399" t="s">
        <v>58</v>
      </c>
      <c r="E1399" s="39" t="s">
        <v>5</v>
      </c>
    </row>
    <row r="1400" spans="1:16" ht="12.75">
      <c r="A1400" t="s">
        <v>50</v>
      </c>
      <c s="34" t="s">
        <v>2518</v>
      </c>
      <c s="34" t="s">
        <v>8710</v>
      </c>
      <c s="35" t="s">
        <v>5</v>
      </c>
      <c s="6" t="s">
        <v>8711</v>
      </c>
      <c s="36" t="s">
        <v>54</v>
      </c>
      <c s="37">
        <v>1</v>
      </c>
      <c s="36">
        <v>0</v>
      </c>
      <c s="36">
        <f>ROUND(G1400*H1400,6)</f>
      </c>
      <c r="L1400" s="38">
        <v>0</v>
      </c>
      <c s="32">
        <f>ROUND(ROUND(L1400,2)*ROUND(G1400,3),2)</f>
      </c>
      <c s="36" t="s">
        <v>166</v>
      </c>
      <c>
        <f>(M1400*21)/100</f>
      </c>
      <c t="s">
        <v>28</v>
      </c>
    </row>
    <row r="1401" spans="1:5" ht="12.75">
      <c r="A1401" s="35" t="s">
        <v>56</v>
      </c>
      <c r="E1401" s="39" t="s">
        <v>8711</v>
      </c>
    </row>
    <row r="1402" spans="1:5" ht="25.5">
      <c r="A1402" s="35" t="s">
        <v>57</v>
      </c>
      <c r="E1402" s="40" t="s">
        <v>8712</v>
      </c>
    </row>
    <row r="1403" spans="1:5" ht="12.75">
      <c r="A1403" t="s">
        <v>58</v>
      </c>
      <c r="E1403" s="39" t="s">
        <v>5</v>
      </c>
    </row>
    <row r="1404" spans="1:16" ht="25.5">
      <c r="A1404" t="s">
        <v>50</v>
      </c>
      <c s="34" t="s">
        <v>2523</v>
      </c>
      <c s="34" t="s">
        <v>2765</v>
      </c>
      <c s="35" t="s">
        <v>5</v>
      </c>
      <c s="6" t="s">
        <v>2766</v>
      </c>
      <c s="36" t="s">
        <v>54</v>
      </c>
      <c s="37">
        <v>73</v>
      </c>
      <c s="36">
        <v>0.00022</v>
      </c>
      <c s="36">
        <f>ROUND(G1404*H1404,6)</f>
      </c>
      <c r="L1404" s="38">
        <v>0</v>
      </c>
      <c s="32">
        <f>ROUND(ROUND(L1404,2)*ROUND(G1404,3),2)</f>
      </c>
      <c s="36" t="s">
        <v>414</v>
      </c>
      <c>
        <f>(M1404*21)/100</f>
      </c>
      <c t="s">
        <v>28</v>
      </c>
    </row>
    <row r="1405" spans="1:5" ht="25.5">
      <c r="A1405" s="35" t="s">
        <v>56</v>
      </c>
      <c r="E1405" s="39" t="s">
        <v>2766</v>
      </c>
    </row>
    <row r="1406" spans="1:5" ht="395.25">
      <c r="A1406" s="35" t="s">
        <v>57</v>
      </c>
      <c r="E1406" s="42" t="s">
        <v>8713</v>
      </c>
    </row>
    <row r="1407" spans="1:5" ht="12.75">
      <c r="A1407" t="s">
        <v>58</v>
      </c>
      <c r="E1407" s="39" t="s">
        <v>5</v>
      </c>
    </row>
    <row r="1408" spans="1:16" ht="25.5">
      <c r="A1408" t="s">
        <v>50</v>
      </c>
      <c s="34" t="s">
        <v>2527</v>
      </c>
      <c s="34" t="s">
        <v>2777</v>
      </c>
      <c s="35" t="s">
        <v>5</v>
      </c>
      <c s="6" t="s">
        <v>6577</v>
      </c>
      <c s="36" t="s">
        <v>54</v>
      </c>
      <c s="37">
        <v>23</v>
      </c>
      <c s="36">
        <v>0</v>
      </c>
      <c s="36">
        <f>ROUND(G1408*H1408,6)</f>
      </c>
      <c r="L1408" s="38">
        <v>0</v>
      </c>
      <c s="32">
        <f>ROUND(ROUND(L1408,2)*ROUND(G1408,3),2)</f>
      </c>
      <c s="36" t="s">
        <v>166</v>
      </c>
      <c>
        <f>(M1408*21)/100</f>
      </c>
      <c t="s">
        <v>28</v>
      </c>
    </row>
    <row r="1409" spans="1:5" ht="25.5">
      <c r="A1409" s="35" t="s">
        <v>56</v>
      </c>
      <c r="E1409" s="39" t="s">
        <v>6577</v>
      </c>
    </row>
    <row r="1410" spans="1:5" ht="63.75">
      <c r="A1410" s="35" t="s">
        <v>57</v>
      </c>
      <c r="E1410" s="40" t="s">
        <v>8714</v>
      </c>
    </row>
    <row r="1411" spans="1:5" ht="12.75">
      <c r="A1411" t="s">
        <v>58</v>
      </c>
      <c r="E1411" s="39" t="s">
        <v>5</v>
      </c>
    </row>
    <row r="1412" spans="1:16" ht="25.5">
      <c r="A1412" t="s">
        <v>50</v>
      </c>
      <c s="34" t="s">
        <v>2532</v>
      </c>
      <c s="34" t="s">
        <v>2785</v>
      </c>
      <c s="35" t="s">
        <v>5</v>
      </c>
      <c s="6" t="s">
        <v>8715</v>
      </c>
      <c s="36" t="s">
        <v>54</v>
      </c>
      <c s="37">
        <v>7</v>
      </c>
      <c s="36">
        <v>0</v>
      </c>
      <c s="36">
        <f>ROUND(G1412*H1412,6)</f>
      </c>
      <c r="L1412" s="38">
        <v>0</v>
      </c>
      <c s="32">
        <f>ROUND(ROUND(L1412,2)*ROUND(G1412,3),2)</f>
      </c>
      <c s="36" t="s">
        <v>166</v>
      </c>
      <c>
        <f>(M1412*21)/100</f>
      </c>
      <c t="s">
        <v>28</v>
      </c>
    </row>
    <row r="1413" spans="1:5" ht="25.5">
      <c r="A1413" s="35" t="s">
        <v>56</v>
      </c>
      <c r="E1413" s="39" t="s">
        <v>8715</v>
      </c>
    </row>
    <row r="1414" spans="1:5" ht="63.75">
      <c r="A1414" s="35" t="s">
        <v>57</v>
      </c>
      <c r="E1414" s="40" t="s">
        <v>8716</v>
      </c>
    </row>
    <row r="1415" spans="1:5" ht="12.75">
      <c r="A1415" t="s">
        <v>58</v>
      </c>
      <c r="E1415" s="39" t="s">
        <v>5</v>
      </c>
    </row>
    <row r="1416" spans="1:16" ht="25.5">
      <c r="A1416" t="s">
        <v>50</v>
      </c>
      <c s="34" t="s">
        <v>2537</v>
      </c>
      <c s="34" t="s">
        <v>2789</v>
      </c>
      <c s="35" t="s">
        <v>5</v>
      </c>
      <c s="6" t="s">
        <v>8717</v>
      </c>
      <c s="36" t="s">
        <v>54</v>
      </c>
      <c s="37">
        <v>12</v>
      </c>
      <c s="36">
        <v>0</v>
      </c>
      <c s="36">
        <f>ROUND(G1416*H1416,6)</f>
      </c>
      <c r="L1416" s="38">
        <v>0</v>
      </c>
      <c s="32">
        <f>ROUND(ROUND(L1416,2)*ROUND(G1416,3),2)</f>
      </c>
      <c s="36" t="s">
        <v>166</v>
      </c>
      <c>
        <f>(M1416*21)/100</f>
      </c>
      <c t="s">
        <v>28</v>
      </c>
    </row>
    <row r="1417" spans="1:5" ht="25.5">
      <c r="A1417" s="35" t="s">
        <v>56</v>
      </c>
      <c r="E1417" s="39" t="s">
        <v>8717</v>
      </c>
    </row>
    <row r="1418" spans="1:5" ht="63.75">
      <c r="A1418" s="35" t="s">
        <v>57</v>
      </c>
      <c r="E1418" s="40" t="s">
        <v>8718</v>
      </c>
    </row>
    <row r="1419" spans="1:5" ht="12.75">
      <c r="A1419" t="s">
        <v>58</v>
      </c>
      <c r="E1419" s="39" t="s">
        <v>5</v>
      </c>
    </row>
    <row r="1420" spans="1:16" ht="25.5">
      <c r="A1420" t="s">
        <v>50</v>
      </c>
      <c s="34" t="s">
        <v>2540</v>
      </c>
      <c s="34" t="s">
        <v>8719</v>
      </c>
      <c s="35" t="s">
        <v>5</v>
      </c>
      <c s="6" t="s">
        <v>8720</v>
      </c>
      <c s="36" t="s">
        <v>54</v>
      </c>
      <c s="37">
        <v>1</v>
      </c>
      <c s="36">
        <v>0</v>
      </c>
      <c s="36">
        <f>ROUND(G1420*H1420,6)</f>
      </c>
      <c r="L1420" s="38">
        <v>0</v>
      </c>
      <c s="32">
        <f>ROUND(ROUND(L1420,2)*ROUND(G1420,3),2)</f>
      </c>
      <c s="36" t="s">
        <v>166</v>
      </c>
      <c>
        <f>(M1420*21)/100</f>
      </c>
      <c t="s">
        <v>28</v>
      </c>
    </row>
    <row r="1421" spans="1:5" ht="25.5">
      <c r="A1421" s="35" t="s">
        <v>56</v>
      </c>
      <c r="E1421" s="39" t="s">
        <v>8720</v>
      </c>
    </row>
    <row r="1422" spans="1:5" ht="25.5">
      <c r="A1422" s="35" t="s">
        <v>57</v>
      </c>
      <c r="E1422" s="40" t="s">
        <v>8721</v>
      </c>
    </row>
    <row r="1423" spans="1:5" ht="12.75">
      <c r="A1423" t="s">
        <v>58</v>
      </c>
      <c r="E1423" s="39" t="s">
        <v>5</v>
      </c>
    </row>
    <row r="1424" spans="1:16" ht="25.5">
      <c r="A1424" t="s">
        <v>50</v>
      </c>
      <c s="34" t="s">
        <v>2543</v>
      </c>
      <c s="34" t="s">
        <v>2815</v>
      </c>
      <c s="35" t="s">
        <v>5</v>
      </c>
      <c s="6" t="s">
        <v>8722</v>
      </c>
      <c s="36" t="s">
        <v>54</v>
      </c>
      <c s="37">
        <v>6</v>
      </c>
      <c s="36">
        <v>0</v>
      </c>
      <c s="36">
        <f>ROUND(G1424*H1424,6)</f>
      </c>
      <c r="L1424" s="38">
        <v>0</v>
      </c>
      <c s="32">
        <f>ROUND(ROUND(L1424,2)*ROUND(G1424,3),2)</f>
      </c>
      <c s="36" t="s">
        <v>166</v>
      </c>
      <c>
        <f>(M1424*21)/100</f>
      </c>
      <c t="s">
        <v>28</v>
      </c>
    </row>
    <row r="1425" spans="1:5" ht="25.5">
      <c r="A1425" s="35" t="s">
        <v>56</v>
      </c>
      <c r="E1425" s="39" t="s">
        <v>8722</v>
      </c>
    </row>
    <row r="1426" spans="1:5" ht="76.5">
      <c r="A1426" s="35" t="s">
        <v>57</v>
      </c>
      <c r="E1426" s="40" t="s">
        <v>8723</v>
      </c>
    </row>
    <row r="1427" spans="1:5" ht="12.75">
      <c r="A1427" t="s">
        <v>58</v>
      </c>
      <c r="E1427" s="39" t="s">
        <v>5</v>
      </c>
    </row>
    <row r="1428" spans="1:16" ht="25.5">
      <c r="A1428" t="s">
        <v>50</v>
      </c>
      <c s="34" t="s">
        <v>2547</v>
      </c>
      <c s="34" t="s">
        <v>8724</v>
      </c>
      <c s="35" t="s">
        <v>5</v>
      </c>
      <c s="6" t="s">
        <v>8725</v>
      </c>
      <c s="36" t="s">
        <v>54</v>
      </c>
      <c s="37">
        <v>1</v>
      </c>
      <c s="36">
        <v>0</v>
      </c>
      <c s="36">
        <f>ROUND(G1428*H1428,6)</f>
      </c>
      <c r="L1428" s="38">
        <v>0</v>
      </c>
      <c s="32">
        <f>ROUND(ROUND(L1428,2)*ROUND(G1428,3),2)</f>
      </c>
      <c s="36" t="s">
        <v>166</v>
      </c>
      <c>
        <f>(M1428*21)/100</f>
      </c>
      <c t="s">
        <v>28</v>
      </c>
    </row>
    <row r="1429" spans="1:5" ht="25.5">
      <c r="A1429" s="35" t="s">
        <v>56</v>
      </c>
      <c r="E1429" s="39" t="s">
        <v>8725</v>
      </c>
    </row>
    <row r="1430" spans="1:5" ht="25.5">
      <c r="A1430" s="35" t="s">
        <v>57</v>
      </c>
      <c r="E1430" s="40" t="s">
        <v>8726</v>
      </c>
    </row>
    <row r="1431" spans="1:5" ht="12.75">
      <c r="A1431" t="s">
        <v>58</v>
      </c>
      <c r="E1431" s="39" t="s">
        <v>5</v>
      </c>
    </row>
    <row r="1432" spans="1:16" ht="25.5">
      <c r="A1432" t="s">
        <v>50</v>
      </c>
      <c s="34" t="s">
        <v>5033</v>
      </c>
      <c s="34" t="s">
        <v>8727</v>
      </c>
      <c s="35" t="s">
        <v>5</v>
      </c>
      <c s="6" t="s">
        <v>8728</v>
      </c>
      <c s="36" t="s">
        <v>54</v>
      </c>
      <c s="37">
        <v>2</v>
      </c>
      <c s="36">
        <v>0</v>
      </c>
      <c s="36">
        <f>ROUND(G1432*H1432,6)</f>
      </c>
      <c r="L1432" s="38">
        <v>0</v>
      </c>
      <c s="32">
        <f>ROUND(ROUND(L1432,2)*ROUND(G1432,3),2)</f>
      </c>
      <c s="36" t="s">
        <v>166</v>
      </c>
      <c>
        <f>(M1432*21)/100</f>
      </c>
      <c t="s">
        <v>28</v>
      </c>
    </row>
    <row r="1433" spans="1:5" ht="25.5">
      <c r="A1433" s="35" t="s">
        <v>56</v>
      </c>
      <c r="E1433" s="39" t="s">
        <v>8728</v>
      </c>
    </row>
    <row r="1434" spans="1:5" ht="25.5">
      <c r="A1434" s="35" t="s">
        <v>57</v>
      </c>
      <c r="E1434" s="40" t="s">
        <v>8729</v>
      </c>
    </row>
    <row r="1435" spans="1:5" ht="12.75">
      <c r="A1435" t="s">
        <v>58</v>
      </c>
      <c r="E1435" s="39" t="s">
        <v>5</v>
      </c>
    </row>
    <row r="1436" spans="1:16" ht="25.5">
      <c r="A1436" t="s">
        <v>50</v>
      </c>
      <c s="34" t="s">
        <v>2555</v>
      </c>
      <c s="34" t="s">
        <v>8730</v>
      </c>
      <c s="35" t="s">
        <v>5</v>
      </c>
      <c s="6" t="s">
        <v>8731</v>
      </c>
      <c s="36" t="s">
        <v>54</v>
      </c>
      <c s="37">
        <v>1</v>
      </c>
      <c s="36">
        <v>0</v>
      </c>
      <c s="36">
        <f>ROUND(G1436*H1436,6)</f>
      </c>
      <c r="L1436" s="38">
        <v>0</v>
      </c>
      <c s="32">
        <f>ROUND(ROUND(L1436,2)*ROUND(G1436,3),2)</f>
      </c>
      <c s="36" t="s">
        <v>166</v>
      </c>
      <c>
        <f>(M1436*21)/100</f>
      </c>
      <c t="s">
        <v>28</v>
      </c>
    </row>
    <row r="1437" spans="1:5" ht="25.5">
      <c r="A1437" s="35" t="s">
        <v>56</v>
      </c>
      <c r="E1437" s="39" t="s">
        <v>8731</v>
      </c>
    </row>
    <row r="1438" spans="1:5" ht="25.5">
      <c r="A1438" s="35" t="s">
        <v>57</v>
      </c>
      <c r="E1438" s="40" t="s">
        <v>8732</v>
      </c>
    </row>
    <row r="1439" spans="1:5" ht="12.75">
      <c r="A1439" t="s">
        <v>58</v>
      </c>
      <c r="E1439" s="39" t="s">
        <v>5</v>
      </c>
    </row>
    <row r="1440" spans="1:16" ht="25.5">
      <c r="A1440" t="s">
        <v>50</v>
      </c>
      <c s="34" t="s">
        <v>2559</v>
      </c>
      <c s="34" t="s">
        <v>8733</v>
      </c>
      <c s="35" t="s">
        <v>5</v>
      </c>
      <c s="6" t="s">
        <v>8734</v>
      </c>
      <c s="36" t="s">
        <v>54</v>
      </c>
      <c s="37">
        <v>2</v>
      </c>
      <c s="36">
        <v>0</v>
      </c>
      <c s="36">
        <f>ROUND(G1440*H1440,6)</f>
      </c>
      <c r="L1440" s="38">
        <v>0</v>
      </c>
      <c s="32">
        <f>ROUND(ROUND(L1440,2)*ROUND(G1440,3),2)</f>
      </c>
      <c s="36" t="s">
        <v>166</v>
      </c>
      <c>
        <f>(M1440*21)/100</f>
      </c>
      <c t="s">
        <v>28</v>
      </c>
    </row>
    <row r="1441" spans="1:5" ht="25.5">
      <c r="A1441" s="35" t="s">
        <v>56</v>
      </c>
      <c r="E1441" s="39" t="s">
        <v>8734</v>
      </c>
    </row>
    <row r="1442" spans="1:5" ht="25.5">
      <c r="A1442" s="35" t="s">
        <v>57</v>
      </c>
      <c r="E1442" s="40" t="s">
        <v>8735</v>
      </c>
    </row>
    <row r="1443" spans="1:5" ht="12.75">
      <c r="A1443" t="s">
        <v>58</v>
      </c>
      <c r="E1443" s="39" t="s">
        <v>5</v>
      </c>
    </row>
    <row r="1444" spans="1:16" ht="25.5">
      <c r="A1444" t="s">
        <v>50</v>
      </c>
      <c s="34" t="s">
        <v>2563</v>
      </c>
      <c s="34" t="s">
        <v>8736</v>
      </c>
      <c s="35" t="s">
        <v>5</v>
      </c>
      <c s="6" t="s">
        <v>8737</v>
      </c>
      <c s="36" t="s">
        <v>54</v>
      </c>
      <c s="37">
        <v>1</v>
      </c>
      <c s="36">
        <v>0</v>
      </c>
      <c s="36">
        <f>ROUND(G1444*H1444,6)</f>
      </c>
      <c r="L1444" s="38">
        <v>0</v>
      </c>
      <c s="32">
        <f>ROUND(ROUND(L1444,2)*ROUND(G1444,3),2)</f>
      </c>
      <c s="36" t="s">
        <v>166</v>
      </c>
      <c>
        <f>(M1444*21)/100</f>
      </c>
      <c t="s">
        <v>28</v>
      </c>
    </row>
    <row r="1445" spans="1:5" ht="25.5">
      <c r="A1445" s="35" t="s">
        <v>56</v>
      </c>
      <c r="E1445" s="39" t="s">
        <v>8737</v>
      </c>
    </row>
    <row r="1446" spans="1:5" ht="25.5">
      <c r="A1446" s="35" t="s">
        <v>57</v>
      </c>
      <c r="E1446" s="40" t="s">
        <v>8738</v>
      </c>
    </row>
    <row r="1447" spans="1:5" ht="12.75">
      <c r="A1447" t="s">
        <v>58</v>
      </c>
      <c r="E1447" s="39" t="s">
        <v>5</v>
      </c>
    </row>
    <row r="1448" spans="1:16" ht="25.5">
      <c r="A1448" t="s">
        <v>50</v>
      </c>
      <c s="34" t="s">
        <v>2567</v>
      </c>
      <c s="34" t="s">
        <v>2799</v>
      </c>
      <c s="35" t="s">
        <v>5</v>
      </c>
      <c s="6" t="s">
        <v>2800</v>
      </c>
      <c s="36" t="s">
        <v>54</v>
      </c>
      <c s="37">
        <v>16</v>
      </c>
      <c s="36">
        <v>0.01225</v>
      </c>
      <c s="36">
        <f>ROUND(G1448*H1448,6)</f>
      </c>
      <c r="L1448" s="38">
        <v>0</v>
      </c>
      <c s="32">
        <f>ROUND(ROUND(L1448,2)*ROUND(G1448,3),2)</f>
      </c>
      <c s="36" t="s">
        <v>414</v>
      </c>
      <c>
        <f>(M1448*21)/100</f>
      </c>
      <c t="s">
        <v>28</v>
      </c>
    </row>
    <row r="1449" spans="1:5" ht="25.5">
      <c r="A1449" s="35" t="s">
        <v>56</v>
      </c>
      <c r="E1449" s="39" t="s">
        <v>2800</v>
      </c>
    </row>
    <row r="1450" spans="1:5" ht="38.25">
      <c r="A1450" s="35" t="s">
        <v>57</v>
      </c>
      <c r="E1450" s="40" t="s">
        <v>8739</v>
      </c>
    </row>
    <row r="1451" spans="1:5" ht="12.75">
      <c r="A1451" t="s">
        <v>58</v>
      </c>
      <c r="E1451" s="39" t="s">
        <v>5</v>
      </c>
    </row>
    <row r="1452" spans="1:16" ht="25.5">
      <c r="A1452" t="s">
        <v>50</v>
      </c>
      <c s="34" t="s">
        <v>2572</v>
      </c>
      <c s="34" t="s">
        <v>2807</v>
      </c>
      <c s="35" t="s">
        <v>5</v>
      </c>
      <c s="6" t="s">
        <v>2808</v>
      </c>
      <c s="36" t="s">
        <v>54</v>
      </c>
      <c s="37">
        <v>1</v>
      </c>
      <c s="36">
        <v>0.01489</v>
      </c>
      <c s="36">
        <f>ROUND(G1452*H1452,6)</f>
      </c>
      <c r="L1452" s="38">
        <v>0</v>
      </c>
      <c s="32">
        <f>ROUND(ROUND(L1452,2)*ROUND(G1452,3),2)</f>
      </c>
      <c s="36" t="s">
        <v>414</v>
      </c>
      <c>
        <f>(M1452*21)/100</f>
      </c>
      <c t="s">
        <v>28</v>
      </c>
    </row>
    <row r="1453" spans="1:5" ht="25.5">
      <c r="A1453" s="35" t="s">
        <v>56</v>
      </c>
      <c r="E1453" s="39" t="s">
        <v>2808</v>
      </c>
    </row>
    <row r="1454" spans="1:5" ht="25.5">
      <c r="A1454" s="35" t="s">
        <v>57</v>
      </c>
      <c r="E1454" s="40" t="s">
        <v>8740</v>
      </c>
    </row>
    <row r="1455" spans="1:5" ht="12.75">
      <c r="A1455" t="s">
        <v>58</v>
      </c>
      <c r="E1455" s="39" t="s">
        <v>5</v>
      </c>
    </row>
    <row r="1456" spans="1:16" ht="25.5">
      <c r="A1456" t="s">
        <v>50</v>
      </c>
      <c s="34" t="s">
        <v>2577</v>
      </c>
      <c s="34" t="s">
        <v>2819</v>
      </c>
      <c s="35" t="s">
        <v>5</v>
      </c>
      <c s="6" t="s">
        <v>2820</v>
      </c>
      <c s="36" t="s">
        <v>54</v>
      </c>
      <c s="37">
        <v>73</v>
      </c>
      <c s="36">
        <v>0.01834</v>
      </c>
      <c s="36">
        <f>ROUND(G1456*H1456,6)</f>
      </c>
      <c r="L1456" s="38">
        <v>0</v>
      </c>
      <c s="32">
        <f>ROUND(ROUND(L1456,2)*ROUND(G1456,3),2)</f>
      </c>
      <c s="36" t="s">
        <v>414</v>
      </c>
      <c>
        <f>(M1456*21)/100</f>
      </c>
      <c t="s">
        <v>28</v>
      </c>
    </row>
    <row r="1457" spans="1:5" ht="25.5">
      <c r="A1457" s="35" t="s">
        <v>56</v>
      </c>
      <c r="E1457" s="39" t="s">
        <v>2820</v>
      </c>
    </row>
    <row r="1458" spans="1:5" ht="395.25">
      <c r="A1458" s="35" t="s">
        <v>57</v>
      </c>
      <c r="E1458" s="42" t="s">
        <v>8713</v>
      </c>
    </row>
    <row r="1459" spans="1:5" ht="12.75">
      <c r="A1459" t="s">
        <v>58</v>
      </c>
      <c r="E1459" s="39" t="s">
        <v>5</v>
      </c>
    </row>
    <row r="1460" spans="1:16" ht="25.5">
      <c r="A1460" t="s">
        <v>50</v>
      </c>
      <c s="34" t="s">
        <v>2582</v>
      </c>
      <c s="34" t="s">
        <v>2823</v>
      </c>
      <c s="35" t="s">
        <v>5</v>
      </c>
      <c s="6" t="s">
        <v>2824</v>
      </c>
      <c s="36" t="s">
        <v>398</v>
      </c>
      <c s="37">
        <v>88.339</v>
      </c>
      <c s="36">
        <v>0</v>
      </c>
      <c s="36">
        <f>ROUND(G1460*H1460,6)</f>
      </c>
      <c r="L1460" s="38">
        <v>0</v>
      </c>
      <c s="32">
        <f>ROUND(ROUND(L1460,2)*ROUND(G1460,3),2)</f>
      </c>
      <c s="36" t="s">
        <v>414</v>
      </c>
      <c>
        <f>(M1460*21)/100</f>
      </c>
      <c t="s">
        <v>28</v>
      </c>
    </row>
    <row r="1461" spans="1:5" ht="25.5">
      <c r="A1461" s="35" t="s">
        <v>56</v>
      </c>
      <c r="E1461" s="39" t="s">
        <v>2824</v>
      </c>
    </row>
    <row r="1462" spans="1:5" ht="12.75">
      <c r="A1462" s="35" t="s">
        <v>57</v>
      </c>
      <c r="E1462" s="40" t="s">
        <v>5</v>
      </c>
    </row>
    <row r="1463" spans="1:5" ht="12.75">
      <c r="A1463" t="s">
        <v>58</v>
      </c>
      <c r="E1463" s="39" t="s">
        <v>5</v>
      </c>
    </row>
    <row r="1464" spans="1:13" ht="12.75">
      <c r="A1464" t="s">
        <v>47</v>
      </c>
      <c r="C1464" s="31" t="s">
        <v>1100</v>
      </c>
      <c r="E1464" s="33" t="s">
        <v>1101</v>
      </c>
      <c r="J1464" s="32">
        <f>0</f>
      </c>
      <c s="32">
        <f>0</f>
      </c>
      <c s="32">
        <f>0+L1465+L1469+L1473+L1477+L1481+L1485+L1489+L1493+L1497+L1501+L1505+L1509+L1513+L1517+L1521+L1525+L1529+L1533+L1537+L1541+L1545+L1549</f>
      </c>
      <c s="32">
        <f>0+M1465+M1469+M1473+M1477+M1481+M1485+M1489+M1493+M1497+M1501+M1505+M1509+M1513+M1517+M1521+M1525+M1529+M1533+M1537+M1541+M1545+M1549</f>
      </c>
    </row>
    <row r="1465" spans="1:16" ht="12.75">
      <c r="A1465" t="s">
        <v>50</v>
      </c>
      <c s="34" t="s">
        <v>2587</v>
      </c>
      <c s="34" t="s">
        <v>8741</v>
      </c>
      <c s="35" t="s">
        <v>5</v>
      </c>
      <c s="6" t="s">
        <v>8742</v>
      </c>
      <c s="36" t="s">
        <v>97</v>
      </c>
      <c s="37">
        <v>12.12</v>
      </c>
      <c s="36">
        <v>0</v>
      </c>
      <c s="36">
        <f>ROUND(G1465*H1465,6)</f>
      </c>
      <c r="L1465" s="38">
        <v>0</v>
      </c>
      <c s="32">
        <f>ROUND(ROUND(L1465,2)*ROUND(G1465,3),2)</f>
      </c>
      <c s="36" t="s">
        <v>414</v>
      </c>
      <c>
        <f>(M1465*21)/100</f>
      </c>
      <c t="s">
        <v>28</v>
      </c>
    </row>
    <row r="1466" spans="1:5" ht="12.75">
      <c r="A1466" s="35" t="s">
        <v>56</v>
      </c>
      <c r="E1466" s="39" t="s">
        <v>8742</v>
      </c>
    </row>
    <row r="1467" spans="1:5" ht="114.75">
      <c r="A1467" s="35" t="s">
        <v>57</v>
      </c>
      <c r="E1467" s="42" t="s">
        <v>8456</v>
      </c>
    </row>
    <row r="1468" spans="1:5" ht="12.75">
      <c r="A1468" t="s">
        <v>58</v>
      </c>
      <c r="E1468" s="39" t="s">
        <v>5</v>
      </c>
    </row>
    <row r="1469" spans="1:16" ht="25.5">
      <c r="A1469" t="s">
        <v>50</v>
      </c>
      <c s="34" t="s">
        <v>2592</v>
      </c>
      <c s="34" t="s">
        <v>2830</v>
      </c>
      <c s="35" t="s">
        <v>5</v>
      </c>
      <c s="6" t="s">
        <v>2831</v>
      </c>
      <c s="36" t="s">
        <v>114</v>
      </c>
      <c s="37">
        <v>283.569</v>
      </c>
      <c s="36">
        <v>0</v>
      </c>
      <c s="36">
        <f>ROUND(G1469*H1469,6)</f>
      </c>
      <c r="L1469" s="38">
        <v>0</v>
      </c>
      <c s="32">
        <f>ROUND(ROUND(L1469,2)*ROUND(G1469,3),2)</f>
      </c>
      <c s="36" t="s">
        <v>414</v>
      </c>
      <c>
        <f>(M1469*21)/100</f>
      </c>
      <c t="s">
        <v>28</v>
      </c>
    </row>
    <row r="1470" spans="1:5" ht="25.5">
      <c r="A1470" s="35" t="s">
        <v>56</v>
      </c>
      <c r="E1470" s="39" t="s">
        <v>2831</v>
      </c>
    </row>
    <row r="1471" spans="1:5" ht="140.25">
      <c r="A1471" s="35" t="s">
        <v>57</v>
      </c>
      <c r="E1471" s="42" t="s">
        <v>8743</v>
      </c>
    </row>
    <row r="1472" spans="1:5" ht="12.75">
      <c r="A1472" t="s">
        <v>58</v>
      </c>
      <c r="E1472" s="39" t="s">
        <v>5</v>
      </c>
    </row>
    <row r="1473" spans="1:16" ht="12.75">
      <c r="A1473" t="s">
        <v>50</v>
      </c>
      <c s="34" t="s">
        <v>2597</v>
      </c>
      <c s="34" t="s">
        <v>8744</v>
      </c>
      <c s="35" t="s">
        <v>5</v>
      </c>
      <c s="6" t="s">
        <v>8745</v>
      </c>
      <c s="36" t="s">
        <v>114</v>
      </c>
      <c s="37">
        <v>224.92</v>
      </c>
      <c s="36">
        <v>0</v>
      </c>
      <c s="36">
        <f>ROUND(G1473*H1473,6)</f>
      </c>
      <c r="L1473" s="38">
        <v>0</v>
      </c>
      <c s="32">
        <f>ROUND(ROUND(L1473,2)*ROUND(G1473,3),2)</f>
      </c>
      <c s="36" t="s">
        <v>414</v>
      </c>
      <c>
        <f>(M1473*21)/100</f>
      </c>
      <c t="s">
        <v>28</v>
      </c>
    </row>
    <row r="1474" spans="1:5" ht="12.75">
      <c r="A1474" s="35" t="s">
        <v>56</v>
      </c>
      <c r="E1474" s="39" t="s">
        <v>8745</v>
      </c>
    </row>
    <row r="1475" spans="1:5" ht="12.75">
      <c r="A1475" s="35" t="s">
        <v>57</v>
      </c>
      <c r="E1475" s="40" t="s">
        <v>5</v>
      </c>
    </row>
    <row r="1476" spans="1:5" ht="12.75">
      <c r="A1476" t="s">
        <v>58</v>
      </c>
      <c r="E1476" s="39" t="s">
        <v>5</v>
      </c>
    </row>
    <row r="1477" spans="1:16" ht="12.75">
      <c r="A1477" t="s">
        <v>50</v>
      </c>
      <c s="34" t="s">
        <v>2602</v>
      </c>
      <c s="34" t="s">
        <v>2834</v>
      </c>
      <c s="35" t="s">
        <v>5</v>
      </c>
      <c s="6" t="s">
        <v>2835</v>
      </c>
      <c s="36" t="s">
        <v>114</v>
      </c>
      <c s="37">
        <v>31.6</v>
      </c>
      <c s="36">
        <v>0.00054</v>
      </c>
      <c s="36">
        <f>ROUND(G1477*H1477,6)</f>
      </c>
      <c r="L1477" s="38">
        <v>0</v>
      </c>
      <c s="32">
        <f>ROUND(ROUND(L1477,2)*ROUND(G1477,3),2)</f>
      </c>
      <c s="36" t="s">
        <v>414</v>
      </c>
      <c>
        <f>(M1477*21)/100</f>
      </c>
      <c t="s">
        <v>28</v>
      </c>
    </row>
    <row r="1478" spans="1:5" ht="12.75">
      <c r="A1478" s="35" t="s">
        <v>56</v>
      </c>
      <c r="E1478" s="39" t="s">
        <v>2835</v>
      </c>
    </row>
    <row r="1479" spans="1:5" ht="76.5">
      <c r="A1479" s="35" t="s">
        <v>57</v>
      </c>
      <c r="E1479" s="42" t="s">
        <v>8746</v>
      </c>
    </row>
    <row r="1480" spans="1:5" ht="12.75">
      <c r="A1480" t="s">
        <v>58</v>
      </c>
      <c r="E1480" s="39" t="s">
        <v>5</v>
      </c>
    </row>
    <row r="1481" spans="1:16" ht="38.25">
      <c r="A1481" t="s">
        <v>50</v>
      </c>
      <c s="34" t="s">
        <v>2606</v>
      </c>
      <c s="34" t="s">
        <v>8747</v>
      </c>
      <c s="35" t="s">
        <v>5</v>
      </c>
      <c s="6" t="s">
        <v>8748</v>
      </c>
      <c s="36" t="s">
        <v>97</v>
      </c>
      <c s="37">
        <v>18.252</v>
      </c>
      <c s="36">
        <v>0.00661</v>
      </c>
      <c s="36">
        <f>ROUND(G1481*H1481,6)</f>
      </c>
      <c r="L1481" s="38">
        <v>0</v>
      </c>
      <c s="32">
        <f>ROUND(ROUND(L1481,2)*ROUND(G1481,3),2)</f>
      </c>
      <c s="36" t="s">
        <v>414</v>
      </c>
      <c>
        <f>(M1481*21)/100</f>
      </c>
      <c t="s">
        <v>28</v>
      </c>
    </row>
    <row r="1482" spans="1:5" ht="38.25">
      <c r="A1482" s="35" t="s">
        <v>56</v>
      </c>
      <c r="E1482" s="39" t="s">
        <v>8749</v>
      </c>
    </row>
    <row r="1483" spans="1:5" ht="114.75">
      <c r="A1483" s="35" t="s">
        <v>57</v>
      </c>
      <c r="E1483" s="42" t="s">
        <v>8750</v>
      </c>
    </row>
    <row r="1484" spans="1:5" ht="12.75">
      <c r="A1484" t="s">
        <v>58</v>
      </c>
      <c r="E1484" s="39" t="s">
        <v>5</v>
      </c>
    </row>
    <row r="1485" spans="1:16" ht="25.5">
      <c r="A1485" t="s">
        <v>50</v>
      </c>
      <c s="34" t="s">
        <v>2611</v>
      </c>
      <c s="34" t="s">
        <v>8751</v>
      </c>
      <c s="35" t="s">
        <v>5</v>
      </c>
      <c s="6" t="s">
        <v>8752</v>
      </c>
      <c s="36" t="s">
        <v>114</v>
      </c>
      <c s="37">
        <v>79.17</v>
      </c>
      <c s="36">
        <v>0.00291</v>
      </c>
      <c s="36">
        <f>ROUND(G1485*H1485,6)</f>
      </c>
      <c r="L1485" s="38">
        <v>0</v>
      </c>
      <c s="32">
        <f>ROUND(ROUND(L1485,2)*ROUND(G1485,3),2)</f>
      </c>
      <c s="36" t="s">
        <v>414</v>
      </c>
      <c>
        <f>(M1485*21)/100</f>
      </c>
      <c t="s">
        <v>28</v>
      </c>
    </row>
    <row r="1486" spans="1:5" ht="25.5">
      <c r="A1486" s="35" t="s">
        <v>56</v>
      </c>
      <c r="E1486" s="39" t="s">
        <v>8752</v>
      </c>
    </row>
    <row r="1487" spans="1:5" ht="102">
      <c r="A1487" s="35" t="s">
        <v>57</v>
      </c>
      <c r="E1487" s="42" t="s">
        <v>8753</v>
      </c>
    </row>
    <row r="1488" spans="1:5" ht="12.75">
      <c r="A1488" t="s">
        <v>58</v>
      </c>
      <c r="E1488" s="39" t="s">
        <v>5</v>
      </c>
    </row>
    <row r="1489" spans="1:16" ht="25.5">
      <c r="A1489" t="s">
        <v>50</v>
      </c>
      <c s="34" t="s">
        <v>2615</v>
      </c>
      <c s="34" t="s">
        <v>8754</v>
      </c>
      <c s="35" t="s">
        <v>5</v>
      </c>
      <c s="6" t="s">
        <v>8755</v>
      </c>
      <c s="36" t="s">
        <v>114</v>
      </c>
      <c s="37">
        <v>208.649</v>
      </c>
      <c s="36">
        <v>0.00351</v>
      </c>
      <c s="36">
        <f>ROUND(G1489*H1489,6)</f>
      </c>
      <c r="L1489" s="38">
        <v>0</v>
      </c>
      <c s="32">
        <f>ROUND(ROUND(L1489,2)*ROUND(G1489,3),2)</f>
      </c>
      <c s="36" t="s">
        <v>414</v>
      </c>
      <c>
        <f>(M1489*21)/100</f>
      </c>
      <c t="s">
        <v>28</v>
      </c>
    </row>
    <row r="1490" spans="1:5" ht="25.5">
      <c r="A1490" s="35" t="s">
        <v>56</v>
      </c>
      <c r="E1490" s="39" t="s">
        <v>8755</v>
      </c>
    </row>
    <row r="1491" spans="1:5" ht="89.25">
      <c r="A1491" s="35" t="s">
        <v>57</v>
      </c>
      <c r="E1491" s="42" t="s">
        <v>8756</v>
      </c>
    </row>
    <row r="1492" spans="1:5" ht="12.75">
      <c r="A1492" t="s">
        <v>58</v>
      </c>
      <c r="E1492" s="39" t="s">
        <v>5</v>
      </c>
    </row>
    <row r="1493" spans="1:16" ht="25.5">
      <c r="A1493" t="s">
        <v>50</v>
      </c>
      <c s="34" t="s">
        <v>2619</v>
      </c>
      <c s="34" t="s">
        <v>8757</v>
      </c>
      <c s="35" t="s">
        <v>5</v>
      </c>
      <c s="6" t="s">
        <v>8758</v>
      </c>
      <c s="36" t="s">
        <v>114</v>
      </c>
      <c s="37">
        <v>67.6</v>
      </c>
      <c s="36">
        <v>0</v>
      </c>
      <c s="36">
        <f>ROUND(G1493*H1493,6)</f>
      </c>
      <c r="L1493" s="38">
        <v>0</v>
      </c>
      <c s="32">
        <f>ROUND(ROUND(L1493,2)*ROUND(G1493,3),2)</f>
      </c>
      <c s="36" t="s">
        <v>166</v>
      </c>
      <c>
        <f>(M1493*21)/100</f>
      </c>
      <c t="s">
        <v>28</v>
      </c>
    </row>
    <row r="1494" spans="1:5" ht="25.5">
      <c r="A1494" s="35" t="s">
        <v>56</v>
      </c>
      <c r="E1494" s="39" t="s">
        <v>8758</v>
      </c>
    </row>
    <row r="1495" spans="1:5" ht="63.75">
      <c r="A1495" s="35" t="s">
        <v>57</v>
      </c>
      <c r="E1495" s="42" t="s">
        <v>8759</v>
      </c>
    </row>
    <row r="1496" spans="1:5" ht="12.75">
      <c r="A1496" t="s">
        <v>58</v>
      </c>
      <c r="E1496" s="39" t="s">
        <v>5</v>
      </c>
    </row>
    <row r="1497" spans="1:16" ht="25.5">
      <c r="A1497" t="s">
        <v>50</v>
      </c>
      <c s="34" t="s">
        <v>2624</v>
      </c>
      <c s="34" t="s">
        <v>8760</v>
      </c>
      <c s="35" t="s">
        <v>5</v>
      </c>
      <c s="6" t="s">
        <v>8761</v>
      </c>
      <c s="36" t="s">
        <v>114</v>
      </c>
      <c s="37">
        <v>3.95</v>
      </c>
      <c s="36">
        <v>0</v>
      </c>
      <c s="36">
        <f>ROUND(G1497*H1497,6)</f>
      </c>
      <c r="L1497" s="38">
        <v>0</v>
      </c>
      <c s="32">
        <f>ROUND(ROUND(L1497,2)*ROUND(G1497,3),2)</f>
      </c>
      <c s="36" t="s">
        <v>166</v>
      </c>
      <c>
        <f>(M1497*21)/100</f>
      </c>
      <c t="s">
        <v>28</v>
      </c>
    </row>
    <row r="1498" spans="1:5" ht="25.5">
      <c r="A1498" s="35" t="s">
        <v>56</v>
      </c>
      <c r="E1498" s="39" t="s">
        <v>8761</v>
      </c>
    </row>
    <row r="1499" spans="1:5" ht="63.75">
      <c r="A1499" s="35" t="s">
        <v>57</v>
      </c>
      <c r="E1499" s="42" t="s">
        <v>8762</v>
      </c>
    </row>
    <row r="1500" spans="1:5" ht="12.75">
      <c r="A1500" t="s">
        <v>58</v>
      </c>
      <c r="E1500" s="39" t="s">
        <v>5</v>
      </c>
    </row>
    <row r="1501" spans="1:16" ht="25.5">
      <c r="A1501" t="s">
        <v>50</v>
      </c>
      <c s="34" t="s">
        <v>2629</v>
      </c>
      <c s="34" t="s">
        <v>8763</v>
      </c>
      <c s="35" t="s">
        <v>5</v>
      </c>
      <c s="6" t="s">
        <v>8764</v>
      </c>
      <c s="36" t="s">
        <v>114</v>
      </c>
      <c s="37">
        <v>36.06</v>
      </c>
      <c s="36">
        <v>0</v>
      </c>
      <c s="36">
        <f>ROUND(G1501*H1501,6)</f>
      </c>
      <c r="L1501" s="38">
        <v>0</v>
      </c>
      <c s="32">
        <f>ROUND(ROUND(L1501,2)*ROUND(G1501,3),2)</f>
      </c>
      <c s="36" t="s">
        <v>166</v>
      </c>
      <c>
        <f>(M1501*21)/100</f>
      </c>
      <c t="s">
        <v>28</v>
      </c>
    </row>
    <row r="1502" spans="1:5" ht="25.5">
      <c r="A1502" s="35" t="s">
        <v>56</v>
      </c>
      <c r="E1502" s="39" t="s">
        <v>8764</v>
      </c>
    </row>
    <row r="1503" spans="1:5" ht="114.75">
      <c r="A1503" s="35" t="s">
        <v>57</v>
      </c>
      <c r="E1503" s="42" t="s">
        <v>8765</v>
      </c>
    </row>
    <row r="1504" spans="1:5" ht="12.75">
      <c r="A1504" t="s">
        <v>58</v>
      </c>
      <c r="E1504" s="39" t="s">
        <v>5</v>
      </c>
    </row>
    <row r="1505" spans="1:16" ht="25.5">
      <c r="A1505" t="s">
        <v>50</v>
      </c>
      <c s="34" t="s">
        <v>2633</v>
      </c>
      <c s="34" t="s">
        <v>8766</v>
      </c>
      <c s="35" t="s">
        <v>5</v>
      </c>
      <c s="6" t="s">
        <v>8767</v>
      </c>
      <c s="36" t="s">
        <v>114</v>
      </c>
      <c s="37">
        <v>2.97</v>
      </c>
      <c s="36">
        <v>0.00269</v>
      </c>
      <c s="36">
        <f>ROUND(G1505*H1505,6)</f>
      </c>
      <c r="L1505" s="38">
        <v>0</v>
      </c>
      <c s="32">
        <f>ROUND(ROUND(L1505,2)*ROUND(G1505,3),2)</f>
      </c>
      <c s="36" t="s">
        <v>414</v>
      </c>
      <c>
        <f>(M1505*21)/100</f>
      </c>
      <c t="s">
        <v>28</v>
      </c>
    </row>
    <row r="1506" spans="1:5" ht="25.5">
      <c r="A1506" s="35" t="s">
        <v>56</v>
      </c>
      <c r="E1506" s="39" t="s">
        <v>8767</v>
      </c>
    </row>
    <row r="1507" spans="1:5" ht="63.75">
      <c r="A1507" s="35" t="s">
        <v>57</v>
      </c>
      <c r="E1507" s="42" t="s">
        <v>8768</v>
      </c>
    </row>
    <row r="1508" spans="1:5" ht="12.75">
      <c r="A1508" t="s">
        <v>58</v>
      </c>
      <c r="E1508" s="39" t="s">
        <v>5</v>
      </c>
    </row>
    <row r="1509" spans="1:16" ht="25.5">
      <c r="A1509" t="s">
        <v>50</v>
      </c>
      <c s="34" t="s">
        <v>2637</v>
      </c>
      <c s="34" t="s">
        <v>8769</v>
      </c>
      <c s="35" t="s">
        <v>5</v>
      </c>
      <c s="6" t="s">
        <v>8770</v>
      </c>
      <c s="36" t="s">
        <v>114</v>
      </c>
      <c s="37">
        <v>33.67</v>
      </c>
      <c s="36">
        <v>0</v>
      </c>
      <c s="36">
        <f>ROUND(G1509*H1509,6)</f>
      </c>
      <c r="L1509" s="38">
        <v>0</v>
      </c>
      <c s="32">
        <f>ROUND(ROUND(L1509,2)*ROUND(G1509,3),2)</f>
      </c>
      <c s="36" t="s">
        <v>166</v>
      </c>
      <c>
        <f>(M1509*21)/100</f>
      </c>
      <c t="s">
        <v>28</v>
      </c>
    </row>
    <row r="1510" spans="1:5" ht="25.5">
      <c r="A1510" s="35" t="s">
        <v>56</v>
      </c>
      <c r="E1510" s="39" t="s">
        <v>8770</v>
      </c>
    </row>
    <row r="1511" spans="1:5" ht="89.25">
      <c r="A1511" s="35" t="s">
        <v>57</v>
      </c>
      <c r="E1511" s="42" t="s">
        <v>8771</v>
      </c>
    </row>
    <row r="1512" spans="1:5" ht="12.75">
      <c r="A1512" t="s">
        <v>58</v>
      </c>
      <c r="E1512" s="39" t="s">
        <v>5</v>
      </c>
    </row>
    <row r="1513" spans="1:16" ht="25.5">
      <c r="A1513" t="s">
        <v>50</v>
      </c>
      <c s="34" t="s">
        <v>2641</v>
      </c>
      <c s="34" t="s">
        <v>8772</v>
      </c>
      <c s="35" t="s">
        <v>5</v>
      </c>
      <c s="6" t="s">
        <v>8773</v>
      </c>
      <c s="36" t="s">
        <v>114</v>
      </c>
      <c s="37">
        <v>31.77</v>
      </c>
      <c s="36">
        <v>0</v>
      </c>
      <c s="36">
        <f>ROUND(G1513*H1513,6)</f>
      </c>
      <c r="L1513" s="38">
        <v>0</v>
      </c>
      <c s="32">
        <f>ROUND(ROUND(L1513,2)*ROUND(G1513,3),2)</f>
      </c>
      <c s="36" t="s">
        <v>166</v>
      </c>
      <c>
        <f>(M1513*21)/100</f>
      </c>
      <c t="s">
        <v>28</v>
      </c>
    </row>
    <row r="1514" spans="1:5" ht="25.5">
      <c r="A1514" s="35" t="s">
        <v>56</v>
      </c>
      <c r="E1514" s="39" t="s">
        <v>8773</v>
      </c>
    </row>
    <row r="1515" spans="1:5" ht="229.5">
      <c r="A1515" s="35" t="s">
        <v>57</v>
      </c>
      <c r="E1515" s="42" t="s">
        <v>8774</v>
      </c>
    </row>
    <row r="1516" spans="1:5" ht="12.75">
      <c r="A1516" t="s">
        <v>58</v>
      </c>
      <c r="E1516" s="39" t="s">
        <v>5</v>
      </c>
    </row>
    <row r="1517" spans="1:16" ht="25.5">
      <c r="A1517" t="s">
        <v>50</v>
      </c>
      <c s="34" t="s">
        <v>2645</v>
      </c>
      <c s="34" t="s">
        <v>8775</v>
      </c>
      <c s="35" t="s">
        <v>5</v>
      </c>
      <c s="6" t="s">
        <v>8776</v>
      </c>
      <c s="36" t="s">
        <v>114</v>
      </c>
      <c s="37">
        <v>2.04</v>
      </c>
      <c s="36">
        <v>0</v>
      </c>
      <c s="36">
        <f>ROUND(G1517*H1517,6)</f>
      </c>
      <c r="L1517" s="38">
        <v>0</v>
      </c>
      <c s="32">
        <f>ROUND(ROUND(L1517,2)*ROUND(G1517,3),2)</f>
      </c>
      <c s="36" t="s">
        <v>166</v>
      </c>
      <c>
        <f>(M1517*21)/100</f>
      </c>
      <c t="s">
        <v>28</v>
      </c>
    </row>
    <row r="1518" spans="1:5" ht="25.5">
      <c r="A1518" s="35" t="s">
        <v>56</v>
      </c>
      <c r="E1518" s="39" t="s">
        <v>8776</v>
      </c>
    </row>
    <row r="1519" spans="1:5" ht="63.75">
      <c r="A1519" s="35" t="s">
        <v>57</v>
      </c>
      <c r="E1519" s="42" t="s">
        <v>8777</v>
      </c>
    </row>
    <row r="1520" spans="1:5" ht="12.75">
      <c r="A1520" t="s">
        <v>58</v>
      </c>
      <c r="E1520" s="39" t="s">
        <v>5</v>
      </c>
    </row>
    <row r="1521" spans="1:16" ht="25.5">
      <c r="A1521" t="s">
        <v>50</v>
      </c>
      <c s="34" t="s">
        <v>2649</v>
      </c>
      <c s="34" t="s">
        <v>8778</v>
      </c>
      <c s="35" t="s">
        <v>5</v>
      </c>
      <c s="6" t="s">
        <v>8779</v>
      </c>
      <c s="36" t="s">
        <v>114</v>
      </c>
      <c s="37">
        <v>19.68</v>
      </c>
      <c s="36">
        <v>0</v>
      </c>
      <c s="36">
        <f>ROUND(G1521*H1521,6)</f>
      </c>
      <c r="L1521" s="38">
        <v>0</v>
      </c>
      <c s="32">
        <f>ROUND(ROUND(L1521,2)*ROUND(G1521,3),2)</f>
      </c>
      <c s="36" t="s">
        <v>166</v>
      </c>
      <c>
        <f>(M1521*21)/100</f>
      </c>
      <c t="s">
        <v>28</v>
      </c>
    </row>
    <row r="1522" spans="1:5" ht="25.5">
      <c r="A1522" s="35" t="s">
        <v>56</v>
      </c>
      <c r="E1522" s="39" t="s">
        <v>8779</v>
      </c>
    </row>
    <row r="1523" spans="1:5" ht="127.5">
      <c r="A1523" s="35" t="s">
        <v>57</v>
      </c>
      <c r="E1523" s="42" t="s">
        <v>8780</v>
      </c>
    </row>
    <row r="1524" spans="1:5" ht="12.75">
      <c r="A1524" t="s">
        <v>58</v>
      </c>
      <c r="E1524" s="39" t="s">
        <v>5</v>
      </c>
    </row>
    <row r="1525" spans="1:16" ht="25.5">
      <c r="A1525" t="s">
        <v>50</v>
      </c>
      <c s="34" t="s">
        <v>2654</v>
      </c>
      <c s="34" t="s">
        <v>8781</v>
      </c>
      <c s="35" t="s">
        <v>5</v>
      </c>
      <c s="6" t="s">
        <v>8782</v>
      </c>
      <c s="36" t="s">
        <v>114</v>
      </c>
      <c s="37">
        <v>29.85</v>
      </c>
      <c s="36">
        <v>0</v>
      </c>
      <c s="36">
        <f>ROUND(G1525*H1525,6)</f>
      </c>
      <c r="L1525" s="38">
        <v>0</v>
      </c>
      <c s="32">
        <f>ROUND(ROUND(L1525,2)*ROUND(G1525,3),2)</f>
      </c>
      <c s="36" t="s">
        <v>166</v>
      </c>
      <c>
        <f>(M1525*21)/100</f>
      </c>
      <c t="s">
        <v>28</v>
      </c>
    </row>
    <row r="1526" spans="1:5" ht="25.5">
      <c r="A1526" s="35" t="s">
        <v>56</v>
      </c>
      <c r="E1526" s="39" t="s">
        <v>8782</v>
      </c>
    </row>
    <row r="1527" spans="1:5" ht="89.25">
      <c r="A1527" s="35" t="s">
        <v>57</v>
      </c>
      <c r="E1527" s="42" t="s">
        <v>8783</v>
      </c>
    </row>
    <row r="1528" spans="1:5" ht="12.75">
      <c r="A1528" t="s">
        <v>58</v>
      </c>
      <c r="E1528" s="39" t="s">
        <v>5</v>
      </c>
    </row>
    <row r="1529" spans="1:16" ht="25.5">
      <c r="A1529" t="s">
        <v>50</v>
      </c>
      <c s="34" t="s">
        <v>2658</v>
      </c>
      <c s="34" t="s">
        <v>8784</v>
      </c>
      <c s="35" t="s">
        <v>5</v>
      </c>
      <c s="6" t="s">
        <v>8785</v>
      </c>
      <c s="36" t="s">
        <v>114</v>
      </c>
      <c s="37">
        <v>2.97</v>
      </c>
      <c s="36">
        <v>0.00358</v>
      </c>
      <c s="36">
        <f>ROUND(G1529*H1529,6)</f>
      </c>
      <c r="L1529" s="38">
        <v>0</v>
      </c>
      <c s="32">
        <f>ROUND(ROUND(L1529,2)*ROUND(G1529,3),2)</f>
      </c>
      <c s="36" t="s">
        <v>414</v>
      </c>
      <c>
        <f>(M1529*21)/100</f>
      </c>
      <c t="s">
        <v>28</v>
      </c>
    </row>
    <row r="1530" spans="1:5" ht="25.5">
      <c r="A1530" s="35" t="s">
        <v>56</v>
      </c>
      <c r="E1530" s="39" t="s">
        <v>8785</v>
      </c>
    </row>
    <row r="1531" spans="1:5" ht="63.75">
      <c r="A1531" s="35" t="s">
        <v>57</v>
      </c>
      <c r="E1531" s="42" t="s">
        <v>8786</v>
      </c>
    </row>
    <row r="1532" spans="1:5" ht="12.75">
      <c r="A1532" t="s">
        <v>58</v>
      </c>
      <c r="E1532" s="39" t="s">
        <v>5</v>
      </c>
    </row>
    <row r="1533" spans="1:16" ht="25.5">
      <c r="A1533" t="s">
        <v>50</v>
      </c>
      <c s="34" t="s">
        <v>2662</v>
      </c>
      <c s="34" t="s">
        <v>8787</v>
      </c>
      <c s="35" t="s">
        <v>5</v>
      </c>
      <c s="6" t="s">
        <v>8788</v>
      </c>
      <c s="36" t="s">
        <v>114</v>
      </c>
      <c s="37">
        <v>9.51</v>
      </c>
      <c s="36">
        <v>0</v>
      </c>
      <c s="36">
        <f>ROUND(G1533*H1533,6)</f>
      </c>
      <c r="L1533" s="38">
        <v>0</v>
      </c>
      <c s="32">
        <f>ROUND(ROUND(L1533,2)*ROUND(G1533,3),2)</f>
      </c>
      <c s="36" t="s">
        <v>166</v>
      </c>
      <c>
        <f>(M1533*21)/100</f>
      </c>
      <c t="s">
        <v>28</v>
      </c>
    </row>
    <row r="1534" spans="1:5" ht="25.5">
      <c r="A1534" s="35" t="s">
        <v>56</v>
      </c>
      <c r="E1534" s="39" t="s">
        <v>8788</v>
      </c>
    </row>
    <row r="1535" spans="1:5" ht="89.25">
      <c r="A1535" s="35" t="s">
        <v>57</v>
      </c>
      <c r="E1535" s="42" t="s">
        <v>8789</v>
      </c>
    </row>
    <row r="1536" spans="1:5" ht="12.75">
      <c r="A1536" t="s">
        <v>58</v>
      </c>
      <c r="E1536" s="39" t="s">
        <v>5</v>
      </c>
    </row>
    <row r="1537" spans="1:16" ht="25.5">
      <c r="A1537" t="s">
        <v>50</v>
      </c>
      <c s="34" t="s">
        <v>2666</v>
      </c>
      <c s="34" t="s">
        <v>8790</v>
      </c>
      <c s="35" t="s">
        <v>5</v>
      </c>
      <c s="6" t="s">
        <v>8791</v>
      </c>
      <c s="36" t="s">
        <v>114</v>
      </c>
      <c s="37">
        <v>5.6</v>
      </c>
      <c s="36">
        <v>0</v>
      </c>
      <c s="36">
        <f>ROUND(G1537*H1537,6)</f>
      </c>
      <c r="L1537" s="38">
        <v>0</v>
      </c>
      <c s="32">
        <f>ROUND(ROUND(L1537,2)*ROUND(G1537,3),2)</f>
      </c>
      <c s="36" t="s">
        <v>166</v>
      </c>
      <c>
        <f>(M1537*21)/100</f>
      </c>
      <c t="s">
        <v>28</v>
      </c>
    </row>
    <row r="1538" spans="1:5" ht="25.5">
      <c r="A1538" s="35" t="s">
        <v>56</v>
      </c>
      <c r="E1538" s="39" t="s">
        <v>8791</v>
      </c>
    </row>
    <row r="1539" spans="1:5" ht="102">
      <c r="A1539" s="35" t="s">
        <v>57</v>
      </c>
      <c r="E1539" s="42" t="s">
        <v>8792</v>
      </c>
    </row>
    <row r="1540" spans="1:5" ht="12.75">
      <c r="A1540" t="s">
        <v>58</v>
      </c>
      <c r="E1540" s="39" t="s">
        <v>5</v>
      </c>
    </row>
    <row r="1541" spans="1:16" ht="25.5">
      <c r="A1541" t="s">
        <v>50</v>
      </c>
      <c s="34" t="s">
        <v>2670</v>
      </c>
      <c s="34" t="s">
        <v>8793</v>
      </c>
      <c s="35" t="s">
        <v>5</v>
      </c>
      <c s="6" t="s">
        <v>8794</v>
      </c>
      <c s="36" t="s">
        <v>54</v>
      </c>
      <c s="37">
        <v>1</v>
      </c>
      <c s="36">
        <v>0.0014</v>
      </c>
      <c s="36">
        <f>ROUND(G1541*H1541,6)</f>
      </c>
      <c r="L1541" s="38">
        <v>0</v>
      </c>
      <c s="32">
        <f>ROUND(ROUND(L1541,2)*ROUND(G1541,3),2)</f>
      </c>
      <c s="36" t="s">
        <v>414</v>
      </c>
      <c>
        <f>(M1541*21)/100</f>
      </c>
      <c t="s">
        <v>28</v>
      </c>
    </row>
    <row r="1542" spans="1:5" ht="38.25">
      <c r="A1542" s="35" t="s">
        <v>56</v>
      </c>
      <c r="E1542" s="39" t="s">
        <v>8795</v>
      </c>
    </row>
    <row r="1543" spans="1:5" ht="63.75">
      <c r="A1543" s="35" t="s">
        <v>57</v>
      </c>
      <c r="E1543" s="42" t="s">
        <v>8796</v>
      </c>
    </row>
    <row r="1544" spans="1:5" ht="12.75">
      <c r="A1544" t="s">
        <v>58</v>
      </c>
      <c r="E1544" s="39" t="s">
        <v>5</v>
      </c>
    </row>
    <row r="1545" spans="1:16" ht="25.5">
      <c r="A1545" t="s">
        <v>50</v>
      </c>
      <c s="34" t="s">
        <v>2675</v>
      </c>
      <c s="34" t="s">
        <v>8797</v>
      </c>
      <c s="35" t="s">
        <v>5</v>
      </c>
      <c s="6" t="s">
        <v>2852</v>
      </c>
      <c s="36" t="s">
        <v>114</v>
      </c>
      <c s="37">
        <v>190</v>
      </c>
      <c s="36">
        <v>0</v>
      </c>
      <c s="36">
        <f>ROUND(G1545*H1545,6)</f>
      </c>
      <c r="L1545" s="38">
        <v>0</v>
      </c>
      <c s="32">
        <f>ROUND(ROUND(L1545,2)*ROUND(G1545,3),2)</f>
      </c>
      <c s="36" t="s">
        <v>3451</v>
      </c>
      <c>
        <f>(M1545*21)/100</f>
      </c>
      <c t="s">
        <v>28</v>
      </c>
    </row>
    <row r="1546" spans="1:5" ht="25.5">
      <c r="A1546" s="35" t="s">
        <v>56</v>
      </c>
      <c r="E1546" s="39" t="s">
        <v>2852</v>
      </c>
    </row>
    <row r="1547" spans="1:5" ht="63.75">
      <c r="A1547" s="35" t="s">
        <v>57</v>
      </c>
      <c r="E1547" s="42" t="s">
        <v>8798</v>
      </c>
    </row>
    <row r="1548" spans="1:5" ht="12.75">
      <c r="A1548" t="s">
        <v>58</v>
      </c>
      <c r="E1548" s="39" t="s">
        <v>5</v>
      </c>
    </row>
    <row r="1549" spans="1:16" ht="25.5">
      <c r="A1549" t="s">
        <v>50</v>
      </c>
      <c s="34" t="s">
        <v>2680</v>
      </c>
      <c s="34" t="s">
        <v>8799</v>
      </c>
      <c s="35" t="s">
        <v>5</v>
      </c>
      <c s="6" t="s">
        <v>8800</v>
      </c>
      <c s="36" t="s">
        <v>398</v>
      </c>
      <c s="37">
        <v>2.023</v>
      </c>
      <c s="36">
        <v>0</v>
      </c>
      <c s="36">
        <f>ROUND(G1549*H1549,6)</f>
      </c>
      <c r="L1549" s="38">
        <v>0</v>
      </c>
      <c s="32">
        <f>ROUND(ROUND(L1549,2)*ROUND(G1549,3),2)</f>
      </c>
      <c s="36" t="s">
        <v>414</v>
      </c>
      <c>
        <f>(M1549*21)/100</f>
      </c>
      <c t="s">
        <v>28</v>
      </c>
    </row>
    <row r="1550" spans="1:5" ht="25.5">
      <c r="A1550" s="35" t="s">
        <v>56</v>
      </c>
      <c r="E1550" s="39" t="s">
        <v>8800</v>
      </c>
    </row>
    <row r="1551" spans="1:5" ht="12.75">
      <c r="A1551" s="35" t="s">
        <v>57</v>
      </c>
      <c r="E1551" s="40" t="s">
        <v>5</v>
      </c>
    </row>
    <row r="1552" spans="1:5" ht="12.75">
      <c r="A1552" t="s">
        <v>58</v>
      </c>
      <c r="E1552" s="39" t="s">
        <v>5</v>
      </c>
    </row>
    <row r="1553" spans="1:13" ht="12.75">
      <c r="A1553" t="s">
        <v>47</v>
      </c>
      <c r="C1553" s="31" t="s">
        <v>2872</v>
      </c>
      <c r="E1553" s="33" t="s">
        <v>2873</v>
      </c>
      <c r="J1553" s="32">
        <f>0</f>
      </c>
      <c s="32">
        <f>0</f>
      </c>
      <c s="32">
        <f>0+L1554+L1558+L1562+L1566+L1570+L1574+L1578+L1582+L1586+L1590+L1594+L1598+L1602+L1606+L1610+L1614+L1618+L1622+L1626+L1630+L1634+L1638+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f>
      </c>
      <c s="32">
        <f>0+M1554+M1558+M1562+M1566+M1570+M1574+M1578+M1582+M1586+M1590+M1594+M1598+M1602+M1606+M1610+M1614+M1618+M1622+M1626+M1630+M1634+M1638+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f>
      </c>
    </row>
    <row r="1554" spans="1:16" ht="12.75">
      <c r="A1554" t="s">
        <v>50</v>
      </c>
      <c s="34" t="s">
        <v>2685</v>
      </c>
      <c s="34" t="s">
        <v>2875</v>
      </c>
      <c s="35" t="s">
        <v>5</v>
      </c>
      <c s="6" t="s">
        <v>2876</v>
      </c>
      <c s="36" t="s">
        <v>97</v>
      </c>
      <c s="37">
        <v>70.892</v>
      </c>
      <c s="36">
        <v>0</v>
      </c>
      <c s="36">
        <f>ROUND(G1554*H1554,6)</f>
      </c>
      <c r="L1554" s="38">
        <v>0</v>
      </c>
      <c s="32">
        <f>ROUND(ROUND(L1554,2)*ROUND(G1554,3),2)</f>
      </c>
      <c s="36" t="s">
        <v>414</v>
      </c>
      <c>
        <f>(M1554*21)/100</f>
      </c>
      <c t="s">
        <v>28</v>
      </c>
    </row>
    <row r="1555" spans="1:5" ht="12.75">
      <c r="A1555" s="35" t="s">
        <v>56</v>
      </c>
      <c r="E1555" s="39" t="s">
        <v>2876</v>
      </c>
    </row>
    <row r="1556" spans="1:5" ht="267.75">
      <c r="A1556" s="35" t="s">
        <v>57</v>
      </c>
      <c r="E1556" s="42" t="s">
        <v>8801</v>
      </c>
    </row>
    <row r="1557" spans="1:5" ht="12.75">
      <c r="A1557" t="s">
        <v>58</v>
      </c>
      <c r="E1557" s="39" t="s">
        <v>5</v>
      </c>
    </row>
    <row r="1558" spans="1:16" ht="12.75">
      <c r="A1558" t="s">
        <v>50</v>
      </c>
      <c s="34" t="s">
        <v>2689</v>
      </c>
      <c s="34" t="s">
        <v>8802</v>
      </c>
      <c s="35" t="s">
        <v>5</v>
      </c>
      <c s="6" t="s">
        <v>8803</v>
      </c>
      <c s="36" t="s">
        <v>114</v>
      </c>
      <c s="37">
        <v>29.133</v>
      </c>
      <c s="36">
        <v>0</v>
      </c>
      <c s="36">
        <f>ROUND(G1558*H1558,6)</f>
      </c>
      <c r="L1558" s="38">
        <v>0</v>
      </c>
      <c s="32">
        <f>ROUND(ROUND(L1558,2)*ROUND(G1558,3),2)</f>
      </c>
      <c s="36" t="s">
        <v>414</v>
      </c>
      <c>
        <f>(M1558*21)/100</f>
      </c>
      <c t="s">
        <v>28</v>
      </c>
    </row>
    <row r="1559" spans="1:5" ht="12.75">
      <c r="A1559" s="35" t="s">
        <v>56</v>
      </c>
      <c r="E1559" s="39" t="s">
        <v>8803</v>
      </c>
    </row>
    <row r="1560" spans="1:5" ht="63.75">
      <c r="A1560" s="35" t="s">
        <v>57</v>
      </c>
      <c r="E1560" s="42" t="s">
        <v>8804</v>
      </c>
    </row>
    <row r="1561" spans="1:5" ht="12.75">
      <c r="A1561" t="s">
        <v>58</v>
      </c>
      <c r="E1561" s="39" t="s">
        <v>5</v>
      </c>
    </row>
    <row r="1562" spans="1:16" ht="12.75">
      <c r="A1562" t="s">
        <v>50</v>
      </c>
      <c s="34" t="s">
        <v>2693</v>
      </c>
      <c s="34" t="s">
        <v>2909</v>
      </c>
      <c s="35" t="s">
        <v>5</v>
      </c>
      <c s="6" t="s">
        <v>2910</v>
      </c>
      <c s="36" t="s">
        <v>54</v>
      </c>
      <c s="37">
        <v>227</v>
      </c>
      <c s="36">
        <v>0</v>
      </c>
      <c s="36">
        <f>ROUND(G1562*H1562,6)</f>
      </c>
      <c r="L1562" s="38">
        <v>0</v>
      </c>
      <c s="32">
        <f>ROUND(ROUND(L1562,2)*ROUND(G1562,3),2)</f>
      </c>
      <c s="36" t="s">
        <v>414</v>
      </c>
      <c>
        <f>(M1562*21)/100</f>
      </c>
      <c t="s">
        <v>28</v>
      </c>
    </row>
    <row r="1563" spans="1:5" ht="12.75">
      <c r="A1563" s="35" t="s">
        <v>56</v>
      </c>
      <c r="E1563" s="39" t="s">
        <v>2910</v>
      </c>
    </row>
    <row r="1564" spans="1:5" ht="242.25">
      <c r="A1564" s="35" t="s">
        <v>57</v>
      </c>
      <c r="E1564" s="42" t="s">
        <v>8805</v>
      </c>
    </row>
    <row r="1565" spans="1:5" ht="12.75">
      <c r="A1565" t="s">
        <v>58</v>
      </c>
      <c r="E1565" s="39" t="s">
        <v>5</v>
      </c>
    </row>
    <row r="1566" spans="1:16" ht="12.75">
      <c r="A1566" t="s">
        <v>50</v>
      </c>
      <c s="34" t="s">
        <v>2697</v>
      </c>
      <c s="34" t="s">
        <v>2913</v>
      </c>
      <c s="35" t="s">
        <v>5</v>
      </c>
      <c s="6" t="s">
        <v>2914</v>
      </c>
      <c s="36" t="s">
        <v>54</v>
      </c>
      <c s="37">
        <v>21</v>
      </c>
      <c s="36">
        <v>0</v>
      </c>
      <c s="36">
        <f>ROUND(G1566*H1566,6)</f>
      </c>
      <c r="L1566" s="38">
        <v>0</v>
      </c>
      <c s="32">
        <f>ROUND(ROUND(L1566,2)*ROUND(G1566,3),2)</f>
      </c>
      <c s="36" t="s">
        <v>414</v>
      </c>
      <c>
        <f>(M1566*21)/100</f>
      </c>
      <c t="s">
        <v>28</v>
      </c>
    </row>
    <row r="1567" spans="1:5" ht="12.75">
      <c r="A1567" s="35" t="s">
        <v>56</v>
      </c>
      <c r="E1567" s="39" t="s">
        <v>2914</v>
      </c>
    </row>
    <row r="1568" spans="1:5" ht="191.25">
      <c r="A1568" s="35" t="s">
        <v>57</v>
      </c>
      <c r="E1568" s="42" t="s">
        <v>8806</v>
      </c>
    </row>
    <row r="1569" spans="1:5" ht="12.75">
      <c r="A1569" t="s">
        <v>58</v>
      </c>
      <c r="E1569" s="39" t="s">
        <v>5</v>
      </c>
    </row>
    <row r="1570" spans="1:16" ht="25.5">
      <c r="A1570" t="s">
        <v>50</v>
      </c>
      <c s="34" t="s">
        <v>2701</v>
      </c>
      <c s="34" t="s">
        <v>2945</v>
      </c>
      <c s="35" t="s">
        <v>5</v>
      </c>
      <c s="6" t="s">
        <v>2946</v>
      </c>
      <c s="36" t="s">
        <v>97</v>
      </c>
      <c s="37">
        <v>69.209</v>
      </c>
      <c s="36">
        <v>0.00027</v>
      </c>
      <c s="36">
        <f>ROUND(G1570*H1570,6)</f>
      </c>
      <c r="L1570" s="38">
        <v>0</v>
      </c>
      <c s="32">
        <f>ROUND(ROUND(L1570,2)*ROUND(G1570,3),2)</f>
      </c>
      <c s="36" t="s">
        <v>414</v>
      </c>
      <c>
        <f>(M1570*21)/100</f>
      </c>
      <c t="s">
        <v>28</v>
      </c>
    </row>
    <row r="1571" spans="1:5" ht="25.5">
      <c r="A1571" s="35" t="s">
        <v>56</v>
      </c>
      <c r="E1571" s="39" t="s">
        <v>2946</v>
      </c>
    </row>
    <row r="1572" spans="1:5" ht="140.25">
      <c r="A1572" s="35" t="s">
        <v>57</v>
      </c>
      <c r="E1572" s="42" t="s">
        <v>8807</v>
      </c>
    </row>
    <row r="1573" spans="1:5" ht="12.75">
      <c r="A1573" t="s">
        <v>58</v>
      </c>
      <c r="E1573" s="39" t="s">
        <v>5</v>
      </c>
    </row>
    <row r="1574" spans="1:16" ht="12.75">
      <c r="A1574" t="s">
        <v>50</v>
      </c>
      <c s="34" t="s">
        <v>2705</v>
      </c>
      <c s="34" t="s">
        <v>8808</v>
      </c>
      <c s="35" t="s">
        <v>5</v>
      </c>
      <c s="6" t="s">
        <v>8809</v>
      </c>
      <c s="36" t="s">
        <v>54</v>
      </c>
      <c s="37">
        <v>3</v>
      </c>
      <c s="36">
        <v>0</v>
      </c>
      <c s="36">
        <f>ROUND(G1574*H1574,6)</f>
      </c>
      <c r="L1574" s="38">
        <v>0</v>
      </c>
      <c s="32">
        <f>ROUND(ROUND(L1574,2)*ROUND(G1574,3),2)</f>
      </c>
      <c s="36" t="s">
        <v>166</v>
      </c>
      <c>
        <f>(M1574*21)/100</f>
      </c>
      <c t="s">
        <v>28</v>
      </c>
    </row>
    <row r="1575" spans="1:5" ht="12.75">
      <c r="A1575" s="35" t="s">
        <v>56</v>
      </c>
      <c r="E1575" s="39" t="s">
        <v>8809</v>
      </c>
    </row>
    <row r="1576" spans="1:5" ht="25.5">
      <c r="A1576" s="35" t="s">
        <v>57</v>
      </c>
      <c r="E1576" s="40" t="s">
        <v>8810</v>
      </c>
    </row>
    <row r="1577" spans="1:5" ht="12.75">
      <c r="A1577" t="s">
        <v>58</v>
      </c>
      <c r="E1577" s="39" t="s">
        <v>5</v>
      </c>
    </row>
    <row r="1578" spans="1:16" ht="12.75">
      <c r="A1578" t="s">
        <v>50</v>
      </c>
      <c s="34" t="s">
        <v>2710</v>
      </c>
      <c s="34" t="s">
        <v>8811</v>
      </c>
      <c s="35" t="s">
        <v>5</v>
      </c>
      <c s="6" t="s">
        <v>8812</v>
      </c>
      <c s="36" t="s">
        <v>54</v>
      </c>
      <c s="37">
        <v>1</v>
      </c>
      <c s="36">
        <v>0</v>
      </c>
      <c s="36">
        <f>ROUND(G1578*H1578,6)</f>
      </c>
      <c r="L1578" s="38">
        <v>0</v>
      </c>
      <c s="32">
        <f>ROUND(ROUND(L1578,2)*ROUND(G1578,3),2)</f>
      </c>
      <c s="36" t="s">
        <v>166</v>
      </c>
      <c>
        <f>(M1578*21)/100</f>
      </c>
      <c t="s">
        <v>28</v>
      </c>
    </row>
    <row r="1579" spans="1:5" ht="12.75">
      <c r="A1579" s="35" t="s">
        <v>56</v>
      </c>
      <c r="E1579" s="39" t="s">
        <v>8812</v>
      </c>
    </row>
    <row r="1580" spans="1:5" ht="25.5">
      <c r="A1580" s="35" t="s">
        <v>57</v>
      </c>
      <c r="E1580" s="40" t="s">
        <v>8813</v>
      </c>
    </row>
    <row r="1581" spans="1:5" ht="12.75">
      <c r="A1581" t="s">
        <v>58</v>
      </c>
      <c r="E1581" s="39" t="s">
        <v>5</v>
      </c>
    </row>
    <row r="1582" spans="1:16" ht="12.75">
      <c r="A1582" t="s">
        <v>50</v>
      </c>
      <c s="34" t="s">
        <v>2715</v>
      </c>
      <c s="34" t="s">
        <v>8814</v>
      </c>
      <c s="35" t="s">
        <v>5</v>
      </c>
      <c s="6" t="s">
        <v>8815</v>
      </c>
      <c s="36" t="s">
        <v>54</v>
      </c>
      <c s="37">
        <v>14</v>
      </c>
      <c s="36">
        <v>0</v>
      </c>
      <c s="36">
        <f>ROUND(G1582*H1582,6)</f>
      </c>
      <c r="L1582" s="38">
        <v>0</v>
      </c>
      <c s="32">
        <f>ROUND(ROUND(L1582,2)*ROUND(G1582,3),2)</f>
      </c>
      <c s="36" t="s">
        <v>166</v>
      </c>
      <c>
        <f>(M1582*21)/100</f>
      </c>
      <c t="s">
        <v>28</v>
      </c>
    </row>
    <row r="1583" spans="1:5" ht="12.75">
      <c r="A1583" s="35" t="s">
        <v>56</v>
      </c>
      <c r="E1583" s="39" t="s">
        <v>8815</v>
      </c>
    </row>
    <row r="1584" spans="1:5" ht="25.5">
      <c r="A1584" s="35" t="s">
        <v>57</v>
      </c>
      <c r="E1584" s="40" t="s">
        <v>8816</v>
      </c>
    </row>
    <row r="1585" spans="1:5" ht="12.75">
      <c r="A1585" t="s">
        <v>58</v>
      </c>
      <c r="E1585" s="39" t="s">
        <v>5</v>
      </c>
    </row>
    <row r="1586" spans="1:16" ht="12.75">
      <c r="A1586" t="s">
        <v>50</v>
      </c>
      <c s="34" t="s">
        <v>2719</v>
      </c>
      <c s="34" t="s">
        <v>8817</v>
      </c>
      <c s="35" t="s">
        <v>5</v>
      </c>
      <c s="6" t="s">
        <v>8818</v>
      </c>
      <c s="36" t="s">
        <v>54</v>
      </c>
      <c s="37">
        <v>21</v>
      </c>
      <c s="36">
        <v>0</v>
      </c>
      <c s="36">
        <f>ROUND(G1586*H1586,6)</f>
      </c>
      <c r="L1586" s="38">
        <v>0</v>
      </c>
      <c s="32">
        <f>ROUND(ROUND(L1586,2)*ROUND(G1586,3),2)</f>
      </c>
      <c s="36" t="s">
        <v>166</v>
      </c>
      <c>
        <f>(M1586*21)/100</f>
      </c>
      <c t="s">
        <v>28</v>
      </c>
    </row>
    <row r="1587" spans="1:5" ht="12.75">
      <c r="A1587" s="35" t="s">
        <v>56</v>
      </c>
      <c r="E1587" s="39" t="s">
        <v>8818</v>
      </c>
    </row>
    <row r="1588" spans="1:5" ht="25.5">
      <c r="A1588" s="35" t="s">
        <v>57</v>
      </c>
      <c r="E1588" s="40" t="s">
        <v>8819</v>
      </c>
    </row>
    <row r="1589" spans="1:5" ht="12.75">
      <c r="A1589" t="s">
        <v>58</v>
      </c>
      <c r="E1589" s="39" t="s">
        <v>5</v>
      </c>
    </row>
    <row r="1590" spans="1:16" ht="12.75">
      <c r="A1590" t="s">
        <v>50</v>
      </c>
      <c s="34" t="s">
        <v>2723</v>
      </c>
      <c s="34" t="s">
        <v>8820</v>
      </c>
      <c s="35" t="s">
        <v>5</v>
      </c>
      <c s="6" t="s">
        <v>8821</v>
      </c>
      <c s="36" t="s">
        <v>54</v>
      </c>
      <c s="37">
        <v>1</v>
      </c>
      <c s="36">
        <v>0</v>
      </c>
      <c s="36">
        <f>ROUND(G1590*H1590,6)</f>
      </c>
      <c r="L1590" s="38">
        <v>0</v>
      </c>
      <c s="32">
        <f>ROUND(ROUND(L1590,2)*ROUND(G1590,3),2)</f>
      </c>
      <c s="36" t="s">
        <v>166</v>
      </c>
      <c>
        <f>(M1590*21)/100</f>
      </c>
      <c t="s">
        <v>28</v>
      </c>
    </row>
    <row r="1591" spans="1:5" ht="12.75">
      <c r="A1591" s="35" t="s">
        <v>56</v>
      </c>
      <c r="E1591" s="39" t="s">
        <v>8821</v>
      </c>
    </row>
    <row r="1592" spans="1:5" ht="25.5">
      <c r="A1592" s="35" t="s">
        <v>57</v>
      </c>
      <c r="E1592" s="40" t="s">
        <v>8822</v>
      </c>
    </row>
    <row r="1593" spans="1:5" ht="12.75">
      <c r="A1593" t="s">
        <v>58</v>
      </c>
      <c r="E1593" s="39" t="s">
        <v>5</v>
      </c>
    </row>
    <row r="1594" spans="1:16" ht="12.75">
      <c r="A1594" t="s">
        <v>50</v>
      </c>
      <c s="34" t="s">
        <v>2727</v>
      </c>
      <c s="34" t="s">
        <v>8823</v>
      </c>
      <c s="35" t="s">
        <v>5</v>
      </c>
      <c s="6" t="s">
        <v>8824</v>
      </c>
      <c s="36" t="s">
        <v>54</v>
      </c>
      <c s="37">
        <v>1</v>
      </c>
      <c s="36">
        <v>0</v>
      </c>
      <c s="36">
        <f>ROUND(G1594*H1594,6)</f>
      </c>
      <c r="L1594" s="38">
        <v>0</v>
      </c>
      <c s="32">
        <f>ROUND(ROUND(L1594,2)*ROUND(G1594,3),2)</f>
      </c>
      <c s="36" t="s">
        <v>166</v>
      </c>
      <c>
        <f>(M1594*21)/100</f>
      </c>
      <c t="s">
        <v>28</v>
      </c>
    </row>
    <row r="1595" spans="1:5" ht="12.75">
      <c r="A1595" s="35" t="s">
        <v>56</v>
      </c>
      <c r="E1595" s="39" t="s">
        <v>8824</v>
      </c>
    </row>
    <row r="1596" spans="1:5" ht="25.5">
      <c r="A1596" s="35" t="s">
        <v>57</v>
      </c>
      <c r="E1596" s="40" t="s">
        <v>8825</v>
      </c>
    </row>
    <row r="1597" spans="1:5" ht="12.75">
      <c r="A1597" t="s">
        <v>58</v>
      </c>
      <c r="E1597" s="39" t="s">
        <v>5</v>
      </c>
    </row>
    <row r="1598" spans="1:16" ht="12.75">
      <c r="A1598" t="s">
        <v>50</v>
      </c>
      <c s="34" t="s">
        <v>2731</v>
      </c>
      <c s="34" t="s">
        <v>8826</v>
      </c>
      <c s="35" t="s">
        <v>5</v>
      </c>
      <c s="6" t="s">
        <v>8827</v>
      </c>
      <c s="36" t="s">
        <v>54</v>
      </c>
      <c s="37">
        <v>1</v>
      </c>
      <c s="36">
        <v>0</v>
      </c>
      <c s="36">
        <f>ROUND(G1598*H1598,6)</f>
      </c>
      <c r="L1598" s="38">
        <v>0</v>
      </c>
      <c s="32">
        <f>ROUND(ROUND(L1598,2)*ROUND(G1598,3),2)</f>
      </c>
      <c s="36" t="s">
        <v>166</v>
      </c>
      <c>
        <f>(M1598*21)/100</f>
      </c>
      <c t="s">
        <v>28</v>
      </c>
    </row>
    <row r="1599" spans="1:5" ht="12.75">
      <c r="A1599" s="35" t="s">
        <v>56</v>
      </c>
      <c r="E1599" s="39" t="s">
        <v>8827</v>
      </c>
    </row>
    <row r="1600" spans="1:5" ht="25.5">
      <c r="A1600" s="35" t="s">
        <v>57</v>
      </c>
      <c r="E1600" s="40" t="s">
        <v>8362</v>
      </c>
    </row>
    <row r="1601" spans="1:5" ht="12.75">
      <c r="A1601" t="s">
        <v>58</v>
      </c>
      <c r="E1601" s="39" t="s">
        <v>5</v>
      </c>
    </row>
    <row r="1602" spans="1:16" ht="25.5">
      <c r="A1602" t="s">
        <v>50</v>
      </c>
      <c s="34" t="s">
        <v>2735</v>
      </c>
      <c s="34" t="s">
        <v>8828</v>
      </c>
      <c s="35" t="s">
        <v>5</v>
      </c>
      <c s="6" t="s">
        <v>8829</v>
      </c>
      <c s="36" t="s">
        <v>54</v>
      </c>
      <c s="37">
        <v>1</v>
      </c>
      <c s="36">
        <v>0</v>
      </c>
      <c s="36">
        <f>ROUND(G1602*H1602,6)</f>
      </c>
      <c r="L1602" s="38">
        <v>0</v>
      </c>
      <c s="32">
        <f>ROUND(ROUND(L1602,2)*ROUND(G1602,3),2)</f>
      </c>
      <c s="36" t="s">
        <v>166</v>
      </c>
      <c>
        <f>(M1602*21)/100</f>
      </c>
      <c t="s">
        <v>28</v>
      </c>
    </row>
    <row r="1603" spans="1:5" ht="25.5">
      <c r="A1603" s="35" t="s">
        <v>56</v>
      </c>
      <c r="E1603" s="39" t="s">
        <v>8829</v>
      </c>
    </row>
    <row r="1604" spans="1:5" ht="25.5">
      <c r="A1604" s="35" t="s">
        <v>57</v>
      </c>
      <c r="E1604" s="40" t="s">
        <v>8830</v>
      </c>
    </row>
    <row r="1605" spans="1:5" ht="12.75">
      <c r="A1605" t="s">
        <v>58</v>
      </c>
      <c r="E1605" s="39" t="s">
        <v>5</v>
      </c>
    </row>
    <row r="1606" spans="1:16" ht="25.5">
      <c r="A1606" t="s">
        <v>50</v>
      </c>
      <c s="34" t="s">
        <v>2739</v>
      </c>
      <c s="34" t="s">
        <v>8831</v>
      </c>
      <c s="35" t="s">
        <v>5</v>
      </c>
      <c s="6" t="s">
        <v>8832</v>
      </c>
      <c s="36" t="s">
        <v>54</v>
      </c>
      <c s="37">
        <v>2</v>
      </c>
      <c s="36">
        <v>0</v>
      </c>
      <c s="36">
        <f>ROUND(G1606*H1606,6)</f>
      </c>
      <c r="L1606" s="38">
        <v>0</v>
      </c>
      <c s="32">
        <f>ROUND(ROUND(L1606,2)*ROUND(G1606,3),2)</f>
      </c>
      <c s="36" t="s">
        <v>166</v>
      </c>
      <c>
        <f>(M1606*21)/100</f>
      </c>
      <c t="s">
        <v>28</v>
      </c>
    </row>
    <row r="1607" spans="1:5" ht="25.5">
      <c r="A1607" s="35" t="s">
        <v>56</v>
      </c>
      <c r="E1607" s="39" t="s">
        <v>8832</v>
      </c>
    </row>
    <row r="1608" spans="1:5" ht="25.5">
      <c r="A1608" s="35" t="s">
        <v>57</v>
      </c>
      <c r="E1608" s="40" t="s">
        <v>8833</v>
      </c>
    </row>
    <row r="1609" spans="1:5" ht="12.75">
      <c r="A1609" t="s">
        <v>58</v>
      </c>
      <c r="E1609" s="39" t="s">
        <v>5</v>
      </c>
    </row>
    <row r="1610" spans="1:16" ht="25.5">
      <c r="A1610" t="s">
        <v>50</v>
      </c>
      <c s="34" t="s">
        <v>2743</v>
      </c>
      <c s="34" t="s">
        <v>2917</v>
      </c>
      <c s="35" t="s">
        <v>5</v>
      </c>
      <c s="6" t="s">
        <v>2918</v>
      </c>
      <c s="36" t="s">
        <v>97</v>
      </c>
      <c s="37">
        <v>287.429</v>
      </c>
      <c s="36">
        <v>0.00026</v>
      </c>
      <c s="36">
        <f>ROUND(G1610*H1610,6)</f>
      </c>
      <c r="L1610" s="38">
        <v>0</v>
      </c>
      <c s="32">
        <f>ROUND(ROUND(L1610,2)*ROUND(G1610,3),2)</f>
      </c>
      <c s="36" t="s">
        <v>414</v>
      </c>
      <c>
        <f>(M1610*21)/100</f>
      </c>
      <c t="s">
        <v>28</v>
      </c>
    </row>
    <row r="1611" spans="1:5" ht="25.5">
      <c r="A1611" s="35" t="s">
        <v>56</v>
      </c>
      <c r="E1611" s="39" t="s">
        <v>2918</v>
      </c>
    </row>
    <row r="1612" spans="1:5" ht="293.25">
      <c r="A1612" s="35" t="s">
        <v>57</v>
      </c>
      <c r="E1612" s="42" t="s">
        <v>8834</v>
      </c>
    </row>
    <row r="1613" spans="1:5" ht="12.75">
      <c r="A1613" t="s">
        <v>58</v>
      </c>
      <c r="E1613" s="39" t="s">
        <v>5</v>
      </c>
    </row>
    <row r="1614" spans="1:16" ht="25.5">
      <c r="A1614" t="s">
        <v>50</v>
      </c>
      <c s="34" t="s">
        <v>2747</v>
      </c>
      <c s="34" t="s">
        <v>8835</v>
      </c>
      <c s="35" t="s">
        <v>5</v>
      </c>
      <c s="6" t="s">
        <v>8836</v>
      </c>
      <c s="36" t="s">
        <v>54</v>
      </c>
      <c s="37">
        <v>5</v>
      </c>
      <c s="36">
        <v>0</v>
      </c>
      <c s="36">
        <f>ROUND(G1614*H1614,6)</f>
      </c>
      <c r="L1614" s="38">
        <v>0</v>
      </c>
      <c s="32">
        <f>ROUND(ROUND(L1614,2)*ROUND(G1614,3),2)</f>
      </c>
      <c s="36" t="s">
        <v>166</v>
      </c>
      <c>
        <f>(M1614*21)/100</f>
      </c>
      <c t="s">
        <v>28</v>
      </c>
    </row>
    <row r="1615" spans="1:5" ht="25.5">
      <c r="A1615" s="35" t="s">
        <v>56</v>
      </c>
      <c r="E1615" s="39" t="s">
        <v>8836</v>
      </c>
    </row>
    <row r="1616" spans="1:5" ht="25.5">
      <c r="A1616" s="35" t="s">
        <v>57</v>
      </c>
      <c r="E1616" s="40" t="s">
        <v>8837</v>
      </c>
    </row>
    <row r="1617" spans="1:5" ht="12.75">
      <c r="A1617" t="s">
        <v>58</v>
      </c>
      <c r="E1617" s="39" t="s">
        <v>5</v>
      </c>
    </row>
    <row r="1618" spans="1:16" ht="25.5">
      <c r="A1618" t="s">
        <v>50</v>
      </c>
      <c s="34" t="s">
        <v>2751</v>
      </c>
      <c s="34" t="s">
        <v>8838</v>
      </c>
      <c s="35" t="s">
        <v>5</v>
      </c>
      <c s="6" t="s">
        <v>8839</v>
      </c>
      <c s="36" t="s">
        <v>54</v>
      </c>
      <c s="37">
        <v>2</v>
      </c>
      <c s="36">
        <v>0</v>
      </c>
      <c s="36">
        <f>ROUND(G1618*H1618,6)</f>
      </c>
      <c r="L1618" s="38">
        <v>0</v>
      </c>
      <c s="32">
        <f>ROUND(ROUND(L1618,2)*ROUND(G1618,3),2)</f>
      </c>
      <c s="36" t="s">
        <v>166</v>
      </c>
      <c>
        <f>(M1618*21)/100</f>
      </c>
      <c t="s">
        <v>28</v>
      </c>
    </row>
    <row r="1619" spans="1:5" ht="25.5">
      <c r="A1619" s="35" t="s">
        <v>56</v>
      </c>
      <c r="E1619" s="39" t="s">
        <v>8839</v>
      </c>
    </row>
    <row r="1620" spans="1:5" ht="25.5">
      <c r="A1620" s="35" t="s">
        <v>57</v>
      </c>
      <c r="E1620" s="40" t="s">
        <v>8840</v>
      </c>
    </row>
    <row r="1621" spans="1:5" ht="12.75">
      <c r="A1621" t="s">
        <v>58</v>
      </c>
      <c r="E1621" s="39" t="s">
        <v>5</v>
      </c>
    </row>
    <row r="1622" spans="1:16" ht="25.5">
      <c r="A1622" t="s">
        <v>50</v>
      </c>
      <c s="34" t="s">
        <v>2755</v>
      </c>
      <c s="34" t="s">
        <v>8841</v>
      </c>
      <c s="35" t="s">
        <v>5</v>
      </c>
      <c s="6" t="s">
        <v>8842</v>
      </c>
      <c s="36" t="s">
        <v>54</v>
      </c>
      <c s="37">
        <v>6</v>
      </c>
      <c s="36">
        <v>0</v>
      </c>
      <c s="36">
        <f>ROUND(G1622*H1622,6)</f>
      </c>
      <c r="L1622" s="38">
        <v>0</v>
      </c>
      <c s="32">
        <f>ROUND(ROUND(L1622,2)*ROUND(G1622,3),2)</f>
      </c>
      <c s="36" t="s">
        <v>166</v>
      </c>
      <c>
        <f>(M1622*21)/100</f>
      </c>
      <c t="s">
        <v>28</v>
      </c>
    </row>
    <row r="1623" spans="1:5" ht="25.5">
      <c r="A1623" s="35" t="s">
        <v>56</v>
      </c>
      <c r="E1623" s="39" t="s">
        <v>8842</v>
      </c>
    </row>
    <row r="1624" spans="1:5" ht="25.5">
      <c r="A1624" s="35" t="s">
        <v>57</v>
      </c>
      <c r="E1624" s="40" t="s">
        <v>8843</v>
      </c>
    </row>
    <row r="1625" spans="1:5" ht="12.75">
      <c r="A1625" t="s">
        <v>58</v>
      </c>
      <c r="E1625" s="39" t="s">
        <v>5</v>
      </c>
    </row>
    <row r="1626" spans="1:16" ht="25.5">
      <c r="A1626" t="s">
        <v>50</v>
      </c>
      <c s="34" t="s">
        <v>2760</v>
      </c>
      <c s="34" t="s">
        <v>8844</v>
      </c>
      <c s="35" t="s">
        <v>5</v>
      </c>
      <c s="6" t="s">
        <v>8845</v>
      </c>
      <c s="36" t="s">
        <v>54</v>
      </c>
      <c s="37">
        <v>5</v>
      </c>
      <c s="36">
        <v>0</v>
      </c>
      <c s="36">
        <f>ROUND(G1626*H1626,6)</f>
      </c>
      <c r="L1626" s="38">
        <v>0</v>
      </c>
      <c s="32">
        <f>ROUND(ROUND(L1626,2)*ROUND(G1626,3),2)</f>
      </c>
      <c s="36" t="s">
        <v>166</v>
      </c>
      <c>
        <f>(M1626*21)/100</f>
      </c>
      <c t="s">
        <v>28</v>
      </c>
    </row>
    <row r="1627" spans="1:5" ht="25.5">
      <c r="A1627" s="35" t="s">
        <v>56</v>
      </c>
      <c r="E1627" s="39" t="s">
        <v>8845</v>
      </c>
    </row>
    <row r="1628" spans="1:5" ht="25.5">
      <c r="A1628" s="35" t="s">
        <v>57</v>
      </c>
      <c r="E1628" s="40" t="s">
        <v>8846</v>
      </c>
    </row>
    <row r="1629" spans="1:5" ht="12.75">
      <c r="A1629" t="s">
        <v>58</v>
      </c>
      <c r="E1629" s="39" t="s">
        <v>5</v>
      </c>
    </row>
    <row r="1630" spans="1:16" ht="25.5">
      <c r="A1630" t="s">
        <v>50</v>
      </c>
      <c s="34" t="s">
        <v>2764</v>
      </c>
      <c s="34" t="s">
        <v>8847</v>
      </c>
      <c s="35" t="s">
        <v>5</v>
      </c>
      <c s="6" t="s">
        <v>8848</v>
      </c>
      <c s="36" t="s">
        <v>54</v>
      </c>
      <c s="37">
        <v>8</v>
      </c>
      <c s="36">
        <v>0</v>
      </c>
      <c s="36">
        <f>ROUND(G1630*H1630,6)</f>
      </c>
      <c r="L1630" s="38">
        <v>0</v>
      </c>
      <c s="32">
        <f>ROUND(ROUND(L1630,2)*ROUND(G1630,3),2)</f>
      </c>
      <c s="36" t="s">
        <v>166</v>
      </c>
      <c>
        <f>(M1630*21)/100</f>
      </c>
      <c t="s">
        <v>28</v>
      </c>
    </row>
    <row r="1631" spans="1:5" ht="25.5">
      <c r="A1631" s="35" t="s">
        <v>56</v>
      </c>
      <c r="E1631" s="39" t="s">
        <v>8848</v>
      </c>
    </row>
    <row r="1632" spans="1:5" ht="25.5">
      <c r="A1632" s="35" t="s">
        <v>57</v>
      </c>
      <c r="E1632" s="40" t="s">
        <v>8849</v>
      </c>
    </row>
    <row r="1633" spans="1:5" ht="12.75">
      <c r="A1633" t="s">
        <v>58</v>
      </c>
      <c r="E1633" s="39" t="s">
        <v>5</v>
      </c>
    </row>
    <row r="1634" spans="1:16" ht="25.5">
      <c r="A1634" t="s">
        <v>50</v>
      </c>
      <c s="34" t="s">
        <v>2768</v>
      </c>
      <c s="34" t="s">
        <v>8850</v>
      </c>
      <c s="35" t="s">
        <v>5</v>
      </c>
      <c s="6" t="s">
        <v>8851</v>
      </c>
      <c s="36" t="s">
        <v>54</v>
      </c>
      <c s="37">
        <v>2</v>
      </c>
      <c s="36">
        <v>0</v>
      </c>
      <c s="36">
        <f>ROUND(G1634*H1634,6)</f>
      </c>
      <c r="L1634" s="38">
        <v>0</v>
      </c>
      <c s="32">
        <f>ROUND(ROUND(L1634,2)*ROUND(G1634,3),2)</f>
      </c>
      <c s="36" t="s">
        <v>166</v>
      </c>
      <c>
        <f>(M1634*21)/100</f>
      </c>
      <c t="s">
        <v>28</v>
      </c>
    </row>
    <row r="1635" spans="1:5" ht="25.5">
      <c r="A1635" s="35" t="s">
        <v>56</v>
      </c>
      <c r="E1635" s="39" t="s">
        <v>8851</v>
      </c>
    </row>
    <row r="1636" spans="1:5" ht="25.5">
      <c r="A1636" s="35" t="s">
        <v>57</v>
      </c>
      <c r="E1636" s="40" t="s">
        <v>8852</v>
      </c>
    </row>
    <row r="1637" spans="1:5" ht="12.75">
      <c r="A1637" t="s">
        <v>58</v>
      </c>
      <c r="E1637" s="39" t="s">
        <v>5</v>
      </c>
    </row>
    <row r="1638" spans="1:16" ht="25.5">
      <c r="A1638" t="s">
        <v>50</v>
      </c>
      <c s="34" t="s">
        <v>2772</v>
      </c>
      <c s="34" t="s">
        <v>8853</v>
      </c>
      <c s="35" t="s">
        <v>5</v>
      </c>
      <c s="6" t="s">
        <v>8854</v>
      </c>
      <c s="36" t="s">
        <v>54</v>
      </c>
      <c s="37">
        <v>4</v>
      </c>
      <c s="36">
        <v>0</v>
      </c>
      <c s="36">
        <f>ROUND(G1638*H1638,6)</f>
      </c>
      <c r="L1638" s="38">
        <v>0</v>
      </c>
      <c s="32">
        <f>ROUND(ROUND(L1638,2)*ROUND(G1638,3),2)</f>
      </c>
      <c s="36" t="s">
        <v>166</v>
      </c>
      <c>
        <f>(M1638*21)/100</f>
      </c>
      <c t="s">
        <v>28</v>
      </c>
    </row>
    <row r="1639" spans="1:5" ht="25.5">
      <c r="A1639" s="35" t="s">
        <v>56</v>
      </c>
      <c r="E1639" s="39" t="s">
        <v>8854</v>
      </c>
    </row>
    <row r="1640" spans="1:5" ht="25.5">
      <c r="A1640" s="35" t="s">
        <v>57</v>
      </c>
      <c r="E1640" s="40" t="s">
        <v>8855</v>
      </c>
    </row>
    <row r="1641" spans="1:5" ht="12.75">
      <c r="A1641" t="s">
        <v>58</v>
      </c>
      <c r="E1641" s="39" t="s">
        <v>5</v>
      </c>
    </row>
    <row r="1642" spans="1:16" ht="25.5">
      <c r="A1642" t="s">
        <v>50</v>
      </c>
      <c s="34" t="s">
        <v>2776</v>
      </c>
      <c s="34" t="s">
        <v>8856</v>
      </c>
      <c s="35" t="s">
        <v>5</v>
      </c>
      <c s="6" t="s">
        <v>8857</v>
      </c>
      <c s="36" t="s">
        <v>54</v>
      </c>
      <c s="37">
        <v>15</v>
      </c>
      <c s="36">
        <v>0</v>
      </c>
      <c s="36">
        <f>ROUND(G1642*H1642,6)</f>
      </c>
      <c r="L1642" s="38">
        <v>0</v>
      </c>
      <c s="32">
        <f>ROUND(ROUND(L1642,2)*ROUND(G1642,3),2)</f>
      </c>
      <c s="36" t="s">
        <v>166</v>
      </c>
      <c>
        <f>(M1642*21)/100</f>
      </c>
      <c t="s">
        <v>28</v>
      </c>
    </row>
    <row r="1643" spans="1:5" ht="25.5">
      <c r="A1643" s="35" t="s">
        <v>56</v>
      </c>
      <c r="E1643" s="39" t="s">
        <v>8857</v>
      </c>
    </row>
    <row r="1644" spans="1:5" ht="25.5">
      <c r="A1644" s="35" t="s">
        <v>57</v>
      </c>
      <c r="E1644" s="40" t="s">
        <v>8858</v>
      </c>
    </row>
    <row r="1645" spans="1:5" ht="12.75">
      <c r="A1645" t="s">
        <v>58</v>
      </c>
      <c r="E1645" s="39" t="s">
        <v>5</v>
      </c>
    </row>
    <row r="1646" spans="1:16" ht="25.5">
      <c r="A1646" t="s">
        <v>50</v>
      </c>
      <c s="34" t="s">
        <v>2780</v>
      </c>
      <c s="34" t="s">
        <v>8859</v>
      </c>
      <c s="35" t="s">
        <v>5</v>
      </c>
      <c s="6" t="s">
        <v>8860</v>
      </c>
      <c s="36" t="s">
        <v>54</v>
      </c>
      <c s="37">
        <v>21</v>
      </c>
      <c s="36">
        <v>0</v>
      </c>
      <c s="36">
        <f>ROUND(G1646*H1646,6)</f>
      </c>
      <c r="L1646" s="38">
        <v>0</v>
      </c>
      <c s="32">
        <f>ROUND(ROUND(L1646,2)*ROUND(G1646,3),2)</f>
      </c>
      <c s="36" t="s">
        <v>166</v>
      </c>
      <c>
        <f>(M1646*21)/100</f>
      </c>
      <c t="s">
        <v>28</v>
      </c>
    </row>
    <row r="1647" spans="1:5" ht="25.5">
      <c r="A1647" s="35" t="s">
        <v>56</v>
      </c>
      <c r="E1647" s="39" t="s">
        <v>8860</v>
      </c>
    </row>
    <row r="1648" spans="1:5" ht="25.5">
      <c r="A1648" s="35" t="s">
        <v>57</v>
      </c>
      <c r="E1648" s="40" t="s">
        <v>8861</v>
      </c>
    </row>
    <row r="1649" spans="1:5" ht="12.75">
      <c r="A1649" t="s">
        <v>58</v>
      </c>
      <c r="E1649" s="39" t="s">
        <v>5</v>
      </c>
    </row>
    <row r="1650" spans="1:16" ht="25.5">
      <c r="A1650" t="s">
        <v>50</v>
      </c>
      <c s="34" t="s">
        <v>2784</v>
      </c>
      <c s="34" t="s">
        <v>8862</v>
      </c>
      <c s="35" t="s">
        <v>5</v>
      </c>
      <c s="6" t="s">
        <v>8863</v>
      </c>
      <c s="36" t="s">
        <v>54</v>
      </c>
      <c s="37">
        <v>1</v>
      </c>
      <c s="36">
        <v>0</v>
      </c>
      <c s="36">
        <f>ROUND(G1650*H1650,6)</f>
      </c>
      <c r="L1650" s="38">
        <v>0</v>
      </c>
      <c s="32">
        <f>ROUND(ROUND(L1650,2)*ROUND(G1650,3),2)</f>
      </c>
      <c s="36" t="s">
        <v>166</v>
      </c>
      <c>
        <f>(M1650*21)/100</f>
      </c>
      <c t="s">
        <v>28</v>
      </c>
    </row>
    <row r="1651" spans="1:5" ht="25.5">
      <c r="A1651" s="35" t="s">
        <v>56</v>
      </c>
      <c r="E1651" s="39" t="s">
        <v>8863</v>
      </c>
    </row>
    <row r="1652" spans="1:5" ht="25.5">
      <c r="A1652" s="35" t="s">
        <v>57</v>
      </c>
      <c r="E1652" s="40" t="s">
        <v>8864</v>
      </c>
    </row>
    <row r="1653" spans="1:5" ht="12.75">
      <c r="A1653" t="s">
        <v>58</v>
      </c>
      <c r="E1653" s="39" t="s">
        <v>5</v>
      </c>
    </row>
    <row r="1654" spans="1:16" ht="25.5">
      <c r="A1654" t="s">
        <v>50</v>
      </c>
      <c s="34" t="s">
        <v>2788</v>
      </c>
      <c s="34" t="s">
        <v>8865</v>
      </c>
      <c s="35" t="s">
        <v>5</v>
      </c>
      <c s="6" t="s">
        <v>8866</v>
      </c>
      <c s="36" t="s">
        <v>54</v>
      </c>
      <c s="37">
        <v>1</v>
      </c>
      <c s="36">
        <v>0</v>
      </c>
      <c s="36">
        <f>ROUND(G1654*H1654,6)</f>
      </c>
      <c r="L1654" s="38">
        <v>0</v>
      </c>
      <c s="32">
        <f>ROUND(ROUND(L1654,2)*ROUND(G1654,3),2)</f>
      </c>
      <c s="36" t="s">
        <v>166</v>
      </c>
      <c>
        <f>(M1654*21)/100</f>
      </c>
      <c t="s">
        <v>28</v>
      </c>
    </row>
    <row r="1655" spans="1:5" ht="25.5">
      <c r="A1655" s="35" t="s">
        <v>56</v>
      </c>
      <c r="E1655" s="39" t="s">
        <v>8866</v>
      </c>
    </row>
    <row r="1656" spans="1:5" ht="25.5">
      <c r="A1656" s="35" t="s">
        <v>57</v>
      </c>
      <c r="E1656" s="40" t="s">
        <v>8867</v>
      </c>
    </row>
    <row r="1657" spans="1:5" ht="12.75">
      <c r="A1657" t="s">
        <v>58</v>
      </c>
      <c r="E1657" s="39" t="s">
        <v>5</v>
      </c>
    </row>
    <row r="1658" spans="1:16" ht="25.5">
      <c r="A1658" t="s">
        <v>50</v>
      </c>
      <c s="34" t="s">
        <v>2792</v>
      </c>
      <c s="34" t="s">
        <v>8868</v>
      </c>
      <c s="35" t="s">
        <v>5</v>
      </c>
      <c s="6" t="s">
        <v>8869</v>
      </c>
      <c s="36" t="s">
        <v>54</v>
      </c>
      <c s="37">
        <v>2</v>
      </c>
      <c s="36">
        <v>0</v>
      </c>
      <c s="36">
        <f>ROUND(G1658*H1658,6)</f>
      </c>
      <c r="L1658" s="38">
        <v>0</v>
      </c>
      <c s="32">
        <f>ROUND(ROUND(L1658,2)*ROUND(G1658,3),2)</f>
      </c>
      <c s="36" t="s">
        <v>166</v>
      </c>
      <c>
        <f>(M1658*21)/100</f>
      </c>
      <c t="s">
        <v>28</v>
      </c>
    </row>
    <row r="1659" spans="1:5" ht="25.5">
      <c r="A1659" s="35" t="s">
        <v>56</v>
      </c>
      <c r="E1659" s="39" t="s">
        <v>8869</v>
      </c>
    </row>
    <row r="1660" spans="1:5" ht="25.5">
      <c r="A1660" s="35" t="s">
        <v>57</v>
      </c>
      <c r="E1660" s="40" t="s">
        <v>8870</v>
      </c>
    </row>
    <row r="1661" spans="1:5" ht="12.75">
      <c r="A1661" t="s">
        <v>58</v>
      </c>
      <c r="E1661" s="39" t="s">
        <v>5</v>
      </c>
    </row>
    <row r="1662" spans="1:16" ht="25.5">
      <c r="A1662" t="s">
        <v>50</v>
      </c>
      <c s="34" t="s">
        <v>2795</v>
      </c>
      <c s="34" t="s">
        <v>8871</v>
      </c>
      <c s="35" t="s">
        <v>5</v>
      </c>
      <c s="6" t="s">
        <v>8872</v>
      </c>
      <c s="36" t="s">
        <v>54</v>
      </c>
      <c s="37">
        <v>7</v>
      </c>
      <c s="36">
        <v>0</v>
      </c>
      <c s="36">
        <f>ROUND(G1662*H1662,6)</f>
      </c>
      <c r="L1662" s="38">
        <v>0</v>
      </c>
      <c s="32">
        <f>ROUND(ROUND(L1662,2)*ROUND(G1662,3),2)</f>
      </c>
      <c s="36" t="s">
        <v>166</v>
      </c>
      <c>
        <f>(M1662*21)/100</f>
      </c>
      <c t="s">
        <v>28</v>
      </c>
    </row>
    <row r="1663" spans="1:5" ht="25.5">
      <c r="A1663" s="35" t="s">
        <v>56</v>
      </c>
      <c r="E1663" s="39" t="s">
        <v>8872</v>
      </c>
    </row>
    <row r="1664" spans="1:5" ht="25.5">
      <c r="A1664" s="35" t="s">
        <v>57</v>
      </c>
      <c r="E1664" s="40" t="s">
        <v>8873</v>
      </c>
    </row>
    <row r="1665" spans="1:5" ht="12.75">
      <c r="A1665" t="s">
        <v>58</v>
      </c>
      <c r="E1665" s="39" t="s">
        <v>5</v>
      </c>
    </row>
    <row r="1666" spans="1:16" ht="25.5">
      <c r="A1666" t="s">
        <v>50</v>
      </c>
      <c s="34" t="s">
        <v>2798</v>
      </c>
      <c s="34" t="s">
        <v>8874</v>
      </c>
      <c s="35" t="s">
        <v>5</v>
      </c>
      <c s="6" t="s">
        <v>8875</v>
      </c>
      <c s="36" t="s">
        <v>54</v>
      </c>
      <c s="37">
        <v>4</v>
      </c>
      <c s="36">
        <v>0</v>
      </c>
      <c s="36">
        <f>ROUND(G1666*H1666,6)</f>
      </c>
      <c r="L1666" s="38">
        <v>0</v>
      </c>
      <c s="32">
        <f>ROUND(ROUND(L1666,2)*ROUND(G1666,3),2)</f>
      </c>
      <c s="36" t="s">
        <v>166</v>
      </c>
      <c>
        <f>(M1666*21)/100</f>
      </c>
      <c t="s">
        <v>28</v>
      </c>
    </row>
    <row r="1667" spans="1:5" ht="25.5">
      <c r="A1667" s="35" t="s">
        <v>56</v>
      </c>
      <c r="E1667" s="39" t="s">
        <v>8875</v>
      </c>
    </row>
    <row r="1668" spans="1:5" ht="25.5">
      <c r="A1668" s="35" t="s">
        <v>57</v>
      </c>
      <c r="E1668" s="40" t="s">
        <v>8876</v>
      </c>
    </row>
    <row r="1669" spans="1:5" ht="12.75">
      <c r="A1669" t="s">
        <v>58</v>
      </c>
      <c r="E1669" s="39" t="s">
        <v>5</v>
      </c>
    </row>
    <row r="1670" spans="1:16" ht="25.5">
      <c r="A1670" t="s">
        <v>50</v>
      </c>
      <c s="34" t="s">
        <v>2802</v>
      </c>
      <c s="34" t="s">
        <v>8877</v>
      </c>
      <c s="35" t="s">
        <v>5</v>
      </c>
      <c s="6" t="s">
        <v>8878</v>
      </c>
      <c s="36" t="s">
        <v>54</v>
      </c>
      <c s="37">
        <v>2</v>
      </c>
      <c s="36">
        <v>0</v>
      </c>
      <c s="36">
        <f>ROUND(G1670*H1670,6)</f>
      </c>
      <c r="L1670" s="38">
        <v>0</v>
      </c>
      <c s="32">
        <f>ROUND(ROUND(L1670,2)*ROUND(G1670,3),2)</f>
      </c>
      <c s="36" t="s">
        <v>166</v>
      </c>
      <c>
        <f>(M1670*21)/100</f>
      </c>
      <c t="s">
        <v>28</v>
      </c>
    </row>
    <row r="1671" spans="1:5" ht="25.5">
      <c r="A1671" s="35" t="s">
        <v>56</v>
      </c>
      <c r="E1671" s="39" t="s">
        <v>8878</v>
      </c>
    </row>
    <row r="1672" spans="1:5" ht="25.5">
      <c r="A1672" s="35" t="s">
        <v>57</v>
      </c>
      <c r="E1672" s="40" t="s">
        <v>8879</v>
      </c>
    </row>
    <row r="1673" spans="1:5" ht="12.75">
      <c r="A1673" t="s">
        <v>58</v>
      </c>
      <c r="E1673" s="39" t="s">
        <v>5</v>
      </c>
    </row>
    <row r="1674" spans="1:16" ht="25.5">
      <c r="A1674" t="s">
        <v>50</v>
      </c>
      <c s="34" t="s">
        <v>2806</v>
      </c>
      <c s="34" t="s">
        <v>8880</v>
      </c>
      <c s="35" t="s">
        <v>5</v>
      </c>
      <c s="6" t="s">
        <v>8881</v>
      </c>
      <c s="36" t="s">
        <v>54</v>
      </c>
      <c s="37">
        <v>1</v>
      </c>
      <c s="36">
        <v>0</v>
      </c>
      <c s="36">
        <f>ROUND(G1674*H1674,6)</f>
      </c>
      <c r="L1674" s="38">
        <v>0</v>
      </c>
      <c s="32">
        <f>ROUND(ROUND(L1674,2)*ROUND(G1674,3),2)</f>
      </c>
      <c s="36" t="s">
        <v>166</v>
      </c>
      <c>
        <f>(M1674*21)/100</f>
      </c>
      <c t="s">
        <v>28</v>
      </c>
    </row>
    <row r="1675" spans="1:5" ht="25.5">
      <c r="A1675" s="35" t="s">
        <v>56</v>
      </c>
      <c r="E1675" s="39" t="s">
        <v>8881</v>
      </c>
    </row>
    <row r="1676" spans="1:5" ht="25.5">
      <c r="A1676" s="35" t="s">
        <v>57</v>
      </c>
      <c r="E1676" s="40" t="s">
        <v>8882</v>
      </c>
    </row>
    <row r="1677" spans="1:5" ht="12.75">
      <c r="A1677" t="s">
        <v>58</v>
      </c>
      <c r="E1677" s="39" t="s">
        <v>5</v>
      </c>
    </row>
    <row r="1678" spans="1:16" ht="25.5">
      <c r="A1678" t="s">
        <v>50</v>
      </c>
      <c s="34" t="s">
        <v>2810</v>
      </c>
      <c s="34" t="s">
        <v>8883</v>
      </c>
      <c s="35" t="s">
        <v>5</v>
      </c>
      <c s="6" t="s">
        <v>8884</v>
      </c>
      <c s="36" t="s">
        <v>54</v>
      </c>
      <c s="37">
        <v>4</v>
      </c>
      <c s="36">
        <v>0</v>
      </c>
      <c s="36">
        <f>ROUND(G1678*H1678,6)</f>
      </c>
      <c r="L1678" s="38">
        <v>0</v>
      </c>
      <c s="32">
        <f>ROUND(ROUND(L1678,2)*ROUND(G1678,3),2)</f>
      </c>
      <c s="36" t="s">
        <v>166</v>
      </c>
      <c>
        <f>(M1678*21)/100</f>
      </c>
      <c t="s">
        <v>28</v>
      </c>
    </row>
    <row r="1679" spans="1:5" ht="25.5">
      <c r="A1679" s="35" t="s">
        <v>56</v>
      </c>
      <c r="E1679" s="39" t="s">
        <v>8884</v>
      </c>
    </row>
    <row r="1680" spans="1:5" ht="25.5">
      <c r="A1680" s="35" t="s">
        <v>57</v>
      </c>
      <c r="E1680" s="40" t="s">
        <v>8885</v>
      </c>
    </row>
    <row r="1681" spans="1:5" ht="12.75">
      <c r="A1681" t="s">
        <v>58</v>
      </c>
      <c r="E1681" s="39" t="s">
        <v>5</v>
      </c>
    </row>
    <row r="1682" spans="1:16" ht="25.5">
      <c r="A1682" t="s">
        <v>50</v>
      </c>
      <c s="34" t="s">
        <v>2814</v>
      </c>
      <c s="34" t="s">
        <v>8886</v>
      </c>
      <c s="35" t="s">
        <v>5</v>
      </c>
      <c s="6" t="s">
        <v>8887</v>
      </c>
      <c s="36" t="s">
        <v>54</v>
      </c>
      <c s="37">
        <v>1</v>
      </c>
      <c s="36">
        <v>0</v>
      </c>
      <c s="36">
        <f>ROUND(G1682*H1682,6)</f>
      </c>
      <c r="L1682" s="38">
        <v>0</v>
      </c>
      <c s="32">
        <f>ROUND(ROUND(L1682,2)*ROUND(G1682,3),2)</f>
      </c>
      <c s="36" t="s">
        <v>166</v>
      </c>
      <c>
        <f>(M1682*21)/100</f>
      </c>
      <c t="s">
        <v>28</v>
      </c>
    </row>
    <row r="1683" spans="1:5" ht="25.5">
      <c r="A1683" s="35" t="s">
        <v>56</v>
      </c>
      <c r="E1683" s="39" t="s">
        <v>8887</v>
      </c>
    </row>
    <row r="1684" spans="1:5" ht="25.5">
      <c r="A1684" s="35" t="s">
        <v>57</v>
      </c>
      <c r="E1684" s="40" t="s">
        <v>8888</v>
      </c>
    </row>
    <row r="1685" spans="1:5" ht="12.75">
      <c r="A1685" t="s">
        <v>58</v>
      </c>
      <c r="E1685" s="39" t="s">
        <v>5</v>
      </c>
    </row>
    <row r="1686" spans="1:16" ht="25.5">
      <c r="A1686" t="s">
        <v>50</v>
      </c>
      <c s="34" t="s">
        <v>2818</v>
      </c>
      <c s="34" t="s">
        <v>8889</v>
      </c>
      <c s="35" t="s">
        <v>5</v>
      </c>
      <c s="6" t="s">
        <v>8890</v>
      </c>
      <c s="36" t="s">
        <v>54</v>
      </c>
      <c s="37">
        <v>1</v>
      </c>
      <c s="36">
        <v>0</v>
      </c>
      <c s="36">
        <f>ROUND(G1686*H1686,6)</f>
      </c>
      <c r="L1686" s="38">
        <v>0</v>
      </c>
      <c s="32">
        <f>ROUND(ROUND(L1686,2)*ROUND(G1686,3),2)</f>
      </c>
      <c s="36" t="s">
        <v>166</v>
      </c>
      <c>
        <f>(M1686*21)/100</f>
      </c>
      <c t="s">
        <v>28</v>
      </c>
    </row>
    <row r="1687" spans="1:5" ht="25.5">
      <c r="A1687" s="35" t="s">
        <v>56</v>
      </c>
      <c r="E1687" s="39" t="s">
        <v>8890</v>
      </c>
    </row>
    <row r="1688" spans="1:5" ht="25.5">
      <c r="A1688" s="35" t="s">
        <v>57</v>
      </c>
      <c r="E1688" s="40" t="s">
        <v>8891</v>
      </c>
    </row>
    <row r="1689" spans="1:5" ht="12.75">
      <c r="A1689" t="s">
        <v>58</v>
      </c>
      <c r="E1689" s="39" t="s">
        <v>5</v>
      </c>
    </row>
    <row r="1690" spans="1:16" ht="12.75">
      <c r="A1690" t="s">
        <v>50</v>
      </c>
      <c s="34" t="s">
        <v>5296</v>
      </c>
      <c s="34" t="s">
        <v>2933</v>
      </c>
      <c s="35" t="s">
        <v>5</v>
      </c>
      <c s="6" t="s">
        <v>2934</v>
      </c>
      <c s="36" t="s">
        <v>54</v>
      </c>
      <c s="37">
        <v>9</v>
      </c>
      <c s="36">
        <v>0.00027</v>
      </c>
      <c s="36">
        <f>ROUND(G1690*H1690,6)</f>
      </c>
      <c r="L1690" s="38">
        <v>0</v>
      </c>
      <c s="32">
        <f>ROUND(ROUND(L1690,2)*ROUND(G1690,3),2)</f>
      </c>
      <c s="36" t="s">
        <v>414</v>
      </c>
      <c>
        <f>(M1690*21)/100</f>
      </c>
      <c t="s">
        <v>28</v>
      </c>
    </row>
    <row r="1691" spans="1:5" ht="12.75">
      <c r="A1691" s="35" t="s">
        <v>56</v>
      </c>
      <c r="E1691" s="39" t="s">
        <v>2934</v>
      </c>
    </row>
    <row r="1692" spans="1:5" ht="51">
      <c r="A1692" s="35" t="s">
        <v>57</v>
      </c>
      <c r="E1692" s="42" t="s">
        <v>8892</v>
      </c>
    </row>
    <row r="1693" spans="1:5" ht="12.75">
      <c r="A1693" t="s">
        <v>58</v>
      </c>
      <c r="E1693" s="39" t="s">
        <v>5</v>
      </c>
    </row>
    <row r="1694" spans="1:16" ht="12.75">
      <c r="A1694" t="s">
        <v>50</v>
      </c>
      <c s="34" t="s">
        <v>2825</v>
      </c>
      <c s="34" t="s">
        <v>8893</v>
      </c>
      <c s="35" t="s">
        <v>5</v>
      </c>
      <c s="6" t="s">
        <v>8894</v>
      </c>
      <c s="36" t="s">
        <v>54</v>
      </c>
      <c s="37">
        <v>6</v>
      </c>
      <c s="36">
        <v>0</v>
      </c>
      <c s="36">
        <f>ROUND(G1694*H1694,6)</f>
      </c>
      <c r="L1694" s="38">
        <v>0</v>
      </c>
      <c s="32">
        <f>ROUND(ROUND(L1694,2)*ROUND(G1694,3),2)</f>
      </c>
      <c s="36" t="s">
        <v>166</v>
      </c>
      <c>
        <f>(M1694*21)/100</f>
      </c>
      <c t="s">
        <v>28</v>
      </c>
    </row>
    <row r="1695" spans="1:5" ht="12.75">
      <c r="A1695" s="35" t="s">
        <v>56</v>
      </c>
      <c r="E1695" s="39" t="s">
        <v>8894</v>
      </c>
    </row>
    <row r="1696" spans="1:5" ht="25.5">
      <c r="A1696" s="35" t="s">
        <v>57</v>
      </c>
      <c r="E1696" s="40" t="s">
        <v>8895</v>
      </c>
    </row>
    <row r="1697" spans="1:5" ht="12.75">
      <c r="A1697" t="s">
        <v>58</v>
      </c>
      <c r="E1697" s="39" t="s">
        <v>5</v>
      </c>
    </row>
    <row r="1698" spans="1:16" ht="12.75">
      <c r="A1698" t="s">
        <v>50</v>
      </c>
      <c s="34" t="s">
        <v>2829</v>
      </c>
      <c s="34" t="s">
        <v>8896</v>
      </c>
      <c s="35" t="s">
        <v>5</v>
      </c>
      <c s="6" t="s">
        <v>8897</v>
      </c>
      <c s="36" t="s">
        <v>54</v>
      </c>
      <c s="37">
        <v>3</v>
      </c>
      <c s="36">
        <v>0</v>
      </c>
      <c s="36">
        <f>ROUND(G1698*H1698,6)</f>
      </c>
      <c r="L1698" s="38">
        <v>0</v>
      </c>
      <c s="32">
        <f>ROUND(ROUND(L1698,2)*ROUND(G1698,3),2)</f>
      </c>
      <c s="36" t="s">
        <v>166</v>
      </c>
      <c>
        <f>(M1698*21)/100</f>
      </c>
      <c t="s">
        <v>28</v>
      </c>
    </row>
    <row r="1699" spans="1:5" ht="12.75">
      <c r="A1699" s="35" t="s">
        <v>56</v>
      </c>
      <c r="E1699" s="39" t="s">
        <v>8897</v>
      </c>
    </row>
    <row r="1700" spans="1:5" ht="25.5">
      <c r="A1700" s="35" t="s">
        <v>57</v>
      </c>
      <c r="E1700" s="40" t="s">
        <v>8898</v>
      </c>
    </row>
    <row r="1701" spans="1:5" ht="12.75">
      <c r="A1701" t="s">
        <v>58</v>
      </c>
      <c r="E1701" s="39" t="s">
        <v>5</v>
      </c>
    </row>
    <row r="1702" spans="1:16" ht="25.5">
      <c r="A1702" t="s">
        <v>50</v>
      </c>
      <c s="34" t="s">
        <v>2833</v>
      </c>
      <c s="34" t="s">
        <v>8899</v>
      </c>
      <c s="35" t="s">
        <v>5</v>
      </c>
      <c s="6" t="s">
        <v>8900</v>
      </c>
      <c s="36" t="s">
        <v>54</v>
      </c>
      <c s="37">
        <v>12</v>
      </c>
      <c s="36">
        <v>0</v>
      </c>
      <c s="36">
        <f>ROUND(G1702*H1702,6)</f>
      </c>
      <c r="L1702" s="38">
        <v>0</v>
      </c>
      <c s="32">
        <f>ROUND(ROUND(L1702,2)*ROUND(G1702,3),2)</f>
      </c>
      <c s="36" t="s">
        <v>414</v>
      </c>
      <c>
        <f>(M1702*21)/100</f>
      </c>
      <c t="s">
        <v>28</v>
      </c>
    </row>
    <row r="1703" spans="1:5" ht="25.5">
      <c r="A1703" s="35" t="s">
        <v>56</v>
      </c>
      <c r="E1703" s="39" t="s">
        <v>8900</v>
      </c>
    </row>
    <row r="1704" spans="1:5" ht="114.75">
      <c r="A1704" s="35" t="s">
        <v>57</v>
      </c>
      <c r="E1704" s="42" t="s">
        <v>8901</v>
      </c>
    </row>
    <row r="1705" spans="1:5" ht="12.75">
      <c r="A1705" t="s">
        <v>58</v>
      </c>
      <c r="E1705" s="39" t="s">
        <v>5</v>
      </c>
    </row>
    <row r="1706" spans="1:16" ht="25.5">
      <c r="A1706" t="s">
        <v>50</v>
      </c>
      <c s="34" t="s">
        <v>2837</v>
      </c>
      <c s="34" t="s">
        <v>8902</v>
      </c>
      <c s="35" t="s">
        <v>5</v>
      </c>
      <c s="6" t="s">
        <v>8903</v>
      </c>
      <c s="36" t="s">
        <v>54</v>
      </c>
      <c s="37">
        <v>1</v>
      </c>
      <c s="36">
        <v>0</v>
      </c>
      <c s="36">
        <f>ROUND(G1706*H1706,6)</f>
      </c>
      <c r="L1706" s="38">
        <v>0</v>
      </c>
      <c s="32">
        <f>ROUND(ROUND(L1706,2)*ROUND(G1706,3),2)</f>
      </c>
      <c s="36" t="s">
        <v>166</v>
      </c>
      <c>
        <f>(M1706*21)/100</f>
      </c>
      <c t="s">
        <v>28</v>
      </c>
    </row>
    <row r="1707" spans="1:5" ht="25.5">
      <c r="A1707" s="35" t="s">
        <v>56</v>
      </c>
      <c r="E1707" s="39" t="s">
        <v>8903</v>
      </c>
    </row>
    <row r="1708" spans="1:5" ht="25.5">
      <c r="A1708" s="35" t="s">
        <v>57</v>
      </c>
      <c r="E1708" s="40" t="s">
        <v>8904</v>
      </c>
    </row>
    <row r="1709" spans="1:5" ht="12.75">
      <c r="A1709" t="s">
        <v>58</v>
      </c>
      <c r="E1709" s="39" t="s">
        <v>5</v>
      </c>
    </row>
    <row r="1710" spans="1:16" ht="25.5">
      <c r="A1710" t="s">
        <v>50</v>
      </c>
      <c s="34" t="s">
        <v>2841</v>
      </c>
      <c s="34" t="s">
        <v>8905</v>
      </c>
      <c s="35" t="s">
        <v>5</v>
      </c>
      <c s="6" t="s">
        <v>8906</v>
      </c>
      <c s="36" t="s">
        <v>54</v>
      </c>
      <c s="37">
        <v>1</v>
      </c>
      <c s="36">
        <v>0</v>
      </c>
      <c s="36">
        <f>ROUND(G1710*H1710,6)</f>
      </c>
      <c r="L1710" s="38">
        <v>0</v>
      </c>
      <c s="32">
        <f>ROUND(ROUND(L1710,2)*ROUND(G1710,3),2)</f>
      </c>
      <c s="36" t="s">
        <v>166</v>
      </c>
      <c>
        <f>(M1710*21)/100</f>
      </c>
      <c t="s">
        <v>28</v>
      </c>
    </row>
    <row r="1711" spans="1:5" ht="25.5">
      <c r="A1711" s="35" t="s">
        <v>56</v>
      </c>
      <c r="E1711" s="39" t="s">
        <v>8906</v>
      </c>
    </row>
    <row r="1712" spans="1:5" ht="25.5">
      <c r="A1712" s="35" t="s">
        <v>57</v>
      </c>
      <c r="E1712" s="40" t="s">
        <v>8907</v>
      </c>
    </row>
    <row r="1713" spans="1:5" ht="12.75">
      <c r="A1713" t="s">
        <v>58</v>
      </c>
      <c r="E1713" s="39" t="s">
        <v>5</v>
      </c>
    </row>
    <row r="1714" spans="1:16" ht="25.5">
      <c r="A1714" t="s">
        <v>50</v>
      </c>
      <c s="34" t="s">
        <v>2845</v>
      </c>
      <c s="34" t="s">
        <v>8908</v>
      </c>
      <c s="35" t="s">
        <v>5</v>
      </c>
      <c s="6" t="s">
        <v>8909</v>
      </c>
      <c s="36" t="s">
        <v>54</v>
      </c>
      <c s="37">
        <v>2</v>
      </c>
      <c s="36">
        <v>0</v>
      </c>
      <c s="36">
        <f>ROUND(G1714*H1714,6)</f>
      </c>
      <c r="L1714" s="38">
        <v>0</v>
      </c>
      <c s="32">
        <f>ROUND(ROUND(L1714,2)*ROUND(G1714,3),2)</f>
      </c>
      <c s="36" t="s">
        <v>166</v>
      </c>
      <c>
        <f>(M1714*21)/100</f>
      </c>
      <c t="s">
        <v>28</v>
      </c>
    </row>
    <row r="1715" spans="1:5" ht="25.5">
      <c r="A1715" s="35" t="s">
        <v>56</v>
      </c>
      <c r="E1715" s="39" t="s">
        <v>8909</v>
      </c>
    </row>
    <row r="1716" spans="1:5" ht="25.5">
      <c r="A1716" s="35" t="s">
        <v>57</v>
      </c>
      <c r="E1716" s="40" t="s">
        <v>8910</v>
      </c>
    </row>
    <row r="1717" spans="1:5" ht="12.75">
      <c r="A1717" t="s">
        <v>58</v>
      </c>
      <c r="E1717" s="39" t="s">
        <v>5</v>
      </c>
    </row>
    <row r="1718" spans="1:16" ht="25.5">
      <c r="A1718" t="s">
        <v>50</v>
      </c>
      <c s="34" t="s">
        <v>2850</v>
      </c>
      <c s="34" t="s">
        <v>8911</v>
      </c>
      <c s="35" t="s">
        <v>5</v>
      </c>
      <c s="6" t="s">
        <v>8912</v>
      </c>
      <c s="36" t="s">
        <v>54</v>
      </c>
      <c s="37">
        <v>4</v>
      </c>
      <c s="36">
        <v>0</v>
      </c>
      <c s="36">
        <f>ROUND(G1718*H1718,6)</f>
      </c>
      <c r="L1718" s="38">
        <v>0</v>
      </c>
      <c s="32">
        <f>ROUND(ROUND(L1718,2)*ROUND(G1718,3),2)</f>
      </c>
      <c s="36" t="s">
        <v>166</v>
      </c>
      <c>
        <f>(M1718*21)/100</f>
      </c>
      <c t="s">
        <v>28</v>
      </c>
    </row>
    <row r="1719" spans="1:5" ht="25.5">
      <c r="A1719" s="35" t="s">
        <v>56</v>
      </c>
      <c r="E1719" s="39" t="s">
        <v>8912</v>
      </c>
    </row>
    <row r="1720" spans="1:5" ht="25.5">
      <c r="A1720" s="35" t="s">
        <v>57</v>
      </c>
      <c r="E1720" s="40" t="s">
        <v>8913</v>
      </c>
    </row>
    <row r="1721" spans="1:5" ht="12.75">
      <c r="A1721" t="s">
        <v>58</v>
      </c>
      <c r="E1721" s="39" t="s">
        <v>5</v>
      </c>
    </row>
    <row r="1722" spans="1:16" ht="25.5">
      <c r="A1722" t="s">
        <v>50</v>
      </c>
      <c s="34" t="s">
        <v>2854</v>
      </c>
      <c s="34" t="s">
        <v>8914</v>
      </c>
      <c s="35" t="s">
        <v>5</v>
      </c>
      <c s="6" t="s">
        <v>8915</v>
      </c>
      <c s="36" t="s">
        <v>54</v>
      </c>
      <c s="37">
        <v>2</v>
      </c>
      <c s="36">
        <v>0</v>
      </c>
      <c s="36">
        <f>ROUND(G1722*H1722,6)</f>
      </c>
      <c r="L1722" s="38">
        <v>0</v>
      </c>
      <c s="32">
        <f>ROUND(ROUND(L1722,2)*ROUND(G1722,3),2)</f>
      </c>
      <c s="36" t="s">
        <v>166</v>
      </c>
      <c>
        <f>(M1722*21)/100</f>
      </c>
      <c t="s">
        <v>28</v>
      </c>
    </row>
    <row r="1723" spans="1:5" ht="25.5">
      <c r="A1723" s="35" t="s">
        <v>56</v>
      </c>
      <c r="E1723" s="39" t="s">
        <v>8915</v>
      </c>
    </row>
    <row r="1724" spans="1:5" ht="25.5">
      <c r="A1724" s="35" t="s">
        <v>57</v>
      </c>
      <c r="E1724" s="40" t="s">
        <v>8852</v>
      </c>
    </row>
    <row r="1725" spans="1:5" ht="12.75">
      <c r="A1725" t="s">
        <v>58</v>
      </c>
      <c r="E1725" s="39" t="s">
        <v>5</v>
      </c>
    </row>
    <row r="1726" spans="1:16" ht="12.75">
      <c r="A1726" t="s">
        <v>50</v>
      </c>
      <c s="34" t="s">
        <v>2858</v>
      </c>
      <c s="34" t="s">
        <v>8916</v>
      </c>
      <c s="35" t="s">
        <v>5</v>
      </c>
      <c s="6" t="s">
        <v>8917</v>
      </c>
      <c s="36" t="s">
        <v>54</v>
      </c>
      <c s="37">
        <v>1</v>
      </c>
      <c s="36">
        <v>0</v>
      </c>
      <c s="36">
        <f>ROUND(G1726*H1726,6)</f>
      </c>
      <c r="L1726" s="38">
        <v>0</v>
      </c>
      <c s="32">
        <f>ROUND(ROUND(L1726,2)*ROUND(G1726,3),2)</f>
      </c>
      <c s="36" t="s">
        <v>166</v>
      </c>
      <c>
        <f>(M1726*21)/100</f>
      </c>
      <c t="s">
        <v>28</v>
      </c>
    </row>
    <row r="1727" spans="1:5" ht="12.75">
      <c r="A1727" s="35" t="s">
        <v>56</v>
      </c>
      <c r="E1727" s="39" t="s">
        <v>8917</v>
      </c>
    </row>
    <row r="1728" spans="1:5" ht="25.5">
      <c r="A1728" s="35" t="s">
        <v>57</v>
      </c>
      <c r="E1728" s="40" t="s">
        <v>8918</v>
      </c>
    </row>
    <row r="1729" spans="1:5" ht="12.75">
      <c r="A1729" t="s">
        <v>58</v>
      </c>
      <c r="E1729" s="39" t="s">
        <v>5</v>
      </c>
    </row>
    <row r="1730" spans="1:16" ht="25.5">
      <c r="A1730" t="s">
        <v>50</v>
      </c>
      <c s="34" t="s">
        <v>2862</v>
      </c>
      <c s="34" t="s">
        <v>8919</v>
      </c>
      <c s="35" t="s">
        <v>5</v>
      </c>
      <c s="6" t="s">
        <v>8920</v>
      </c>
      <c s="36" t="s">
        <v>54</v>
      </c>
      <c s="37">
        <v>1</v>
      </c>
      <c s="36">
        <v>0</v>
      </c>
      <c s="36">
        <f>ROUND(G1730*H1730,6)</f>
      </c>
      <c r="L1730" s="38">
        <v>0</v>
      </c>
      <c s="32">
        <f>ROUND(ROUND(L1730,2)*ROUND(G1730,3),2)</f>
      </c>
      <c s="36" t="s">
        <v>2231</v>
      </c>
      <c>
        <f>(M1730*21)/100</f>
      </c>
      <c t="s">
        <v>28</v>
      </c>
    </row>
    <row r="1731" spans="1:5" ht="25.5">
      <c r="A1731" s="35" t="s">
        <v>56</v>
      </c>
      <c r="E1731" s="39" t="s">
        <v>8920</v>
      </c>
    </row>
    <row r="1732" spans="1:5" ht="25.5">
      <c r="A1732" s="35" t="s">
        <v>57</v>
      </c>
      <c r="E1732" s="40" t="s">
        <v>8921</v>
      </c>
    </row>
    <row r="1733" spans="1:5" ht="12.75">
      <c r="A1733" t="s">
        <v>58</v>
      </c>
      <c r="E1733" s="39" t="s">
        <v>5</v>
      </c>
    </row>
    <row r="1734" spans="1:16" ht="25.5">
      <c r="A1734" t="s">
        <v>50</v>
      </c>
      <c s="34" t="s">
        <v>2868</v>
      </c>
      <c s="34" t="s">
        <v>8922</v>
      </c>
      <c s="35" t="s">
        <v>5</v>
      </c>
      <c s="6" t="s">
        <v>8923</v>
      </c>
      <c s="36" t="s">
        <v>54</v>
      </c>
      <c s="37">
        <v>8</v>
      </c>
      <c s="36">
        <v>0</v>
      </c>
      <c s="36">
        <f>ROUND(G1734*H1734,6)</f>
      </c>
      <c r="L1734" s="38">
        <v>0</v>
      </c>
      <c s="32">
        <f>ROUND(ROUND(L1734,2)*ROUND(G1734,3),2)</f>
      </c>
      <c s="36" t="s">
        <v>414</v>
      </c>
      <c>
        <f>(M1734*21)/100</f>
      </c>
      <c t="s">
        <v>28</v>
      </c>
    </row>
    <row r="1735" spans="1:5" ht="25.5">
      <c r="A1735" s="35" t="s">
        <v>56</v>
      </c>
      <c r="E1735" s="39" t="s">
        <v>8923</v>
      </c>
    </row>
    <row r="1736" spans="1:5" ht="76.5">
      <c r="A1736" s="35" t="s">
        <v>57</v>
      </c>
      <c r="E1736" s="42" t="s">
        <v>8924</v>
      </c>
    </row>
    <row r="1737" spans="1:5" ht="12.75">
      <c r="A1737" t="s">
        <v>58</v>
      </c>
      <c r="E1737" s="39" t="s">
        <v>5</v>
      </c>
    </row>
    <row r="1738" spans="1:16" ht="12.75">
      <c r="A1738" t="s">
        <v>50</v>
      </c>
      <c s="34" t="s">
        <v>2874</v>
      </c>
      <c s="34" t="s">
        <v>8925</v>
      </c>
      <c s="35" t="s">
        <v>5</v>
      </c>
      <c s="6" t="s">
        <v>8926</v>
      </c>
      <c s="36" t="s">
        <v>54</v>
      </c>
      <c s="37">
        <v>1</v>
      </c>
      <c s="36">
        <v>0</v>
      </c>
      <c s="36">
        <f>ROUND(G1738*H1738,6)</f>
      </c>
      <c r="L1738" s="38">
        <v>0</v>
      </c>
      <c s="32">
        <f>ROUND(ROUND(L1738,2)*ROUND(G1738,3),2)</f>
      </c>
      <c s="36" t="s">
        <v>166</v>
      </c>
      <c>
        <f>(M1738*21)/100</f>
      </c>
      <c t="s">
        <v>28</v>
      </c>
    </row>
    <row r="1739" spans="1:5" ht="12.75">
      <c r="A1739" s="35" t="s">
        <v>56</v>
      </c>
      <c r="E1739" s="39" t="s">
        <v>8926</v>
      </c>
    </row>
    <row r="1740" spans="1:5" ht="25.5">
      <c r="A1740" s="35" t="s">
        <v>57</v>
      </c>
      <c r="E1740" s="40" t="s">
        <v>8927</v>
      </c>
    </row>
    <row r="1741" spans="1:5" ht="12.75">
      <c r="A1741" t="s">
        <v>58</v>
      </c>
      <c r="E1741" s="39" t="s">
        <v>5</v>
      </c>
    </row>
    <row r="1742" spans="1:16" ht="12.75">
      <c r="A1742" t="s">
        <v>50</v>
      </c>
      <c s="34" t="s">
        <v>2878</v>
      </c>
      <c s="34" t="s">
        <v>8928</v>
      </c>
      <c s="35" t="s">
        <v>5</v>
      </c>
      <c s="6" t="s">
        <v>8929</v>
      </c>
      <c s="36" t="s">
        <v>54</v>
      </c>
      <c s="37">
        <v>3</v>
      </c>
      <c s="36">
        <v>0</v>
      </c>
      <c s="36">
        <f>ROUND(G1742*H1742,6)</f>
      </c>
      <c r="L1742" s="38">
        <v>0</v>
      </c>
      <c s="32">
        <f>ROUND(ROUND(L1742,2)*ROUND(G1742,3),2)</f>
      </c>
      <c s="36" t="s">
        <v>166</v>
      </c>
      <c>
        <f>(M1742*21)/100</f>
      </c>
      <c t="s">
        <v>28</v>
      </c>
    </row>
    <row r="1743" spans="1:5" ht="12.75">
      <c r="A1743" s="35" t="s">
        <v>56</v>
      </c>
      <c r="E1743" s="39" t="s">
        <v>8929</v>
      </c>
    </row>
    <row r="1744" spans="1:5" ht="25.5">
      <c r="A1744" s="35" t="s">
        <v>57</v>
      </c>
      <c r="E1744" s="40" t="s">
        <v>8930</v>
      </c>
    </row>
    <row r="1745" spans="1:5" ht="12.75">
      <c r="A1745" t="s">
        <v>58</v>
      </c>
      <c r="E1745" s="39" t="s">
        <v>5</v>
      </c>
    </row>
    <row r="1746" spans="1:16" ht="25.5">
      <c r="A1746" t="s">
        <v>50</v>
      </c>
      <c s="34" t="s">
        <v>2882</v>
      </c>
      <c s="34" t="s">
        <v>8931</v>
      </c>
      <c s="35" t="s">
        <v>5</v>
      </c>
      <c s="6" t="s">
        <v>8932</v>
      </c>
      <c s="36" t="s">
        <v>54</v>
      </c>
      <c s="37">
        <v>2</v>
      </c>
      <c s="36">
        <v>0</v>
      </c>
      <c s="36">
        <f>ROUND(G1746*H1746,6)</f>
      </c>
      <c r="L1746" s="38">
        <v>0</v>
      </c>
      <c s="32">
        <f>ROUND(ROUND(L1746,2)*ROUND(G1746,3),2)</f>
      </c>
      <c s="36" t="s">
        <v>166</v>
      </c>
      <c>
        <f>(M1746*21)/100</f>
      </c>
      <c t="s">
        <v>28</v>
      </c>
    </row>
    <row r="1747" spans="1:5" ht="25.5">
      <c r="A1747" s="35" t="s">
        <v>56</v>
      </c>
      <c r="E1747" s="39" t="s">
        <v>8932</v>
      </c>
    </row>
    <row r="1748" spans="1:5" ht="25.5">
      <c r="A1748" s="35" t="s">
        <v>57</v>
      </c>
      <c r="E1748" s="40" t="s">
        <v>8933</v>
      </c>
    </row>
    <row r="1749" spans="1:5" ht="12.75">
      <c r="A1749" t="s">
        <v>58</v>
      </c>
      <c r="E1749" s="39" t="s">
        <v>5</v>
      </c>
    </row>
    <row r="1750" spans="1:16" ht="25.5">
      <c r="A1750" t="s">
        <v>50</v>
      </c>
      <c s="34" t="s">
        <v>2886</v>
      </c>
      <c s="34" t="s">
        <v>8934</v>
      </c>
      <c s="35" t="s">
        <v>5</v>
      </c>
      <c s="6" t="s">
        <v>8935</v>
      </c>
      <c s="36" t="s">
        <v>54</v>
      </c>
      <c s="37">
        <v>2</v>
      </c>
      <c s="36">
        <v>0</v>
      </c>
      <c s="36">
        <f>ROUND(G1750*H1750,6)</f>
      </c>
      <c r="L1750" s="38">
        <v>0</v>
      </c>
      <c s="32">
        <f>ROUND(ROUND(L1750,2)*ROUND(G1750,3),2)</f>
      </c>
      <c s="36" t="s">
        <v>166</v>
      </c>
      <c>
        <f>(M1750*21)/100</f>
      </c>
      <c t="s">
        <v>28</v>
      </c>
    </row>
    <row r="1751" spans="1:5" ht="25.5">
      <c r="A1751" s="35" t="s">
        <v>56</v>
      </c>
      <c r="E1751" s="39" t="s">
        <v>8935</v>
      </c>
    </row>
    <row r="1752" spans="1:5" ht="25.5">
      <c r="A1752" s="35" t="s">
        <v>57</v>
      </c>
      <c r="E1752" s="40" t="s">
        <v>8936</v>
      </c>
    </row>
    <row r="1753" spans="1:5" ht="12.75">
      <c r="A1753" t="s">
        <v>58</v>
      </c>
      <c r="E1753" s="39" t="s">
        <v>5</v>
      </c>
    </row>
    <row r="1754" spans="1:16" ht="25.5">
      <c r="A1754" t="s">
        <v>50</v>
      </c>
      <c s="34" t="s">
        <v>2890</v>
      </c>
      <c s="34" t="s">
        <v>3077</v>
      </c>
      <c s="35" t="s">
        <v>5</v>
      </c>
      <c s="6" t="s">
        <v>3078</v>
      </c>
      <c s="36" t="s">
        <v>54</v>
      </c>
      <c s="37">
        <v>5</v>
      </c>
      <c s="36">
        <v>0</v>
      </c>
      <c s="36">
        <f>ROUND(G1754*H1754,6)</f>
      </c>
      <c r="L1754" s="38">
        <v>0</v>
      </c>
      <c s="32">
        <f>ROUND(ROUND(L1754,2)*ROUND(G1754,3),2)</f>
      </c>
      <c s="36" t="s">
        <v>414</v>
      </c>
      <c>
        <f>(M1754*21)/100</f>
      </c>
      <c t="s">
        <v>28</v>
      </c>
    </row>
    <row r="1755" spans="1:5" ht="25.5">
      <c r="A1755" s="35" t="s">
        <v>56</v>
      </c>
      <c r="E1755" s="39" t="s">
        <v>3078</v>
      </c>
    </row>
    <row r="1756" spans="1:5" ht="76.5">
      <c r="A1756" s="35" t="s">
        <v>57</v>
      </c>
      <c r="E1756" s="42" t="s">
        <v>8937</v>
      </c>
    </row>
    <row r="1757" spans="1:5" ht="12.75">
      <c r="A1757" t="s">
        <v>58</v>
      </c>
      <c r="E1757" s="39" t="s">
        <v>5</v>
      </c>
    </row>
    <row r="1758" spans="1:16" ht="25.5">
      <c r="A1758" t="s">
        <v>50</v>
      </c>
      <c s="34" t="s">
        <v>2894</v>
      </c>
      <c s="34" t="s">
        <v>8938</v>
      </c>
      <c s="35" t="s">
        <v>5</v>
      </c>
      <c s="6" t="s">
        <v>8939</v>
      </c>
      <c s="36" t="s">
        <v>54</v>
      </c>
      <c s="37">
        <v>1</v>
      </c>
      <c s="36">
        <v>0</v>
      </c>
      <c s="36">
        <f>ROUND(G1758*H1758,6)</f>
      </c>
      <c r="L1758" s="38">
        <v>0</v>
      </c>
      <c s="32">
        <f>ROUND(ROUND(L1758,2)*ROUND(G1758,3),2)</f>
      </c>
      <c s="36" t="s">
        <v>166</v>
      </c>
      <c>
        <f>(M1758*21)/100</f>
      </c>
      <c t="s">
        <v>28</v>
      </c>
    </row>
    <row r="1759" spans="1:5" ht="25.5">
      <c r="A1759" s="35" t="s">
        <v>56</v>
      </c>
      <c r="E1759" s="39" t="s">
        <v>8939</v>
      </c>
    </row>
    <row r="1760" spans="1:5" ht="25.5">
      <c r="A1760" s="35" t="s">
        <v>57</v>
      </c>
      <c r="E1760" s="40" t="s">
        <v>8344</v>
      </c>
    </row>
    <row r="1761" spans="1:5" ht="12.75">
      <c r="A1761" t="s">
        <v>58</v>
      </c>
      <c r="E1761" s="39" t="s">
        <v>5</v>
      </c>
    </row>
    <row r="1762" spans="1:16" ht="25.5">
      <c r="A1762" t="s">
        <v>50</v>
      </c>
      <c s="34" t="s">
        <v>2897</v>
      </c>
      <c s="34" t="s">
        <v>8940</v>
      </c>
      <c s="35" t="s">
        <v>5</v>
      </c>
      <c s="6" t="s">
        <v>8941</v>
      </c>
      <c s="36" t="s">
        <v>54</v>
      </c>
      <c s="37">
        <v>2</v>
      </c>
      <c s="36">
        <v>0</v>
      </c>
      <c s="36">
        <f>ROUND(G1762*H1762,6)</f>
      </c>
      <c r="L1762" s="38">
        <v>0</v>
      </c>
      <c s="32">
        <f>ROUND(ROUND(L1762,2)*ROUND(G1762,3),2)</f>
      </c>
      <c s="36" t="s">
        <v>166</v>
      </c>
      <c>
        <f>(M1762*21)/100</f>
      </c>
      <c t="s">
        <v>28</v>
      </c>
    </row>
    <row r="1763" spans="1:5" ht="25.5">
      <c r="A1763" s="35" t="s">
        <v>56</v>
      </c>
      <c r="E1763" s="39" t="s">
        <v>8941</v>
      </c>
    </row>
    <row r="1764" spans="1:5" ht="25.5">
      <c r="A1764" s="35" t="s">
        <v>57</v>
      </c>
      <c r="E1764" s="40" t="s">
        <v>8729</v>
      </c>
    </row>
    <row r="1765" spans="1:5" ht="12.75">
      <c r="A1765" t="s">
        <v>58</v>
      </c>
      <c r="E1765" s="39" t="s">
        <v>5</v>
      </c>
    </row>
    <row r="1766" spans="1:16" ht="25.5">
      <c r="A1766" t="s">
        <v>50</v>
      </c>
      <c s="34" t="s">
        <v>2901</v>
      </c>
      <c s="34" t="s">
        <v>8942</v>
      </c>
      <c s="35" t="s">
        <v>5</v>
      </c>
      <c s="6" t="s">
        <v>8943</v>
      </c>
      <c s="36" t="s">
        <v>54</v>
      </c>
      <c s="37">
        <v>1</v>
      </c>
      <c s="36">
        <v>0</v>
      </c>
      <c s="36">
        <f>ROUND(G1766*H1766,6)</f>
      </c>
      <c r="L1766" s="38">
        <v>0</v>
      </c>
      <c s="32">
        <f>ROUND(ROUND(L1766,2)*ROUND(G1766,3),2)</f>
      </c>
      <c s="36" t="s">
        <v>166</v>
      </c>
      <c>
        <f>(M1766*21)/100</f>
      </c>
      <c t="s">
        <v>28</v>
      </c>
    </row>
    <row r="1767" spans="1:5" ht="25.5">
      <c r="A1767" s="35" t="s">
        <v>56</v>
      </c>
      <c r="E1767" s="39" t="s">
        <v>8943</v>
      </c>
    </row>
    <row r="1768" spans="1:5" ht="25.5">
      <c r="A1768" s="35" t="s">
        <v>57</v>
      </c>
      <c r="E1768" s="40" t="s">
        <v>8346</v>
      </c>
    </row>
    <row r="1769" spans="1:5" ht="12.75">
      <c r="A1769" t="s">
        <v>58</v>
      </c>
      <c r="E1769" s="39" t="s">
        <v>5</v>
      </c>
    </row>
    <row r="1770" spans="1:16" ht="25.5">
      <c r="A1770" t="s">
        <v>50</v>
      </c>
      <c s="34" t="s">
        <v>2905</v>
      </c>
      <c s="34" t="s">
        <v>8944</v>
      </c>
      <c s="35" t="s">
        <v>5</v>
      </c>
      <c s="6" t="s">
        <v>8945</v>
      </c>
      <c s="36" t="s">
        <v>54</v>
      </c>
      <c s="37">
        <v>1</v>
      </c>
      <c s="36">
        <v>0</v>
      </c>
      <c s="36">
        <f>ROUND(G1770*H1770,6)</f>
      </c>
      <c r="L1770" s="38">
        <v>0</v>
      </c>
      <c s="32">
        <f>ROUND(ROUND(L1770,2)*ROUND(G1770,3),2)</f>
      </c>
      <c s="36" t="s">
        <v>166</v>
      </c>
      <c>
        <f>(M1770*21)/100</f>
      </c>
      <c t="s">
        <v>28</v>
      </c>
    </row>
    <row r="1771" spans="1:5" ht="25.5">
      <c r="A1771" s="35" t="s">
        <v>56</v>
      </c>
      <c r="E1771" s="39" t="s">
        <v>8945</v>
      </c>
    </row>
    <row r="1772" spans="1:5" ht="25.5">
      <c r="A1772" s="35" t="s">
        <v>57</v>
      </c>
      <c r="E1772" s="40" t="s">
        <v>8348</v>
      </c>
    </row>
    <row r="1773" spans="1:5" ht="12.75">
      <c r="A1773" t="s">
        <v>58</v>
      </c>
      <c r="E1773" s="39" t="s">
        <v>5</v>
      </c>
    </row>
    <row r="1774" spans="1:16" ht="25.5">
      <c r="A1774" t="s">
        <v>50</v>
      </c>
      <c s="34" t="s">
        <v>2908</v>
      </c>
      <c s="34" t="s">
        <v>3093</v>
      </c>
      <c s="35" t="s">
        <v>5</v>
      </c>
      <c s="6" t="s">
        <v>3094</v>
      </c>
      <c s="36" t="s">
        <v>54</v>
      </c>
      <c s="37">
        <v>31</v>
      </c>
      <c s="36">
        <v>0</v>
      </c>
      <c s="36">
        <f>ROUND(G1774*H1774,6)</f>
      </c>
      <c r="L1774" s="38">
        <v>0</v>
      </c>
      <c s="32">
        <f>ROUND(ROUND(L1774,2)*ROUND(G1774,3),2)</f>
      </c>
      <c s="36" t="s">
        <v>414</v>
      </c>
      <c>
        <f>(M1774*21)/100</f>
      </c>
      <c t="s">
        <v>28</v>
      </c>
    </row>
    <row r="1775" spans="1:5" ht="25.5">
      <c r="A1775" s="35" t="s">
        <v>56</v>
      </c>
      <c r="E1775" s="39" t="s">
        <v>3094</v>
      </c>
    </row>
    <row r="1776" spans="1:5" ht="280.5">
      <c r="A1776" s="35" t="s">
        <v>57</v>
      </c>
      <c r="E1776" s="42" t="s">
        <v>8946</v>
      </c>
    </row>
    <row r="1777" spans="1:5" ht="12.75">
      <c r="A1777" t="s">
        <v>58</v>
      </c>
      <c r="E1777" s="39" t="s">
        <v>5</v>
      </c>
    </row>
    <row r="1778" spans="1:16" ht="25.5">
      <c r="A1778" t="s">
        <v>50</v>
      </c>
      <c s="34" t="s">
        <v>2912</v>
      </c>
      <c s="34" t="s">
        <v>8947</v>
      </c>
      <c s="35" t="s">
        <v>5</v>
      </c>
      <c s="6" t="s">
        <v>8948</v>
      </c>
      <c s="36" t="s">
        <v>54</v>
      </c>
      <c s="37">
        <v>1</v>
      </c>
      <c s="36">
        <v>0</v>
      </c>
      <c s="36">
        <f>ROUND(G1778*H1778,6)</f>
      </c>
      <c r="L1778" s="38">
        <v>0</v>
      </c>
      <c s="32">
        <f>ROUND(ROUND(L1778,2)*ROUND(G1778,3),2)</f>
      </c>
      <c s="36" t="s">
        <v>166</v>
      </c>
      <c>
        <f>(M1778*21)/100</f>
      </c>
      <c t="s">
        <v>28</v>
      </c>
    </row>
    <row r="1779" spans="1:5" ht="25.5">
      <c r="A1779" s="35" t="s">
        <v>56</v>
      </c>
      <c r="E1779" s="39" t="s">
        <v>8948</v>
      </c>
    </row>
    <row r="1780" spans="1:5" ht="25.5">
      <c r="A1780" s="35" t="s">
        <v>57</v>
      </c>
      <c r="E1780" s="40" t="s">
        <v>8949</v>
      </c>
    </row>
    <row r="1781" spans="1:5" ht="12.75">
      <c r="A1781" t="s">
        <v>58</v>
      </c>
      <c r="E1781" s="39" t="s">
        <v>5</v>
      </c>
    </row>
    <row r="1782" spans="1:16" ht="25.5">
      <c r="A1782" t="s">
        <v>50</v>
      </c>
      <c s="34" t="s">
        <v>2916</v>
      </c>
      <c s="34" t="s">
        <v>8950</v>
      </c>
      <c s="35" t="s">
        <v>5</v>
      </c>
      <c s="6" t="s">
        <v>8951</v>
      </c>
      <c s="36" t="s">
        <v>54</v>
      </c>
      <c s="37">
        <v>1</v>
      </c>
      <c s="36">
        <v>0</v>
      </c>
      <c s="36">
        <f>ROUND(G1782*H1782,6)</f>
      </c>
      <c r="L1782" s="38">
        <v>0</v>
      </c>
      <c s="32">
        <f>ROUND(ROUND(L1782,2)*ROUND(G1782,3),2)</f>
      </c>
      <c s="36" t="s">
        <v>166</v>
      </c>
      <c>
        <f>(M1782*21)/100</f>
      </c>
      <c t="s">
        <v>28</v>
      </c>
    </row>
    <row r="1783" spans="1:5" ht="25.5">
      <c r="A1783" s="35" t="s">
        <v>56</v>
      </c>
      <c r="E1783" s="39" t="s">
        <v>8951</v>
      </c>
    </row>
    <row r="1784" spans="1:5" ht="25.5">
      <c r="A1784" s="35" t="s">
        <v>57</v>
      </c>
      <c r="E1784" s="40" t="s">
        <v>8952</v>
      </c>
    </row>
    <row r="1785" spans="1:5" ht="12.75">
      <c r="A1785" t="s">
        <v>58</v>
      </c>
      <c r="E1785" s="39" t="s">
        <v>5</v>
      </c>
    </row>
    <row r="1786" spans="1:16" ht="25.5">
      <c r="A1786" t="s">
        <v>50</v>
      </c>
      <c s="34" t="s">
        <v>2920</v>
      </c>
      <c s="34" t="s">
        <v>8953</v>
      </c>
      <c s="35" t="s">
        <v>5</v>
      </c>
      <c s="6" t="s">
        <v>8954</v>
      </c>
      <c s="36" t="s">
        <v>54</v>
      </c>
      <c s="37">
        <v>2</v>
      </c>
      <c s="36">
        <v>0</v>
      </c>
      <c s="36">
        <f>ROUND(G1786*H1786,6)</f>
      </c>
      <c r="L1786" s="38">
        <v>0</v>
      </c>
      <c s="32">
        <f>ROUND(ROUND(L1786,2)*ROUND(G1786,3),2)</f>
      </c>
      <c s="36" t="s">
        <v>166</v>
      </c>
      <c>
        <f>(M1786*21)/100</f>
      </c>
      <c t="s">
        <v>28</v>
      </c>
    </row>
    <row r="1787" spans="1:5" ht="25.5">
      <c r="A1787" s="35" t="s">
        <v>56</v>
      </c>
      <c r="E1787" s="39" t="s">
        <v>8954</v>
      </c>
    </row>
    <row r="1788" spans="1:5" ht="25.5">
      <c r="A1788" s="35" t="s">
        <v>57</v>
      </c>
      <c r="E1788" s="40" t="s">
        <v>8735</v>
      </c>
    </row>
    <row r="1789" spans="1:5" ht="12.75">
      <c r="A1789" t="s">
        <v>58</v>
      </c>
      <c r="E1789" s="39" t="s">
        <v>5</v>
      </c>
    </row>
    <row r="1790" spans="1:16" ht="25.5">
      <c r="A1790" t="s">
        <v>50</v>
      </c>
      <c s="34" t="s">
        <v>2924</v>
      </c>
      <c s="34" t="s">
        <v>8955</v>
      </c>
      <c s="35" t="s">
        <v>5</v>
      </c>
      <c s="6" t="s">
        <v>8956</v>
      </c>
      <c s="36" t="s">
        <v>54</v>
      </c>
      <c s="37">
        <v>1</v>
      </c>
      <c s="36">
        <v>0</v>
      </c>
      <c s="36">
        <f>ROUND(G1790*H1790,6)</f>
      </c>
      <c r="L1790" s="38">
        <v>0</v>
      </c>
      <c s="32">
        <f>ROUND(ROUND(L1790,2)*ROUND(G1790,3),2)</f>
      </c>
      <c s="36" t="s">
        <v>166</v>
      </c>
      <c>
        <f>(M1790*21)/100</f>
      </c>
      <c t="s">
        <v>28</v>
      </c>
    </row>
    <row r="1791" spans="1:5" ht="25.5">
      <c r="A1791" s="35" t="s">
        <v>56</v>
      </c>
      <c r="E1791" s="39" t="s">
        <v>8956</v>
      </c>
    </row>
    <row r="1792" spans="1:5" ht="25.5">
      <c r="A1792" s="35" t="s">
        <v>57</v>
      </c>
      <c r="E1792" s="40" t="s">
        <v>8957</v>
      </c>
    </row>
    <row r="1793" spans="1:5" ht="12.75">
      <c r="A1793" t="s">
        <v>58</v>
      </c>
      <c r="E1793" s="39" t="s">
        <v>5</v>
      </c>
    </row>
    <row r="1794" spans="1:16" ht="25.5">
      <c r="A1794" t="s">
        <v>50</v>
      </c>
      <c s="34" t="s">
        <v>2928</v>
      </c>
      <c s="34" t="s">
        <v>8958</v>
      </c>
      <c s="35" t="s">
        <v>5</v>
      </c>
      <c s="6" t="s">
        <v>8959</v>
      </c>
      <c s="36" t="s">
        <v>54</v>
      </c>
      <c s="37">
        <v>1</v>
      </c>
      <c s="36">
        <v>0</v>
      </c>
      <c s="36">
        <f>ROUND(G1794*H1794,6)</f>
      </c>
      <c r="L1794" s="38">
        <v>0</v>
      </c>
      <c s="32">
        <f>ROUND(ROUND(L1794,2)*ROUND(G1794,3),2)</f>
      </c>
      <c s="36" t="s">
        <v>166</v>
      </c>
      <c>
        <f>(M1794*21)/100</f>
      </c>
      <c t="s">
        <v>28</v>
      </c>
    </row>
    <row r="1795" spans="1:5" ht="25.5">
      <c r="A1795" s="35" t="s">
        <v>56</v>
      </c>
      <c r="E1795" s="39" t="s">
        <v>8959</v>
      </c>
    </row>
    <row r="1796" spans="1:5" ht="25.5">
      <c r="A1796" s="35" t="s">
        <v>57</v>
      </c>
      <c r="E1796" s="40" t="s">
        <v>8339</v>
      </c>
    </row>
    <row r="1797" spans="1:5" ht="12.75">
      <c r="A1797" t="s">
        <v>58</v>
      </c>
      <c r="E1797" s="39" t="s">
        <v>5</v>
      </c>
    </row>
    <row r="1798" spans="1:16" ht="25.5">
      <c r="A1798" t="s">
        <v>50</v>
      </c>
      <c s="34" t="s">
        <v>2932</v>
      </c>
      <c s="34" t="s">
        <v>8960</v>
      </c>
      <c s="35" t="s">
        <v>5</v>
      </c>
      <c s="6" t="s">
        <v>8961</v>
      </c>
      <c s="36" t="s">
        <v>54</v>
      </c>
      <c s="37">
        <v>10</v>
      </c>
      <c s="36">
        <v>0</v>
      </c>
      <c s="36">
        <f>ROUND(G1798*H1798,6)</f>
      </c>
      <c r="L1798" s="38">
        <v>0</v>
      </c>
      <c s="32">
        <f>ROUND(ROUND(L1798,2)*ROUND(G1798,3),2)</f>
      </c>
      <c s="36" t="s">
        <v>166</v>
      </c>
      <c>
        <f>(M1798*21)/100</f>
      </c>
      <c t="s">
        <v>28</v>
      </c>
    </row>
    <row r="1799" spans="1:5" ht="25.5">
      <c r="A1799" s="35" t="s">
        <v>56</v>
      </c>
      <c r="E1799" s="39" t="s">
        <v>8961</v>
      </c>
    </row>
    <row r="1800" spans="1:5" ht="25.5">
      <c r="A1800" s="35" t="s">
        <v>57</v>
      </c>
      <c r="E1800" s="40" t="s">
        <v>8352</v>
      </c>
    </row>
    <row r="1801" spans="1:5" ht="12.75">
      <c r="A1801" t="s">
        <v>58</v>
      </c>
      <c r="E1801" s="39" t="s">
        <v>5</v>
      </c>
    </row>
    <row r="1802" spans="1:16" ht="25.5">
      <c r="A1802" t="s">
        <v>50</v>
      </c>
      <c s="34" t="s">
        <v>2936</v>
      </c>
      <c s="34" t="s">
        <v>8962</v>
      </c>
      <c s="35" t="s">
        <v>5</v>
      </c>
      <c s="6" t="s">
        <v>8963</v>
      </c>
      <c s="36" t="s">
        <v>54</v>
      </c>
      <c s="37">
        <v>1</v>
      </c>
      <c s="36">
        <v>0</v>
      </c>
      <c s="36">
        <f>ROUND(G1802*H1802,6)</f>
      </c>
      <c r="L1802" s="38">
        <v>0</v>
      </c>
      <c s="32">
        <f>ROUND(ROUND(L1802,2)*ROUND(G1802,3),2)</f>
      </c>
      <c s="36" t="s">
        <v>166</v>
      </c>
      <c>
        <f>(M1802*21)/100</f>
      </c>
      <c t="s">
        <v>28</v>
      </c>
    </row>
    <row r="1803" spans="1:5" ht="25.5">
      <c r="A1803" s="35" t="s">
        <v>56</v>
      </c>
      <c r="E1803" s="39" t="s">
        <v>8963</v>
      </c>
    </row>
    <row r="1804" spans="1:5" ht="25.5">
      <c r="A1804" s="35" t="s">
        <v>57</v>
      </c>
      <c r="E1804" s="40" t="s">
        <v>8354</v>
      </c>
    </row>
    <row r="1805" spans="1:5" ht="12.75">
      <c r="A1805" t="s">
        <v>58</v>
      </c>
      <c r="E1805" s="39" t="s">
        <v>5</v>
      </c>
    </row>
    <row r="1806" spans="1:16" ht="25.5">
      <c r="A1806" t="s">
        <v>50</v>
      </c>
      <c s="34" t="s">
        <v>2940</v>
      </c>
      <c s="34" t="s">
        <v>8964</v>
      </c>
      <c s="35" t="s">
        <v>5</v>
      </c>
      <c s="6" t="s">
        <v>8965</v>
      </c>
      <c s="36" t="s">
        <v>54</v>
      </c>
      <c s="37">
        <v>1</v>
      </c>
      <c s="36">
        <v>0</v>
      </c>
      <c s="36">
        <f>ROUND(G1806*H1806,6)</f>
      </c>
      <c r="L1806" s="38">
        <v>0</v>
      </c>
      <c s="32">
        <f>ROUND(ROUND(L1806,2)*ROUND(G1806,3),2)</f>
      </c>
      <c s="36" t="s">
        <v>166</v>
      </c>
      <c>
        <f>(M1806*21)/100</f>
      </c>
      <c t="s">
        <v>28</v>
      </c>
    </row>
    <row r="1807" spans="1:5" ht="25.5">
      <c r="A1807" s="35" t="s">
        <v>56</v>
      </c>
      <c r="E1807" s="39" t="s">
        <v>8965</v>
      </c>
    </row>
    <row r="1808" spans="1:5" ht="25.5">
      <c r="A1808" s="35" t="s">
        <v>57</v>
      </c>
      <c r="E1808" s="40" t="s">
        <v>8357</v>
      </c>
    </row>
    <row r="1809" spans="1:5" ht="12.75">
      <c r="A1809" t="s">
        <v>58</v>
      </c>
      <c r="E1809" s="39" t="s">
        <v>5</v>
      </c>
    </row>
    <row r="1810" spans="1:16" ht="25.5">
      <c r="A1810" t="s">
        <v>50</v>
      </c>
      <c s="34" t="s">
        <v>2944</v>
      </c>
      <c s="34" t="s">
        <v>8966</v>
      </c>
      <c s="35" t="s">
        <v>5</v>
      </c>
      <c s="6" t="s">
        <v>8967</v>
      </c>
      <c s="36" t="s">
        <v>54</v>
      </c>
      <c s="37">
        <v>1</v>
      </c>
      <c s="36">
        <v>0</v>
      </c>
      <c s="36">
        <f>ROUND(G1810*H1810,6)</f>
      </c>
      <c r="L1810" s="38">
        <v>0</v>
      </c>
      <c s="32">
        <f>ROUND(ROUND(L1810,2)*ROUND(G1810,3),2)</f>
      </c>
      <c s="36" t="s">
        <v>166</v>
      </c>
      <c>
        <f>(M1810*21)/100</f>
      </c>
      <c t="s">
        <v>28</v>
      </c>
    </row>
    <row r="1811" spans="1:5" ht="25.5">
      <c r="A1811" s="35" t="s">
        <v>56</v>
      </c>
      <c r="E1811" s="39" t="s">
        <v>8967</v>
      </c>
    </row>
    <row r="1812" spans="1:5" ht="25.5">
      <c r="A1812" s="35" t="s">
        <v>57</v>
      </c>
      <c r="E1812" s="40" t="s">
        <v>8968</v>
      </c>
    </row>
    <row r="1813" spans="1:5" ht="12.75">
      <c r="A1813" t="s">
        <v>58</v>
      </c>
      <c r="E1813" s="39" t="s">
        <v>5</v>
      </c>
    </row>
    <row r="1814" spans="1:16" ht="25.5">
      <c r="A1814" t="s">
        <v>50</v>
      </c>
      <c s="34" t="s">
        <v>2948</v>
      </c>
      <c s="34" t="s">
        <v>8969</v>
      </c>
      <c s="35" t="s">
        <v>5</v>
      </c>
      <c s="6" t="s">
        <v>8970</v>
      </c>
      <c s="36" t="s">
        <v>54</v>
      </c>
      <c s="37">
        <v>1</v>
      </c>
      <c s="36">
        <v>0</v>
      </c>
      <c s="36">
        <f>ROUND(G1814*H1814,6)</f>
      </c>
      <c r="L1814" s="38">
        <v>0</v>
      </c>
      <c s="32">
        <f>ROUND(ROUND(L1814,2)*ROUND(G1814,3),2)</f>
      </c>
      <c s="36" t="s">
        <v>166</v>
      </c>
      <c>
        <f>(M1814*21)/100</f>
      </c>
      <c t="s">
        <v>28</v>
      </c>
    </row>
    <row r="1815" spans="1:5" ht="25.5">
      <c r="A1815" s="35" t="s">
        <v>56</v>
      </c>
      <c r="E1815" s="39" t="s">
        <v>8970</v>
      </c>
    </row>
    <row r="1816" spans="1:5" ht="25.5">
      <c r="A1816" s="35" t="s">
        <v>57</v>
      </c>
      <c r="E1816" s="40" t="s">
        <v>8825</v>
      </c>
    </row>
    <row r="1817" spans="1:5" ht="12.75">
      <c r="A1817" t="s">
        <v>58</v>
      </c>
      <c r="E1817" s="39" t="s">
        <v>5</v>
      </c>
    </row>
    <row r="1818" spans="1:16" ht="25.5">
      <c r="A1818" t="s">
        <v>50</v>
      </c>
      <c s="34" t="s">
        <v>2952</v>
      </c>
      <c s="34" t="s">
        <v>8971</v>
      </c>
      <c s="35" t="s">
        <v>5</v>
      </c>
      <c s="6" t="s">
        <v>8972</v>
      </c>
      <c s="36" t="s">
        <v>54</v>
      </c>
      <c s="37">
        <v>1</v>
      </c>
      <c s="36">
        <v>0</v>
      </c>
      <c s="36">
        <f>ROUND(G1818*H1818,6)</f>
      </c>
      <c r="L1818" s="38">
        <v>0</v>
      </c>
      <c s="32">
        <f>ROUND(ROUND(L1818,2)*ROUND(G1818,3),2)</f>
      </c>
      <c s="36" t="s">
        <v>166</v>
      </c>
      <c>
        <f>(M1818*21)/100</f>
      </c>
      <c t="s">
        <v>28</v>
      </c>
    </row>
    <row r="1819" spans="1:5" ht="25.5">
      <c r="A1819" s="35" t="s">
        <v>56</v>
      </c>
      <c r="E1819" s="39" t="s">
        <v>8972</v>
      </c>
    </row>
    <row r="1820" spans="1:5" ht="25.5">
      <c r="A1820" s="35" t="s">
        <v>57</v>
      </c>
      <c r="E1820" s="40" t="s">
        <v>8362</v>
      </c>
    </row>
    <row r="1821" spans="1:5" ht="12.75">
      <c r="A1821" t="s">
        <v>58</v>
      </c>
      <c r="E1821" s="39" t="s">
        <v>5</v>
      </c>
    </row>
    <row r="1822" spans="1:16" ht="25.5">
      <c r="A1822" t="s">
        <v>50</v>
      </c>
      <c s="34" t="s">
        <v>2956</v>
      </c>
      <c s="34" t="s">
        <v>8973</v>
      </c>
      <c s="35" t="s">
        <v>5</v>
      </c>
      <c s="6" t="s">
        <v>8974</v>
      </c>
      <c s="36" t="s">
        <v>54</v>
      </c>
      <c s="37">
        <v>1</v>
      </c>
      <c s="36">
        <v>0</v>
      </c>
      <c s="36">
        <f>ROUND(G1822*H1822,6)</f>
      </c>
      <c r="L1822" s="38">
        <v>0</v>
      </c>
      <c s="32">
        <f>ROUND(ROUND(L1822,2)*ROUND(G1822,3),2)</f>
      </c>
      <c s="36" t="s">
        <v>166</v>
      </c>
      <c>
        <f>(M1822*21)/100</f>
      </c>
      <c t="s">
        <v>28</v>
      </c>
    </row>
    <row r="1823" spans="1:5" ht="25.5">
      <c r="A1823" s="35" t="s">
        <v>56</v>
      </c>
      <c r="E1823" s="39" t="s">
        <v>8974</v>
      </c>
    </row>
    <row r="1824" spans="1:5" ht="25.5">
      <c r="A1824" s="35" t="s">
        <v>57</v>
      </c>
      <c r="E1824" s="40" t="s">
        <v>8882</v>
      </c>
    </row>
    <row r="1825" spans="1:5" ht="12.75">
      <c r="A1825" t="s">
        <v>58</v>
      </c>
      <c r="E1825" s="39" t="s">
        <v>5</v>
      </c>
    </row>
    <row r="1826" spans="1:16" ht="25.5">
      <c r="A1826" t="s">
        <v>50</v>
      </c>
      <c s="34" t="s">
        <v>2960</v>
      </c>
      <c s="34" t="s">
        <v>8975</v>
      </c>
      <c s="35" t="s">
        <v>5</v>
      </c>
      <c s="6" t="s">
        <v>8976</v>
      </c>
      <c s="36" t="s">
        <v>54</v>
      </c>
      <c s="37">
        <v>1</v>
      </c>
      <c s="36">
        <v>0</v>
      </c>
      <c s="36">
        <f>ROUND(G1826*H1826,6)</f>
      </c>
      <c r="L1826" s="38">
        <v>0</v>
      </c>
      <c s="32">
        <f>ROUND(ROUND(L1826,2)*ROUND(G1826,3),2)</f>
      </c>
      <c s="36" t="s">
        <v>166</v>
      </c>
      <c>
        <f>(M1826*21)/100</f>
      </c>
      <c t="s">
        <v>28</v>
      </c>
    </row>
    <row r="1827" spans="1:5" ht="25.5">
      <c r="A1827" s="35" t="s">
        <v>56</v>
      </c>
      <c r="E1827" s="39" t="s">
        <v>8976</v>
      </c>
    </row>
    <row r="1828" spans="1:5" ht="25.5">
      <c r="A1828" s="35" t="s">
        <v>57</v>
      </c>
      <c r="E1828" s="40" t="s">
        <v>8365</v>
      </c>
    </row>
    <row r="1829" spans="1:5" ht="12.75">
      <c r="A1829" t="s">
        <v>58</v>
      </c>
      <c r="E1829" s="39" t="s">
        <v>5</v>
      </c>
    </row>
    <row r="1830" spans="1:16" ht="25.5">
      <c r="A1830" t="s">
        <v>50</v>
      </c>
      <c s="34" t="s">
        <v>2964</v>
      </c>
      <c s="34" t="s">
        <v>8977</v>
      </c>
      <c s="35" t="s">
        <v>5</v>
      </c>
      <c s="6" t="s">
        <v>8978</v>
      </c>
      <c s="36" t="s">
        <v>54</v>
      </c>
      <c s="37">
        <v>1</v>
      </c>
      <c s="36">
        <v>0</v>
      </c>
      <c s="36">
        <f>ROUND(G1830*H1830,6)</f>
      </c>
      <c r="L1830" s="38">
        <v>0</v>
      </c>
      <c s="32">
        <f>ROUND(ROUND(L1830,2)*ROUND(G1830,3),2)</f>
      </c>
      <c s="36" t="s">
        <v>166</v>
      </c>
      <c>
        <f>(M1830*21)/100</f>
      </c>
      <c t="s">
        <v>28</v>
      </c>
    </row>
    <row r="1831" spans="1:5" ht="25.5">
      <c r="A1831" s="35" t="s">
        <v>56</v>
      </c>
      <c r="E1831" s="39" t="s">
        <v>8978</v>
      </c>
    </row>
    <row r="1832" spans="1:5" ht="25.5">
      <c r="A1832" s="35" t="s">
        <v>57</v>
      </c>
      <c r="E1832" s="40" t="s">
        <v>8888</v>
      </c>
    </row>
    <row r="1833" spans="1:5" ht="12.75">
      <c r="A1833" t="s">
        <v>58</v>
      </c>
      <c r="E1833" s="39" t="s">
        <v>5</v>
      </c>
    </row>
    <row r="1834" spans="1:16" ht="25.5">
      <c r="A1834" t="s">
        <v>50</v>
      </c>
      <c s="34" t="s">
        <v>2968</v>
      </c>
      <c s="34" t="s">
        <v>8979</v>
      </c>
      <c s="35" t="s">
        <v>5</v>
      </c>
      <c s="6" t="s">
        <v>8980</v>
      </c>
      <c s="36" t="s">
        <v>54</v>
      </c>
      <c s="37">
        <v>1</v>
      </c>
      <c s="36">
        <v>0</v>
      </c>
      <c s="36">
        <f>ROUND(G1834*H1834,6)</f>
      </c>
      <c r="L1834" s="38">
        <v>0</v>
      </c>
      <c s="32">
        <f>ROUND(ROUND(L1834,2)*ROUND(G1834,3),2)</f>
      </c>
      <c s="36" t="s">
        <v>166</v>
      </c>
      <c>
        <f>(M1834*21)/100</f>
      </c>
      <c t="s">
        <v>28</v>
      </c>
    </row>
    <row r="1835" spans="1:5" ht="25.5">
      <c r="A1835" s="35" t="s">
        <v>56</v>
      </c>
      <c r="E1835" s="39" t="s">
        <v>8980</v>
      </c>
    </row>
    <row r="1836" spans="1:5" ht="25.5">
      <c r="A1836" s="35" t="s">
        <v>57</v>
      </c>
      <c r="E1836" s="40" t="s">
        <v>8981</v>
      </c>
    </row>
    <row r="1837" spans="1:5" ht="12.75">
      <c r="A1837" t="s">
        <v>58</v>
      </c>
      <c r="E1837" s="39" t="s">
        <v>5</v>
      </c>
    </row>
    <row r="1838" spans="1:16" ht="25.5">
      <c r="A1838" t="s">
        <v>50</v>
      </c>
      <c s="34" t="s">
        <v>2971</v>
      </c>
      <c s="34" t="s">
        <v>8982</v>
      </c>
      <c s="35" t="s">
        <v>5</v>
      </c>
      <c s="6" t="s">
        <v>8983</v>
      </c>
      <c s="36" t="s">
        <v>54</v>
      </c>
      <c s="37">
        <v>1</v>
      </c>
      <c s="36">
        <v>0</v>
      </c>
      <c s="36">
        <f>ROUND(G1838*H1838,6)</f>
      </c>
      <c r="L1838" s="38">
        <v>0</v>
      </c>
      <c s="32">
        <f>ROUND(ROUND(L1838,2)*ROUND(G1838,3),2)</f>
      </c>
      <c s="36" t="s">
        <v>166</v>
      </c>
      <c>
        <f>(M1838*21)/100</f>
      </c>
      <c t="s">
        <v>28</v>
      </c>
    </row>
    <row r="1839" spans="1:5" ht="25.5">
      <c r="A1839" s="35" t="s">
        <v>56</v>
      </c>
      <c r="E1839" s="39" t="s">
        <v>8983</v>
      </c>
    </row>
    <row r="1840" spans="1:5" ht="25.5">
      <c r="A1840" s="35" t="s">
        <v>57</v>
      </c>
      <c r="E1840" s="40" t="s">
        <v>8984</v>
      </c>
    </row>
    <row r="1841" spans="1:5" ht="12.75">
      <c r="A1841" t="s">
        <v>58</v>
      </c>
      <c r="E1841" s="39" t="s">
        <v>5</v>
      </c>
    </row>
    <row r="1842" spans="1:16" ht="25.5">
      <c r="A1842" t="s">
        <v>50</v>
      </c>
      <c s="34" t="s">
        <v>2975</v>
      </c>
      <c s="34" t="s">
        <v>8985</v>
      </c>
      <c s="35" t="s">
        <v>5</v>
      </c>
      <c s="6" t="s">
        <v>8986</v>
      </c>
      <c s="36" t="s">
        <v>54</v>
      </c>
      <c s="37">
        <v>2</v>
      </c>
      <c s="36">
        <v>0</v>
      </c>
      <c s="36">
        <f>ROUND(G1842*H1842,6)</f>
      </c>
      <c r="L1842" s="38">
        <v>0</v>
      </c>
      <c s="32">
        <f>ROUND(ROUND(L1842,2)*ROUND(G1842,3),2)</f>
      </c>
      <c s="36" t="s">
        <v>166</v>
      </c>
      <c>
        <f>(M1842*21)/100</f>
      </c>
      <c t="s">
        <v>28</v>
      </c>
    </row>
    <row r="1843" spans="1:5" ht="25.5">
      <c r="A1843" s="35" t="s">
        <v>56</v>
      </c>
      <c r="E1843" s="39" t="s">
        <v>8986</v>
      </c>
    </row>
    <row r="1844" spans="1:5" ht="25.5">
      <c r="A1844" s="35" t="s">
        <v>57</v>
      </c>
      <c r="E1844" s="40" t="s">
        <v>8987</v>
      </c>
    </row>
    <row r="1845" spans="1:5" ht="12.75">
      <c r="A1845" t="s">
        <v>58</v>
      </c>
      <c r="E1845" s="39" t="s">
        <v>5</v>
      </c>
    </row>
    <row r="1846" spans="1:16" ht="25.5">
      <c r="A1846" t="s">
        <v>50</v>
      </c>
      <c s="34" t="s">
        <v>2978</v>
      </c>
      <c s="34" t="s">
        <v>8988</v>
      </c>
      <c s="35" t="s">
        <v>5</v>
      </c>
      <c s="6" t="s">
        <v>8989</v>
      </c>
      <c s="36" t="s">
        <v>54</v>
      </c>
      <c s="37">
        <v>1</v>
      </c>
      <c s="36">
        <v>0</v>
      </c>
      <c s="36">
        <f>ROUND(G1846*H1846,6)</f>
      </c>
      <c r="L1846" s="38">
        <v>0</v>
      </c>
      <c s="32">
        <f>ROUND(ROUND(L1846,2)*ROUND(G1846,3),2)</f>
      </c>
      <c s="36" t="s">
        <v>166</v>
      </c>
      <c>
        <f>(M1846*21)/100</f>
      </c>
      <c t="s">
        <v>28</v>
      </c>
    </row>
    <row r="1847" spans="1:5" ht="25.5">
      <c r="A1847" s="35" t="s">
        <v>56</v>
      </c>
      <c r="E1847" s="39" t="s">
        <v>8989</v>
      </c>
    </row>
    <row r="1848" spans="1:5" ht="25.5">
      <c r="A1848" s="35" t="s">
        <v>57</v>
      </c>
      <c r="E1848" s="40" t="s">
        <v>8990</v>
      </c>
    </row>
    <row r="1849" spans="1:5" ht="12.75">
      <c r="A1849" t="s">
        <v>58</v>
      </c>
      <c r="E1849" s="39" t="s">
        <v>5</v>
      </c>
    </row>
    <row r="1850" spans="1:16" ht="25.5">
      <c r="A1850" t="s">
        <v>50</v>
      </c>
      <c s="34" t="s">
        <v>2981</v>
      </c>
      <c s="34" t="s">
        <v>8991</v>
      </c>
      <c s="35" t="s">
        <v>5</v>
      </c>
      <c s="6" t="s">
        <v>8992</v>
      </c>
      <c s="36" t="s">
        <v>54</v>
      </c>
      <c s="37">
        <v>1</v>
      </c>
      <c s="36">
        <v>0</v>
      </c>
      <c s="36">
        <f>ROUND(G1850*H1850,6)</f>
      </c>
      <c r="L1850" s="38">
        <v>0</v>
      </c>
      <c s="32">
        <f>ROUND(ROUND(L1850,2)*ROUND(G1850,3),2)</f>
      </c>
      <c s="36" t="s">
        <v>166</v>
      </c>
      <c>
        <f>(M1850*21)/100</f>
      </c>
      <c t="s">
        <v>28</v>
      </c>
    </row>
    <row r="1851" spans="1:5" ht="25.5">
      <c r="A1851" s="35" t="s">
        <v>56</v>
      </c>
      <c r="E1851" s="39" t="s">
        <v>8992</v>
      </c>
    </row>
    <row r="1852" spans="1:5" ht="25.5">
      <c r="A1852" s="35" t="s">
        <v>57</v>
      </c>
      <c r="E1852" s="40" t="s">
        <v>8374</v>
      </c>
    </row>
    <row r="1853" spans="1:5" ht="12.75">
      <c r="A1853" t="s">
        <v>58</v>
      </c>
      <c r="E1853" s="39" t="s">
        <v>5</v>
      </c>
    </row>
    <row r="1854" spans="1:16" ht="25.5">
      <c r="A1854" t="s">
        <v>50</v>
      </c>
      <c s="34" t="s">
        <v>2985</v>
      </c>
      <c s="34" t="s">
        <v>8993</v>
      </c>
      <c s="35" t="s">
        <v>5</v>
      </c>
      <c s="6" t="s">
        <v>8994</v>
      </c>
      <c s="36" t="s">
        <v>54</v>
      </c>
      <c s="37">
        <v>1</v>
      </c>
      <c s="36">
        <v>0</v>
      </c>
      <c s="36">
        <f>ROUND(G1854*H1854,6)</f>
      </c>
      <c r="L1854" s="38">
        <v>0</v>
      </c>
      <c s="32">
        <f>ROUND(ROUND(L1854,2)*ROUND(G1854,3),2)</f>
      </c>
      <c s="36" t="s">
        <v>166</v>
      </c>
      <c>
        <f>(M1854*21)/100</f>
      </c>
      <c t="s">
        <v>28</v>
      </c>
    </row>
    <row r="1855" spans="1:5" ht="25.5">
      <c r="A1855" s="35" t="s">
        <v>56</v>
      </c>
      <c r="E1855" s="39" t="s">
        <v>8994</v>
      </c>
    </row>
    <row r="1856" spans="1:5" ht="25.5">
      <c r="A1856" s="35" t="s">
        <v>57</v>
      </c>
      <c r="E1856" s="40" t="s">
        <v>8376</v>
      </c>
    </row>
    <row r="1857" spans="1:5" ht="12.75">
      <c r="A1857" t="s">
        <v>58</v>
      </c>
      <c r="E1857" s="39" t="s">
        <v>5</v>
      </c>
    </row>
    <row r="1858" spans="1:16" ht="25.5">
      <c r="A1858" t="s">
        <v>50</v>
      </c>
      <c s="34" t="s">
        <v>2989</v>
      </c>
      <c s="34" t="s">
        <v>2979</v>
      </c>
      <c s="35" t="s">
        <v>5</v>
      </c>
      <c s="6" t="s">
        <v>2980</v>
      </c>
      <c s="36" t="s">
        <v>54</v>
      </c>
      <c s="37">
        <v>83</v>
      </c>
      <c s="36">
        <v>0</v>
      </c>
      <c s="36">
        <f>ROUND(G1858*H1858,6)</f>
      </c>
      <c r="L1858" s="38">
        <v>0</v>
      </c>
      <c s="32">
        <f>ROUND(ROUND(L1858,2)*ROUND(G1858,3),2)</f>
      </c>
      <c s="36" t="s">
        <v>414</v>
      </c>
      <c>
        <f>(M1858*21)/100</f>
      </c>
      <c t="s">
        <v>28</v>
      </c>
    </row>
    <row r="1859" spans="1:5" ht="25.5">
      <c r="A1859" s="35" t="s">
        <v>56</v>
      </c>
      <c r="E1859" s="39" t="s">
        <v>2980</v>
      </c>
    </row>
    <row r="1860" spans="1:5" ht="12.75">
      <c r="A1860" s="35" t="s">
        <v>57</v>
      </c>
      <c r="E1860" s="40" t="s">
        <v>5</v>
      </c>
    </row>
    <row r="1861" spans="1:5" ht="12.75">
      <c r="A1861" t="s">
        <v>58</v>
      </c>
      <c r="E1861" s="39" t="s">
        <v>5</v>
      </c>
    </row>
    <row r="1862" spans="1:16" ht="12.75">
      <c r="A1862" t="s">
        <v>50</v>
      </c>
      <c s="34" t="s">
        <v>2993</v>
      </c>
      <c s="34" t="s">
        <v>8995</v>
      </c>
      <c s="35" t="s">
        <v>5</v>
      </c>
      <c s="6" t="s">
        <v>8996</v>
      </c>
      <c s="36" t="s">
        <v>54</v>
      </c>
      <c s="37">
        <v>15</v>
      </c>
      <c s="36">
        <v>0</v>
      </c>
      <c s="36">
        <f>ROUND(G1862*H1862,6)</f>
      </c>
      <c r="L1862" s="38">
        <v>0</v>
      </c>
      <c s="32">
        <f>ROUND(ROUND(L1862,2)*ROUND(G1862,3),2)</f>
      </c>
      <c s="36" t="s">
        <v>166</v>
      </c>
      <c>
        <f>(M1862*21)/100</f>
      </c>
      <c t="s">
        <v>28</v>
      </c>
    </row>
    <row r="1863" spans="1:5" ht="12.75">
      <c r="A1863" s="35" t="s">
        <v>56</v>
      </c>
      <c r="E1863" s="39" t="s">
        <v>8996</v>
      </c>
    </row>
    <row r="1864" spans="1:5" ht="25.5">
      <c r="A1864" s="35" t="s">
        <v>57</v>
      </c>
      <c r="E1864" s="40" t="s">
        <v>8997</v>
      </c>
    </row>
    <row r="1865" spans="1:5" ht="12.75">
      <c r="A1865" t="s">
        <v>58</v>
      </c>
      <c r="E1865" s="39" t="s">
        <v>5</v>
      </c>
    </row>
    <row r="1866" spans="1:16" ht="12.75">
      <c r="A1866" t="s">
        <v>50</v>
      </c>
      <c s="34" t="s">
        <v>2997</v>
      </c>
      <c s="34" t="s">
        <v>8998</v>
      </c>
      <c s="35" t="s">
        <v>5</v>
      </c>
      <c s="6" t="s">
        <v>8999</v>
      </c>
      <c s="36" t="s">
        <v>54</v>
      </c>
      <c s="37">
        <v>1</v>
      </c>
      <c s="36">
        <v>0</v>
      </c>
      <c s="36">
        <f>ROUND(G1866*H1866,6)</f>
      </c>
      <c r="L1866" s="38">
        <v>0</v>
      </c>
      <c s="32">
        <f>ROUND(ROUND(L1866,2)*ROUND(G1866,3),2)</f>
      </c>
      <c s="36" t="s">
        <v>166</v>
      </c>
      <c>
        <f>(M1866*21)/100</f>
      </c>
      <c t="s">
        <v>28</v>
      </c>
    </row>
    <row r="1867" spans="1:5" ht="12.75">
      <c r="A1867" s="35" t="s">
        <v>56</v>
      </c>
      <c r="E1867" s="39" t="s">
        <v>8999</v>
      </c>
    </row>
    <row r="1868" spans="1:5" ht="25.5">
      <c r="A1868" s="35" t="s">
        <v>57</v>
      </c>
      <c r="E1868" s="40" t="s">
        <v>9000</v>
      </c>
    </row>
    <row r="1869" spans="1:5" ht="12.75">
      <c r="A1869" t="s">
        <v>58</v>
      </c>
      <c r="E1869" s="39" t="s">
        <v>5</v>
      </c>
    </row>
    <row r="1870" spans="1:16" ht="12.75">
      <c r="A1870" t="s">
        <v>50</v>
      </c>
      <c s="34" t="s">
        <v>3001</v>
      </c>
      <c s="34" t="s">
        <v>9001</v>
      </c>
      <c s="35" t="s">
        <v>5</v>
      </c>
      <c s="6" t="s">
        <v>9002</v>
      </c>
      <c s="36" t="s">
        <v>54</v>
      </c>
      <c s="37">
        <v>2</v>
      </c>
      <c s="36">
        <v>0</v>
      </c>
      <c s="36">
        <f>ROUND(G1870*H1870,6)</f>
      </c>
      <c r="L1870" s="38">
        <v>0</v>
      </c>
      <c s="32">
        <f>ROUND(ROUND(L1870,2)*ROUND(G1870,3),2)</f>
      </c>
      <c s="36" t="s">
        <v>166</v>
      </c>
      <c>
        <f>(M1870*21)/100</f>
      </c>
      <c t="s">
        <v>28</v>
      </c>
    </row>
    <row r="1871" spans="1:5" ht="12.75">
      <c r="A1871" s="35" t="s">
        <v>56</v>
      </c>
      <c r="E1871" s="39" t="s">
        <v>9002</v>
      </c>
    </row>
    <row r="1872" spans="1:5" ht="25.5">
      <c r="A1872" s="35" t="s">
        <v>57</v>
      </c>
      <c r="E1872" s="40" t="s">
        <v>9003</v>
      </c>
    </row>
    <row r="1873" spans="1:5" ht="12.75">
      <c r="A1873" t="s">
        <v>58</v>
      </c>
      <c r="E1873" s="39" t="s">
        <v>5</v>
      </c>
    </row>
    <row r="1874" spans="1:16" ht="12.75">
      <c r="A1874" t="s">
        <v>50</v>
      </c>
      <c s="34" t="s">
        <v>3005</v>
      </c>
      <c s="34" t="s">
        <v>9004</v>
      </c>
      <c s="35" t="s">
        <v>5</v>
      </c>
      <c s="6" t="s">
        <v>9005</v>
      </c>
      <c s="36" t="s">
        <v>54</v>
      </c>
      <c s="37">
        <v>12</v>
      </c>
      <c s="36">
        <v>0</v>
      </c>
      <c s="36">
        <f>ROUND(G1874*H1874,6)</f>
      </c>
      <c r="L1874" s="38">
        <v>0</v>
      </c>
      <c s="32">
        <f>ROUND(ROUND(L1874,2)*ROUND(G1874,3),2)</f>
      </c>
      <c s="36" t="s">
        <v>166</v>
      </c>
      <c>
        <f>(M1874*21)/100</f>
      </c>
      <c t="s">
        <v>28</v>
      </c>
    </row>
    <row r="1875" spans="1:5" ht="12.75">
      <c r="A1875" s="35" t="s">
        <v>56</v>
      </c>
      <c r="E1875" s="39" t="s">
        <v>9005</v>
      </c>
    </row>
    <row r="1876" spans="1:5" ht="25.5">
      <c r="A1876" s="35" t="s">
        <v>57</v>
      </c>
      <c r="E1876" s="40" t="s">
        <v>8395</v>
      </c>
    </row>
    <row r="1877" spans="1:5" ht="12.75">
      <c r="A1877" t="s">
        <v>58</v>
      </c>
      <c r="E1877" s="39" t="s">
        <v>5</v>
      </c>
    </row>
    <row r="1878" spans="1:16" ht="12.75">
      <c r="A1878" t="s">
        <v>50</v>
      </c>
      <c s="34" t="s">
        <v>3009</v>
      </c>
      <c s="34" t="s">
        <v>9006</v>
      </c>
      <c s="35" t="s">
        <v>5</v>
      </c>
      <c s="6" t="s">
        <v>9007</v>
      </c>
      <c s="36" t="s">
        <v>54</v>
      </c>
      <c s="37">
        <v>1</v>
      </c>
      <c s="36">
        <v>0</v>
      </c>
      <c s="36">
        <f>ROUND(G1878*H1878,6)</f>
      </c>
      <c r="L1878" s="38">
        <v>0</v>
      </c>
      <c s="32">
        <f>ROUND(ROUND(L1878,2)*ROUND(G1878,3),2)</f>
      </c>
      <c s="36" t="s">
        <v>166</v>
      </c>
      <c>
        <f>(M1878*21)/100</f>
      </c>
      <c t="s">
        <v>28</v>
      </c>
    </row>
    <row r="1879" spans="1:5" ht="12.75">
      <c r="A1879" s="35" t="s">
        <v>56</v>
      </c>
      <c r="E1879" s="39" t="s">
        <v>9007</v>
      </c>
    </row>
    <row r="1880" spans="1:5" ht="25.5">
      <c r="A1880" s="35" t="s">
        <v>57</v>
      </c>
      <c r="E1880" s="40" t="s">
        <v>8398</v>
      </c>
    </row>
    <row r="1881" spans="1:5" ht="12.75">
      <c r="A1881" t="s">
        <v>58</v>
      </c>
      <c r="E1881" s="39" t="s">
        <v>5</v>
      </c>
    </row>
    <row r="1882" spans="1:16" ht="12.75">
      <c r="A1882" t="s">
        <v>50</v>
      </c>
      <c s="34" t="s">
        <v>3013</v>
      </c>
      <c s="34" t="s">
        <v>9008</v>
      </c>
      <c s="35" t="s">
        <v>5</v>
      </c>
      <c s="6" t="s">
        <v>9009</v>
      </c>
      <c s="36" t="s">
        <v>54</v>
      </c>
      <c s="37">
        <v>1</v>
      </c>
      <c s="36">
        <v>0</v>
      </c>
      <c s="36">
        <f>ROUND(G1882*H1882,6)</f>
      </c>
      <c r="L1882" s="38">
        <v>0</v>
      </c>
      <c s="32">
        <f>ROUND(ROUND(L1882,2)*ROUND(G1882,3),2)</f>
      </c>
      <c s="36" t="s">
        <v>166</v>
      </c>
      <c>
        <f>(M1882*21)/100</f>
      </c>
      <c t="s">
        <v>28</v>
      </c>
    </row>
    <row r="1883" spans="1:5" ht="12.75">
      <c r="A1883" s="35" t="s">
        <v>56</v>
      </c>
      <c r="E1883" s="39" t="s">
        <v>9009</v>
      </c>
    </row>
    <row r="1884" spans="1:5" ht="25.5">
      <c r="A1884" s="35" t="s">
        <v>57</v>
      </c>
      <c r="E1884" s="40" t="s">
        <v>8740</v>
      </c>
    </row>
    <row r="1885" spans="1:5" ht="12.75">
      <c r="A1885" t="s">
        <v>58</v>
      </c>
      <c r="E1885" s="39" t="s">
        <v>5</v>
      </c>
    </row>
    <row r="1886" spans="1:16" ht="12.75">
      <c r="A1886" t="s">
        <v>50</v>
      </c>
      <c s="34" t="s">
        <v>3017</v>
      </c>
      <c s="34" t="s">
        <v>9010</v>
      </c>
      <c s="35" t="s">
        <v>5</v>
      </c>
      <c s="6" t="s">
        <v>9011</v>
      </c>
      <c s="36" t="s">
        <v>54</v>
      </c>
      <c s="37">
        <v>1</v>
      </c>
      <c s="36">
        <v>0</v>
      </c>
      <c s="36">
        <f>ROUND(G1886*H1886,6)</f>
      </c>
      <c r="L1886" s="38">
        <v>0</v>
      </c>
      <c s="32">
        <f>ROUND(ROUND(L1886,2)*ROUND(G1886,3),2)</f>
      </c>
      <c s="36" t="s">
        <v>166</v>
      </c>
      <c>
        <f>(M1886*21)/100</f>
      </c>
      <c t="s">
        <v>28</v>
      </c>
    </row>
    <row r="1887" spans="1:5" ht="12.75">
      <c r="A1887" s="35" t="s">
        <v>56</v>
      </c>
      <c r="E1887" s="39" t="s">
        <v>9011</v>
      </c>
    </row>
    <row r="1888" spans="1:5" ht="25.5">
      <c r="A1888" s="35" t="s">
        <v>57</v>
      </c>
      <c r="E1888" s="40" t="s">
        <v>9012</v>
      </c>
    </row>
    <row r="1889" spans="1:5" ht="12.75">
      <c r="A1889" t="s">
        <v>58</v>
      </c>
      <c r="E1889" s="39" t="s">
        <v>5</v>
      </c>
    </row>
    <row r="1890" spans="1:16" ht="12.75">
      <c r="A1890" t="s">
        <v>50</v>
      </c>
      <c s="34" t="s">
        <v>3021</v>
      </c>
      <c s="34" t="s">
        <v>9013</v>
      </c>
      <c s="35" t="s">
        <v>5</v>
      </c>
      <c s="6" t="s">
        <v>9014</v>
      </c>
      <c s="36" t="s">
        <v>54</v>
      </c>
      <c s="37">
        <v>1</v>
      </c>
      <c s="36">
        <v>0</v>
      </c>
      <c s="36">
        <f>ROUND(G1890*H1890,6)</f>
      </c>
      <c r="L1890" s="38">
        <v>0</v>
      </c>
      <c s="32">
        <f>ROUND(ROUND(L1890,2)*ROUND(G1890,3),2)</f>
      </c>
      <c s="36" t="s">
        <v>166</v>
      </c>
      <c>
        <f>(M1890*21)/100</f>
      </c>
      <c t="s">
        <v>28</v>
      </c>
    </row>
    <row r="1891" spans="1:5" ht="12.75">
      <c r="A1891" s="35" t="s">
        <v>56</v>
      </c>
      <c r="E1891" s="39" t="s">
        <v>9014</v>
      </c>
    </row>
    <row r="1892" spans="1:5" ht="25.5">
      <c r="A1892" s="35" t="s">
        <v>57</v>
      </c>
      <c r="E1892" s="40" t="s">
        <v>9015</v>
      </c>
    </row>
    <row r="1893" spans="1:5" ht="12.75">
      <c r="A1893" t="s">
        <v>58</v>
      </c>
      <c r="E1893" s="39" t="s">
        <v>5</v>
      </c>
    </row>
    <row r="1894" spans="1:16" ht="25.5">
      <c r="A1894" t="s">
        <v>50</v>
      </c>
      <c s="34" t="s">
        <v>3025</v>
      </c>
      <c s="34" t="s">
        <v>9016</v>
      </c>
      <c s="35" t="s">
        <v>5</v>
      </c>
      <c s="6" t="s">
        <v>9017</v>
      </c>
      <c s="36" t="s">
        <v>54</v>
      </c>
      <c s="37">
        <v>2</v>
      </c>
      <c s="36">
        <v>0</v>
      </c>
      <c s="36">
        <f>ROUND(G1894*H1894,6)</f>
      </c>
      <c r="L1894" s="38">
        <v>0</v>
      </c>
      <c s="32">
        <f>ROUND(ROUND(L1894,2)*ROUND(G1894,3),2)</f>
      </c>
      <c s="36" t="s">
        <v>166</v>
      </c>
      <c>
        <f>(M1894*21)/100</f>
      </c>
      <c t="s">
        <v>28</v>
      </c>
    </row>
    <row r="1895" spans="1:5" ht="25.5">
      <c r="A1895" s="35" t="s">
        <v>56</v>
      </c>
      <c r="E1895" s="39" t="s">
        <v>9017</v>
      </c>
    </row>
    <row r="1896" spans="1:5" ht="25.5">
      <c r="A1896" s="35" t="s">
        <v>57</v>
      </c>
      <c r="E1896" s="40" t="s">
        <v>9018</v>
      </c>
    </row>
    <row r="1897" spans="1:5" ht="12.75">
      <c r="A1897" t="s">
        <v>58</v>
      </c>
      <c r="E1897" s="39" t="s">
        <v>5</v>
      </c>
    </row>
    <row r="1898" spans="1:16" ht="25.5">
      <c r="A1898" t="s">
        <v>50</v>
      </c>
      <c s="34" t="s">
        <v>3029</v>
      </c>
      <c s="34" t="s">
        <v>9019</v>
      </c>
      <c s="35" t="s">
        <v>5</v>
      </c>
      <c s="6" t="s">
        <v>9020</v>
      </c>
      <c s="36" t="s">
        <v>54</v>
      </c>
      <c s="37">
        <v>2</v>
      </c>
      <c s="36">
        <v>0</v>
      </c>
      <c s="36">
        <f>ROUND(G1898*H1898,6)</f>
      </c>
      <c r="L1898" s="38">
        <v>0</v>
      </c>
      <c s="32">
        <f>ROUND(ROUND(L1898,2)*ROUND(G1898,3),2)</f>
      </c>
      <c s="36" t="s">
        <v>166</v>
      </c>
      <c>
        <f>(M1898*21)/100</f>
      </c>
      <c t="s">
        <v>28</v>
      </c>
    </row>
    <row r="1899" spans="1:5" ht="25.5">
      <c r="A1899" s="35" t="s">
        <v>56</v>
      </c>
      <c r="E1899" s="39" t="s">
        <v>9020</v>
      </c>
    </row>
    <row r="1900" spans="1:5" ht="25.5">
      <c r="A1900" s="35" t="s">
        <v>57</v>
      </c>
      <c r="E1900" s="40" t="s">
        <v>9021</v>
      </c>
    </row>
    <row r="1901" spans="1:5" ht="12.75">
      <c r="A1901" t="s">
        <v>58</v>
      </c>
      <c r="E1901" s="39" t="s">
        <v>5</v>
      </c>
    </row>
    <row r="1902" spans="1:16" ht="25.5">
      <c r="A1902" t="s">
        <v>50</v>
      </c>
      <c s="34" t="s">
        <v>3033</v>
      </c>
      <c s="34" t="s">
        <v>9022</v>
      </c>
      <c s="35" t="s">
        <v>5</v>
      </c>
      <c s="6" t="s">
        <v>9023</v>
      </c>
      <c s="36" t="s">
        <v>54</v>
      </c>
      <c s="37">
        <v>1</v>
      </c>
      <c s="36">
        <v>0</v>
      </c>
      <c s="36">
        <f>ROUND(G1902*H1902,6)</f>
      </c>
      <c r="L1902" s="38">
        <v>0</v>
      </c>
      <c s="32">
        <f>ROUND(ROUND(L1902,2)*ROUND(G1902,3),2)</f>
      </c>
      <c s="36" t="s">
        <v>166</v>
      </c>
      <c>
        <f>(M1902*21)/100</f>
      </c>
      <c t="s">
        <v>28</v>
      </c>
    </row>
    <row r="1903" spans="1:5" ht="25.5">
      <c r="A1903" s="35" t="s">
        <v>56</v>
      </c>
      <c r="E1903" s="39" t="s">
        <v>9023</v>
      </c>
    </row>
    <row r="1904" spans="1:5" ht="25.5">
      <c r="A1904" s="35" t="s">
        <v>57</v>
      </c>
      <c r="E1904" s="40" t="s">
        <v>8386</v>
      </c>
    </row>
    <row r="1905" spans="1:5" ht="12.75">
      <c r="A1905" t="s">
        <v>58</v>
      </c>
      <c r="E1905" s="39" t="s">
        <v>5</v>
      </c>
    </row>
    <row r="1906" spans="1:16" ht="25.5">
      <c r="A1906" t="s">
        <v>50</v>
      </c>
      <c s="34" t="s">
        <v>3037</v>
      </c>
      <c s="34" t="s">
        <v>9024</v>
      </c>
      <c s="35" t="s">
        <v>5</v>
      </c>
      <c s="6" t="s">
        <v>9025</v>
      </c>
      <c s="36" t="s">
        <v>54</v>
      </c>
      <c s="37">
        <v>2</v>
      </c>
      <c s="36">
        <v>0</v>
      </c>
      <c s="36">
        <f>ROUND(G1906*H1906,6)</f>
      </c>
      <c r="L1906" s="38">
        <v>0</v>
      </c>
      <c s="32">
        <f>ROUND(ROUND(L1906,2)*ROUND(G1906,3),2)</f>
      </c>
      <c s="36" t="s">
        <v>166</v>
      </c>
      <c>
        <f>(M1906*21)/100</f>
      </c>
      <c t="s">
        <v>28</v>
      </c>
    </row>
    <row r="1907" spans="1:5" ht="25.5">
      <c r="A1907" s="35" t="s">
        <v>56</v>
      </c>
      <c r="E1907" s="39" t="s">
        <v>9025</v>
      </c>
    </row>
    <row r="1908" spans="1:5" ht="25.5">
      <c r="A1908" s="35" t="s">
        <v>57</v>
      </c>
      <c r="E1908" s="40" t="s">
        <v>9026</v>
      </c>
    </row>
    <row r="1909" spans="1:5" ht="12.75">
      <c r="A1909" t="s">
        <v>58</v>
      </c>
      <c r="E1909" s="39" t="s">
        <v>5</v>
      </c>
    </row>
    <row r="1910" spans="1:16" ht="25.5">
      <c r="A1910" t="s">
        <v>50</v>
      </c>
      <c s="34" t="s">
        <v>3041</v>
      </c>
      <c s="34" t="s">
        <v>9027</v>
      </c>
      <c s="35" t="s">
        <v>5</v>
      </c>
      <c s="6" t="s">
        <v>9028</v>
      </c>
      <c s="36" t="s">
        <v>54</v>
      </c>
      <c s="37">
        <v>1</v>
      </c>
      <c s="36">
        <v>0</v>
      </c>
      <c s="36">
        <f>ROUND(G1910*H1910,6)</f>
      </c>
      <c r="L1910" s="38">
        <v>0</v>
      </c>
      <c s="32">
        <f>ROUND(ROUND(L1910,2)*ROUND(G1910,3),2)</f>
      </c>
      <c s="36" t="s">
        <v>166</v>
      </c>
      <c>
        <f>(M1910*21)/100</f>
      </c>
      <c t="s">
        <v>28</v>
      </c>
    </row>
    <row r="1911" spans="1:5" ht="25.5">
      <c r="A1911" s="35" t="s">
        <v>56</v>
      </c>
      <c r="E1911" s="39" t="s">
        <v>9028</v>
      </c>
    </row>
    <row r="1912" spans="1:5" ht="25.5">
      <c r="A1912" s="35" t="s">
        <v>57</v>
      </c>
      <c r="E1912" s="40" t="s">
        <v>8721</v>
      </c>
    </row>
    <row r="1913" spans="1:5" ht="12.75">
      <c r="A1913" t="s">
        <v>58</v>
      </c>
      <c r="E1913" s="39" t="s">
        <v>5</v>
      </c>
    </row>
    <row r="1914" spans="1:16" ht="25.5">
      <c r="A1914" t="s">
        <v>50</v>
      </c>
      <c s="34" t="s">
        <v>3045</v>
      </c>
      <c s="34" t="s">
        <v>9029</v>
      </c>
      <c s="35" t="s">
        <v>5</v>
      </c>
      <c s="6" t="s">
        <v>9030</v>
      </c>
      <c s="36" t="s">
        <v>54</v>
      </c>
      <c s="37">
        <v>1</v>
      </c>
      <c s="36">
        <v>0</v>
      </c>
      <c s="36">
        <f>ROUND(G1914*H1914,6)</f>
      </c>
      <c r="L1914" s="38">
        <v>0</v>
      </c>
      <c s="32">
        <f>ROUND(ROUND(L1914,2)*ROUND(G1914,3),2)</f>
      </c>
      <c s="36" t="s">
        <v>166</v>
      </c>
      <c>
        <f>(M1914*21)/100</f>
      </c>
      <c t="s">
        <v>28</v>
      </c>
    </row>
    <row r="1915" spans="1:5" ht="25.5">
      <c r="A1915" s="35" t="s">
        <v>56</v>
      </c>
      <c r="E1915" s="39" t="s">
        <v>9030</v>
      </c>
    </row>
    <row r="1916" spans="1:5" ht="25.5">
      <c r="A1916" s="35" t="s">
        <v>57</v>
      </c>
      <c r="E1916" s="40" t="s">
        <v>9031</v>
      </c>
    </row>
    <row r="1917" spans="1:5" ht="12.75">
      <c r="A1917" t="s">
        <v>58</v>
      </c>
      <c r="E1917" s="39" t="s">
        <v>5</v>
      </c>
    </row>
    <row r="1918" spans="1:16" ht="25.5">
      <c r="A1918" t="s">
        <v>50</v>
      </c>
      <c s="34" t="s">
        <v>3049</v>
      </c>
      <c s="34" t="s">
        <v>9032</v>
      </c>
      <c s="35" t="s">
        <v>5</v>
      </c>
      <c s="6" t="s">
        <v>9033</v>
      </c>
      <c s="36" t="s">
        <v>54</v>
      </c>
      <c s="37">
        <v>1</v>
      </c>
      <c s="36">
        <v>0</v>
      </c>
      <c s="36">
        <f>ROUND(G1918*H1918,6)</f>
      </c>
      <c r="L1918" s="38">
        <v>0</v>
      </c>
      <c s="32">
        <f>ROUND(ROUND(L1918,2)*ROUND(G1918,3),2)</f>
      </c>
      <c s="36" t="s">
        <v>166</v>
      </c>
      <c>
        <f>(M1918*21)/100</f>
      </c>
      <c t="s">
        <v>28</v>
      </c>
    </row>
    <row r="1919" spans="1:5" ht="25.5">
      <c r="A1919" s="35" t="s">
        <v>56</v>
      </c>
      <c r="E1919" s="39" t="s">
        <v>9033</v>
      </c>
    </row>
    <row r="1920" spans="1:5" ht="25.5">
      <c r="A1920" s="35" t="s">
        <v>57</v>
      </c>
      <c r="E1920" s="40" t="s">
        <v>9034</v>
      </c>
    </row>
    <row r="1921" spans="1:5" ht="12.75">
      <c r="A1921" t="s">
        <v>58</v>
      </c>
      <c r="E1921" s="39" t="s">
        <v>5</v>
      </c>
    </row>
    <row r="1922" spans="1:16" ht="25.5">
      <c r="A1922" t="s">
        <v>50</v>
      </c>
      <c s="34" t="s">
        <v>3053</v>
      </c>
      <c s="34" t="s">
        <v>9035</v>
      </c>
      <c s="35" t="s">
        <v>5</v>
      </c>
      <c s="6" t="s">
        <v>9036</v>
      </c>
      <c s="36" t="s">
        <v>54</v>
      </c>
      <c s="37">
        <v>2</v>
      </c>
      <c s="36">
        <v>0</v>
      </c>
      <c s="36">
        <f>ROUND(G1922*H1922,6)</f>
      </c>
      <c r="L1922" s="38">
        <v>0</v>
      </c>
      <c s="32">
        <f>ROUND(ROUND(L1922,2)*ROUND(G1922,3),2)</f>
      </c>
      <c s="36" t="s">
        <v>166</v>
      </c>
      <c>
        <f>(M1922*21)/100</f>
      </c>
      <c t="s">
        <v>28</v>
      </c>
    </row>
    <row r="1923" spans="1:5" ht="25.5">
      <c r="A1923" s="35" t="s">
        <v>56</v>
      </c>
      <c r="E1923" s="39" t="s">
        <v>9036</v>
      </c>
    </row>
    <row r="1924" spans="1:5" ht="25.5">
      <c r="A1924" s="35" t="s">
        <v>57</v>
      </c>
      <c r="E1924" s="40" t="s">
        <v>9037</v>
      </c>
    </row>
    <row r="1925" spans="1:5" ht="12.75">
      <c r="A1925" t="s">
        <v>58</v>
      </c>
      <c r="E1925" s="39" t="s">
        <v>5</v>
      </c>
    </row>
    <row r="1926" spans="1:16" ht="25.5">
      <c r="A1926" t="s">
        <v>50</v>
      </c>
      <c s="34" t="s">
        <v>3057</v>
      </c>
      <c s="34" t="s">
        <v>9038</v>
      </c>
      <c s="35" t="s">
        <v>5</v>
      </c>
      <c s="6" t="s">
        <v>9039</v>
      </c>
      <c s="36" t="s">
        <v>54</v>
      </c>
      <c s="37">
        <v>1</v>
      </c>
      <c s="36">
        <v>0</v>
      </c>
      <c s="36">
        <f>ROUND(G1926*H1926,6)</f>
      </c>
      <c r="L1926" s="38">
        <v>0</v>
      </c>
      <c s="32">
        <f>ROUND(ROUND(L1926,2)*ROUND(G1926,3),2)</f>
      </c>
      <c s="36" t="s">
        <v>166</v>
      </c>
      <c>
        <f>(M1926*21)/100</f>
      </c>
      <c t="s">
        <v>28</v>
      </c>
    </row>
    <row r="1927" spans="1:5" ht="25.5">
      <c r="A1927" s="35" t="s">
        <v>56</v>
      </c>
      <c r="E1927" s="39" t="s">
        <v>9039</v>
      </c>
    </row>
    <row r="1928" spans="1:5" ht="25.5">
      <c r="A1928" s="35" t="s">
        <v>57</v>
      </c>
      <c r="E1928" s="40" t="s">
        <v>8732</v>
      </c>
    </row>
    <row r="1929" spans="1:5" ht="12.75">
      <c r="A1929" t="s">
        <v>58</v>
      </c>
      <c r="E1929" s="39" t="s">
        <v>5</v>
      </c>
    </row>
    <row r="1930" spans="1:16" ht="25.5">
      <c r="A1930" t="s">
        <v>50</v>
      </c>
      <c s="34" t="s">
        <v>3061</v>
      </c>
      <c s="34" t="s">
        <v>9040</v>
      </c>
      <c s="35" t="s">
        <v>5</v>
      </c>
      <c s="6" t="s">
        <v>9041</v>
      </c>
      <c s="36" t="s">
        <v>54</v>
      </c>
      <c s="37">
        <v>13</v>
      </c>
      <c s="36">
        <v>0</v>
      </c>
      <c s="36">
        <f>ROUND(G1930*H1930,6)</f>
      </c>
      <c r="L1930" s="38">
        <v>0</v>
      </c>
      <c s="32">
        <f>ROUND(ROUND(L1930,2)*ROUND(G1930,3),2)</f>
      </c>
      <c s="36" t="s">
        <v>166</v>
      </c>
      <c>
        <f>(M1930*21)/100</f>
      </c>
      <c t="s">
        <v>28</v>
      </c>
    </row>
    <row r="1931" spans="1:5" ht="25.5">
      <c r="A1931" s="35" t="s">
        <v>56</v>
      </c>
      <c r="E1931" s="39" t="s">
        <v>9041</v>
      </c>
    </row>
    <row r="1932" spans="1:5" ht="25.5">
      <c r="A1932" s="35" t="s">
        <v>57</v>
      </c>
      <c r="E1932" s="40" t="s">
        <v>9042</v>
      </c>
    </row>
    <row r="1933" spans="1:5" ht="12.75">
      <c r="A1933" t="s">
        <v>58</v>
      </c>
      <c r="E1933" s="39" t="s">
        <v>5</v>
      </c>
    </row>
    <row r="1934" spans="1:16" ht="25.5">
      <c r="A1934" t="s">
        <v>50</v>
      </c>
      <c s="34" t="s">
        <v>3065</v>
      </c>
      <c s="34" t="s">
        <v>9043</v>
      </c>
      <c s="35" t="s">
        <v>5</v>
      </c>
      <c s="6" t="s">
        <v>9044</v>
      </c>
      <c s="36" t="s">
        <v>54</v>
      </c>
      <c s="37">
        <v>3</v>
      </c>
      <c s="36">
        <v>0</v>
      </c>
      <c s="36">
        <f>ROUND(G1934*H1934,6)</f>
      </c>
      <c r="L1934" s="38">
        <v>0</v>
      </c>
      <c s="32">
        <f>ROUND(ROUND(L1934,2)*ROUND(G1934,3),2)</f>
      </c>
      <c s="36" t="s">
        <v>166</v>
      </c>
      <c>
        <f>(M1934*21)/100</f>
      </c>
      <c t="s">
        <v>28</v>
      </c>
    </row>
    <row r="1935" spans="1:5" ht="25.5">
      <c r="A1935" s="35" t="s">
        <v>56</v>
      </c>
      <c r="E1935" s="39" t="s">
        <v>9044</v>
      </c>
    </row>
    <row r="1936" spans="1:5" ht="25.5">
      <c r="A1936" s="35" t="s">
        <v>57</v>
      </c>
      <c r="E1936" s="40" t="s">
        <v>8379</v>
      </c>
    </row>
    <row r="1937" spans="1:5" ht="12.75">
      <c r="A1937" t="s">
        <v>58</v>
      </c>
      <c r="E1937" s="39" t="s">
        <v>5</v>
      </c>
    </row>
    <row r="1938" spans="1:16" ht="25.5">
      <c r="A1938" t="s">
        <v>50</v>
      </c>
      <c s="34" t="s">
        <v>3069</v>
      </c>
      <c s="34" t="s">
        <v>9045</v>
      </c>
      <c s="35" t="s">
        <v>5</v>
      </c>
      <c s="6" t="s">
        <v>9046</v>
      </c>
      <c s="36" t="s">
        <v>54</v>
      </c>
      <c s="37">
        <v>7</v>
      </c>
      <c s="36">
        <v>0</v>
      </c>
      <c s="36">
        <f>ROUND(G1938*H1938,6)</f>
      </c>
      <c r="L1938" s="38">
        <v>0</v>
      </c>
      <c s="32">
        <f>ROUND(ROUND(L1938,2)*ROUND(G1938,3),2)</f>
      </c>
      <c s="36" t="s">
        <v>166</v>
      </c>
      <c>
        <f>(M1938*21)/100</f>
      </c>
      <c t="s">
        <v>28</v>
      </c>
    </row>
    <row r="1939" spans="1:5" ht="25.5">
      <c r="A1939" s="35" t="s">
        <v>56</v>
      </c>
      <c r="E1939" s="39" t="s">
        <v>9046</v>
      </c>
    </row>
    <row r="1940" spans="1:5" ht="25.5">
      <c r="A1940" s="35" t="s">
        <v>57</v>
      </c>
      <c r="E1940" s="40" t="s">
        <v>9047</v>
      </c>
    </row>
    <row r="1941" spans="1:5" ht="12.75">
      <c r="A1941" t="s">
        <v>58</v>
      </c>
      <c r="E1941" s="39" t="s">
        <v>5</v>
      </c>
    </row>
    <row r="1942" spans="1:16" ht="25.5">
      <c r="A1942" t="s">
        <v>50</v>
      </c>
      <c s="34" t="s">
        <v>3073</v>
      </c>
      <c s="34" t="s">
        <v>9048</v>
      </c>
      <c s="35" t="s">
        <v>5</v>
      </c>
      <c s="6" t="s">
        <v>9049</v>
      </c>
      <c s="36" t="s">
        <v>54</v>
      </c>
      <c s="37">
        <v>2</v>
      </c>
      <c s="36">
        <v>0</v>
      </c>
      <c s="36">
        <f>ROUND(G1942*H1942,6)</f>
      </c>
      <c r="L1942" s="38">
        <v>0</v>
      </c>
      <c s="32">
        <f>ROUND(ROUND(L1942,2)*ROUND(G1942,3),2)</f>
      </c>
      <c s="36" t="s">
        <v>166</v>
      </c>
      <c>
        <f>(M1942*21)/100</f>
      </c>
      <c t="s">
        <v>28</v>
      </c>
    </row>
    <row r="1943" spans="1:5" ht="25.5">
      <c r="A1943" s="35" t="s">
        <v>56</v>
      </c>
      <c r="E1943" s="39" t="s">
        <v>9049</v>
      </c>
    </row>
    <row r="1944" spans="1:5" ht="25.5">
      <c r="A1944" s="35" t="s">
        <v>57</v>
      </c>
      <c r="E1944" s="40" t="s">
        <v>9050</v>
      </c>
    </row>
    <row r="1945" spans="1:5" ht="12.75">
      <c r="A1945" t="s">
        <v>58</v>
      </c>
      <c r="E1945" s="39" t="s">
        <v>5</v>
      </c>
    </row>
    <row r="1946" spans="1:16" ht="12.75">
      <c r="A1946" t="s">
        <v>50</v>
      </c>
      <c s="34" t="s">
        <v>3076</v>
      </c>
      <c s="34" t="s">
        <v>9051</v>
      </c>
      <c s="35" t="s">
        <v>5</v>
      </c>
      <c s="6" t="s">
        <v>9052</v>
      </c>
      <c s="36" t="s">
        <v>54</v>
      </c>
      <c s="37">
        <v>1</v>
      </c>
      <c s="36">
        <v>0</v>
      </c>
      <c s="36">
        <f>ROUND(G1946*H1946,6)</f>
      </c>
      <c r="L1946" s="38">
        <v>0</v>
      </c>
      <c s="32">
        <f>ROUND(ROUND(L1946,2)*ROUND(G1946,3),2)</f>
      </c>
      <c s="36" t="s">
        <v>166</v>
      </c>
      <c>
        <f>(M1946*21)/100</f>
      </c>
      <c t="s">
        <v>28</v>
      </c>
    </row>
    <row r="1947" spans="1:5" ht="12.75">
      <c r="A1947" s="35" t="s">
        <v>56</v>
      </c>
      <c r="E1947" s="39" t="s">
        <v>9052</v>
      </c>
    </row>
    <row r="1948" spans="1:5" ht="25.5">
      <c r="A1948" s="35" t="s">
        <v>57</v>
      </c>
      <c r="E1948" s="40" t="s">
        <v>9053</v>
      </c>
    </row>
    <row r="1949" spans="1:5" ht="12.75">
      <c r="A1949" t="s">
        <v>58</v>
      </c>
      <c r="E1949" s="39" t="s">
        <v>5</v>
      </c>
    </row>
    <row r="1950" spans="1:16" ht="25.5">
      <c r="A1950" t="s">
        <v>50</v>
      </c>
      <c s="34" t="s">
        <v>3080</v>
      </c>
      <c s="34" t="s">
        <v>9054</v>
      </c>
      <c s="35" t="s">
        <v>5</v>
      </c>
      <c s="6" t="s">
        <v>9055</v>
      </c>
      <c s="36" t="s">
        <v>54</v>
      </c>
      <c s="37">
        <v>1</v>
      </c>
      <c s="36">
        <v>0</v>
      </c>
      <c s="36">
        <f>ROUND(G1950*H1950,6)</f>
      </c>
      <c r="L1950" s="38">
        <v>0</v>
      </c>
      <c s="32">
        <f>ROUND(ROUND(L1950,2)*ROUND(G1950,3),2)</f>
      </c>
      <c s="36" t="s">
        <v>166</v>
      </c>
      <c>
        <f>(M1950*21)/100</f>
      </c>
      <c t="s">
        <v>28</v>
      </c>
    </row>
    <row r="1951" spans="1:5" ht="25.5">
      <c r="A1951" s="35" t="s">
        <v>56</v>
      </c>
      <c r="E1951" s="39" t="s">
        <v>9055</v>
      </c>
    </row>
    <row r="1952" spans="1:5" ht="25.5">
      <c r="A1952" s="35" t="s">
        <v>57</v>
      </c>
      <c r="E1952" s="40" t="s">
        <v>9056</v>
      </c>
    </row>
    <row r="1953" spans="1:5" ht="12.75">
      <c r="A1953" t="s">
        <v>58</v>
      </c>
      <c r="E1953" s="39" t="s">
        <v>5</v>
      </c>
    </row>
    <row r="1954" spans="1:16" ht="25.5">
      <c r="A1954" t="s">
        <v>50</v>
      </c>
      <c s="34" t="s">
        <v>3084</v>
      </c>
      <c s="34" t="s">
        <v>9057</v>
      </c>
      <c s="35" t="s">
        <v>5</v>
      </c>
      <c s="6" t="s">
        <v>9058</v>
      </c>
      <c s="36" t="s">
        <v>54</v>
      </c>
      <c s="37">
        <v>1</v>
      </c>
      <c s="36">
        <v>0</v>
      </c>
      <c s="36">
        <f>ROUND(G1954*H1954,6)</f>
      </c>
      <c r="L1954" s="38">
        <v>0</v>
      </c>
      <c s="32">
        <f>ROUND(ROUND(L1954,2)*ROUND(G1954,3),2)</f>
      </c>
      <c s="36" t="s">
        <v>166</v>
      </c>
      <c>
        <f>(M1954*21)/100</f>
      </c>
      <c t="s">
        <v>28</v>
      </c>
    </row>
    <row r="1955" spans="1:5" ht="25.5">
      <c r="A1955" s="35" t="s">
        <v>56</v>
      </c>
      <c r="E1955" s="39" t="s">
        <v>9058</v>
      </c>
    </row>
    <row r="1956" spans="1:5" ht="25.5">
      <c r="A1956" s="35" t="s">
        <v>57</v>
      </c>
      <c r="E1956" s="40" t="s">
        <v>9059</v>
      </c>
    </row>
    <row r="1957" spans="1:5" ht="12.75">
      <c r="A1957" t="s">
        <v>58</v>
      </c>
      <c r="E1957" s="39" t="s">
        <v>5</v>
      </c>
    </row>
    <row r="1958" spans="1:16" ht="25.5">
      <c r="A1958" t="s">
        <v>50</v>
      </c>
      <c s="34" t="s">
        <v>3088</v>
      </c>
      <c s="34" t="s">
        <v>9060</v>
      </c>
      <c s="35" t="s">
        <v>5</v>
      </c>
      <c s="6" t="s">
        <v>9061</v>
      </c>
      <c s="36" t="s">
        <v>54</v>
      </c>
      <c s="37">
        <v>1</v>
      </c>
      <c s="36">
        <v>0</v>
      </c>
      <c s="36">
        <f>ROUND(G1958*H1958,6)</f>
      </c>
      <c r="L1958" s="38">
        <v>0</v>
      </c>
      <c s="32">
        <f>ROUND(ROUND(L1958,2)*ROUND(G1958,3),2)</f>
      </c>
      <c s="36" t="s">
        <v>166</v>
      </c>
      <c>
        <f>(M1958*21)/100</f>
      </c>
      <c t="s">
        <v>28</v>
      </c>
    </row>
    <row r="1959" spans="1:5" ht="25.5">
      <c r="A1959" s="35" t="s">
        <v>56</v>
      </c>
      <c r="E1959" s="39" t="s">
        <v>9061</v>
      </c>
    </row>
    <row r="1960" spans="1:5" ht="25.5">
      <c r="A1960" s="35" t="s">
        <v>57</v>
      </c>
      <c r="E1960" s="40" t="s">
        <v>8380</v>
      </c>
    </row>
    <row r="1961" spans="1:5" ht="12.75">
      <c r="A1961" t="s">
        <v>58</v>
      </c>
      <c r="E1961" s="39" t="s">
        <v>5</v>
      </c>
    </row>
    <row r="1962" spans="1:16" ht="25.5">
      <c r="A1962" t="s">
        <v>50</v>
      </c>
      <c s="34" t="s">
        <v>3092</v>
      </c>
      <c s="34" t="s">
        <v>9062</v>
      </c>
      <c s="35" t="s">
        <v>5</v>
      </c>
      <c s="6" t="s">
        <v>9063</v>
      </c>
      <c s="36" t="s">
        <v>54</v>
      </c>
      <c s="37">
        <v>2</v>
      </c>
      <c s="36">
        <v>0</v>
      </c>
      <c s="36">
        <f>ROUND(G1962*H1962,6)</f>
      </c>
      <c r="L1962" s="38">
        <v>0</v>
      </c>
      <c s="32">
        <f>ROUND(ROUND(L1962,2)*ROUND(G1962,3),2)</f>
      </c>
      <c s="36" t="s">
        <v>166</v>
      </c>
      <c>
        <f>(M1962*21)/100</f>
      </c>
      <c t="s">
        <v>28</v>
      </c>
    </row>
    <row r="1963" spans="1:5" ht="25.5">
      <c r="A1963" s="35" t="s">
        <v>56</v>
      </c>
      <c r="E1963" s="39" t="s">
        <v>9063</v>
      </c>
    </row>
    <row r="1964" spans="1:5" ht="25.5">
      <c r="A1964" s="35" t="s">
        <v>57</v>
      </c>
      <c r="E1964" s="40" t="s">
        <v>8382</v>
      </c>
    </row>
    <row r="1965" spans="1:5" ht="12.75">
      <c r="A1965" t="s">
        <v>58</v>
      </c>
      <c r="E1965" s="39" t="s">
        <v>5</v>
      </c>
    </row>
    <row r="1966" spans="1:16" ht="12.75">
      <c r="A1966" t="s">
        <v>50</v>
      </c>
      <c s="34" t="s">
        <v>3096</v>
      </c>
      <c s="34" t="s">
        <v>9064</v>
      </c>
      <c s="35" t="s">
        <v>5</v>
      </c>
      <c s="6" t="s">
        <v>9065</v>
      </c>
      <c s="36" t="s">
        <v>54</v>
      </c>
      <c s="37">
        <v>1</v>
      </c>
      <c s="36">
        <v>0</v>
      </c>
      <c s="36">
        <f>ROUND(G1966*H1966,6)</f>
      </c>
      <c r="L1966" s="38">
        <v>0</v>
      </c>
      <c s="32">
        <f>ROUND(ROUND(L1966,2)*ROUND(G1966,3),2)</f>
      </c>
      <c s="36" t="s">
        <v>166</v>
      </c>
      <c>
        <f>(M1966*21)/100</f>
      </c>
      <c t="s">
        <v>28</v>
      </c>
    </row>
    <row r="1967" spans="1:5" ht="12.75">
      <c r="A1967" s="35" t="s">
        <v>56</v>
      </c>
      <c r="E1967" s="39" t="s">
        <v>9065</v>
      </c>
    </row>
    <row r="1968" spans="1:5" ht="25.5">
      <c r="A1968" s="35" t="s">
        <v>57</v>
      </c>
      <c r="E1968" s="40" t="s">
        <v>8891</v>
      </c>
    </row>
    <row r="1969" spans="1:5" ht="12.75">
      <c r="A1969" t="s">
        <v>58</v>
      </c>
      <c r="E1969" s="39" t="s">
        <v>5</v>
      </c>
    </row>
    <row r="1970" spans="1:16" ht="12.75">
      <c r="A1970" t="s">
        <v>50</v>
      </c>
      <c s="34" t="s">
        <v>3100</v>
      </c>
      <c s="34" t="s">
        <v>9066</v>
      </c>
      <c s="35" t="s">
        <v>5</v>
      </c>
      <c s="6" t="s">
        <v>9067</v>
      </c>
      <c s="36" t="s">
        <v>54</v>
      </c>
      <c s="37">
        <v>2</v>
      </c>
      <c s="36">
        <v>0</v>
      </c>
      <c s="36">
        <f>ROUND(G1970*H1970,6)</f>
      </c>
      <c r="L1970" s="38">
        <v>0</v>
      </c>
      <c s="32">
        <f>ROUND(ROUND(L1970,2)*ROUND(G1970,3),2)</f>
      </c>
      <c s="36" t="s">
        <v>166</v>
      </c>
      <c>
        <f>(M1970*21)/100</f>
      </c>
      <c t="s">
        <v>28</v>
      </c>
    </row>
    <row r="1971" spans="1:5" ht="12.75">
      <c r="A1971" s="35" t="s">
        <v>56</v>
      </c>
      <c r="E1971" s="39" t="s">
        <v>9067</v>
      </c>
    </row>
    <row r="1972" spans="1:5" ht="25.5">
      <c r="A1972" s="35" t="s">
        <v>57</v>
      </c>
      <c r="E1972" s="40" t="s">
        <v>8388</v>
      </c>
    </row>
    <row r="1973" spans="1:5" ht="12.75">
      <c r="A1973" t="s">
        <v>58</v>
      </c>
      <c r="E1973" s="39" t="s">
        <v>5</v>
      </c>
    </row>
    <row r="1974" spans="1:16" ht="12.75">
      <c r="A1974" t="s">
        <v>50</v>
      </c>
      <c s="34" t="s">
        <v>3104</v>
      </c>
      <c s="34" t="s">
        <v>9068</v>
      </c>
      <c s="35" t="s">
        <v>5</v>
      </c>
      <c s="6" t="s">
        <v>9069</v>
      </c>
      <c s="36" t="s">
        <v>54</v>
      </c>
      <c s="37">
        <v>2</v>
      </c>
      <c s="36">
        <v>0</v>
      </c>
      <c s="36">
        <f>ROUND(G1974*H1974,6)</f>
      </c>
      <c r="L1974" s="38">
        <v>0</v>
      </c>
      <c s="32">
        <f>ROUND(ROUND(L1974,2)*ROUND(G1974,3),2)</f>
      </c>
      <c s="36" t="s">
        <v>166</v>
      </c>
      <c>
        <f>(M1974*21)/100</f>
      </c>
      <c t="s">
        <v>28</v>
      </c>
    </row>
    <row r="1975" spans="1:5" ht="12.75">
      <c r="A1975" s="35" t="s">
        <v>56</v>
      </c>
      <c r="E1975" s="39" t="s">
        <v>9069</v>
      </c>
    </row>
    <row r="1976" spans="1:5" ht="25.5">
      <c r="A1976" s="35" t="s">
        <v>57</v>
      </c>
      <c r="E1976" s="40" t="s">
        <v>9070</v>
      </c>
    </row>
    <row r="1977" spans="1:5" ht="12.75">
      <c r="A1977" t="s">
        <v>58</v>
      </c>
      <c r="E1977" s="39" t="s">
        <v>5</v>
      </c>
    </row>
    <row r="1978" spans="1:16" ht="25.5">
      <c r="A1978" t="s">
        <v>50</v>
      </c>
      <c s="34" t="s">
        <v>3108</v>
      </c>
      <c s="34" t="s">
        <v>3101</v>
      </c>
      <c s="35" t="s">
        <v>5</v>
      </c>
      <c s="6" t="s">
        <v>3102</v>
      </c>
      <c s="36" t="s">
        <v>54</v>
      </c>
      <c s="37">
        <v>14</v>
      </c>
      <c s="36">
        <v>0</v>
      </c>
      <c s="36">
        <f>ROUND(G1978*H1978,6)</f>
      </c>
      <c r="L1978" s="38">
        <v>0</v>
      </c>
      <c s="32">
        <f>ROUND(ROUND(L1978,2)*ROUND(G1978,3),2)</f>
      </c>
      <c s="36" t="s">
        <v>414</v>
      </c>
      <c>
        <f>(M1978*21)/100</f>
      </c>
      <c t="s">
        <v>28</v>
      </c>
    </row>
    <row r="1979" spans="1:5" ht="25.5">
      <c r="A1979" s="35" t="s">
        <v>56</v>
      </c>
      <c r="E1979" s="39" t="s">
        <v>3102</v>
      </c>
    </row>
    <row r="1980" spans="1:5" ht="114.75">
      <c r="A1980" s="35" t="s">
        <v>57</v>
      </c>
      <c r="E1980" s="42" t="s">
        <v>9071</v>
      </c>
    </row>
    <row r="1981" spans="1:5" ht="12.75">
      <c r="A1981" t="s">
        <v>58</v>
      </c>
      <c r="E1981" s="39" t="s">
        <v>5</v>
      </c>
    </row>
    <row r="1982" spans="1:16" ht="12.75">
      <c r="A1982" t="s">
        <v>50</v>
      </c>
      <c s="34" t="s">
        <v>3112</v>
      </c>
      <c s="34" t="s">
        <v>9072</v>
      </c>
      <c s="35" t="s">
        <v>5</v>
      </c>
      <c s="6" t="s">
        <v>9073</v>
      </c>
      <c s="36" t="s">
        <v>54</v>
      </c>
      <c s="37">
        <v>1</v>
      </c>
      <c s="36">
        <v>0</v>
      </c>
      <c s="36">
        <f>ROUND(G1982*H1982,6)</f>
      </c>
      <c r="L1982" s="38">
        <v>0</v>
      </c>
      <c s="32">
        <f>ROUND(ROUND(L1982,2)*ROUND(G1982,3),2)</f>
      </c>
      <c s="36" t="s">
        <v>166</v>
      </c>
      <c>
        <f>(M1982*21)/100</f>
      </c>
      <c t="s">
        <v>28</v>
      </c>
    </row>
    <row r="1983" spans="1:5" ht="12.75">
      <c r="A1983" s="35" t="s">
        <v>56</v>
      </c>
      <c r="E1983" s="39" t="s">
        <v>9073</v>
      </c>
    </row>
    <row r="1984" spans="1:5" ht="25.5">
      <c r="A1984" s="35" t="s">
        <v>57</v>
      </c>
      <c r="E1984" s="40" t="s">
        <v>8391</v>
      </c>
    </row>
    <row r="1985" spans="1:5" ht="12.75">
      <c r="A1985" t="s">
        <v>58</v>
      </c>
      <c r="E1985" s="39" t="s">
        <v>5</v>
      </c>
    </row>
    <row r="1986" spans="1:16" ht="25.5">
      <c r="A1986" t="s">
        <v>50</v>
      </c>
      <c s="34" t="s">
        <v>3116</v>
      </c>
      <c s="34" t="s">
        <v>9074</v>
      </c>
      <c s="35" t="s">
        <v>5</v>
      </c>
      <c s="6" t="s">
        <v>9075</v>
      </c>
      <c s="36" t="s">
        <v>54</v>
      </c>
      <c s="37">
        <v>5</v>
      </c>
      <c s="36">
        <v>0</v>
      </c>
      <c s="36">
        <f>ROUND(G1986*H1986,6)</f>
      </c>
      <c r="L1986" s="38">
        <v>0</v>
      </c>
      <c s="32">
        <f>ROUND(ROUND(L1986,2)*ROUND(G1986,3),2)</f>
      </c>
      <c s="36" t="s">
        <v>166</v>
      </c>
      <c>
        <f>(M1986*21)/100</f>
      </c>
      <c t="s">
        <v>28</v>
      </c>
    </row>
    <row r="1987" spans="1:5" ht="25.5">
      <c r="A1987" s="35" t="s">
        <v>56</v>
      </c>
      <c r="E1987" s="39" t="s">
        <v>9075</v>
      </c>
    </row>
    <row r="1988" spans="1:5" ht="25.5">
      <c r="A1988" s="35" t="s">
        <v>57</v>
      </c>
      <c r="E1988" s="40" t="s">
        <v>9076</v>
      </c>
    </row>
    <row r="1989" spans="1:5" ht="12.75">
      <c r="A1989" t="s">
        <v>58</v>
      </c>
      <c r="E1989" s="39" t="s">
        <v>5</v>
      </c>
    </row>
    <row r="1990" spans="1:16" ht="25.5">
      <c r="A1990" t="s">
        <v>50</v>
      </c>
      <c s="34" t="s">
        <v>3120</v>
      </c>
      <c s="34" t="s">
        <v>9077</v>
      </c>
      <c s="35" t="s">
        <v>5</v>
      </c>
      <c s="6" t="s">
        <v>9078</v>
      </c>
      <c s="36" t="s">
        <v>54</v>
      </c>
      <c s="37">
        <v>3</v>
      </c>
      <c s="36">
        <v>0</v>
      </c>
      <c s="36">
        <f>ROUND(G1990*H1990,6)</f>
      </c>
      <c r="L1990" s="38">
        <v>0</v>
      </c>
      <c s="32">
        <f>ROUND(ROUND(L1990,2)*ROUND(G1990,3),2)</f>
      </c>
      <c s="36" t="s">
        <v>166</v>
      </c>
      <c>
        <f>(M1990*21)/100</f>
      </c>
      <c t="s">
        <v>28</v>
      </c>
    </row>
    <row r="1991" spans="1:5" ht="25.5">
      <c r="A1991" s="35" t="s">
        <v>56</v>
      </c>
      <c r="E1991" s="39" t="s">
        <v>9078</v>
      </c>
    </row>
    <row r="1992" spans="1:5" ht="25.5">
      <c r="A1992" s="35" t="s">
        <v>57</v>
      </c>
      <c r="E1992" s="40" t="s">
        <v>9079</v>
      </c>
    </row>
    <row r="1993" spans="1:5" ht="12.75">
      <c r="A1993" t="s">
        <v>58</v>
      </c>
      <c r="E1993" s="39" t="s">
        <v>5</v>
      </c>
    </row>
    <row r="1994" spans="1:16" ht="25.5">
      <c r="A1994" t="s">
        <v>50</v>
      </c>
      <c s="34" t="s">
        <v>3124</v>
      </c>
      <c s="34" t="s">
        <v>9080</v>
      </c>
      <c s="35" t="s">
        <v>5</v>
      </c>
      <c s="6" t="s">
        <v>9081</v>
      </c>
      <c s="36" t="s">
        <v>54</v>
      </c>
      <c s="37">
        <v>1</v>
      </c>
      <c s="36">
        <v>0</v>
      </c>
      <c s="36">
        <f>ROUND(G1994*H1994,6)</f>
      </c>
      <c r="L1994" s="38">
        <v>0</v>
      </c>
      <c s="32">
        <f>ROUND(ROUND(L1994,2)*ROUND(G1994,3),2)</f>
      </c>
      <c s="36" t="s">
        <v>166</v>
      </c>
      <c>
        <f>(M1994*21)/100</f>
      </c>
      <c t="s">
        <v>28</v>
      </c>
    </row>
    <row r="1995" spans="1:5" ht="25.5">
      <c r="A1995" s="35" t="s">
        <v>56</v>
      </c>
      <c r="E1995" s="39" t="s">
        <v>9081</v>
      </c>
    </row>
    <row r="1996" spans="1:5" ht="25.5">
      <c r="A1996" s="35" t="s">
        <v>57</v>
      </c>
      <c r="E1996" s="40" t="s">
        <v>9082</v>
      </c>
    </row>
    <row r="1997" spans="1:5" ht="12.75">
      <c r="A1997" t="s">
        <v>58</v>
      </c>
      <c r="E1997" s="39" t="s">
        <v>5</v>
      </c>
    </row>
    <row r="1998" spans="1:16" ht="25.5">
      <c r="A1998" t="s">
        <v>50</v>
      </c>
      <c s="34" t="s">
        <v>3128</v>
      </c>
      <c s="34" t="s">
        <v>9083</v>
      </c>
      <c s="35" t="s">
        <v>5</v>
      </c>
      <c s="6" t="s">
        <v>9084</v>
      </c>
      <c s="36" t="s">
        <v>54</v>
      </c>
      <c s="37">
        <v>1</v>
      </c>
      <c s="36">
        <v>0</v>
      </c>
      <c s="36">
        <f>ROUND(G1998*H1998,6)</f>
      </c>
      <c r="L1998" s="38">
        <v>0</v>
      </c>
      <c s="32">
        <f>ROUND(ROUND(L1998,2)*ROUND(G1998,3),2)</f>
      </c>
      <c s="36" t="s">
        <v>166</v>
      </c>
      <c>
        <f>(M1998*21)/100</f>
      </c>
      <c t="s">
        <v>28</v>
      </c>
    </row>
    <row r="1999" spans="1:5" ht="25.5">
      <c r="A1999" s="35" t="s">
        <v>56</v>
      </c>
      <c r="E1999" s="39" t="s">
        <v>9084</v>
      </c>
    </row>
    <row r="2000" spans="1:5" ht="25.5">
      <c r="A2000" s="35" t="s">
        <v>57</v>
      </c>
      <c r="E2000" s="40" t="s">
        <v>9085</v>
      </c>
    </row>
    <row r="2001" spans="1:5" ht="12.75">
      <c r="A2001" t="s">
        <v>58</v>
      </c>
      <c r="E2001" s="39" t="s">
        <v>5</v>
      </c>
    </row>
    <row r="2002" spans="1:16" ht="25.5">
      <c r="A2002" t="s">
        <v>50</v>
      </c>
      <c s="34" t="s">
        <v>3132</v>
      </c>
      <c s="34" t="s">
        <v>9086</v>
      </c>
      <c s="35" t="s">
        <v>5</v>
      </c>
      <c s="6" t="s">
        <v>9087</v>
      </c>
      <c s="36" t="s">
        <v>54</v>
      </c>
      <c s="37">
        <v>2</v>
      </c>
      <c s="36">
        <v>0</v>
      </c>
      <c s="36">
        <f>ROUND(G2002*H2002,6)</f>
      </c>
      <c r="L2002" s="38">
        <v>0</v>
      </c>
      <c s="32">
        <f>ROUND(ROUND(L2002,2)*ROUND(G2002,3),2)</f>
      </c>
      <c s="36" t="s">
        <v>166</v>
      </c>
      <c>
        <f>(M2002*21)/100</f>
      </c>
      <c t="s">
        <v>28</v>
      </c>
    </row>
    <row r="2003" spans="1:5" ht="25.5">
      <c r="A2003" s="35" t="s">
        <v>56</v>
      </c>
      <c r="E2003" s="39" t="s">
        <v>9087</v>
      </c>
    </row>
    <row r="2004" spans="1:5" ht="25.5">
      <c r="A2004" s="35" t="s">
        <v>57</v>
      </c>
      <c r="E2004" s="40" t="s">
        <v>9088</v>
      </c>
    </row>
    <row r="2005" spans="1:5" ht="12.75">
      <c r="A2005" t="s">
        <v>58</v>
      </c>
      <c r="E2005" s="39" t="s">
        <v>5</v>
      </c>
    </row>
    <row r="2006" spans="1:16" ht="12.75">
      <c r="A2006" t="s">
        <v>50</v>
      </c>
      <c s="34" t="s">
        <v>3136</v>
      </c>
      <c s="34" t="s">
        <v>9089</v>
      </c>
      <c s="35" t="s">
        <v>5</v>
      </c>
      <c s="6" t="s">
        <v>9090</v>
      </c>
      <c s="36" t="s">
        <v>54</v>
      </c>
      <c s="37">
        <v>1</v>
      </c>
      <c s="36">
        <v>0</v>
      </c>
      <c s="36">
        <f>ROUND(G2006*H2006,6)</f>
      </c>
      <c r="L2006" s="38">
        <v>0</v>
      </c>
      <c s="32">
        <f>ROUND(ROUND(L2006,2)*ROUND(G2006,3),2)</f>
      </c>
      <c s="36" t="s">
        <v>166</v>
      </c>
      <c>
        <f>(M2006*21)/100</f>
      </c>
      <c t="s">
        <v>28</v>
      </c>
    </row>
    <row r="2007" spans="1:5" ht="12.75">
      <c r="A2007" s="35" t="s">
        <v>56</v>
      </c>
      <c r="E2007" s="39" t="s">
        <v>9090</v>
      </c>
    </row>
    <row r="2008" spans="1:5" ht="25.5">
      <c r="A2008" s="35" t="s">
        <v>57</v>
      </c>
      <c r="E2008" s="40" t="s">
        <v>8830</v>
      </c>
    </row>
    <row r="2009" spans="1:5" ht="12.75">
      <c r="A2009" t="s">
        <v>58</v>
      </c>
      <c r="E2009" s="39" t="s">
        <v>5</v>
      </c>
    </row>
    <row r="2010" spans="1:16" ht="25.5">
      <c r="A2010" t="s">
        <v>50</v>
      </c>
      <c s="34" t="s">
        <v>3140</v>
      </c>
      <c s="34" t="s">
        <v>9091</v>
      </c>
      <c s="35" t="s">
        <v>5</v>
      </c>
      <c s="6" t="s">
        <v>9092</v>
      </c>
      <c s="36" t="s">
        <v>54</v>
      </c>
      <c s="37">
        <v>5</v>
      </c>
      <c s="36">
        <v>0</v>
      </c>
      <c s="36">
        <f>ROUND(G2010*H2010,6)</f>
      </c>
      <c r="L2010" s="38">
        <v>0</v>
      </c>
      <c s="32">
        <f>ROUND(ROUND(L2010,2)*ROUND(G2010,3),2)</f>
      </c>
      <c s="36" t="s">
        <v>414</v>
      </c>
      <c>
        <f>(M2010*21)/100</f>
      </c>
      <c t="s">
        <v>28</v>
      </c>
    </row>
    <row r="2011" spans="1:5" ht="25.5">
      <c r="A2011" s="35" t="s">
        <v>56</v>
      </c>
      <c r="E2011" s="39" t="s">
        <v>9092</v>
      </c>
    </row>
    <row r="2012" spans="1:5" ht="51">
      <c r="A2012" s="35" t="s">
        <v>57</v>
      </c>
      <c r="E2012" s="42" t="s">
        <v>9093</v>
      </c>
    </row>
    <row r="2013" spans="1:5" ht="12.75">
      <c r="A2013" t="s">
        <v>58</v>
      </c>
      <c r="E2013" s="39" t="s">
        <v>5</v>
      </c>
    </row>
    <row r="2014" spans="1:16" ht="25.5">
      <c r="A2014" t="s">
        <v>50</v>
      </c>
      <c s="34" t="s">
        <v>3144</v>
      </c>
      <c s="34" t="s">
        <v>9094</v>
      </c>
      <c s="35" t="s">
        <v>5</v>
      </c>
      <c s="6" t="s">
        <v>9095</v>
      </c>
      <c s="36" t="s">
        <v>54</v>
      </c>
      <c s="37">
        <v>1</v>
      </c>
      <c s="36">
        <v>0</v>
      </c>
      <c s="36">
        <f>ROUND(G2014*H2014,6)</f>
      </c>
      <c r="L2014" s="38">
        <v>0</v>
      </c>
      <c s="32">
        <f>ROUND(ROUND(L2014,2)*ROUND(G2014,3),2)</f>
      </c>
      <c s="36" t="s">
        <v>166</v>
      </c>
      <c>
        <f>(M2014*21)/100</f>
      </c>
      <c t="s">
        <v>28</v>
      </c>
    </row>
    <row r="2015" spans="1:5" ht="25.5">
      <c r="A2015" s="35" t="s">
        <v>56</v>
      </c>
      <c r="E2015" s="39" t="s">
        <v>9095</v>
      </c>
    </row>
    <row r="2016" spans="1:5" ht="25.5">
      <c r="A2016" s="35" t="s">
        <v>57</v>
      </c>
      <c r="E2016" s="40" t="s">
        <v>9096</v>
      </c>
    </row>
    <row r="2017" spans="1:5" ht="12.75">
      <c r="A2017" t="s">
        <v>58</v>
      </c>
      <c r="E2017" s="39" t="s">
        <v>5</v>
      </c>
    </row>
    <row r="2018" spans="1:16" ht="12.75">
      <c r="A2018" t="s">
        <v>50</v>
      </c>
      <c s="34" t="s">
        <v>3148</v>
      </c>
      <c s="34" t="s">
        <v>9097</v>
      </c>
      <c s="35" t="s">
        <v>5</v>
      </c>
      <c s="6" t="s">
        <v>9098</v>
      </c>
      <c s="36" t="s">
        <v>54</v>
      </c>
      <c s="37">
        <v>4</v>
      </c>
      <c s="36">
        <v>0</v>
      </c>
      <c s="36">
        <f>ROUND(G2018*H2018,6)</f>
      </c>
      <c r="L2018" s="38">
        <v>0</v>
      </c>
      <c s="32">
        <f>ROUND(ROUND(L2018,2)*ROUND(G2018,3),2)</f>
      </c>
      <c s="36" t="s">
        <v>166</v>
      </c>
      <c>
        <f>(M2018*21)/100</f>
      </c>
      <c t="s">
        <v>28</v>
      </c>
    </row>
    <row r="2019" spans="1:5" ht="12.75">
      <c r="A2019" s="35" t="s">
        <v>56</v>
      </c>
      <c r="E2019" s="39" t="s">
        <v>9098</v>
      </c>
    </row>
    <row r="2020" spans="1:5" ht="25.5">
      <c r="A2020" s="35" t="s">
        <v>57</v>
      </c>
      <c r="E2020" s="40" t="s">
        <v>8404</v>
      </c>
    </row>
    <row r="2021" spans="1:5" ht="12.75">
      <c r="A2021" t="s">
        <v>58</v>
      </c>
      <c r="E2021" s="39" t="s">
        <v>5</v>
      </c>
    </row>
    <row r="2022" spans="1:16" ht="25.5">
      <c r="A2022" t="s">
        <v>50</v>
      </c>
      <c s="34" t="s">
        <v>3152</v>
      </c>
      <c s="34" t="s">
        <v>9099</v>
      </c>
      <c s="35" t="s">
        <v>5</v>
      </c>
      <c s="6" t="s">
        <v>9100</v>
      </c>
      <c s="36" t="s">
        <v>54</v>
      </c>
      <c s="37">
        <v>4</v>
      </c>
      <c s="36">
        <v>0</v>
      </c>
      <c s="36">
        <f>ROUND(G2022*H2022,6)</f>
      </c>
      <c r="L2022" s="38">
        <v>0</v>
      </c>
      <c s="32">
        <f>ROUND(ROUND(L2022,2)*ROUND(G2022,3),2)</f>
      </c>
      <c s="36" t="s">
        <v>414</v>
      </c>
      <c>
        <f>(M2022*21)/100</f>
      </c>
      <c t="s">
        <v>28</v>
      </c>
    </row>
    <row r="2023" spans="1:5" ht="25.5">
      <c r="A2023" s="35" t="s">
        <v>56</v>
      </c>
      <c r="E2023" s="39" t="s">
        <v>9100</v>
      </c>
    </row>
    <row r="2024" spans="1:5" ht="76.5">
      <c r="A2024" s="35" t="s">
        <v>57</v>
      </c>
      <c r="E2024" s="42" t="s">
        <v>9101</v>
      </c>
    </row>
    <row r="2025" spans="1:5" ht="12.75">
      <c r="A2025" t="s">
        <v>58</v>
      </c>
      <c r="E2025" s="39" t="s">
        <v>5</v>
      </c>
    </row>
    <row r="2026" spans="1:16" ht="25.5">
      <c r="A2026" t="s">
        <v>50</v>
      </c>
      <c s="34" t="s">
        <v>3156</v>
      </c>
      <c s="34" t="s">
        <v>9102</v>
      </c>
      <c s="35" t="s">
        <v>5</v>
      </c>
      <c s="6" t="s">
        <v>9103</v>
      </c>
      <c s="36" t="s">
        <v>54</v>
      </c>
      <c s="37">
        <v>1</v>
      </c>
      <c s="36">
        <v>0</v>
      </c>
      <c s="36">
        <f>ROUND(G2026*H2026,6)</f>
      </c>
      <c r="L2026" s="38">
        <v>0</v>
      </c>
      <c s="32">
        <f>ROUND(ROUND(L2026,2)*ROUND(G2026,3),2)</f>
      </c>
      <c s="36" t="s">
        <v>166</v>
      </c>
      <c>
        <f>(M2026*21)/100</f>
      </c>
      <c t="s">
        <v>28</v>
      </c>
    </row>
    <row r="2027" spans="1:5" ht="25.5">
      <c r="A2027" s="35" t="s">
        <v>56</v>
      </c>
      <c r="E2027" s="39" t="s">
        <v>9103</v>
      </c>
    </row>
    <row r="2028" spans="1:5" ht="25.5">
      <c r="A2028" s="35" t="s">
        <v>57</v>
      </c>
      <c r="E2028" s="40" t="s">
        <v>9104</v>
      </c>
    </row>
    <row r="2029" spans="1:5" ht="12.75">
      <c r="A2029" t="s">
        <v>58</v>
      </c>
      <c r="E2029" s="39" t="s">
        <v>5</v>
      </c>
    </row>
    <row r="2030" spans="1:16" ht="25.5">
      <c r="A2030" t="s">
        <v>50</v>
      </c>
      <c s="34" t="s">
        <v>3160</v>
      </c>
      <c s="34" t="s">
        <v>9105</v>
      </c>
      <c s="35" t="s">
        <v>5</v>
      </c>
      <c s="6" t="s">
        <v>9106</v>
      </c>
      <c s="36" t="s">
        <v>54</v>
      </c>
      <c s="37">
        <v>1</v>
      </c>
      <c s="36">
        <v>0</v>
      </c>
      <c s="36">
        <f>ROUND(G2030*H2030,6)</f>
      </c>
      <c r="L2030" s="38">
        <v>0</v>
      </c>
      <c s="32">
        <f>ROUND(ROUND(L2030,2)*ROUND(G2030,3),2)</f>
      </c>
      <c s="36" t="s">
        <v>166</v>
      </c>
      <c>
        <f>(M2030*21)/100</f>
      </c>
      <c t="s">
        <v>28</v>
      </c>
    </row>
    <row r="2031" spans="1:5" ht="25.5">
      <c r="A2031" s="35" t="s">
        <v>56</v>
      </c>
      <c r="E2031" s="39" t="s">
        <v>9106</v>
      </c>
    </row>
    <row r="2032" spans="1:5" ht="25.5">
      <c r="A2032" s="35" t="s">
        <v>57</v>
      </c>
      <c r="E2032" s="40" t="s">
        <v>9107</v>
      </c>
    </row>
    <row r="2033" spans="1:5" ht="12.75">
      <c r="A2033" t="s">
        <v>58</v>
      </c>
      <c r="E2033" s="39" t="s">
        <v>5</v>
      </c>
    </row>
    <row r="2034" spans="1:16" ht="25.5">
      <c r="A2034" t="s">
        <v>50</v>
      </c>
      <c s="34" t="s">
        <v>3164</v>
      </c>
      <c s="34" t="s">
        <v>9108</v>
      </c>
      <c s="35" t="s">
        <v>5</v>
      </c>
      <c s="6" t="s">
        <v>9109</v>
      </c>
      <c s="36" t="s">
        <v>54</v>
      </c>
      <c s="37">
        <v>1</v>
      </c>
      <c s="36">
        <v>0</v>
      </c>
      <c s="36">
        <f>ROUND(G2034*H2034,6)</f>
      </c>
      <c r="L2034" s="38">
        <v>0</v>
      </c>
      <c s="32">
        <f>ROUND(ROUND(L2034,2)*ROUND(G2034,3),2)</f>
      </c>
      <c s="36" t="s">
        <v>166</v>
      </c>
      <c>
        <f>(M2034*21)/100</f>
      </c>
      <c t="s">
        <v>28</v>
      </c>
    </row>
    <row r="2035" spans="1:5" ht="25.5">
      <c r="A2035" s="35" t="s">
        <v>56</v>
      </c>
      <c r="E2035" s="39" t="s">
        <v>9109</v>
      </c>
    </row>
    <row r="2036" spans="1:5" ht="25.5">
      <c r="A2036" s="35" t="s">
        <v>57</v>
      </c>
      <c r="E2036" s="40" t="s">
        <v>8407</v>
      </c>
    </row>
    <row r="2037" spans="1:5" ht="12.75">
      <c r="A2037" t="s">
        <v>58</v>
      </c>
      <c r="E2037" s="39" t="s">
        <v>5</v>
      </c>
    </row>
    <row r="2038" spans="1:16" ht="25.5">
      <c r="A2038" t="s">
        <v>50</v>
      </c>
      <c s="34" t="s">
        <v>3167</v>
      </c>
      <c s="34" t="s">
        <v>9110</v>
      </c>
      <c s="35" t="s">
        <v>5</v>
      </c>
      <c s="6" t="s">
        <v>9111</v>
      </c>
      <c s="36" t="s">
        <v>54</v>
      </c>
      <c s="37">
        <v>1</v>
      </c>
      <c s="36">
        <v>0</v>
      </c>
      <c s="36">
        <f>ROUND(G2038*H2038,6)</f>
      </c>
      <c r="L2038" s="38">
        <v>0</v>
      </c>
      <c s="32">
        <f>ROUND(ROUND(L2038,2)*ROUND(G2038,3),2)</f>
      </c>
      <c s="36" t="s">
        <v>166</v>
      </c>
      <c>
        <f>(M2038*21)/100</f>
      </c>
      <c t="s">
        <v>28</v>
      </c>
    </row>
    <row r="2039" spans="1:5" ht="25.5">
      <c r="A2039" s="35" t="s">
        <v>56</v>
      </c>
      <c r="E2039" s="39" t="s">
        <v>9111</v>
      </c>
    </row>
    <row r="2040" spans="1:5" ht="25.5">
      <c r="A2040" s="35" t="s">
        <v>57</v>
      </c>
      <c r="E2040" s="40" t="s">
        <v>8399</v>
      </c>
    </row>
    <row r="2041" spans="1:5" ht="12.75">
      <c r="A2041" t="s">
        <v>58</v>
      </c>
      <c r="E2041" s="39" t="s">
        <v>5</v>
      </c>
    </row>
    <row r="2042" spans="1:16" ht="25.5">
      <c r="A2042" t="s">
        <v>50</v>
      </c>
      <c s="34" t="s">
        <v>3170</v>
      </c>
      <c s="34" t="s">
        <v>9112</v>
      </c>
      <c s="35" t="s">
        <v>5</v>
      </c>
      <c s="6" t="s">
        <v>9113</v>
      </c>
      <c s="36" t="s">
        <v>54</v>
      </c>
      <c s="37">
        <v>1</v>
      </c>
      <c s="36">
        <v>0</v>
      </c>
      <c s="36">
        <f>ROUND(G2042*H2042,6)</f>
      </c>
      <c r="L2042" s="38">
        <v>0</v>
      </c>
      <c s="32">
        <f>ROUND(ROUND(L2042,2)*ROUND(G2042,3),2)</f>
      </c>
      <c s="36" t="s">
        <v>166</v>
      </c>
      <c>
        <f>(M2042*21)/100</f>
      </c>
      <c t="s">
        <v>28</v>
      </c>
    </row>
    <row r="2043" spans="1:5" ht="25.5">
      <c r="A2043" s="35" t="s">
        <v>56</v>
      </c>
      <c r="E2043" s="39" t="s">
        <v>9113</v>
      </c>
    </row>
    <row r="2044" spans="1:5" ht="25.5">
      <c r="A2044" s="35" t="s">
        <v>57</v>
      </c>
      <c r="E2044" s="40" t="s">
        <v>9114</v>
      </c>
    </row>
    <row r="2045" spans="1:5" ht="12.75">
      <c r="A2045" t="s">
        <v>58</v>
      </c>
      <c r="E2045" s="39" t="s">
        <v>5</v>
      </c>
    </row>
    <row r="2046" spans="1:16" ht="12.75">
      <c r="A2046" t="s">
        <v>50</v>
      </c>
      <c s="34" t="s">
        <v>3174</v>
      </c>
      <c s="34" t="s">
        <v>9115</v>
      </c>
      <c s="35" t="s">
        <v>5</v>
      </c>
      <c s="6" t="s">
        <v>9116</v>
      </c>
      <c s="36" t="s">
        <v>54</v>
      </c>
      <c s="37">
        <v>1</v>
      </c>
      <c s="36">
        <v>0</v>
      </c>
      <c s="36">
        <f>ROUND(G2046*H2046,6)</f>
      </c>
      <c r="L2046" s="38">
        <v>0</v>
      </c>
      <c s="32">
        <f>ROUND(ROUND(L2046,2)*ROUND(G2046,3),2)</f>
      </c>
      <c s="36" t="s">
        <v>166</v>
      </c>
      <c>
        <f>(M2046*21)/100</f>
      </c>
      <c t="s">
        <v>28</v>
      </c>
    </row>
    <row r="2047" spans="1:5" ht="12.75">
      <c r="A2047" s="35" t="s">
        <v>56</v>
      </c>
      <c r="E2047" s="39" t="s">
        <v>9116</v>
      </c>
    </row>
    <row r="2048" spans="1:5" ht="25.5">
      <c r="A2048" s="35" t="s">
        <v>57</v>
      </c>
      <c r="E2048" s="40" t="s">
        <v>8864</v>
      </c>
    </row>
    <row r="2049" spans="1:5" ht="12.75">
      <c r="A2049" t="s">
        <v>58</v>
      </c>
      <c r="E2049" s="39" t="s">
        <v>5</v>
      </c>
    </row>
    <row r="2050" spans="1:16" ht="12.75">
      <c r="A2050" t="s">
        <v>50</v>
      </c>
      <c s="34" t="s">
        <v>3178</v>
      </c>
      <c s="34" t="s">
        <v>9117</v>
      </c>
      <c s="35" t="s">
        <v>5</v>
      </c>
      <c s="6" t="s">
        <v>9118</v>
      </c>
      <c s="36" t="s">
        <v>54</v>
      </c>
      <c s="37">
        <v>1</v>
      </c>
      <c s="36">
        <v>0</v>
      </c>
      <c s="36">
        <f>ROUND(G2050*H2050,6)</f>
      </c>
      <c r="L2050" s="38">
        <v>0</v>
      </c>
      <c s="32">
        <f>ROUND(ROUND(L2050,2)*ROUND(G2050,3),2)</f>
      </c>
      <c s="36" t="s">
        <v>166</v>
      </c>
      <c>
        <f>(M2050*21)/100</f>
      </c>
      <c t="s">
        <v>28</v>
      </c>
    </row>
    <row r="2051" spans="1:5" ht="12.75">
      <c r="A2051" s="35" t="s">
        <v>56</v>
      </c>
      <c r="E2051" s="39" t="s">
        <v>9118</v>
      </c>
    </row>
    <row r="2052" spans="1:5" ht="25.5">
      <c r="A2052" s="35" t="s">
        <v>57</v>
      </c>
      <c r="E2052" s="40" t="s">
        <v>9119</v>
      </c>
    </row>
    <row r="2053" spans="1:5" ht="12.75">
      <c r="A2053" t="s">
        <v>58</v>
      </c>
      <c r="E2053" s="39" t="s">
        <v>5</v>
      </c>
    </row>
    <row r="2054" spans="1:16" ht="12.75">
      <c r="A2054" t="s">
        <v>50</v>
      </c>
      <c s="34" t="s">
        <v>3182</v>
      </c>
      <c s="34" t="s">
        <v>9120</v>
      </c>
      <c s="35" t="s">
        <v>5</v>
      </c>
      <c s="6" t="s">
        <v>9121</v>
      </c>
      <c s="36" t="s">
        <v>54</v>
      </c>
      <c s="37">
        <v>1</v>
      </c>
      <c s="36">
        <v>0</v>
      </c>
      <c s="36">
        <f>ROUND(G2054*H2054,6)</f>
      </c>
      <c r="L2054" s="38">
        <v>0</v>
      </c>
      <c s="32">
        <f>ROUND(ROUND(L2054,2)*ROUND(G2054,3),2)</f>
      </c>
      <c s="36" t="s">
        <v>166</v>
      </c>
      <c>
        <f>(M2054*21)/100</f>
      </c>
      <c t="s">
        <v>28</v>
      </c>
    </row>
    <row r="2055" spans="1:5" ht="12.75">
      <c r="A2055" s="35" t="s">
        <v>56</v>
      </c>
      <c r="E2055" s="39" t="s">
        <v>9121</v>
      </c>
    </row>
    <row r="2056" spans="1:5" ht="25.5">
      <c r="A2056" s="35" t="s">
        <v>57</v>
      </c>
      <c r="E2056" s="40" t="s">
        <v>8726</v>
      </c>
    </row>
    <row r="2057" spans="1:5" ht="12.75">
      <c r="A2057" t="s">
        <v>58</v>
      </c>
      <c r="E2057" s="39" t="s">
        <v>5</v>
      </c>
    </row>
    <row r="2058" spans="1:16" ht="12.75">
      <c r="A2058" t="s">
        <v>50</v>
      </c>
      <c s="34" t="s">
        <v>3186</v>
      </c>
      <c s="34" t="s">
        <v>9122</v>
      </c>
      <c s="35" t="s">
        <v>5</v>
      </c>
      <c s="6" t="s">
        <v>9123</v>
      </c>
      <c s="36" t="s">
        <v>54</v>
      </c>
      <c s="37">
        <v>1</v>
      </c>
      <c s="36">
        <v>0</v>
      </c>
      <c s="36">
        <f>ROUND(G2058*H2058,6)</f>
      </c>
      <c r="L2058" s="38">
        <v>0</v>
      </c>
      <c s="32">
        <f>ROUND(ROUND(L2058,2)*ROUND(G2058,3),2)</f>
      </c>
      <c s="36" t="s">
        <v>166</v>
      </c>
      <c>
        <f>(M2058*21)/100</f>
      </c>
      <c t="s">
        <v>28</v>
      </c>
    </row>
    <row r="2059" spans="1:5" ht="12.75">
      <c r="A2059" s="35" t="s">
        <v>56</v>
      </c>
      <c r="E2059" s="39" t="s">
        <v>9123</v>
      </c>
    </row>
    <row r="2060" spans="1:5" ht="25.5">
      <c r="A2060" s="35" t="s">
        <v>57</v>
      </c>
      <c r="E2060" s="40" t="s">
        <v>8867</v>
      </c>
    </row>
    <row r="2061" spans="1:5" ht="12.75">
      <c r="A2061" t="s">
        <v>58</v>
      </c>
      <c r="E2061" s="39" t="s">
        <v>5</v>
      </c>
    </row>
    <row r="2062" spans="1:16" ht="12.75">
      <c r="A2062" t="s">
        <v>50</v>
      </c>
      <c s="34" t="s">
        <v>3190</v>
      </c>
      <c s="34" t="s">
        <v>9124</v>
      </c>
      <c s="35" t="s">
        <v>5</v>
      </c>
      <c s="6" t="s">
        <v>9125</v>
      </c>
      <c s="36" t="s">
        <v>54</v>
      </c>
      <c s="37">
        <v>4</v>
      </c>
      <c s="36">
        <v>0</v>
      </c>
      <c s="36">
        <f>ROUND(G2062*H2062,6)</f>
      </c>
      <c r="L2062" s="38">
        <v>0</v>
      </c>
      <c s="32">
        <f>ROUND(ROUND(L2062,2)*ROUND(G2062,3),2)</f>
      </c>
      <c s="36" t="s">
        <v>166</v>
      </c>
      <c>
        <f>(M2062*21)/100</f>
      </c>
      <c t="s">
        <v>28</v>
      </c>
    </row>
    <row r="2063" spans="1:5" ht="12.75">
      <c r="A2063" s="35" t="s">
        <v>56</v>
      </c>
      <c r="E2063" s="39" t="s">
        <v>9125</v>
      </c>
    </row>
    <row r="2064" spans="1:5" ht="25.5">
      <c r="A2064" s="35" t="s">
        <v>57</v>
      </c>
      <c r="E2064" s="40" t="s">
        <v>9126</v>
      </c>
    </row>
    <row r="2065" spans="1:5" ht="12.75">
      <c r="A2065" t="s">
        <v>58</v>
      </c>
      <c r="E2065" s="39" t="s">
        <v>5</v>
      </c>
    </row>
    <row r="2066" spans="1:16" ht="12.75">
      <c r="A2066" t="s">
        <v>50</v>
      </c>
      <c s="34" t="s">
        <v>3193</v>
      </c>
      <c s="34" t="s">
        <v>9127</v>
      </c>
      <c s="35" t="s">
        <v>5</v>
      </c>
      <c s="6" t="s">
        <v>9128</v>
      </c>
      <c s="36" t="s">
        <v>54</v>
      </c>
      <c s="37">
        <v>4</v>
      </c>
      <c s="36">
        <v>0</v>
      </c>
      <c s="36">
        <f>ROUND(G2066*H2066,6)</f>
      </c>
      <c r="L2066" s="38">
        <v>0</v>
      </c>
      <c s="32">
        <f>ROUND(ROUND(L2066,2)*ROUND(G2066,3),2)</f>
      </c>
      <c s="36" t="s">
        <v>166</v>
      </c>
      <c>
        <f>(M2066*21)/100</f>
      </c>
      <c t="s">
        <v>28</v>
      </c>
    </row>
    <row r="2067" spans="1:5" ht="12.75">
      <c r="A2067" s="35" t="s">
        <v>56</v>
      </c>
      <c r="E2067" s="39" t="s">
        <v>9128</v>
      </c>
    </row>
    <row r="2068" spans="1:5" ht="25.5">
      <c r="A2068" s="35" t="s">
        <v>57</v>
      </c>
      <c r="E2068" s="40" t="s">
        <v>8876</v>
      </c>
    </row>
    <row r="2069" spans="1:5" ht="12.75">
      <c r="A2069" t="s">
        <v>58</v>
      </c>
      <c r="E2069" s="39" t="s">
        <v>5</v>
      </c>
    </row>
    <row r="2070" spans="1:16" ht="12.75">
      <c r="A2070" t="s">
        <v>50</v>
      </c>
      <c s="34" t="s">
        <v>3197</v>
      </c>
      <c s="34" t="s">
        <v>9129</v>
      </c>
      <c s="35" t="s">
        <v>5</v>
      </c>
      <c s="6" t="s">
        <v>9130</v>
      </c>
      <c s="36" t="s">
        <v>54</v>
      </c>
      <c s="37">
        <v>2</v>
      </c>
      <c s="36">
        <v>0</v>
      </c>
      <c s="36">
        <f>ROUND(G2070*H2070,6)</f>
      </c>
      <c r="L2070" s="38">
        <v>0</v>
      </c>
      <c s="32">
        <f>ROUND(ROUND(L2070,2)*ROUND(G2070,3),2)</f>
      </c>
      <c s="36" t="s">
        <v>166</v>
      </c>
      <c>
        <f>(M2070*21)/100</f>
      </c>
      <c t="s">
        <v>28</v>
      </c>
    </row>
    <row r="2071" spans="1:5" ht="12.75">
      <c r="A2071" s="35" t="s">
        <v>56</v>
      </c>
      <c r="E2071" s="39" t="s">
        <v>9130</v>
      </c>
    </row>
    <row r="2072" spans="1:5" ht="25.5">
      <c r="A2072" s="35" t="s">
        <v>57</v>
      </c>
      <c r="E2072" s="40" t="s">
        <v>8879</v>
      </c>
    </row>
    <row r="2073" spans="1:5" ht="12.75">
      <c r="A2073" t="s">
        <v>58</v>
      </c>
      <c r="E2073" s="39" t="s">
        <v>5</v>
      </c>
    </row>
    <row r="2074" spans="1:16" ht="12.75">
      <c r="A2074" t="s">
        <v>50</v>
      </c>
      <c s="34" t="s">
        <v>3201</v>
      </c>
      <c s="34" t="s">
        <v>9131</v>
      </c>
      <c s="35" t="s">
        <v>5</v>
      </c>
      <c s="6" t="s">
        <v>9132</v>
      </c>
      <c s="36" t="s">
        <v>54</v>
      </c>
      <c s="37">
        <v>6</v>
      </c>
      <c s="36">
        <v>0</v>
      </c>
      <c s="36">
        <f>ROUND(G2074*H2074,6)</f>
      </c>
      <c r="L2074" s="38">
        <v>0</v>
      </c>
      <c s="32">
        <f>ROUND(ROUND(L2074,2)*ROUND(G2074,3),2)</f>
      </c>
      <c s="36" t="s">
        <v>166</v>
      </c>
      <c>
        <f>(M2074*21)/100</f>
      </c>
      <c t="s">
        <v>28</v>
      </c>
    </row>
    <row r="2075" spans="1:5" ht="12.75">
      <c r="A2075" s="35" t="s">
        <v>56</v>
      </c>
      <c r="E2075" s="39" t="s">
        <v>9132</v>
      </c>
    </row>
    <row r="2076" spans="1:5" ht="25.5">
      <c r="A2076" s="35" t="s">
        <v>57</v>
      </c>
      <c r="E2076" s="40" t="s">
        <v>9133</v>
      </c>
    </row>
    <row r="2077" spans="1:5" ht="12.75">
      <c r="A2077" t="s">
        <v>58</v>
      </c>
      <c r="E2077" s="39" t="s">
        <v>5</v>
      </c>
    </row>
    <row r="2078" spans="1:16" ht="12.75">
      <c r="A2078" t="s">
        <v>50</v>
      </c>
      <c s="34" t="s">
        <v>3205</v>
      </c>
      <c s="34" t="s">
        <v>9134</v>
      </c>
      <c s="35" t="s">
        <v>5</v>
      </c>
      <c s="6" t="s">
        <v>9135</v>
      </c>
      <c s="36" t="s">
        <v>54</v>
      </c>
      <c s="37">
        <v>1</v>
      </c>
      <c s="36">
        <v>0</v>
      </c>
      <c s="36">
        <f>ROUND(G2078*H2078,6)</f>
      </c>
      <c r="L2078" s="38">
        <v>0</v>
      </c>
      <c s="32">
        <f>ROUND(ROUND(L2078,2)*ROUND(G2078,3),2)</f>
      </c>
      <c s="36" t="s">
        <v>166</v>
      </c>
      <c>
        <f>(M2078*21)/100</f>
      </c>
      <c t="s">
        <v>28</v>
      </c>
    </row>
    <row r="2079" spans="1:5" ht="12.75">
      <c r="A2079" s="35" t="s">
        <v>56</v>
      </c>
      <c r="E2079" s="39" t="s">
        <v>9135</v>
      </c>
    </row>
    <row r="2080" spans="1:5" ht="25.5">
      <c r="A2080" s="35" t="s">
        <v>57</v>
      </c>
      <c r="E2080" s="40" t="s">
        <v>9136</v>
      </c>
    </row>
    <row r="2081" spans="1:5" ht="12.75">
      <c r="A2081" t="s">
        <v>58</v>
      </c>
      <c r="E2081" s="39" t="s">
        <v>5</v>
      </c>
    </row>
    <row r="2082" spans="1:16" ht="12.75">
      <c r="A2082" t="s">
        <v>50</v>
      </c>
      <c s="34" t="s">
        <v>3209</v>
      </c>
      <c s="34" t="s">
        <v>9137</v>
      </c>
      <c s="35" t="s">
        <v>5</v>
      </c>
      <c s="6" t="s">
        <v>9138</v>
      </c>
      <c s="36" t="s">
        <v>54</v>
      </c>
      <c s="37">
        <v>1</v>
      </c>
      <c s="36">
        <v>0</v>
      </c>
      <c s="36">
        <f>ROUND(G2082*H2082,6)</f>
      </c>
      <c r="L2082" s="38">
        <v>0</v>
      </c>
      <c s="32">
        <f>ROUND(ROUND(L2082,2)*ROUND(G2082,3),2)</f>
      </c>
      <c s="36" t="s">
        <v>166</v>
      </c>
      <c>
        <f>(M2082*21)/100</f>
      </c>
      <c t="s">
        <v>28</v>
      </c>
    </row>
    <row r="2083" spans="1:5" ht="12.75">
      <c r="A2083" s="35" t="s">
        <v>56</v>
      </c>
      <c r="E2083" s="39" t="s">
        <v>9138</v>
      </c>
    </row>
    <row r="2084" spans="1:5" ht="25.5">
      <c r="A2084" s="35" t="s">
        <v>57</v>
      </c>
      <c r="E2084" s="40" t="s">
        <v>9139</v>
      </c>
    </row>
    <row r="2085" spans="1:5" ht="12.75">
      <c r="A2085" t="s">
        <v>58</v>
      </c>
      <c r="E2085" s="39" t="s">
        <v>5</v>
      </c>
    </row>
    <row r="2086" spans="1:16" ht="12.75">
      <c r="A2086" t="s">
        <v>50</v>
      </c>
      <c s="34" t="s">
        <v>3213</v>
      </c>
      <c s="34" t="s">
        <v>9140</v>
      </c>
      <c s="35" t="s">
        <v>5</v>
      </c>
      <c s="6" t="s">
        <v>9141</v>
      </c>
      <c s="36" t="s">
        <v>54</v>
      </c>
      <c s="37">
        <v>1</v>
      </c>
      <c s="36">
        <v>0</v>
      </c>
      <c s="36">
        <f>ROUND(G2086*H2086,6)</f>
      </c>
      <c r="L2086" s="38">
        <v>0</v>
      </c>
      <c s="32">
        <f>ROUND(ROUND(L2086,2)*ROUND(G2086,3),2)</f>
      </c>
      <c s="36" t="s">
        <v>166</v>
      </c>
      <c>
        <f>(M2086*21)/100</f>
      </c>
      <c t="s">
        <v>28</v>
      </c>
    </row>
    <row r="2087" spans="1:5" ht="12.75">
      <c r="A2087" s="35" t="s">
        <v>56</v>
      </c>
      <c r="E2087" s="39" t="s">
        <v>9141</v>
      </c>
    </row>
    <row r="2088" spans="1:5" ht="25.5">
      <c r="A2088" s="35" t="s">
        <v>57</v>
      </c>
      <c r="E2088" s="40" t="s">
        <v>8822</v>
      </c>
    </row>
    <row r="2089" spans="1:5" ht="12.75">
      <c r="A2089" t="s">
        <v>58</v>
      </c>
      <c r="E2089" s="39" t="s">
        <v>5</v>
      </c>
    </row>
    <row r="2090" spans="1:16" ht="12.75">
      <c r="A2090" t="s">
        <v>50</v>
      </c>
      <c s="34" t="s">
        <v>3217</v>
      </c>
      <c s="34" t="s">
        <v>9142</v>
      </c>
      <c s="35" t="s">
        <v>5</v>
      </c>
      <c s="6" t="s">
        <v>9143</v>
      </c>
      <c s="36" t="s">
        <v>54</v>
      </c>
      <c s="37">
        <v>1</v>
      </c>
      <c s="36">
        <v>0</v>
      </c>
      <c s="36">
        <f>ROUND(G2090*H2090,6)</f>
      </c>
      <c r="L2090" s="38">
        <v>0</v>
      </c>
      <c s="32">
        <f>ROUND(ROUND(L2090,2)*ROUND(G2090,3),2)</f>
      </c>
      <c s="36" t="s">
        <v>166</v>
      </c>
      <c>
        <f>(M2090*21)/100</f>
      </c>
      <c t="s">
        <v>28</v>
      </c>
    </row>
    <row r="2091" spans="1:5" ht="12.75">
      <c r="A2091" s="35" t="s">
        <v>56</v>
      </c>
      <c r="E2091" s="39" t="s">
        <v>9143</v>
      </c>
    </row>
    <row r="2092" spans="1:5" ht="25.5">
      <c r="A2092" s="35" t="s">
        <v>57</v>
      </c>
      <c r="E2092" s="40" t="s">
        <v>9144</v>
      </c>
    </row>
    <row r="2093" spans="1:5" ht="12.75">
      <c r="A2093" t="s">
        <v>58</v>
      </c>
      <c r="E2093" s="39" t="s">
        <v>5</v>
      </c>
    </row>
    <row r="2094" spans="1:16" ht="12.75">
      <c r="A2094" t="s">
        <v>50</v>
      </c>
      <c s="34" t="s">
        <v>3221</v>
      </c>
      <c s="34" t="s">
        <v>9145</v>
      </c>
      <c s="35" t="s">
        <v>5</v>
      </c>
      <c s="6" t="s">
        <v>9146</v>
      </c>
      <c s="36" t="s">
        <v>54</v>
      </c>
      <c s="37">
        <v>1</v>
      </c>
      <c s="36">
        <v>0</v>
      </c>
      <c s="36">
        <f>ROUND(G2094*H2094,6)</f>
      </c>
      <c r="L2094" s="38">
        <v>0</v>
      </c>
      <c s="32">
        <f>ROUND(ROUND(L2094,2)*ROUND(G2094,3),2)</f>
      </c>
      <c s="36" t="s">
        <v>166</v>
      </c>
      <c>
        <f>(M2094*21)/100</f>
      </c>
      <c t="s">
        <v>28</v>
      </c>
    </row>
    <row r="2095" spans="1:5" ht="12.75">
      <c r="A2095" s="35" t="s">
        <v>56</v>
      </c>
      <c r="E2095" s="39" t="s">
        <v>9146</v>
      </c>
    </row>
    <row r="2096" spans="1:5" ht="25.5">
      <c r="A2096" s="35" t="s">
        <v>57</v>
      </c>
      <c r="E2096" s="40" t="s">
        <v>9147</v>
      </c>
    </row>
    <row r="2097" spans="1:5" ht="12.75">
      <c r="A2097" t="s">
        <v>58</v>
      </c>
      <c r="E2097" s="39" t="s">
        <v>5</v>
      </c>
    </row>
    <row r="2098" spans="1:16" ht="12.75">
      <c r="A2098" t="s">
        <v>50</v>
      </c>
      <c s="34" t="s">
        <v>3225</v>
      </c>
      <c s="34" t="s">
        <v>9148</v>
      </c>
      <c s="35" t="s">
        <v>5</v>
      </c>
      <c s="6" t="s">
        <v>9149</v>
      </c>
      <c s="36" t="s">
        <v>54</v>
      </c>
      <c s="37">
        <v>1</v>
      </c>
      <c s="36">
        <v>0</v>
      </c>
      <c s="36">
        <f>ROUND(G2098*H2098,6)</f>
      </c>
      <c r="L2098" s="38">
        <v>0</v>
      </c>
      <c s="32">
        <f>ROUND(ROUND(L2098,2)*ROUND(G2098,3),2)</f>
      </c>
      <c s="36" t="s">
        <v>166</v>
      </c>
      <c>
        <f>(M2098*21)/100</f>
      </c>
      <c t="s">
        <v>28</v>
      </c>
    </row>
    <row r="2099" spans="1:5" ht="12.75">
      <c r="A2099" s="35" t="s">
        <v>56</v>
      </c>
      <c r="E2099" s="39" t="s">
        <v>9149</v>
      </c>
    </row>
    <row r="2100" spans="1:5" ht="25.5">
      <c r="A2100" s="35" t="s">
        <v>57</v>
      </c>
      <c r="E2100" s="40" t="s">
        <v>9150</v>
      </c>
    </row>
    <row r="2101" spans="1:5" ht="12.75">
      <c r="A2101" t="s">
        <v>58</v>
      </c>
      <c r="E2101" s="39" t="s">
        <v>5</v>
      </c>
    </row>
    <row r="2102" spans="1:16" ht="12.75">
      <c r="A2102" t="s">
        <v>50</v>
      </c>
      <c s="34" t="s">
        <v>3229</v>
      </c>
      <c s="34" t="s">
        <v>9151</v>
      </c>
      <c s="35" t="s">
        <v>5</v>
      </c>
      <c s="6" t="s">
        <v>9152</v>
      </c>
      <c s="36" t="s">
        <v>54</v>
      </c>
      <c s="37">
        <v>1</v>
      </c>
      <c s="36">
        <v>0</v>
      </c>
      <c s="36">
        <f>ROUND(G2102*H2102,6)</f>
      </c>
      <c r="L2102" s="38">
        <v>0</v>
      </c>
      <c s="32">
        <f>ROUND(ROUND(L2102,2)*ROUND(G2102,3),2)</f>
      </c>
      <c s="36" t="s">
        <v>166</v>
      </c>
      <c>
        <f>(M2102*21)/100</f>
      </c>
      <c t="s">
        <v>28</v>
      </c>
    </row>
    <row r="2103" spans="1:5" ht="12.75">
      <c r="A2103" s="35" t="s">
        <v>56</v>
      </c>
      <c r="E2103" s="39" t="s">
        <v>9152</v>
      </c>
    </row>
    <row r="2104" spans="1:5" ht="25.5">
      <c r="A2104" s="35" t="s">
        <v>57</v>
      </c>
      <c r="E2104" s="40" t="s">
        <v>9153</v>
      </c>
    </row>
    <row r="2105" spans="1:5" ht="12.75">
      <c r="A2105" t="s">
        <v>58</v>
      </c>
      <c r="E2105" s="39" t="s">
        <v>5</v>
      </c>
    </row>
    <row r="2106" spans="1:16" ht="12.75">
      <c r="A2106" t="s">
        <v>50</v>
      </c>
      <c s="34" t="s">
        <v>3233</v>
      </c>
      <c s="34" t="s">
        <v>9154</v>
      </c>
      <c s="35" t="s">
        <v>5</v>
      </c>
      <c s="6" t="s">
        <v>9155</v>
      </c>
      <c s="36" t="s">
        <v>54</v>
      </c>
      <c s="37">
        <v>1</v>
      </c>
      <c s="36">
        <v>0</v>
      </c>
      <c s="36">
        <f>ROUND(G2106*H2106,6)</f>
      </c>
      <c r="L2106" s="38">
        <v>0</v>
      </c>
      <c s="32">
        <f>ROUND(ROUND(L2106,2)*ROUND(G2106,3),2)</f>
      </c>
      <c s="36" t="s">
        <v>166</v>
      </c>
      <c>
        <f>(M2106*21)/100</f>
      </c>
      <c t="s">
        <v>28</v>
      </c>
    </row>
    <row r="2107" spans="1:5" ht="12.75">
      <c r="A2107" s="35" t="s">
        <v>56</v>
      </c>
      <c r="E2107" s="39" t="s">
        <v>9155</v>
      </c>
    </row>
    <row r="2108" spans="1:5" ht="25.5">
      <c r="A2108" s="35" t="s">
        <v>57</v>
      </c>
      <c r="E2108" s="40" t="s">
        <v>9156</v>
      </c>
    </row>
    <row r="2109" spans="1:5" ht="12.75">
      <c r="A2109" t="s">
        <v>58</v>
      </c>
      <c r="E2109" s="39" t="s">
        <v>5</v>
      </c>
    </row>
    <row r="2110" spans="1:16" ht="12.75">
      <c r="A2110" t="s">
        <v>50</v>
      </c>
      <c s="34" t="s">
        <v>3237</v>
      </c>
      <c s="34" t="s">
        <v>9157</v>
      </c>
      <c s="35" t="s">
        <v>5</v>
      </c>
      <c s="6" t="s">
        <v>9158</v>
      </c>
      <c s="36" t="s">
        <v>54</v>
      </c>
      <c s="37">
        <v>1</v>
      </c>
      <c s="36">
        <v>0</v>
      </c>
      <c s="36">
        <f>ROUND(G2110*H2110,6)</f>
      </c>
      <c r="L2110" s="38">
        <v>0</v>
      </c>
      <c s="32">
        <f>ROUND(ROUND(L2110,2)*ROUND(G2110,3),2)</f>
      </c>
      <c s="36" t="s">
        <v>166</v>
      </c>
      <c>
        <f>(M2110*21)/100</f>
      </c>
      <c t="s">
        <v>28</v>
      </c>
    </row>
    <row r="2111" spans="1:5" ht="12.75">
      <c r="A2111" s="35" t="s">
        <v>56</v>
      </c>
      <c r="E2111" s="39" t="s">
        <v>9158</v>
      </c>
    </row>
    <row r="2112" spans="1:5" ht="25.5">
      <c r="A2112" s="35" t="s">
        <v>57</v>
      </c>
      <c r="E2112" s="40" t="s">
        <v>9159</v>
      </c>
    </row>
    <row r="2113" spans="1:5" ht="12.75">
      <c r="A2113" t="s">
        <v>58</v>
      </c>
      <c r="E2113" s="39" t="s">
        <v>5</v>
      </c>
    </row>
    <row r="2114" spans="1:16" ht="12.75">
      <c r="A2114" t="s">
        <v>50</v>
      </c>
      <c s="34" t="s">
        <v>3241</v>
      </c>
      <c s="34" t="s">
        <v>9160</v>
      </c>
      <c s="35" t="s">
        <v>5</v>
      </c>
      <c s="6" t="s">
        <v>9161</v>
      </c>
      <c s="36" t="s">
        <v>54</v>
      </c>
      <c s="37">
        <v>1</v>
      </c>
      <c s="36">
        <v>0</v>
      </c>
      <c s="36">
        <f>ROUND(G2114*H2114,6)</f>
      </c>
      <c r="L2114" s="38">
        <v>0</v>
      </c>
      <c s="32">
        <f>ROUND(ROUND(L2114,2)*ROUND(G2114,3),2)</f>
      </c>
      <c s="36" t="s">
        <v>166</v>
      </c>
      <c>
        <f>(M2114*21)/100</f>
      </c>
      <c t="s">
        <v>28</v>
      </c>
    </row>
    <row r="2115" spans="1:5" ht="12.75">
      <c r="A2115" s="35" t="s">
        <v>56</v>
      </c>
      <c r="E2115" s="39" t="s">
        <v>9161</v>
      </c>
    </row>
    <row r="2116" spans="1:5" ht="25.5">
      <c r="A2116" s="35" t="s">
        <v>57</v>
      </c>
      <c r="E2116" s="40" t="s">
        <v>9162</v>
      </c>
    </row>
    <row r="2117" spans="1:5" ht="12.75">
      <c r="A2117" t="s">
        <v>58</v>
      </c>
      <c r="E2117" s="39" t="s">
        <v>5</v>
      </c>
    </row>
    <row r="2118" spans="1:16" ht="12.75">
      <c r="A2118" t="s">
        <v>50</v>
      </c>
      <c s="34" t="s">
        <v>3245</v>
      </c>
      <c s="34" t="s">
        <v>9163</v>
      </c>
      <c s="35" t="s">
        <v>5</v>
      </c>
      <c s="6" t="s">
        <v>9164</v>
      </c>
      <c s="36" t="s">
        <v>54</v>
      </c>
      <c s="37">
        <v>1</v>
      </c>
      <c s="36">
        <v>0</v>
      </c>
      <c s="36">
        <f>ROUND(G2118*H2118,6)</f>
      </c>
      <c r="L2118" s="38">
        <v>0</v>
      </c>
      <c s="32">
        <f>ROUND(ROUND(L2118,2)*ROUND(G2118,3),2)</f>
      </c>
      <c s="36" t="s">
        <v>166</v>
      </c>
      <c>
        <f>(M2118*21)/100</f>
      </c>
      <c t="s">
        <v>28</v>
      </c>
    </row>
    <row r="2119" spans="1:5" ht="12.75">
      <c r="A2119" s="35" t="s">
        <v>56</v>
      </c>
      <c r="E2119" s="39" t="s">
        <v>9164</v>
      </c>
    </row>
    <row r="2120" spans="1:5" ht="25.5">
      <c r="A2120" s="35" t="s">
        <v>57</v>
      </c>
      <c r="E2120" s="40" t="s">
        <v>9165</v>
      </c>
    </row>
    <row r="2121" spans="1:5" ht="12.75">
      <c r="A2121" t="s">
        <v>58</v>
      </c>
      <c r="E2121" s="39" t="s">
        <v>5</v>
      </c>
    </row>
    <row r="2122" spans="1:16" ht="12.75">
      <c r="A2122" t="s">
        <v>50</v>
      </c>
      <c s="34" t="s">
        <v>3249</v>
      </c>
      <c s="34" t="s">
        <v>9166</v>
      </c>
      <c s="35" t="s">
        <v>5</v>
      </c>
      <c s="6" t="s">
        <v>9167</v>
      </c>
      <c s="36" t="s">
        <v>54</v>
      </c>
      <c s="37">
        <v>1</v>
      </c>
      <c s="36">
        <v>0</v>
      </c>
      <c s="36">
        <f>ROUND(G2122*H2122,6)</f>
      </c>
      <c r="L2122" s="38">
        <v>0</v>
      </c>
      <c s="32">
        <f>ROUND(ROUND(L2122,2)*ROUND(G2122,3),2)</f>
      </c>
      <c s="36" t="s">
        <v>166</v>
      </c>
      <c>
        <f>(M2122*21)/100</f>
      </c>
      <c t="s">
        <v>28</v>
      </c>
    </row>
    <row r="2123" spans="1:5" ht="12.75">
      <c r="A2123" s="35" t="s">
        <v>56</v>
      </c>
      <c r="E2123" s="39" t="s">
        <v>9167</v>
      </c>
    </row>
    <row r="2124" spans="1:5" ht="25.5">
      <c r="A2124" s="35" t="s">
        <v>57</v>
      </c>
      <c r="E2124" s="40" t="s">
        <v>9168</v>
      </c>
    </row>
    <row r="2125" spans="1:5" ht="12.75">
      <c r="A2125" t="s">
        <v>58</v>
      </c>
      <c r="E2125" s="39" t="s">
        <v>5</v>
      </c>
    </row>
    <row r="2126" spans="1:16" ht="12.75">
      <c r="A2126" t="s">
        <v>50</v>
      </c>
      <c s="34" t="s">
        <v>3252</v>
      </c>
      <c s="34" t="s">
        <v>9169</v>
      </c>
      <c s="35" t="s">
        <v>5</v>
      </c>
      <c s="6" t="s">
        <v>9170</v>
      </c>
      <c s="36" t="s">
        <v>54</v>
      </c>
      <c s="37">
        <v>3</v>
      </c>
      <c s="36">
        <v>0</v>
      </c>
      <c s="36">
        <f>ROUND(G2126*H2126,6)</f>
      </c>
      <c r="L2126" s="38">
        <v>0</v>
      </c>
      <c s="32">
        <f>ROUND(ROUND(L2126,2)*ROUND(G2126,3),2)</f>
      </c>
      <c s="36" t="s">
        <v>166</v>
      </c>
      <c>
        <f>(M2126*21)/100</f>
      </c>
      <c t="s">
        <v>28</v>
      </c>
    </row>
    <row r="2127" spans="1:5" ht="12.75">
      <c r="A2127" s="35" t="s">
        <v>56</v>
      </c>
      <c r="E2127" s="39" t="s">
        <v>9170</v>
      </c>
    </row>
    <row r="2128" spans="1:5" ht="25.5">
      <c r="A2128" s="35" t="s">
        <v>57</v>
      </c>
      <c r="E2128" s="40" t="s">
        <v>9171</v>
      </c>
    </row>
    <row r="2129" spans="1:5" ht="12.75">
      <c r="A2129" t="s">
        <v>58</v>
      </c>
      <c r="E2129" s="39" t="s">
        <v>5</v>
      </c>
    </row>
    <row r="2130" spans="1:16" ht="12.75">
      <c r="A2130" t="s">
        <v>50</v>
      </c>
      <c s="34" t="s">
        <v>3256</v>
      </c>
      <c s="34" t="s">
        <v>9172</v>
      </c>
      <c s="35" t="s">
        <v>5</v>
      </c>
      <c s="6" t="s">
        <v>9173</v>
      </c>
      <c s="36" t="s">
        <v>54</v>
      </c>
      <c s="37">
        <v>2</v>
      </c>
      <c s="36">
        <v>0</v>
      </c>
      <c s="36">
        <f>ROUND(G2130*H2130,6)</f>
      </c>
      <c r="L2130" s="38">
        <v>0</v>
      </c>
      <c s="32">
        <f>ROUND(ROUND(L2130,2)*ROUND(G2130,3),2)</f>
      </c>
      <c s="36" t="s">
        <v>166</v>
      </c>
      <c>
        <f>(M2130*21)/100</f>
      </c>
      <c t="s">
        <v>28</v>
      </c>
    </row>
    <row r="2131" spans="1:5" ht="12.75">
      <c r="A2131" s="35" t="s">
        <v>56</v>
      </c>
      <c r="E2131" s="39" t="s">
        <v>9173</v>
      </c>
    </row>
    <row r="2132" spans="1:5" ht="25.5">
      <c r="A2132" s="35" t="s">
        <v>57</v>
      </c>
      <c r="E2132" s="40" t="s">
        <v>9174</v>
      </c>
    </row>
    <row r="2133" spans="1:5" ht="12.75">
      <c r="A2133" t="s">
        <v>58</v>
      </c>
      <c r="E2133" s="39" t="s">
        <v>5</v>
      </c>
    </row>
    <row r="2134" spans="1:16" ht="12.75">
      <c r="A2134" t="s">
        <v>50</v>
      </c>
      <c s="34" t="s">
        <v>3259</v>
      </c>
      <c s="34" t="s">
        <v>9175</v>
      </c>
      <c s="35" t="s">
        <v>5</v>
      </c>
      <c s="6" t="s">
        <v>9176</v>
      </c>
      <c s="36" t="s">
        <v>54</v>
      </c>
      <c s="37">
        <v>4</v>
      </c>
      <c s="36">
        <v>0</v>
      </c>
      <c s="36">
        <f>ROUND(G2134*H2134,6)</f>
      </c>
      <c r="L2134" s="38">
        <v>0</v>
      </c>
      <c s="32">
        <f>ROUND(ROUND(L2134,2)*ROUND(G2134,3),2)</f>
      </c>
      <c s="36" t="s">
        <v>166</v>
      </c>
      <c>
        <f>(M2134*21)/100</f>
      </c>
      <c t="s">
        <v>28</v>
      </c>
    </row>
    <row r="2135" spans="1:5" ht="12.75">
      <c r="A2135" s="35" t="s">
        <v>56</v>
      </c>
      <c r="E2135" s="39" t="s">
        <v>9176</v>
      </c>
    </row>
    <row r="2136" spans="1:5" ht="25.5">
      <c r="A2136" s="35" t="s">
        <v>57</v>
      </c>
      <c r="E2136" s="40" t="s">
        <v>9177</v>
      </c>
    </row>
    <row r="2137" spans="1:5" ht="12.75">
      <c r="A2137" t="s">
        <v>58</v>
      </c>
      <c r="E2137" s="39" t="s">
        <v>5</v>
      </c>
    </row>
    <row r="2138" spans="1:16" ht="12.75">
      <c r="A2138" t="s">
        <v>50</v>
      </c>
      <c s="34" t="s">
        <v>3264</v>
      </c>
      <c s="34" t="s">
        <v>9178</v>
      </c>
      <c s="35" t="s">
        <v>5</v>
      </c>
      <c s="6" t="s">
        <v>9179</v>
      </c>
      <c s="36" t="s">
        <v>54</v>
      </c>
      <c s="37">
        <v>1</v>
      </c>
      <c s="36">
        <v>0</v>
      </c>
      <c s="36">
        <f>ROUND(G2138*H2138,6)</f>
      </c>
      <c r="L2138" s="38">
        <v>0</v>
      </c>
      <c s="32">
        <f>ROUND(ROUND(L2138,2)*ROUND(G2138,3),2)</f>
      </c>
      <c s="36" t="s">
        <v>166</v>
      </c>
      <c>
        <f>(M2138*21)/100</f>
      </c>
      <c t="s">
        <v>28</v>
      </c>
    </row>
    <row r="2139" spans="1:5" ht="12.75">
      <c r="A2139" s="35" t="s">
        <v>56</v>
      </c>
      <c r="E2139" s="39" t="s">
        <v>9179</v>
      </c>
    </row>
    <row r="2140" spans="1:5" ht="25.5">
      <c r="A2140" s="35" t="s">
        <v>57</v>
      </c>
      <c r="E2140" s="40" t="s">
        <v>9180</v>
      </c>
    </row>
    <row r="2141" spans="1:5" ht="12.75">
      <c r="A2141" t="s">
        <v>58</v>
      </c>
      <c r="E2141" s="39" t="s">
        <v>5</v>
      </c>
    </row>
    <row r="2142" spans="1:16" ht="12.75">
      <c r="A2142" t="s">
        <v>50</v>
      </c>
      <c s="34" t="s">
        <v>3267</v>
      </c>
      <c s="34" t="s">
        <v>9181</v>
      </c>
      <c s="35" t="s">
        <v>5</v>
      </c>
      <c s="6" t="s">
        <v>9182</v>
      </c>
      <c s="36" t="s">
        <v>54</v>
      </c>
      <c s="37">
        <v>1</v>
      </c>
      <c s="36">
        <v>0</v>
      </c>
      <c s="36">
        <f>ROUND(G2142*H2142,6)</f>
      </c>
      <c r="L2142" s="38">
        <v>0</v>
      </c>
      <c s="32">
        <f>ROUND(ROUND(L2142,2)*ROUND(G2142,3),2)</f>
      </c>
      <c s="36" t="s">
        <v>166</v>
      </c>
      <c>
        <f>(M2142*21)/100</f>
      </c>
      <c t="s">
        <v>28</v>
      </c>
    </row>
    <row r="2143" spans="1:5" ht="12.75">
      <c r="A2143" s="35" t="s">
        <v>56</v>
      </c>
      <c r="E2143" s="39" t="s">
        <v>9182</v>
      </c>
    </row>
    <row r="2144" spans="1:5" ht="25.5">
      <c r="A2144" s="35" t="s">
        <v>57</v>
      </c>
      <c r="E2144" s="40" t="s">
        <v>9183</v>
      </c>
    </row>
    <row r="2145" spans="1:5" ht="12.75">
      <c r="A2145" t="s">
        <v>58</v>
      </c>
      <c r="E2145" s="39" t="s">
        <v>5</v>
      </c>
    </row>
    <row r="2146" spans="1:16" ht="12.75">
      <c r="A2146" t="s">
        <v>50</v>
      </c>
      <c s="34" t="s">
        <v>3271</v>
      </c>
      <c s="34" t="s">
        <v>9184</v>
      </c>
      <c s="35" t="s">
        <v>5</v>
      </c>
      <c s="6" t="s">
        <v>9185</v>
      </c>
      <c s="36" t="s">
        <v>54</v>
      </c>
      <c s="37">
        <v>1</v>
      </c>
      <c s="36">
        <v>0</v>
      </c>
      <c s="36">
        <f>ROUND(G2146*H2146,6)</f>
      </c>
      <c r="L2146" s="38">
        <v>0</v>
      </c>
      <c s="32">
        <f>ROUND(ROUND(L2146,2)*ROUND(G2146,3),2)</f>
      </c>
      <c s="36" t="s">
        <v>166</v>
      </c>
      <c>
        <f>(M2146*21)/100</f>
      </c>
      <c t="s">
        <v>28</v>
      </c>
    </row>
    <row r="2147" spans="1:5" ht="12.75">
      <c r="A2147" s="35" t="s">
        <v>56</v>
      </c>
      <c r="E2147" s="39" t="s">
        <v>9185</v>
      </c>
    </row>
    <row r="2148" spans="1:5" ht="25.5">
      <c r="A2148" s="35" t="s">
        <v>57</v>
      </c>
      <c r="E2148" s="40" t="s">
        <v>9186</v>
      </c>
    </row>
    <row r="2149" spans="1:5" ht="12.75">
      <c r="A2149" t="s">
        <v>58</v>
      </c>
      <c r="E2149" s="39" t="s">
        <v>5</v>
      </c>
    </row>
    <row r="2150" spans="1:16" ht="12.75">
      <c r="A2150" t="s">
        <v>50</v>
      </c>
      <c s="34" t="s">
        <v>3275</v>
      </c>
      <c s="34" t="s">
        <v>9187</v>
      </c>
      <c s="35" t="s">
        <v>5</v>
      </c>
      <c s="6" t="s">
        <v>9188</v>
      </c>
      <c s="36" t="s">
        <v>54</v>
      </c>
      <c s="37">
        <v>2</v>
      </c>
      <c s="36">
        <v>0</v>
      </c>
      <c s="36">
        <f>ROUND(G2150*H2150,6)</f>
      </c>
      <c r="L2150" s="38">
        <v>0</v>
      </c>
      <c s="32">
        <f>ROUND(ROUND(L2150,2)*ROUND(G2150,3),2)</f>
      </c>
      <c s="36" t="s">
        <v>166</v>
      </c>
      <c>
        <f>(M2150*21)/100</f>
      </c>
      <c t="s">
        <v>28</v>
      </c>
    </row>
    <row r="2151" spans="1:5" ht="12.75">
      <c r="A2151" s="35" t="s">
        <v>56</v>
      </c>
      <c r="E2151" s="39" t="s">
        <v>9188</v>
      </c>
    </row>
    <row r="2152" spans="1:5" ht="25.5">
      <c r="A2152" s="35" t="s">
        <v>57</v>
      </c>
      <c r="E2152" s="40" t="s">
        <v>9189</v>
      </c>
    </row>
    <row r="2153" spans="1:5" ht="12.75">
      <c r="A2153" t="s">
        <v>58</v>
      </c>
      <c r="E2153" s="39" t="s">
        <v>5</v>
      </c>
    </row>
    <row r="2154" spans="1:16" ht="12.75">
      <c r="A2154" t="s">
        <v>50</v>
      </c>
      <c s="34" t="s">
        <v>3279</v>
      </c>
      <c s="34" t="s">
        <v>9190</v>
      </c>
      <c s="35" t="s">
        <v>5</v>
      </c>
      <c s="6" t="s">
        <v>9191</v>
      </c>
      <c s="36" t="s">
        <v>54</v>
      </c>
      <c s="37">
        <v>2</v>
      </c>
      <c s="36">
        <v>0</v>
      </c>
      <c s="36">
        <f>ROUND(G2154*H2154,6)</f>
      </c>
      <c r="L2154" s="38">
        <v>0</v>
      </c>
      <c s="32">
        <f>ROUND(ROUND(L2154,2)*ROUND(G2154,3),2)</f>
      </c>
      <c s="36" t="s">
        <v>166</v>
      </c>
      <c>
        <f>(M2154*21)/100</f>
      </c>
      <c t="s">
        <v>28</v>
      </c>
    </row>
    <row r="2155" spans="1:5" ht="12.75">
      <c r="A2155" s="35" t="s">
        <v>56</v>
      </c>
      <c r="E2155" s="39" t="s">
        <v>9191</v>
      </c>
    </row>
    <row r="2156" spans="1:5" ht="25.5">
      <c r="A2156" s="35" t="s">
        <v>57</v>
      </c>
      <c r="E2156" s="40" t="s">
        <v>9192</v>
      </c>
    </row>
    <row r="2157" spans="1:5" ht="12.75">
      <c r="A2157" t="s">
        <v>58</v>
      </c>
      <c r="E2157" s="39" t="s">
        <v>5</v>
      </c>
    </row>
    <row r="2158" spans="1:16" ht="12.75">
      <c r="A2158" t="s">
        <v>50</v>
      </c>
      <c s="34" t="s">
        <v>3283</v>
      </c>
      <c s="34" t="s">
        <v>9193</v>
      </c>
      <c s="35" t="s">
        <v>5</v>
      </c>
      <c s="6" t="s">
        <v>9194</v>
      </c>
      <c s="36" t="s">
        <v>54</v>
      </c>
      <c s="37">
        <v>5</v>
      </c>
      <c s="36">
        <v>0</v>
      </c>
      <c s="36">
        <f>ROUND(G2158*H2158,6)</f>
      </c>
      <c r="L2158" s="38">
        <v>0</v>
      </c>
      <c s="32">
        <f>ROUND(ROUND(L2158,2)*ROUND(G2158,3),2)</f>
      </c>
      <c s="36" t="s">
        <v>166</v>
      </c>
      <c>
        <f>(M2158*21)/100</f>
      </c>
      <c t="s">
        <v>28</v>
      </c>
    </row>
    <row r="2159" spans="1:5" ht="12.75">
      <c r="A2159" s="35" t="s">
        <v>56</v>
      </c>
      <c r="E2159" s="39" t="s">
        <v>9194</v>
      </c>
    </row>
    <row r="2160" spans="1:5" ht="25.5">
      <c r="A2160" s="35" t="s">
        <v>57</v>
      </c>
      <c r="E2160" s="40" t="s">
        <v>9195</v>
      </c>
    </row>
    <row r="2161" spans="1:5" ht="12.75">
      <c r="A2161" t="s">
        <v>58</v>
      </c>
      <c r="E2161" s="39" t="s">
        <v>5</v>
      </c>
    </row>
    <row r="2162" spans="1:16" ht="12.75">
      <c r="A2162" t="s">
        <v>50</v>
      </c>
      <c s="34" t="s">
        <v>3286</v>
      </c>
      <c s="34" t="s">
        <v>9196</v>
      </c>
      <c s="35" t="s">
        <v>5</v>
      </c>
      <c s="6" t="s">
        <v>9197</v>
      </c>
      <c s="36" t="s">
        <v>54</v>
      </c>
      <c s="37">
        <v>1</v>
      </c>
      <c s="36">
        <v>0</v>
      </c>
      <c s="36">
        <f>ROUND(G2162*H2162,6)</f>
      </c>
      <c r="L2162" s="38">
        <v>0</v>
      </c>
      <c s="32">
        <f>ROUND(ROUND(L2162,2)*ROUND(G2162,3),2)</f>
      </c>
      <c s="36" t="s">
        <v>166</v>
      </c>
      <c>
        <f>(M2162*21)/100</f>
      </c>
      <c t="s">
        <v>28</v>
      </c>
    </row>
    <row r="2163" spans="1:5" ht="12.75">
      <c r="A2163" s="35" t="s">
        <v>56</v>
      </c>
      <c r="E2163" s="39" t="s">
        <v>9197</v>
      </c>
    </row>
    <row r="2164" spans="1:5" ht="25.5">
      <c r="A2164" s="35" t="s">
        <v>57</v>
      </c>
      <c r="E2164" s="40" t="s">
        <v>9198</v>
      </c>
    </row>
    <row r="2165" spans="1:5" ht="12.75">
      <c r="A2165" t="s">
        <v>58</v>
      </c>
      <c r="E2165" s="39" t="s">
        <v>5</v>
      </c>
    </row>
    <row r="2166" spans="1:16" ht="12.75">
      <c r="A2166" t="s">
        <v>50</v>
      </c>
      <c s="34" t="s">
        <v>3289</v>
      </c>
      <c s="34" t="s">
        <v>9199</v>
      </c>
      <c s="35" t="s">
        <v>5</v>
      </c>
      <c s="6" t="s">
        <v>9200</v>
      </c>
      <c s="36" t="s">
        <v>54</v>
      </c>
      <c s="37">
        <v>4</v>
      </c>
      <c s="36">
        <v>0</v>
      </c>
      <c s="36">
        <f>ROUND(G2166*H2166,6)</f>
      </c>
      <c r="L2166" s="38">
        <v>0</v>
      </c>
      <c s="32">
        <f>ROUND(ROUND(L2166,2)*ROUND(G2166,3),2)</f>
      </c>
      <c s="36" t="s">
        <v>166</v>
      </c>
      <c>
        <f>(M2166*21)/100</f>
      </c>
      <c t="s">
        <v>28</v>
      </c>
    </row>
    <row r="2167" spans="1:5" ht="12.75">
      <c r="A2167" s="35" t="s">
        <v>56</v>
      </c>
      <c r="E2167" s="39" t="s">
        <v>9200</v>
      </c>
    </row>
    <row r="2168" spans="1:5" ht="25.5">
      <c r="A2168" s="35" t="s">
        <v>57</v>
      </c>
      <c r="E2168" s="40" t="s">
        <v>9201</v>
      </c>
    </row>
    <row r="2169" spans="1:5" ht="12.75">
      <c r="A2169" t="s">
        <v>58</v>
      </c>
      <c r="E2169" s="39" t="s">
        <v>5</v>
      </c>
    </row>
    <row r="2170" spans="1:16" ht="12.75">
      <c r="A2170" t="s">
        <v>50</v>
      </c>
      <c s="34" t="s">
        <v>3293</v>
      </c>
      <c s="34" t="s">
        <v>9202</v>
      </c>
      <c s="35" t="s">
        <v>5</v>
      </c>
      <c s="6" t="s">
        <v>9203</v>
      </c>
      <c s="36" t="s">
        <v>84</v>
      </c>
      <c s="37">
        <v>1</v>
      </c>
      <c s="36">
        <v>0</v>
      </c>
      <c s="36">
        <f>ROUND(G2170*H2170,6)</f>
      </c>
      <c r="L2170" s="38">
        <v>0</v>
      </c>
      <c s="32">
        <f>ROUND(ROUND(L2170,2)*ROUND(G2170,3),2)</f>
      </c>
      <c s="36" t="s">
        <v>166</v>
      </c>
      <c>
        <f>(M2170*21)/100</f>
      </c>
      <c t="s">
        <v>28</v>
      </c>
    </row>
    <row r="2171" spans="1:5" ht="12.75">
      <c r="A2171" s="35" t="s">
        <v>56</v>
      </c>
      <c r="E2171" s="39" t="s">
        <v>9203</v>
      </c>
    </row>
    <row r="2172" spans="1:5" ht="12.75">
      <c r="A2172" s="35" t="s">
        <v>57</v>
      </c>
      <c r="E2172" s="40" t="s">
        <v>5</v>
      </c>
    </row>
    <row r="2173" spans="1:5" ht="12.75">
      <c r="A2173" t="s">
        <v>58</v>
      </c>
      <c r="E2173" s="39" t="s">
        <v>5</v>
      </c>
    </row>
    <row r="2174" spans="1:16" ht="12.75">
      <c r="A2174" t="s">
        <v>50</v>
      </c>
      <c s="34" t="s">
        <v>3297</v>
      </c>
      <c s="34" t="s">
        <v>9204</v>
      </c>
      <c s="35" t="s">
        <v>5</v>
      </c>
      <c s="6" t="s">
        <v>9205</v>
      </c>
      <c s="36" t="s">
        <v>84</v>
      </c>
      <c s="37">
        <v>1</v>
      </c>
      <c s="36">
        <v>0</v>
      </c>
      <c s="36">
        <f>ROUND(G2174*H2174,6)</f>
      </c>
      <c r="L2174" s="38">
        <v>0</v>
      </c>
      <c s="32">
        <f>ROUND(ROUND(L2174,2)*ROUND(G2174,3),2)</f>
      </c>
      <c s="36" t="s">
        <v>166</v>
      </c>
      <c>
        <f>(M2174*21)/100</f>
      </c>
      <c t="s">
        <v>28</v>
      </c>
    </row>
    <row r="2175" spans="1:5" ht="12.75">
      <c r="A2175" s="35" t="s">
        <v>56</v>
      </c>
      <c r="E2175" s="39" t="s">
        <v>9205</v>
      </c>
    </row>
    <row r="2176" spans="1:5" ht="12.75">
      <c r="A2176" s="35" t="s">
        <v>57</v>
      </c>
      <c r="E2176" s="40" t="s">
        <v>5</v>
      </c>
    </row>
    <row r="2177" spans="1:5" ht="12.75">
      <c r="A2177" t="s">
        <v>58</v>
      </c>
      <c r="E2177" s="39" t="s">
        <v>5</v>
      </c>
    </row>
    <row r="2178" spans="1:16" ht="12.75">
      <c r="A2178" t="s">
        <v>50</v>
      </c>
      <c s="34" t="s">
        <v>3300</v>
      </c>
      <c s="34" t="s">
        <v>9206</v>
      </c>
      <c s="35" t="s">
        <v>5</v>
      </c>
      <c s="6" t="s">
        <v>9207</v>
      </c>
      <c s="36" t="s">
        <v>84</v>
      </c>
      <c s="37">
        <v>1</v>
      </c>
      <c s="36">
        <v>0</v>
      </c>
      <c s="36">
        <f>ROUND(G2178*H2178,6)</f>
      </c>
      <c r="L2178" s="38">
        <v>0</v>
      </c>
      <c s="32">
        <f>ROUND(ROUND(L2178,2)*ROUND(G2178,3),2)</f>
      </c>
      <c s="36" t="s">
        <v>166</v>
      </c>
      <c>
        <f>(M2178*21)/100</f>
      </c>
      <c t="s">
        <v>28</v>
      </c>
    </row>
    <row r="2179" spans="1:5" ht="12.75">
      <c r="A2179" s="35" t="s">
        <v>56</v>
      </c>
      <c r="E2179" s="39" t="s">
        <v>9207</v>
      </c>
    </row>
    <row r="2180" spans="1:5" ht="12.75">
      <c r="A2180" s="35" t="s">
        <v>57</v>
      </c>
      <c r="E2180" s="40" t="s">
        <v>5</v>
      </c>
    </row>
    <row r="2181" spans="1:5" ht="12.75">
      <c r="A2181" t="s">
        <v>58</v>
      </c>
      <c r="E2181" s="39" t="s">
        <v>5</v>
      </c>
    </row>
    <row r="2182" spans="1:16" ht="12.75">
      <c r="A2182" t="s">
        <v>50</v>
      </c>
      <c s="34" t="s">
        <v>3303</v>
      </c>
      <c s="34" t="s">
        <v>9208</v>
      </c>
      <c s="35" t="s">
        <v>5</v>
      </c>
      <c s="6" t="s">
        <v>9209</v>
      </c>
      <c s="36" t="s">
        <v>84</v>
      </c>
      <c s="37">
        <v>1</v>
      </c>
      <c s="36">
        <v>0</v>
      </c>
      <c s="36">
        <f>ROUND(G2182*H2182,6)</f>
      </c>
      <c r="L2182" s="38">
        <v>0</v>
      </c>
      <c s="32">
        <f>ROUND(ROUND(L2182,2)*ROUND(G2182,3),2)</f>
      </c>
      <c s="36" t="s">
        <v>166</v>
      </c>
      <c>
        <f>(M2182*21)/100</f>
      </c>
      <c t="s">
        <v>28</v>
      </c>
    </row>
    <row r="2183" spans="1:5" ht="12.75">
      <c r="A2183" s="35" t="s">
        <v>56</v>
      </c>
      <c r="E2183" s="39" t="s">
        <v>9209</v>
      </c>
    </row>
    <row r="2184" spans="1:5" ht="38.25">
      <c r="A2184" s="35" t="s">
        <v>57</v>
      </c>
      <c r="E2184" s="42" t="s">
        <v>9210</v>
      </c>
    </row>
    <row r="2185" spans="1:5" ht="12.75">
      <c r="A2185" t="s">
        <v>58</v>
      </c>
      <c r="E2185" s="39" t="s">
        <v>5</v>
      </c>
    </row>
    <row r="2186" spans="1:16" ht="12.75">
      <c r="A2186" t="s">
        <v>50</v>
      </c>
      <c s="34" t="s">
        <v>3306</v>
      </c>
      <c s="34" t="s">
        <v>9211</v>
      </c>
      <c s="35" t="s">
        <v>5</v>
      </c>
      <c s="6" t="s">
        <v>9212</v>
      </c>
      <c s="36" t="s">
        <v>84</v>
      </c>
      <c s="37">
        <v>1</v>
      </c>
      <c s="36">
        <v>0</v>
      </c>
      <c s="36">
        <f>ROUND(G2186*H2186,6)</f>
      </c>
      <c r="L2186" s="38">
        <v>0</v>
      </c>
      <c s="32">
        <f>ROUND(ROUND(L2186,2)*ROUND(G2186,3),2)</f>
      </c>
      <c s="36" t="s">
        <v>166</v>
      </c>
      <c>
        <f>(M2186*21)/100</f>
      </c>
      <c t="s">
        <v>28</v>
      </c>
    </row>
    <row r="2187" spans="1:5" ht="12.75">
      <c r="A2187" s="35" t="s">
        <v>56</v>
      </c>
      <c r="E2187" s="39" t="s">
        <v>9212</v>
      </c>
    </row>
    <row r="2188" spans="1:5" ht="38.25">
      <c r="A2188" s="35" t="s">
        <v>57</v>
      </c>
      <c r="E2188" s="42" t="s">
        <v>9213</v>
      </c>
    </row>
    <row r="2189" spans="1:5" ht="12.75">
      <c r="A2189" t="s">
        <v>58</v>
      </c>
      <c r="E2189" s="39" t="s">
        <v>5</v>
      </c>
    </row>
    <row r="2190" spans="1:16" ht="25.5">
      <c r="A2190" t="s">
        <v>50</v>
      </c>
      <c s="34" t="s">
        <v>3310</v>
      </c>
      <c s="34" t="s">
        <v>3168</v>
      </c>
      <c s="35" t="s">
        <v>5</v>
      </c>
      <c s="6" t="s">
        <v>3169</v>
      </c>
      <c s="36" t="s">
        <v>398</v>
      </c>
      <c s="37">
        <v>8.81</v>
      </c>
      <c s="36">
        <v>0</v>
      </c>
      <c s="36">
        <f>ROUND(G2190*H2190,6)</f>
      </c>
      <c r="L2190" s="38">
        <v>0</v>
      </c>
      <c s="32">
        <f>ROUND(ROUND(L2190,2)*ROUND(G2190,3),2)</f>
      </c>
      <c s="36" t="s">
        <v>414</v>
      </c>
      <c>
        <f>(M2190*21)/100</f>
      </c>
      <c t="s">
        <v>28</v>
      </c>
    </row>
    <row r="2191" spans="1:5" ht="25.5">
      <c r="A2191" s="35" t="s">
        <v>56</v>
      </c>
      <c r="E2191" s="39" t="s">
        <v>3169</v>
      </c>
    </row>
    <row r="2192" spans="1:5" ht="12.75">
      <c r="A2192" s="35" t="s">
        <v>57</v>
      </c>
      <c r="E2192" s="40" t="s">
        <v>5</v>
      </c>
    </row>
    <row r="2193" spans="1:5" ht="12.75">
      <c r="A2193" t="s">
        <v>58</v>
      </c>
      <c r="E2193" s="39" t="s">
        <v>5</v>
      </c>
    </row>
    <row r="2194" spans="1:13" ht="12.75">
      <c r="A2194" t="s">
        <v>47</v>
      </c>
      <c r="C2194" s="31" t="s">
        <v>1113</v>
      </c>
      <c r="E2194" s="33" t="s">
        <v>1114</v>
      </c>
      <c r="J2194" s="32">
        <f>0</f>
      </c>
      <c s="32">
        <f>0</f>
      </c>
      <c s="32">
        <f>0+L2195+L2199+L2203+L2207+L2211+L2215+L2219+L2223+L2227+L2231+L2235+L2239+L2243+L2247+L2251+L2255+L2259+L2263+L2267+L2271+L2275+L2279+L2283+L2287+L2291+L2295+L2299+L2303+L2307+L2311+L2315+L2319+L2323+L2327+L2331+L2335+L2339+L2343+L2347+L2351+L2355+L2359+L2363+L2367+L2371+L2375+L2379+L2383+L2387+L2391+L2395+L2399+L2403+L2407+L2411</f>
      </c>
      <c s="32">
        <f>0+M2195+M2199+M2203+M2207+M2211+M2215+M2219+M2223+M2227+M2231+M2235+M2239+M2243+M2247+M2251+M2255+M2259+M2263+M2267+M2271+M2275+M2279+M2283+M2287+M2291+M2295+M2299+M2303+M2307+M2311+M2315+M2319+M2323+M2327+M2331+M2335+M2339+M2343+M2347+M2351+M2355+M2359+M2363+M2367+M2371+M2375+M2379+M2383+M2387+M2391+M2395+M2399+M2403+M2407+M2411</f>
      </c>
    </row>
    <row r="2195" spans="1:16" ht="25.5">
      <c r="A2195" t="s">
        <v>50</v>
      </c>
      <c s="34" t="s">
        <v>3314</v>
      </c>
      <c s="34" t="s">
        <v>3171</v>
      </c>
      <c s="35" t="s">
        <v>5</v>
      </c>
      <c s="6" t="s">
        <v>3172</v>
      </c>
      <c s="36" t="s">
        <v>97</v>
      </c>
      <c s="37">
        <v>5.187</v>
      </c>
      <c s="36">
        <v>0</v>
      </c>
      <c s="36">
        <f>ROUND(G2195*H2195,6)</f>
      </c>
      <c r="L2195" s="38">
        <v>0</v>
      </c>
      <c s="32">
        <f>ROUND(ROUND(L2195,2)*ROUND(G2195,3),2)</f>
      </c>
      <c s="36" t="s">
        <v>414</v>
      </c>
      <c>
        <f>(M2195*21)/100</f>
      </c>
      <c t="s">
        <v>28</v>
      </c>
    </row>
    <row r="2196" spans="1:5" ht="25.5">
      <c r="A2196" s="35" t="s">
        <v>56</v>
      </c>
      <c r="E2196" s="39" t="s">
        <v>3172</v>
      </c>
    </row>
    <row r="2197" spans="1:5" ht="12.75">
      <c r="A2197" s="35" t="s">
        <v>57</v>
      </c>
      <c r="E2197" s="40" t="s">
        <v>5</v>
      </c>
    </row>
    <row r="2198" spans="1:5" ht="12.75">
      <c r="A2198" t="s">
        <v>58</v>
      </c>
      <c r="E2198" s="39" t="s">
        <v>5</v>
      </c>
    </row>
    <row r="2199" spans="1:16" ht="25.5">
      <c r="A2199" t="s">
        <v>50</v>
      </c>
      <c s="34" t="s">
        <v>3318</v>
      </c>
      <c s="34" t="s">
        <v>3194</v>
      </c>
      <c s="35" t="s">
        <v>5</v>
      </c>
      <c s="6" t="s">
        <v>3195</v>
      </c>
      <c s="36" t="s">
        <v>114</v>
      </c>
      <c s="37">
        <v>13</v>
      </c>
      <c s="36">
        <v>0</v>
      </c>
      <c s="36">
        <f>ROUND(G2199*H2199,6)</f>
      </c>
      <c r="L2199" s="38">
        <v>0</v>
      </c>
      <c s="32">
        <f>ROUND(ROUND(L2199,2)*ROUND(G2199,3),2)</f>
      </c>
      <c s="36" t="s">
        <v>414</v>
      </c>
      <c>
        <f>(M2199*21)/100</f>
      </c>
      <c t="s">
        <v>28</v>
      </c>
    </row>
    <row r="2200" spans="1:5" ht="25.5">
      <c r="A2200" s="35" t="s">
        <v>56</v>
      </c>
      <c r="E2200" s="39" t="s">
        <v>3195</v>
      </c>
    </row>
    <row r="2201" spans="1:5" ht="38.25">
      <c r="A2201" s="35" t="s">
        <v>57</v>
      </c>
      <c r="E2201" s="42" t="s">
        <v>9214</v>
      </c>
    </row>
    <row r="2202" spans="1:5" ht="12.75">
      <c r="A2202" t="s">
        <v>58</v>
      </c>
      <c r="E2202" s="39" t="s">
        <v>5</v>
      </c>
    </row>
    <row r="2203" spans="1:16" ht="25.5">
      <c r="A2203" t="s">
        <v>50</v>
      </c>
      <c s="34" t="s">
        <v>3321</v>
      </c>
      <c s="34" t="s">
        <v>9215</v>
      </c>
      <c s="35" t="s">
        <v>5</v>
      </c>
      <c s="6" t="s">
        <v>9216</v>
      </c>
      <c s="36" t="s">
        <v>114</v>
      </c>
      <c s="37">
        <v>5.76</v>
      </c>
      <c s="36">
        <v>0</v>
      </c>
      <c s="36">
        <f>ROUND(G2203*H2203,6)</f>
      </c>
      <c r="L2203" s="38">
        <v>0</v>
      </c>
      <c s="32">
        <f>ROUND(ROUND(L2203,2)*ROUND(G2203,3),2)</f>
      </c>
      <c s="36" t="s">
        <v>414</v>
      </c>
      <c>
        <f>(M2203*21)/100</f>
      </c>
      <c t="s">
        <v>28</v>
      </c>
    </row>
    <row r="2204" spans="1:5" ht="25.5">
      <c r="A2204" s="35" t="s">
        <v>56</v>
      </c>
      <c r="E2204" s="39" t="s">
        <v>9216</v>
      </c>
    </row>
    <row r="2205" spans="1:5" ht="63.75">
      <c r="A2205" s="35" t="s">
        <v>57</v>
      </c>
      <c r="E2205" s="42" t="s">
        <v>9217</v>
      </c>
    </row>
    <row r="2206" spans="1:5" ht="12.75">
      <c r="A2206" t="s">
        <v>58</v>
      </c>
      <c r="E2206" s="39" t="s">
        <v>5</v>
      </c>
    </row>
    <row r="2207" spans="1:16" ht="12.75">
      <c r="A2207" t="s">
        <v>50</v>
      </c>
      <c s="34" t="s">
        <v>3325</v>
      </c>
      <c s="34" t="s">
        <v>3238</v>
      </c>
      <c s="35" t="s">
        <v>5</v>
      </c>
      <c s="6" t="s">
        <v>3239</v>
      </c>
      <c s="36" t="s">
        <v>97</v>
      </c>
      <c s="37">
        <v>37.094</v>
      </c>
      <c s="36">
        <v>0</v>
      </c>
      <c s="36">
        <f>ROUND(G2207*H2207,6)</f>
      </c>
      <c r="L2207" s="38">
        <v>0</v>
      </c>
      <c s="32">
        <f>ROUND(ROUND(L2207,2)*ROUND(G2207,3),2)</f>
      </c>
      <c s="36" t="s">
        <v>414</v>
      </c>
      <c>
        <f>(M2207*21)/100</f>
      </c>
      <c t="s">
        <v>28</v>
      </c>
    </row>
    <row r="2208" spans="1:5" ht="12.75">
      <c r="A2208" s="35" t="s">
        <v>56</v>
      </c>
      <c r="E2208" s="39" t="s">
        <v>3239</v>
      </c>
    </row>
    <row r="2209" spans="1:5" ht="165.75">
      <c r="A2209" s="35" t="s">
        <v>57</v>
      </c>
      <c r="E2209" s="42" t="s">
        <v>9218</v>
      </c>
    </row>
    <row r="2210" spans="1:5" ht="12.75">
      <c r="A2210" t="s">
        <v>58</v>
      </c>
      <c r="E2210" s="39" t="s">
        <v>5</v>
      </c>
    </row>
    <row r="2211" spans="1:16" ht="12.75">
      <c r="A2211" t="s">
        <v>50</v>
      </c>
      <c s="34" t="s">
        <v>3328</v>
      </c>
      <c s="34" t="s">
        <v>6902</v>
      </c>
      <c s="35" t="s">
        <v>5</v>
      </c>
      <c s="6" t="s">
        <v>6903</v>
      </c>
      <c s="36" t="s">
        <v>54</v>
      </c>
      <c s="37">
        <v>3</v>
      </c>
      <c s="36">
        <v>0</v>
      </c>
      <c s="36">
        <f>ROUND(G2211*H2211,6)</f>
      </c>
      <c r="L2211" s="38">
        <v>0</v>
      </c>
      <c s="32">
        <f>ROUND(ROUND(L2211,2)*ROUND(G2211,3),2)</f>
      </c>
      <c s="36" t="s">
        <v>414</v>
      </c>
      <c>
        <f>(M2211*21)/100</f>
      </c>
      <c t="s">
        <v>28</v>
      </c>
    </row>
    <row r="2212" spans="1:5" ht="12.75">
      <c r="A2212" s="35" t="s">
        <v>56</v>
      </c>
      <c r="E2212" s="39" t="s">
        <v>6903</v>
      </c>
    </row>
    <row r="2213" spans="1:5" ht="38.25">
      <c r="A2213" s="35" t="s">
        <v>57</v>
      </c>
      <c r="E2213" s="42" t="s">
        <v>9219</v>
      </c>
    </row>
    <row r="2214" spans="1:5" ht="12.75">
      <c r="A2214" t="s">
        <v>58</v>
      </c>
      <c r="E2214" s="39" t="s">
        <v>5</v>
      </c>
    </row>
    <row r="2215" spans="1:16" ht="25.5">
      <c r="A2215" t="s">
        <v>50</v>
      </c>
      <c s="34" t="s">
        <v>3332</v>
      </c>
      <c s="34" t="s">
        <v>9220</v>
      </c>
      <c s="35" t="s">
        <v>5</v>
      </c>
      <c s="6" t="s">
        <v>9221</v>
      </c>
      <c s="36" t="s">
        <v>54</v>
      </c>
      <c s="37">
        <v>3</v>
      </c>
      <c s="36">
        <v>0</v>
      </c>
      <c s="36">
        <f>ROUND(G2215*H2215,6)</f>
      </c>
      <c r="L2215" s="38">
        <v>0</v>
      </c>
      <c s="32">
        <f>ROUND(ROUND(L2215,2)*ROUND(G2215,3),2)</f>
      </c>
      <c s="36" t="s">
        <v>166</v>
      </c>
      <c>
        <f>(M2215*21)/100</f>
      </c>
      <c t="s">
        <v>28</v>
      </c>
    </row>
    <row r="2216" spans="1:5" ht="25.5">
      <c r="A2216" s="35" t="s">
        <v>56</v>
      </c>
      <c r="E2216" s="39" t="s">
        <v>9221</v>
      </c>
    </row>
    <row r="2217" spans="1:5" ht="25.5">
      <c r="A2217" s="35" t="s">
        <v>57</v>
      </c>
      <c r="E2217" s="40" t="s">
        <v>9222</v>
      </c>
    </row>
    <row r="2218" spans="1:5" ht="12.75">
      <c r="A2218" t="s">
        <v>58</v>
      </c>
      <c r="E2218" s="39" t="s">
        <v>5</v>
      </c>
    </row>
    <row r="2219" spans="1:16" ht="25.5">
      <c r="A2219" t="s">
        <v>50</v>
      </c>
      <c s="34" t="s">
        <v>3336</v>
      </c>
      <c s="34" t="s">
        <v>9223</v>
      </c>
      <c s="35" t="s">
        <v>5</v>
      </c>
      <c s="6" t="s">
        <v>9224</v>
      </c>
      <c s="36" t="s">
        <v>97</v>
      </c>
      <c s="37">
        <v>2.925</v>
      </c>
      <c s="36">
        <v>0</v>
      </c>
      <c s="36">
        <f>ROUND(G2219*H2219,6)</f>
      </c>
      <c r="L2219" s="38">
        <v>0</v>
      </c>
      <c s="32">
        <f>ROUND(ROUND(L2219,2)*ROUND(G2219,3),2)</f>
      </c>
      <c s="36" t="s">
        <v>414</v>
      </c>
      <c>
        <f>(M2219*21)/100</f>
      </c>
      <c t="s">
        <v>28</v>
      </c>
    </row>
    <row r="2220" spans="1:5" ht="25.5">
      <c r="A2220" s="35" t="s">
        <v>56</v>
      </c>
      <c r="E2220" s="39" t="s">
        <v>9224</v>
      </c>
    </row>
    <row r="2221" spans="1:5" ht="38.25">
      <c r="A2221" s="35" t="s">
        <v>57</v>
      </c>
      <c r="E2221" s="42" t="s">
        <v>9225</v>
      </c>
    </row>
    <row r="2222" spans="1:5" ht="12.75">
      <c r="A2222" t="s">
        <v>58</v>
      </c>
      <c r="E2222" s="39" t="s">
        <v>5</v>
      </c>
    </row>
    <row r="2223" spans="1:16" ht="12.75">
      <c r="A2223" t="s">
        <v>50</v>
      </c>
      <c s="34" t="s">
        <v>3340</v>
      </c>
      <c s="34" t="s">
        <v>9226</v>
      </c>
      <c s="35" t="s">
        <v>5</v>
      </c>
      <c s="6" t="s">
        <v>9227</v>
      </c>
      <c s="36" t="s">
        <v>97</v>
      </c>
      <c s="37">
        <v>2.925</v>
      </c>
      <c s="36">
        <v>0</v>
      </c>
      <c s="36">
        <f>ROUND(G2223*H2223,6)</f>
      </c>
      <c r="L2223" s="38">
        <v>0</v>
      </c>
      <c s="32">
        <f>ROUND(ROUND(L2223,2)*ROUND(G2223,3),2)</f>
      </c>
      <c s="36" t="s">
        <v>166</v>
      </c>
      <c>
        <f>(M2223*21)/100</f>
      </c>
      <c t="s">
        <v>28</v>
      </c>
    </row>
    <row r="2224" spans="1:5" ht="12.75">
      <c r="A2224" s="35" t="s">
        <v>56</v>
      </c>
      <c r="E2224" s="39" t="s">
        <v>9227</v>
      </c>
    </row>
    <row r="2225" spans="1:5" ht="25.5">
      <c r="A2225" s="35" t="s">
        <v>57</v>
      </c>
      <c r="E2225" s="40" t="s">
        <v>9228</v>
      </c>
    </row>
    <row r="2226" spans="1:5" ht="12.75">
      <c r="A2226" t="s">
        <v>58</v>
      </c>
      <c r="E2226" s="39" t="s">
        <v>5</v>
      </c>
    </row>
    <row r="2227" spans="1:16" ht="12.75">
      <c r="A2227" t="s">
        <v>50</v>
      </c>
      <c s="34" t="s">
        <v>3344</v>
      </c>
      <c s="34" t="s">
        <v>9229</v>
      </c>
      <c s="35" t="s">
        <v>5</v>
      </c>
      <c s="6" t="s">
        <v>9230</v>
      </c>
      <c s="36" t="s">
        <v>54</v>
      </c>
      <c s="37">
        <v>2</v>
      </c>
      <c s="36">
        <v>0</v>
      </c>
      <c s="36">
        <f>ROUND(G2227*H2227,6)</f>
      </c>
      <c r="L2227" s="38">
        <v>0</v>
      </c>
      <c s="32">
        <f>ROUND(ROUND(L2227,2)*ROUND(G2227,3),2)</f>
      </c>
      <c s="36" t="s">
        <v>414</v>
      </c>
      <c>
        <f>(M2227*21)/100</f>
      </c>
      <c t="s">
        <v>28</v>
      </c>
    </row>
    <row r="2228" spans="1:5" ht="12.75">
      <c r="A2228" s="35" t="s">
        <v>56</v>
      </c>
      <c r="E2228" s="39" t="s">
        <v>9230</v>
      </c>
    </row>
    <row r="2229" spans="1:5" ht="38.25">
      <c r="A2229" s="35" t="s">
        <v>57</v>
      </c>
      <c r="E2229" s="42" t="s">
        <v>9231</v>
      </c>
    </row>
    <row r="2230" spans="1:5" ht="12.75">
      <c r="A2230" t="s">
        <v>58</v>
      </c>
      <c r="E2230" s="39" t="s">
        <v>5</v>
      </c>
    </row>
    <row r="2231" spans="1:16" ht="25.5">
      <c r="A2231" t="s">
        <v>50</v>
      </c>
      <c s="34" t="s">
        <v>3348</v>
      </c>
      <c s="34" t="s">
        <v>3284</v>
      </c>
      <c s="35" t="s">
        <v>5</v>
      </c>
      <c s="6" t="s">
        <v>9232</v>
      </c>
      <c s="36" t="s">
        <v>54</v>
      </c>
      <c s="37">
        <v>2</v>
      </c>
      <c s="36">
        <v>0</v>
      </c>
      <c s="36">
        <f>ROUND(G2231*H2231,6)</f>
      </c>
      <c r="L2231" s="38">
        <v>0</v>
      </c>
      <c s="32">
        <f>ROUND(ROUND(L2231,2)*ROUND(G2231,3),2)</f>
      </c>
      <c s="36" t="s">
        <v>166</v>
      </c>
      <c>
        <f>(M2231*21)/100</f>
      </c>
      <c t="s">
        <v>28</v>
      </c>
    </row>
    <row r="2232" spans="1:5" ht="25.5">
      <c r="A2232" s="35" t="s">
        <v>56</v>
      </c>
      <c r="E2232" s="39" t="s">
        <v>9232</v>
      </c>
    </row>
    <row r="2233" spans="1:5" ht="25.5">
      <c r="A2233" s="35" t="s">
        <v>57</v>
      </c>
      <c r="E2233" s="40" t="s">
        <v>9233</v>
      </c>
    </row>
    <row r="2234" spans="1:5" ht="12.75">
      <c r="A2234" t="s">
        <v>58</v>
      </c>
      <c r="E2234" s="39" t="s">
        <v>5</v>
      </c>
    </row>
    <row r="2235" spans="1:16" ht="25.5">
      <c r="A2235" t="s">
        <v>50</v>
      </c>
      <c s="34" t="s">
        <v>3352</v>
      </c>
      <c s="34" t="s">
        <v>9234</v>
      </c>
      <c s="35" t="s">
        <v>5</v>
      </c>
      <c s="6" t="s">
        <v>9235</v>
      </c>
      <c s="36" t="s">
        <v>97</v>
      </c>
      <c s="37">
        <v>11.791</v>
      </c>
      <c s="36">
        <v>0.0004</v>
      </c>
      <c s="36">
        <f>ROUND(G2235*H2235,6)</f>
      </c>
      <c r="L2235" s="38">
        <v>0</v>
      </c>
      <c s="32">
        <f>ROUND(ROUND(L2235,2)*ROUND(G2235,3),2)</f>
      </c>
      <c s="36" t="s">
        <v>414</v>
      </c>
      <c>
        <f>(M2235*21)/100</f>
      </c>
      <c t="s">
        <v>28</v>
      </c>
    </row>
    <row r="2236" spans="1:5" ht="25.5">
      <c r="A2236" s="35" t="s">
        <v>56</v>
      </c>
      <c r="E2236" s="39" t="s">
        <v>9235</v>
      </c>
    </row>
    <row r="2237" spans="1:5" ht="76.5">
      <c r="A2237" s="35" t="s">
        <v>57</v>
      </c>
      <c r="E2237" s="42" t="s">
        <v>9236</v>
      </c>
    </row>
    <row r="2238" spans="1:5" ht="12.75">
      <c r="A2238" t="s">
        <v>58</v>
      </c>
      <c r="E2238" s="39" t="s">
        <v>5</v>
      </c>
    </row>
    <row r="2239" spans="1:16" ht="25.5">
      <c r="A2239" t="s">
        <v>50</v>
      </c>
      <c s="34" t="s">
        <v>3356</v>
      </c>
      <c s="34" t="s">
        <v>9237</v>
      </c>
      <c s="35" t="s">
        <v>5</v>
      </c>
      <c s="6" t="s">
        <v>9238</v>
      </c>
      <c s="36" t="s">
        <v>54</v>
      </c>
      <c s="37">
        <v>2</v>
      </c>
      <c s="36">
        <v>0</v>
      </c>
      <c s="36">
        <f>ROUND(G2239*H2239,6)</f>
      </c>
      <c r="L2239" s="38">
        <v>0</v>
      </c>
      <c s="32">
        <f>ROUND(ROUND(L2239,2)*ROUND(G2239,3),2)</f>
      </c>
      <c s="36" t="s">
        <v>166</v>
      </c>
      <c>
        <f>(M2239*21)/100</f>
      </c>
      <c t="s">
        <v>28</v>
      </c>
    </row>
    <row r="2240" spans="1:5" ht="25.5">
      <c r="A2240" s="35" t="s">
        <v>56</v>
      </c>
      <c r="E2240" s="39" t="s">
        <v>9238</v>
      </c>
    </row>
    <row r="2241" spans="1:5" ht="25.5">
      <c r="A2241" s="35" t="s">
        <v>57</v>
      </c>
      <c r="E2241" s="40" t="s">
        <v>9239</v>
      </c>
    </row>
    <row r="2242" spans="1:5" ht="12.75">
      <c r="A2242" t="s">
        <v>58</v>
      </c>
      <c r="E2242" s="39" t="s">
        <v>5</v>
      </c>
    </row>
    <row r="2243" spans="1:16" ht="25.5">
      <c r="A2243" t="s">
        <v>50</v>
      </c>
      <c s="34" t="s">
        <v>3360</v>
      </c>
      <c s="34" t="s">
        <v>9240</v>
      </c>
      <c s="35" t="s">
        <v>5</v>
      </c>
      <c s="6" t="s">
        <v>9241</v>
      </c>
      <c s="36" t="s">
        <v>54</v>
      </c>
      <c s="37">
        <v>2</v>
      </c>
      <c s="36">
        <v>0</v>
      </c>
      <c s="36">
        <f>ROUND(G2243*H2243,6)</f>
      </c>
      <c r="L2243" s="38">
        <v>0</v>
      </c>
      <c s="32">
        <f>ROUND(ROUND(L2243,2)*ROUND(G2243,3),2)</f>
      </c>
      <c s="36" t="s">
        <v>166</v>
      </c>
      <c>
        <f>(M2243*21)/100</f>
      </c>
      <c t="s">
        <v>28</v>
      </c>
    </row>
    <row r="2244" spans="1:5" ht="25.5">
      <c r="A2244" s="35" t="s">
        <v>56</v>
      </c>
      <c r="E2244" s="39" t="s">
        <v>9241</v>
      </c>
    </row>
    <row r="2245" spans="1:5" ht="25.5">
      <c r="A2245" s="35" t="s">
        <v>57</v>
      </c>
      <c r="E2245" s="40" t="s">
        <v>9242</v>
      </c>
    </row>
    <row r="2246" spans="1:5" ht="12.75">
      <c r="A2246" t="s">
        <v>58</v>
      </c>
      <c r="E2246" s="39" t="s">
        <v>5</v>
      </c>
    </row>
    <row r="2247" spans="1:16" ht="12.75">
      <c r="A2247" t="s">
        <v>50</v>
      </c>
      <c s="34" t="s">
        <v>3364</v>
      </c>
      <c s="34" t="s">
        <v>9243</v>
      </c>
      <c s="35" t="s">
        <v>5</v>
      </c>
      <c s="6" t="s">
        <v>9244</v>
      </c>
      <c s="36" t="s">
        <v>54</v>
      </c>
      <c s="37">
        <v>2</v>
      </c>
      <c s="36">
        <v>0</v>
      </c>
      <c s="36">
        <f>ROUND(G2247*H2247,6)</f>
      </c>
      <c r="L2247" s="38">
        <v>0</v>
      </c>
      <c s="32">
        <f>ROUND(ROUND(L2247,2)*ROUND(G2247,3),2)</f>
      </c>
      <c s="36" t="s">
        <v>166</v>
      </c>
      <c>
        <f>(M2247*21)/100</f>
      </c>
      <c t="s">
        <v>28</v>
      </c>
    </row>
    <row r="2248" spans="1:5" ht="12.75">
      <c r="A2248" s="35" t="s">
        <v>56</v>
      </c>
      <c r="E2248" s="39" t="s">
        <v>9244</v>
      </c>
    </row>
    <row r="2249" spans="1:5" ht="25.5">
      <c r="A2249" s="35" t="s">
        <v>57</v>
      </c>
      <c r="E2249" s="40" t="s">
        <v>9245</v>
      </c>
    </row>
    <row r="2250" spans="1:5" ht="12.75">
      <c r="A2250" t="s">
        <v>58</v>
      </c>
      <c r="E2250" s="39" t="s">
        <v>5</v>
      </c>
    </row>
    <row r="2251" spans="1:16" ht="25.5">
      <c r="A2251" t="s">
        <v>50</v>
      </c>
      <c s="34" t="s">
        <v>3367</v>
      </c>
      <c s="34" t="s">
        <v>9246</v>
      </c>
      <c s="35" t="s">
        <v>5</v>
      </c>
      <c s="6" t="s">
        <v>9247</v>
      </c>
      <c s="36" t="s">
        <v>97</v>
      </c>
      <c s="37">
        <v>1.556</v>
      </c>
      <c s="36">
        <v>0.00031</v>
      </c>
      <c s="36">
        <f>ROUND(G2251*H2251,6)</f>
      </c>
      <c r="L2251" s="38">
        <v>0</v>
      </c>
      <c s="32">
        <f>ROUND(ROUND(L2251,2)*ROUND(G2251,3),2)</f>
      </c>
      <c s="36" t="s">
        <v>414</v>
      </c>
      <c>
        <f>(M2251*21)/100</f>
      </c>
      <c t="s">
        <v>28</v>
      </c>
    </row>
    <row r="2252" spans="1:5" ht="25.5">
      <c r="A2252" s="35" t="s">
        <v>56</v>
      </c>
      <c r="E2252" s="39" t="s">
        <v>9247</v>
      </c>
    </row>
    <row r="2253" spans="1:5" ht="51">
      <c r="A2253" s="35" t="s">
        <v>57</v>
      </c>
      <c r="E2253" s="42" t="s">
        <v>9248</v>
      </c>
    </row>
    <row r="2254" spans="1:5" ht="12.75">
      <c r="A2254" t="s">
        <v>58</v>
      </c>
      <c r="E2254" s="39" t="s">
        <v>5</v>
      </c>
    </row>
    <row r="2255" spans="1:16" ht="12.75">
      <c r="A2255" t="s">
        <v>50</v>
      </c>
      <c s="34" t="s">
        <v>3371</v>
      </c>
      <c s="34" t="s">
        <v>9249</v>
      </c>
      <c s="35" t="s">
        <v>5</v>
      </c>
      <c s="6" t="s">
        <v>9250</v>
      </c>
      <c s="36" t="s">
        <v>54</v>
      </c>
      <c s="37">
        <v>1</v>
      </c>
      <c s="36">
        <v>0</v>
      </c>
      <c s="36">
        <f>ROUND(G2255*H2255,6)</f>
      </c>
      <c r="L2255" s="38">
        <v>0</v>
      </c>
      <c s="32">
        <f>ROUND(ROUND(L2255,2)*ROUND(G2255,3),2)</f>
      </c>
      <c s="36" t="s">
        <v>166</v>
      </c>
      <c>
        <f>(M2255*21)/100</f>
      </c>
      <c t="s">
        <v>28</v>
      </c>
    </row>
    <row r="2256" spans="1:5" ht="12.75">
      <c r="A2256" s="35" t="s">
        <v>56</v>
      </c>
      <c r="E2256" s="39" t="s">
        <v>9250</v>
      </c>
    </row>
    <row r="2257" spans="1:5" ht="25.5">
      <c r="A2257" s="35" t="s">
        <v>57</v>
      </c>
      <c r="E2257" s="40" t="s">
        <v>9139</v>
      </c>
    </row>
    <row r="2258" spans="1:5" ht="12.75">
      <c r="A2258" t="s">
        <v>58</v>
      </c>
      <c r="E2258" s="39" t="s">
        <v>5</v>
      </c>
    </row>
    <row r="2259" spans="1:16" ht="25.5">
      <c r="A2259" t="s">
        <v>50</v>
      </c>
      <c s="34" t="s">
        <v>3375</v>
      </c>
      <c s="34" t="s">
        <v>9251</v>
      </c>
      <c s="35" t="s">
        <v>5</v>
      </c>
      <c s="6" t="s">
        <v>9252</v>
      </c>
      <c s="36" t="s">
        <v>97</v>
      </c>
      <c s="37">
        <v>4.96</v>
      </c>
      <c s="36">
        <v>0.00013</v>
      </c>
      <c s="36">
        <f>ROUND(G2259*H2259,6)</f>
      </c>
      <c r="L2259" s="38">
        <v>0</v>
      </c>
      <c s="32">
        <f>ROUND(ROUND(L2259,2)*ROUND(G2259,3),2)</f>
      </c>
      <c s="36" t="s">
        <v>414</v>
      </c>
      <c>
        <f>(M2259*21)/100</f>
      </c>
      <c t="s">
        <v>28</v>
      </c>
    </row>
    <row r="2260" spans="1:5" ht="25.5">
      <c r="A2260" s="35" t="s">
        <v>56</v>
      </c>
      <c r="E2260" s="39" t="s">
        <v>9252</v>
      </c>
    </row>
    <row r="2261" spans="1:5" ht="63.75">
      <c r="A2261" s="35" t="s">
        <v>57</v>
      </c>
      <c r="E2261" s="42" t="s">
        <v>9253</v>
      </c>
    </row>
    <row r="2262" spans="1:5" ht="12.75">
      <c r="A2262" t="s">
        <v>58</v>
      </c>
      <c r="E2262" s="39" t="s">
        <v>5</v>
      </c>
    </row>
    <row r="2263" spans="1:16" ht="12.75">
      <c r="A2263" t="s">
        <v>50</v>
      </c>
      <c s="34" t="s">
        <v>3379</v>
      </c>
      <c s="34" t="s">
        <v>9254</v>
      </c>
      <c s="35" t="s">
        <v>5</v>
      </c>
      <c s="6" t="s">
        <v>9255</v>
      </c>
      <c s="36" t="s">
        <v>54</v>
      </c>
      <c s="37">
        <v>1</v>
      </c>
      <c s="36">
        <v>0</v>
      </c>
      <c s="36">
        <f>ROUND(G2263*H2263,6)</f>
      </c>
      <c r="L2263" s="38">
        <v>0</v>
      </c>
      <c s="32">
        <f>ROUND(ROUND(L2263,2)*ROUND(G2263,3),2)</f>
      </c>
      <c s="36" t="s">
        <v>166</v>
      </c>
      <c>
        <f>(M2263*21)/100</f>
      </c>
      <c t="s">
        <v>28</v>
      </c>
    </row>
    <row r="2264" spans="1:5" ht="12.75">
      <c r="A2264" s="35" t="s">
        <v>56</v>
      </c>
      <c r="E2264" s="39" t="s">
        <v>9255</v>
      </c>
    </row>
    <row r="2265" spans="1:5" ht="25.5">
      <c r="A2265" s="35" t="s">
        <v>57</v>
      </c>
      <c r="E2265" s="40" t="s">
        <v>9256</v>
      </c>
    </row>
    <row r="2266" spans="1:5" ht="12.75">
      <c r="A2266" t="s">
        <v>58</v>
      </c>
      <c r="E2266" s="39" t="s">
        <v>5</v>
      </c>
    </row>
    <row r="2267" spans="1:16" ht="12.75">
      <c r="A2267" t="s">
        <v>50</v>
      </c>
      <c s="34" t="s">
        <v>3383</v>
      </c>
      <c s="34" t="s">
        <v>9257</v>
      </c>
      <c s="35" t="s">
        <v>5</v>
      </c>
      <c s="6" t="s">
        <v>9258</v>
      </c>
      <c s="36" t="s">
        <v>54</v>
      </c>
      <c s="37">
        <v>1</v>
      </c>
      <c s="36">
        <v>0</v>
      </c>
      <c s="36">
        <f>ROUND(G2267*H2267,6)</f>
      </c>
      <c r="L2267" s="38">
        <v>0</v>
      </c>
      <c s="32">
        <f>ROUND(ROUND(L2267,2)*ROUND(G2267,3),2)</f>
      </c>
      <c s="36" t="s">
        <v>166</v>
      </c>
      <c>
        <f>(M2267*21)/100</f>
      </c>
      <c t="s">
        <v>28</v>
      </c>
    </row>
    <row r="2268" spans="1:5" ht="12.75">
      <c r="A2268" s="35" t="s">
        <v>56</v>
      </c>
      <c r="E2268" s="39" t="s">
        <v>9258</v>
      </c>
    </row>
    <row r="2269" spans="1:5" ht="25.5">
      <c r="A2269" s="35" t="s">
        <v>57</v>
      </c>
      <c r="E2269" s="40" t="s">
        <v>9259</v>
      </c>
    </row>
    <row r="2270" spans="1:5" ht="12.75">
      <c r="A2270" t="s">
        <v>58</v>
      </c>
      <c r="E2270" s="39" t="s">
        <v>5</v>
      </c>
    </row>
    <row r="2271" spans="1:16" ht="12.75">
      <c r="A2271" t="s">
        <v>50</v>
      </c>
      <c s="34" t="s">
        <v>3387</v>
      </c>
      <c s="34" t="s">
        <v>3333</v>
      </c>
      <c s="35" t="s">
        <v>5</v>
      </c>
      <c s="6" t="s">
        <v>3334</v>
      </c>
      <c s="36" t="s">
        <v>54</v>
      </c>
      <c s="37">
        <v>3</v>
      </c>
      <c s="36">
        <v>0.00033</v>
      </c>
      <c s="36">
        <f>ROUND(G2271*H2271,6)</f>
      </c>
      <c r="L2271" s="38">
        <v>0</v>
      </c>
      <c s="32">
        <f>ROUND(ROUND(L2271,2)*ROUND(G2271,3),2)</f>
      </c>
      <c s="36" t="s">
        <v>414</v>
      </c>
      <c>
        <f>(M2271*21)/100</f>
      </c>
      <c t="s">
        <v>28</v>
      </c>
    </row>
    <row r="2272" spans="1:5" ht="12.75">
      <c r="A2272" s="35" t="s">
        <v>56</v>
      </c>
      <c r="E2272" s="39" t="s">
        <v>3334</v>
      </c>
    </row>
    <row r="2273" spans="1:5" ht="76.5">
      <c r="A2273" s="35" t="s">
        <v>57</v>
      </c>
      <c r="E2273" s="42" t="s">
        <v>9260</v>
      </c>
    </row>
    <row r="2274" spans="1:5" ht="12.75">
      <c r="A2274" t="s">
        <v>58</v>
      </c>
      <c r="E2274" s="39" t="s">
        <v>5</v>
      </c>
    </row>
    <row r="2275" spans="1:16" ht="25.5">
      <c r="A2275" t="s">
        <v>50</v>
      </c>
      <c s="34" t="s">
        <v>3391</v>
      </c>
      <c s="34" t="s">
        <v>9261</v>
      </c>
      <c s="35" t="s">
        <v>5</v>
      </c>
      <c s="6" t="s">
        <v>9262</v>
      </c>
      <c s="36" t="s">
        <v>54</v>
      </c>
      <c s="37">
        <v>1</v>
      </c>
      <c s="36">
        <v>0</v>
      </c>
      <c s="36">
        <f>ROUND(G2275*H2275,6)</f>
      </c>
      <c r="L2275" s="38">
        <v>0</v>
      </c>
      <c s="32">
        <f>ROUND(ROUND(L2275,2)*ROUND(G2275,3),2)</f>
      </c>
      <c s="36" t="s">
        <v>166</v>
      </c>
      <c>
        <f>(M2275*21)/100</f>
      </c>
      <c t="s">
        <v>28</v>
      </c>
    </row>
    <row r="2276" spans="1:5" ht="25.5">
      <c r="A2276" s="35" t="s">
        <v>56</v>
      </c>
      <c r="E2276" s="39" t="s">
        <v>9262</v>
      </c>
    </row>
    <row r="2277" spans="1:5" ht="25.5">
      <c r="A2277" s="35" t="s">
        <v>57</v>
      </c>
      <c r="E2277" s="40" t="s">
        <v>8738</v>
      </c>
    </row>
    <row r="2278" spans="1:5" ht="12.75">
      <c r="A2278" t="s">
        <v>58</v>
      </c>
      <c r="E2278" s="39" t="s">
        <v>5</v>
      </c>
    </row>
    <row r="2279" spans="1:16" ht="12.75">
      <c r="A2279" t="s">
        <v>50</v>
      </c>
      <c s="34" t="s">
        <v>3394</v>
      </c>
      <c s="34" t="s">
        <v>9263</v>
      </c>
      <c s="35" t="s">
        <v>5</v>
      </c>
      <c s="6" t="s">
        <v>9264</v>
      </c>
      <c s="36" t="s">
        <v>54</v>
      </c>
      <c s="37">
        <v>1</v>
      </c>
      <c s="36">
        <v>0</v>
      </c>
      <c s="36">
        <f>ROUND(G2279*H2279,6)</f>
      </c>
      <c r="L2279" s="38">
        <v>0</v>
      </c>
      <c s="32">
        <f>ROUND(ROUND(L2279,2)*ROUND(G2279,3),2)</f>
      </c>
      <c s="36" t="s">
        <v>166</v>
      </c>
      <c>
        <f>(M2279*21)/100</f>
      </c>
      <c t="s">
        <v>28</v>
      </c>
    </row>
    <row r="2280" spans="1:5" ht="12.75">
      <c r="A2280" s="35" t="s">
        <v>56</v>
      </c>
      <c r="E2280" s="39" t="s">
        <v>9264</v>
      </c>
    </row>
    <row r="2281" spans="1:5" ht="25.5">
      <c r="A2281" s="35" t="s">
        <v>57</v>
      </c>
      <c r="E2281" s="40" t="s">
        <v>9265</v>
      </c>
    </row>
    <row r="2282" spans="1:5" ht="12.75">
      <c r="A2282" t="s">
        <v>58</v>
      </c>
      <c r="E2282" s="39" t="s">
        <v>5</v>
      </c>
    </row>
    <row r="2283" spans="1:16" ht="12.75">
      <c r="A2283" t="s">
        <v>50</v>
      </c>
      <c s="34" t="s">
        <v>3397</v>
      </c>
      <c s="34" t="s">
        <v>9266</v>
      </c>
      <c s="35" t="s">
        <v>5</v>
      </c>
      <c s="6" t="s">
        <v>9267</v>
      </c>
      <c s="36" t="s">
        <v>54</v>
      </c>
      <c s="37">
        <v>1</v>
      </c>
      <c s="36">
        <v>0</v>
      </c>
      <c s="36">
        <f>ROUND(G2283*H2283,6)</f>
      </c>
      <c r="L2283" s="38">
        <v>0</v>
      </c>
      <c s="32">
        <f>ROUND(ROUND(L2283,2)*ROUND(G2283,3),2)</f>
      </c>
      <c s="36" t="s">
        <v>166</v>
      </c>
      <c>
        <f>(M2283*21)/100</f>
      </c>
      <c t="s">
        <v>28</v>
      </c>
    </row>
    <row r="2284" spans="1:5" ht="12.75">
      <c r="A2284" s="35" t="s">
        <v>56</v>
      </c>
      <c r="E2284" s="39" t="s">
        <v>9267</v>
      </c>
    </row>
    <row r="2285" spans="1:5" ht="25.5">
      <c r="A2285" s="35" t="s">
        <v>57</v>
      </c>
      <c r="E2285" s="40" t="s">
        <v>9268</v>
      </c>
    </row>
    <row r="2286" spans="1:5" ht="12.75">
      <c r="A2286" t="s">
        <v>58</v>
      </c>
      <c r="E2286" s="39" t="s">
        <v>5</v>
      </c>
    </row>
    <row r="2287" spans="1:16" ht="25.5">
      <c r="A2287" t="s">
        <v>50</v>
      </c>
      <c s="34" t="s">
        <v>3401</v>
      </c>
      <c s="34" t="s">
        <v>3402</v>
      </c>
      <c s="35" t="s">
        <v>5</v>
      </c>
      <c s="6" t="s">
        <v>3403</v>
      </c>
      <c s="36" t="s">
        <v>54</v>
      </c>
      <c s="37">
        <v>1</v>
      </c>
      <c s="36">
        <v>0.00056</v>
      </c>
      <c s="36">
        <f>ROUND(G2287*H2287,6)</f>
      </c>
      <c r="L2287" s="38">
        <v>0</v>
      </c>
      <c s="32">
        <f>ROUND(ROUND(L2287,2)*ROUND(G2287,3),2)</f>
      </c>
      <c s="36" t="s">
        <v>414</v>
      </c>
      <c>
        <f>(M2287*21)/100</f>
      </c>
      <c t="s">
        <v>28</v>
      </c>
    </row>
    <row r="2288" spans="1:5" ht="25.5">
      <c r="A2288" s="35" t="s">
        <v>56</v>
      </c>
      <c r="E2288" s="39" t="s">
        <v>3403</v>
      </c>
    </row>
    <row r="2289" spans="1:5" ht="51">
      <c r="A2289" s="35" t="s">
        <v>57</v>
      </c>
      <c r="E2289" s="42" t="s">
        <v>9269</v>
      </c>
    </row>
    <row r="2290" spans="1:5" ht="12.75">
      <c r="A2290" t="s">
        <v>58</v>
      </c>
      <c r="E2290" s="39" t="s">
        <v>5</v>
      </c>
    </row>
    <row r="2291" spans="1:16" ht="12.75">
      <c r="A2291" t="s">
        <v>50</v>
      </c>
      <c s="34" t="s">
        <v>3405</v>
      </c>
      <c s="34" t="s">
        <v>9270</v>
      </c>
      <c s="35" t="s">
        <v>5</v>
      </c>
      <c s="6" t="s">
        <v>9271</v>
      </c>
      <c s="36" t="s">
        <v>54</v>
      </c>
      <c s="37">
        <v>1</v>
      </c>
      <c s="36">
        <v>0</v>
      </c>
      <c s="36">
        <f>ROUND(G2291*H2291,6)</f>
      </c>
      <c r="L2291" s="38">
        <v>0</v>
      </c>
      <c s="32">
        <f>ROUND(ROUND(L2291,2)*ROUND(G2291,3),2)</f>
      </c>
      <c s="36" t="s">
        <v>166</v>
      </c>
      <c>
        <f>(M2291*21)/100</f>
      </c>
      <c t="s">
        <v>28</v>
      </c>
    </row>
    <row r="2292" spans="1:5" ht="12.75">
      <c r="A2292" s="35" t="s">
        <v>56</v>
      </c>
      <c r="E2292" s="39" t="s">
        <v>9271</v>
      </c>
    </row>
    <row r="2293" spans="1:5" ht="25.5">
      <c r="A2293" s="35" t="s">
        <v>57</v>
      </c>
      <c r="E2293" s="40" t="s">
        <v>8420</v>
      </c>
    </row>
    <row r="2294" spans="1:5" ht="12.75">
      <c r="A2294" t="s">
        <v>58</v>
      </c>
      <c r="E2294" s="39" t="s">
        <v>5</v>
      </c>
    </row>
    <row r="2295" spans="1:16" ht="25.5">
      <c r="A2295" t="s">
        <v>50</v>
      </c>
      <c s="34" t="s">
        <v>3409</v>
      </c>
      <c s="34" t="s">
        <v>9272</v>
      </c>
      <c s="35" t="s">
        <v>5</v>
      </c>
      <c s="6" t="s">
        <v>9273</v>
      </c>
      <c s="36" t="s">
        <v>54</v>
      </c>
      <c s="37">
        <v>2</v>
      </c>
      <c s="36">
        <v>0.00061</v>
      </c>
      <c s="36">
        <f>ROUND(G2295*H2295,6)</f>
      </c>
      <c r="L2295" s="38">
        <v>0</v>
      </c>
      <c s="32">
        <f>ROUND(ROUND(L2295,2)*ROUND(G2295,3),2)</f>
      </c>
      <c s="36" t="s">
        <v>414</v>
      </c>
      <c>
        <f>(M2295*21)/100</f>
      </c>
      <c t="s">
        <v>28</v>
      </c>
    </row>
    <row r="2296" spans="1:5" ht="25.5">
      <c r="A2296" s="35" t="s">
        <v>56</v>
      </c>
      <c r="E2296" s="39" t="s">
        <v>9273</v>
      </c>
    </row>
    <row r="2297" spans="1:5" ht="63.75">
      <c r="A2297" s="35" t="s">
        <v>57</v>
      </c>
      <c r="E2297" s="42" t="s">
        <v>9274</v>
      </c>
    </row>
    <row r="2298" spans="1:5" ht="12.75">
      <c r="A2298" t="s">
        <v>58</v>
      </c>
      <c r="E2298" s="39" t="s">
        <v>5</v>
      </c>
    </row>
    <row r="2299" spans="1:16" ht="25.5">
      <c r="A2299" t="s">
        <v>50</v>
      </c>
      <c s="34" t="s">
        <v>3413</v>
      </c>
      <c s="34" t="s">
        <v>9275</v>
      </c>
      <c s="35" t="s">
        <v>5</v>
      </c>
      <c s="6" t="s">
        <v>9276</v>
      </c>
      <c s="36" t="s">
        <v>54</v>
      </c>
      <c s="37">
        <v>1</v>
      </c>
      <c s="36">
        <v>0</v>
      </c>
      <c s="36">
        <f>ROUND(G2299*H2299,6)</f>
      </c>
      <c r="L2299" s="38">
        <v>0</v>
      </c>
      <c s="32">
        <f>ROUND(ROUND(L2299,2)*ROUND(G2299,3),2)</f>
      </c>
      <c s="36" t="s">
        <v>166</v>
      </c>
      <c>
        <f>(M2299*21)/100</f>
      </c>
      <c t="s">
        <v>28</v>
      </c>
    </row>
    <row r="2300" spans="1:5" ht="25.5">
      <c r="A2300" s="35" t="s">
        <v>56</v>
      </c>
      <c r="E2300" s="39" t="s">
        <v>9276</v>
      </c>
    </row>
    <row r="2301" spans="1:5" ht="25.5">
      <c r="A2301" s="35" t="s">
        <v>57</v>
      </c>
      <c r="E2301" s="40" t="s">
        <v>8414</v>
      </c>
    </row>
    <row r="2302" spans="1:5" ht="12.75">
      <c r="A2302" t="s">
        <v>58</v>
      </c>
      <c r="E2302" s="39" t="s">
        <v>5</v>
      </c>
    </row>
    <row r="2303" spans="1:16" ht="25.5">
      <c r="A2303" t="s">
        <v>50</v>
      </c>
      <c s="34" t="s">
        <v>3417</v>
      </c>
      <c s="34" t="s">
        <v>9277</v>
      </c>
      <c s="35" t="s">
        <v>5</v>
      </c>
      <c s="6" t="s">
        <v>9278</v>
      </c>
      <c s="36" t="s">
        <v>54</v>
      </c>
      <c s="37">
        <v>1</v>
      </c>
      <c s="36">
        <v>0</v>
      </c>
      <c s="36">
        <f>ROUND(G2303*H2303,6)</f>
      </c>
      <c r="L2303" s="38">
        <v>0</v>
      </c>
      <c s="32">
        <f>ROUND(ROUND(L2303,2)*ROUND(G2303,3),2)</f>
      </c>
      <c s="36" t="s">
        <v>166</v>
      </c>
      <c>
        <f>(M2303*21)/100</f>
      </c>
      <c t="s">
        <v>28</v>
      </c>
    </row>
    <row r="2304" spans="1:5" ht="25.5">
      <c r="A2304" s="35" t="s">
        <v>56</v>
      </c>
      <c r="E2304" s="39" t="s">
        <v>9278</v>
      </c>
    </row>
    <row r="2305" spans="1:5" ht="25.5">
      <c r="A2305" s="35" t="s">
        <v>57</v>
      </c>
      <c r="E2305" s="40" t="s">
        <v>8417</v>
      </c>
    </row>
    <row r="2306" spans="1:5" ht="12.75">
      <c r="A2306" t="s">
        <v>58</v>
      </c>
      <c r="E2306" s="39" t="s">
        <v>5</v>
      </c>
    </row>
    <row r="2307" spans="1:16" ht="25.5">
      <c r="A2307" t="s">
        <v>50</v>
      </c>
      <c s="34" t="s">
        <v>3421</v>
      </c>
      <c s="34" t="s">
        <v>9279</v>
      </c>
      <c s="35" t="s">
        <v>5</v>
      </c>
      <c s="6" t="s">
        <v>9280</v>
      </c>
      <c s="36" t="s">
        <v>54</v>
      </c>
      <c s="37">
        <v>1</v>
      </c>
      <c s="36">
        <v>0</v>
      </c>
      <c s="36">
        <f>ROUND(G2307*H2307,6)</f>
      </c>
      <c r="L2307" s="38">
        <v>0</v>
      </c>
      <c s="32">
        <f>ROUND(ROUND(L2307,2)*ROUND(G2307,3),2)</f>
      </c>
      <c s="36" t="s">
        <v>166</v>
      </c>
      <c>
        <f>(M2307*21)/100</f>
      </c>
      <c t="s">
        <v>28</v>
      </c>
    </row>
    <row r="2308" spans="1:5" ht="25.5">
      <c r="A2308" s="35" t="s">
        <v>56</v>
      </c>
      <c r="E2308" s="39" t="s">
        <v>9280</v>
      </c>
    </row>
    <row r="2309" spans="1:5" ht="25.5">
      <c r="A2309" s="35" t="s">
        <v>57</v>
      </c>
      <c r="E2309" s="40" t="s">
        <v>8411</v>
      </c>
    </row>
    <row r="2310" spans="1:5" ht="12.75">
      <c r="A2310" t="s">
        <v>58</v>
      </c>
      <c r="E2310" s="39" t="s">
        <v>5</v>
      </c>
    </row>
    <row r="2311" spans="1:16" ht="25.5">
      <c r="A2311" t="s">
        <v>50</v>
      </c>
      <c s="34" t="s">
        <v>3425</v>
      </c>
      <c s="34" t="s">
        <v>9281</v>
      </c>
      <c s="35" t="s">
        <v>5</v>
      </c>
      <c s="6" t="s">
        <v>9282</v>
      </c>
      <c s="36" t="s">
        <v>54</v>
      </c>
      <c s="37">
        <v>1</v>
      </c>
      <c s="36">
        <v>0</v>
      </c>
      <c s="36">
        <f>ROUND(G2311*H2311,6)</f>
      </c>
      <c r="L2311" s="38">
        <v>0</v>
      </c>
      <c s="32">
        <f>ROUND(ROUND(L2311,2)*ROUND(G2311,3),2)</f>
      </c>
      <c s="36" t="s">
        <v>166</v>
      </c>
      <c>
        <f>(M2311*21)/100</f>
      </c>
      <c t="s">
        <v>28</v>
      </c>
    </row>
    <row r="2312" spans="1:5" ht="25.5">
      <c r="A2312" s="35" t="s">
        <v>56</v>
      </c>
      <c r="E2312" s="39" t="s">
        <v>9282</v>
      </c>
    </row>
    <row r="2313" spans="1:5" ht="25.5">
      <c r="A2313" s="35" t="s">
        <v>57</v>
      </c>
      <c r="E2313" s="40" t="s">
        <v>8411</v>
      </c>
    </row>
    <row r="2314" spans="1:5" ht="12.75">
      <c r="A2314" t="s">
        <v>58</v>
      </c>
      <c r="E2314" s="39" t="s">
        <v>5</v>
      </c>
    </row>
    <row r="2315" spans="1:16" ht="12.75">
      <c r="A2315" t="s">
        <v>50</v>
      </c>
      <c s="34" t="s">
        <v>3429</v>
      </c>
      <c s="34" t="s">
        <v>9283</v>
      </c>
      <c s="35" t="s">
        <v>5</v>
      </c>
      <c s="6" t="s">
        <v>9284</v>
      </c>
      <c s="36" t="s">
        <v>97</v>
      </c>
      <c s="37">
        <v>1.93</v>
      </c>
      <c s="36">
        <v>9E-05</v>
      </c>
      <c s="36">
        <f>ROUND(G2315*H2315,6)</f>
      </c>
      <c r="L2315" s="38">
        <v>0</v>
      </c>
      <c s="32">
        <f>ROUND(ROUND(L2315,2)*ROUND(G2315,3),2)</f>
      </c>
      <c s="36" t="s">
        <v>414</v>
      </c>
      <c>
        <f>(M2315*21)/100</f>
      </c>
      <c t="s">
        <v>28</v>
      </c>
    </row>
    <row r="2316" spans="1:5" ht="12.75">
      <c r="A2316" s="35" t="s">
        <v>56</v>
      </c>
      <c r="E2316" s="39" t="s">
        <v>9284</v>
      </c>
    </row>
    <row r="2317" spans="1:5" ht="76.5">
      <c r="A2317" s="35" t="s">
        <v>57</v>
      </c>
      <c r="E2317" s="42" t="s">
        <v>9285</v>
      </c>
    </row>
    <row r="2318" spans="1:5" ht="12.75">
      <c r="A2318" t="s">
        <v>58</v>
      </c>
      <c r="E2318" s="39" t="s">
        <v>5</v>
      </c>
    </row>
    <row r="2319" spans="1:16" ht="12.75">
      <c r="A2319" t="s">
        <v>50</v>
      </c>
      <c s="34" t="s">
        <v>3433</v>
      </c>
      <c s="34" t="s">
        <v>9286</v>
      </c>
      <c s="35" t="s">
        <v>5</v>
      </c>
      <c s="6" t="s">
        <v>9287</v>
      </c>
      <c s="36" t="s">
        <v>84</v>
      </c>
      <c s="37">
        <v>1</v>
      </c>
      <c s="36">
        <v>0</v>
      </c>
      <c s="36">
        <f>ROUND(G2319*H2319,6)</f>
      </c>
      <c r="L2319" s="38">
        <v>0</v>
      </c>
      <c s="32">
        <f>ROUND(ROUND(L2319,2)*ROUND(G2319,3),2)</f>
      </c>
      <c s="36" t="s">
        <v>166</v>
      </c>
      <c>
        <f>(M2319*21)/100</f>
      </c>
      <c t="s">
        <v>28</v>
      </c>
    </row>
    <row r="2320" spans="1:5" ht="12.75">
      <c r="A2320" s="35" t="s">
        <v>56</v>
      </c>
      <c r="E2320" s="39" t="s">
        <v>9287</v>
      </c>
    </row>
    <row r="2321" spans="1:5" ht="25.5">
      <c r="A2321" s="35" t="s">
        <v>57</v>
      </c>
      <c r="E2321" s="40" t="s">
        <v>9288</v>
      </c>
    </row>
    <row r="2322" spans="1:5" ht="12.75">
      <c r="A2322" t="s">
        <v>58</v>
      </c>
      <c r="E2322" s="39" t="s">
        <v>5</v>
      </c>
    </row>
    <row r="2323" spans="1:16" ht="25.5">
      <c r="A2323" t="s">
        <v>50</v>
      </c>
      <c s="34" t="s">
        <v>3437</v>
      </c>
      <c s="34" t="s">
        <v>3253</v>
      </c>
      <c s="35" t="s">
        <v>5</v>
      </c>
      <c s="6" t="s">
        <v>3254</v>
      </c>
      <c s="36" t="s">
        <v>54</v>
      </c>
      <c s="37">
        <v>39</v>
      </c>
      <c s="36">
        <v>1E-05</v>
      </c>
      <c s="36">
        <f>ROUND(G2323*H2323,6)</f>
      </c>
      <c r="L2323" s="38">
        <v>0</v>
      </c>
      <c s="32">
        <f>ROUND(ROUND(L2323,2)*ROUND(G2323,3),2)</f>
      </c>
      <c s="36" t="s">
        <v>414</v>
      </c>
      <c>
        <f>(M2323*21)/100</f>
      </c>
      <c t="s">
        <v>28</v>
      </c>
    </row>
    <row r="2324" spans="1:5" ht="25.5">
      <c r="A2324" s="35" t="s">
        <v>56</v>
      </c>
      <c r="E2324" s="39" t="s">
        <v>3254</v>
      </c>
    </row>
    <row r="2325" spans="1:5" ht="51">
      <c r="A2325" s="35" t="s">
        <v>57</v>
      </c>
      <c r="E2325" s="40" t="s">
        <v>9289</v>
      </c>
    </row>
    <row r="2326" spans="1:5" ht="12.75">
      <c r="A2326" t="s">
        <v>58</v>
      </c>
      <c r="E2326" s="39" t="s">
        <v>5</v>
      </c>
    </row>
    <row r="2327" spans="1:16" ht="25.5">
      <c r="A2327" t="s">
        <v>50</v>
      </c>
      <c s="34" t="s">
        <v>3441</v>
      </c>
      <c s="34" t="s">
        <v>3257</v>
      </c>
      <c s="35" t="s">
        <v>5</v>
      </c>
      <c s="6" t="s">
        <v>3258</v>
      </c>
      <c s="36" t="s">
        <v>54</v>
      </c>
      <c s="37">
        <v>39</v>
      </c>
      <c s="36">
        <v>0</v>
      </c>
      <c s="36">
        <f>ROUND(G2327*H2327,6)</f>
      </c>
      <c r="L2327" s="38">
        <v>0</v>
      </c>
      <c s="32">
        <f>ROUND(ROUND(L2327,2)*ROUND(G2327,3),2)</f>
      </c>
      <c s="36" t="s">
        <v>166</v>
      </c>
      <c>
        <f>(M2327*21)/100</f>
      </c>
      <c t="s">
        <v>28</v>
      </c>
    </row>
    <row r="2328" spans="1:5" ht="25.5">
      <c r="A2328" s="35" t="s">
        <v>56</v>
      </c>
      <c r="E2328" s="39" t="s">
        <v>3258</v>
      </c>
    </row>
    <row r="2329" spans="1:5" ht="12.75">
      <c r="A2329" s="35" t="s">
        <v>57</v>
      </c>
      <c r="E2329" s="40" t="s">
        <v>5</v>
      </c>
    </row>
    <row r="2330" spans="1:5" ht="12.75">
      <c r="A2330" t="s">
        <v>58</v>
      </c>
      <c r="E2330" s="39" t="s">
        <v>5</v>
      </c>
    </row>
    <row r="2331" spans="1:16" ht="38.25">
      <c r="A2331" t="s">
        <v>50</v>
      </c>
      <c s="34" t="s">
        <v>3445</v>
      </c>
      <c s="34" t="s">
        <v>3260</v>
      </c>
      <c s="35" t="s">
        <v>5</v>
      </c>
      <c s="6" t="s">
        <v>3261</v>
      </c>
      <c s="36" t="s">
        <v>54</v>
      </c>
      <c s="37">
        <v>39</v>
      </c>
      <c s="36">
        <v>0</v>
      </c>
      <c s="36">
        <f>ROUND(G2331*H2331,6)</f>
      </c>
      <c r="L2331" s="38">
        <v>0</v>
      </c>
      <c s="32">
        <f>ROUND(ROUND(L2331,2)*ROUND(G2331,3),2)</f>
      </c>
      <c s="36" t="s">
        <v>414</v>
      </c>
      <c>
        <f>(M2331*21)/100</f>
      </c>
      <c t="s">
        <v>28</v>
      </c>
    </row>
    <row r="2332" spans="1:5" ht="38.25">
      <c r="A2332" s="35" t="s">
        <v>56</v>
      </c>
      <c r="E2332" s="39" t="s">
        <v>3262</v>
      </c>
    </row>
    <row r="2333" spans="1:5" ht="51">
      <c r="A2333" s="35" t="s">
        <v>57</v>
      </c>
      <c r="E2333" s="40" t="s">
        <v>9289</v>
      </c>
    </row>
    <row r="2334" spans="1:5" ht="12.75">
      <c r="A2334" t="s">
        <v>58</v>
      </c>
      <c r="E2334" s="39" t="s">
        <v>5</v>
      </c>
    </row>
    <row r="2335" spans="1:16" ht="25.5">
      <c r="A2335" t="s">
        <v>50</v>
      </c>
      <c s="34" t="s">
        <v>3448</v>
      </c>
      <c s="34" t="s">
        <v>3265</v>
      </c>
      <c s="35" t="s">
        <v>5</v>
      </c>
      <c s="6" t="s">
        <v>3266</v>
      </c>
      <c s="36" t="s">
        <v>114</v>
      </c>
      <c s="37">
        <v>222</v>
      </c>
      <c s="36">
        <v>0.00024</v>
      </c>
      <c s="36">
        <f>ROUND(G2335*H2335,6)</f>
      </c>
      <c r="L2335" s="38">
        <v>0</v>
      </c>
      <c s="32">
        <f>ROUND(ROUND(L2335,2)*ROUND(G2335,3),2)</f>
      </c>
      <c s="36" t="s">
        <v>414</v>
      </c>
      <c>
        <f>(M2335*21)/100</f>
      </c>
      <c t="s">
        <v>28</v>
      </c>
    </row>
    <row r="2336" spans="1:5" ht="25.5">
      <c r="A2336" s="35" t="s">
        <v>56</v>
      </c>
      <c r="E2336" s="39" t="s">
        <v>3266</v>
      </c>
    </row>
    <row r="2337" spans="1:5" ht="51">
      <c r="A2337" s="35" t="s">
        <v>57</v>
      </c>
      <c r="E2337" s="40" t="s">
        <v>9290</v>
      </c>
    </row>
    <row r="2338" spans="1:5" ht="12.75">
      <c r="A2338" t="s">
        <v>58</v>
      </c>
      <c r="E2338" s="39" t="s">
        <v>5</v>
      </c>
    </row>
    <row r="2339" spans="1:16" ht="12.75">
      <c r="A2339" t="s">
        <v>50</v>
      </c>
      <c s="34" t="s">
        <v>3453</v>
      </c>
      <c s="34" t="s">
        <v>3548</v>
      </c>
      <c s="35" t="s">
        <v>5</v>
      </c>
      <c s="6" t="s">
        <v>3549</v>
      </c>
      <c s="36" t="s">
        <v>72</v>
      </c>
      <c s="37">
        <v>2000.32</v>
      </c>
      <c s="36">
        <v>5E-05</v>
      </c>
      <c s="36">
        <f>ROUND(G2339*H2339,6)</f>
      </c>
      <c r="L2339" s="38">
        <v>0</v>
      </c>
      <c s="32">
        <f>ROUND(ROUND(L2339,2)*ROUND(G2339,3),2)</f>
      </c>
      <c s="36" t="s">
        <v>414</v>
      </c>
      <c>
        <f>(M2339*21)/100</f>
      </c>
      <c t="s">
        <v>28</v>
      </c>
    </row>
    <row r="2340" spans="1:5" ht="12.75">
      <c r="A2340" s="35" t="s">
        <v>56</v>
      </c>
      <c r="E2340" s="39" t="s">
        <v>3549</v>
      </c>
    </row>
    <row r="2341" spans="1:5" ht="89.25">
      <c r="A2341" s="35" t="s">
        <v>57</v>
      </c>
      <c r="E2341" s="42" t="s">
        <v>9291</v>
      </c>
    </row>
    <row r="2342" spans="1:5" ht="12.75">
      <c r="A2342" t="s">
        <v>58</v>
      </c>
      <c r="E2342" s="39" t="s">
        <v>5</v>
      </c>
    </row>
    <row r="2343" spans="1:16" ht="12.75">
      <c r="A2343" t="s">
        <v>50</v>
      </c>
      <c s="34" t="s">
        <v>3456</v>
      </c>
      <c s="34" t="s">
        <v>3551</v>
      </c>
      <c s="35" t="s">
        <v>5</v>
      </c>
      <c s="6" t="s">
        <v>3552</v>
      </c>
      <c s="36" t="s">
        <v>398</v>
      </c>
      <c s="37">
        <v>2</v>
      </c>
      <c s="36">
        <v>1</v>
      </c>
      <c s="36">
        <f>ROUND(G2343*H2343,6)</f>
      </c>
      <c r="L2343" s="38">
        <v>0</v>
      </c>
      <c s="32">
        <f>ROUND(ROUND(L2343,2)*ROUND(G2343,3),2)</f>
      </c>
      <c s="36" t="s">
        <v>414</v>
      </c>
      <c>
        <f>(M2343*21)/100</f>
      </c>
      <c t="s">
        <v>28</v>
      </c>
    </row>
    <row r="2344" spans="1:5" ht="12.75">
      <c r="A2344" s="35" t="s">
        <v>56</v>
      </c>
      <c r="E2344" s="39" t="s">
        <v>3552</v>
      </c>
    </row>
    <row r="2345" spans="1:5" ht="25.5">
      <c r="A2345" s="35" t="s">
        <v>57</v>
      </c>
      <c r="E2345" s="40" t="s">
        <v>9292</v>
      </c>
    </row>
    <row r="2346" spans="1:5" ht="12.75">
      <c r="A2346" t="s">
        <v>58</v>
      </c>
      <c r="E2346" s="39" t="s">
        <v>5</v>
      </c>
    </row>
    <row r="2347" spans="1:16" ht="12.75">
      <c r="A2347" t="s">
        <v>50</v>
      </c>
      <c s="34" t="s">
        <v>3460</v>
      </c>
      <c s="34" t="s">
        <v>3682</v>
      </c>
      <c s="35" t="s">
        <v>5</v>
      </c>
      <c s="6" t="s">
        <v>9293</v>
      </c>
      <c s="36" t="s">
        <v>54</v>
      </c>
      <c s="37">
        <v>2</v>
      </c>
      <c s="36">
        <v>0</v>
      </c>
      <c s="36">
        <f>ROUND(G2347*H2347,6)</f>
      </c>
      <c r="L2347" s="38">
        <v>0</v>
      </c>
      <c s="32">
        <f>ROUND(ROUND(L2347,2)*ROUND(G2347,3),2)</f>
      </c>
      <c s="36" t="s">
        <v>166</v>
      </c>
      <c>
        <f>(M2347*21)/100</f>
      </c>
      <c t="s">
        <v>28</v>
      </c>
    </row>
    <row r="2348" spans="1:5" ht="12.75">
      <c r="A2348" s="35" t="s">
        <v>56</v>
      </c>
      <c r="E2348" s="39" t="s">
        <v>9293</v>
      </c>
    </row>
    <row r="2349" spans="1:5" ht="25.5">
      <c r="A2349" s="35" t="s">
        <v>57</v>
      </c>
      <c r="E2349" s="40" t="s">
        <v>9294</v>
      </c>
    </row>
    <row r="2350" spans="1:5" ht="12.75">
      <c r="A2350" t="s">
        <v>58</v>
      </c>
      <c r="E2350" s="39" t="s">
        <v>5</v>
      </c>
    </row>
    <row r="2351" spans="1:16" ht="12.75">
      <c r="A2351" t="s">
        <v>50</v>
      </c>
      <c s="34" t="s">
        <v>3464</v>
      </c>
      <c s="34" t="s">
        <v>9295</v>
      </c>
      <c s="35" t="s">
        <v>5</v>
      </c>
      <c s="6" t="s">
        <v>9296</v>
      </c>
      <c s="36" t="s">
        <v>54</v>
      </c>
      <c s="37">
        <v>7</v>
      </c>
      <c s="36">
        <v>0</v>
      </c>
      <c s="36">
        <f>ROUND(G2351*H2351,6)</f>
      </c>
      <c r="L2351" s="38">
        <v>0</v>
      </c>
      <c s="32">
        <f>ROUND(ROUND(L2351,2)*ROUND(G2351,3),2)</f>
      </c>
      <c s="36" t="s">
        <v>166</v>
      </c>
      <c>
        <f>(M2351*21)/100</f>
      </c>
      <c t="s">
        <v>28</v>
      </c>
    </row>
    <row r="2352" spans="1:5" ht="12.75">
      <c r="A2352" s="35" t="s">
        <v>56</v>
      </c>
      <c r="E2352" s="39" t="s">
        <v>9296</v>
      </c>
    </row>
    <row r="2353" spans="1:5" ht="25.5">
      <c r="A2353" s="35" t="s">
        <v>57</v>
      </c>
      <c r="E2353" s="40" t="s">
        <v>9297</v>
      </c>
    </row>
    <row r="2354" spans="1:5" ht="12.75">
      <c r="A2354" t="s">
        <v>58</v>
      </c>
      <c r="E2354" s="39" t="s">
        <v>5</v>
      </c>
    </row>
    <row r="2355" spans="1:16" ht="12.75">
      <c r="A2355" t="s">
        <v>50</v>
      </c>
      <c s="34" t="s">
        <v>3467</v>
      </c>
      <c s="34" t="s">
        <v>9298</v>
      </c>
      <c s="35" t="s">
        <v>5</v>
      </c>
      <c s="6" t="s">
        <v>9299</v>
      </c>
      <c s="36" t="s">
        <v>54</v>
      </c>
      <c s="37">
        <v>1</v>
      </c>
      <c s="36">
        <v>0</v>
      </c>
      <c s="36">
        <f>ROUND(G2355*H2355,6)</f>
      </c>
      <c r="L2355" s="38">
        <v>0</v>
      </c>
      <c s="32">
        <f>ROUND(ROUND(L2355,2)*ROUND(G2355,3),2)</f>
      </c>
      <c s="36" t="s">
        <v>166</v>
      </c>
      <c>
        <f>(M2355*21)/100</f>
      </c>
      <c t="s">
        <v>28</v>
      </c>
    </row>
    <row r="2356" spans="1:5" ht="12.75">
      <c r="A2356" s="35" t="s">
        <v>56</v>
      </c>
      <c r="E2356" s="39" t="s">
        <v>9299</v>
      </c>
    </row>
    <row r="2357" spans="1:5" ht="25.5">
      <c r="A2357" s="35" t="s">
        <v>57</v>
      </c>
      <c r="E2357" s="40" t="s">
        <v>9300</v>
      </c>
    </row>
    <row r="2358" spans="1:5" ht="12.75">
      <c r="A2358" t="s">
        <v>58</v>
      </c>
      <c r="E2358" s="39" t="s">
        <v>5</v>
      </c>
    </row>
    <row r="2359" spans="1:16" ht="25.5">
      <c r="A2359" t="s">
        <v>50</v>
      </c>
      <c s="34" t="s">
        <v>3471</v>
      </c>
      <c s="34" t="s">
        <v>9301</v>
      </c>
      <c s="35" t="s">
        <v>5</v>
      </c>
      <c s="6" t="s">
        <v>9302</v>
      </c>
      <c s="36" t="s">
        <v>54</v>
      </c>
      <c s="37">
        <v>1</v>
      </c>
      <c s="36">
        <v>0</v>
      </c>
      <c s="36">
        <f>ROUND(G2359*H2359,6)</f>
      </c>
      <c r="L2359" s="38">
        <v>0</v>
      </c>
      <c s="32">
        <f>ROUND(ROUND(L2359,2)*ROUND(G2359,3),2)</f>
      </c>
      <c s="36" t="s">
        <v>166</v>
      </c>
      <c>
        <f>(M2359*21)/100</f>
      </c>
      <c t="s">
        <v>28</v>
      </c>
    </row>
    <row r="2360" spans="1:5" ht="25.5">
      <c r="A2360" s="35" t="s">
        <v>56</v>
      </c>
      <c r="E2360" s="39" t="s">
        <v>9302</v>
      </c>
    </row>
    <row r="2361" spans="1:5" ht="25.5">
      <c r="A2361" s="35" t="s">
        <v>57</v>
      </c>
      <c r="E2361" s="40" t="s">
        <v>9303</v>
      </c>
    </row>
    <row r="2362" spans="1:5" ht="12.75">
      <c r="A2362" t="s">
        <v>58</v>
      </c>
      <c r="E2362" s="39" t="s">
        <v>5</v>
      </c>
    </row>
    <row r="2363" spans="1:16" ht="25.5">
      <c r="A2363" t="s">
        <v>50</v>
      </c>
      <c s="34" t="s">
        <v>3475</v>
      </c>
      <c s="34" t="s">
        <v>9304</v>
      </c>
      <c s="35" t="s">
        <v>5</v>
      </c>
      <c s="6" t="s">
        <v>9305</v>
      </c>
      <c s="36" t="s">
        <v>54</v>
      </c>
      <c s="37">
        <v>1</v>
      </c>
      <c s="36">
        <v>0</v>
      </c>
      <c s="36">
        <f>ROUND(G2363*H2363,6)</f>
      </c>
      <c r="L2363" s="38">
        <v>0</v>
      </c>
      <c s="32">
        <f>ROUND(ROUND(L2363,2)*ROUND(G2363,3),2)</f>
      </c>
      <c s="36" t="s">
        <v>166</v>
      </c>
      <c>
        <f>(M2363*21)/100</f>
      </c>
      <c t="s">
        <v>28</v>
      </c>
    </row>
    <row r="2364" spans="1:5" ht="25.5">
      <c r="A2364" s="35" t="s">
        <v>56</v>
      </c>
      <c r="E2364" s="39" t="s">
        <v>9305</v>
      </c>
    </row>
    <row r="2365" spans="1:5" ht="25.5">
      <c r="A2365" s="35" t="s">
        <v>57</v>
      </c>
      <c r="E2365" s="40" t="s">
        <v>9306</v>
      </c>
    </row>
    <row r="2366" spans="1:5" ht="12.75">
      <c r="A2366" t="s">
        <v>58</v>
      </c>
      <c r="E2366" s="39" t="s">
        <v>5</v>
      </c>
    </row>
    <row r="2367" spans="1:16" ht="12.75">
      <c r="A2367" t="s">
        <v>50</v>
      </c>
      <c s="34" t="s">
        <v>3479</v>
      </c>
      <c s="34" t="s">
        <v>9307</v>
      </c>
      <c s="35" t="s">
        <v>5</v>
      </c>
      <c s="6" t="s">
        <v>9308</v>
      </c>
      <c s="36" t="s">
        <v>54</v>
      </c>
      <c s="37">
        <v>1</v>
      </c>
      <c s="36">
        <v>0</v>
      </c>
      <c s="36">
        <f>ROUND(G2367*H2367,6)</f>
      </c>
      <c r="L2367" s="38">
        <v>0</v>
      </c>
      <c s="32">
        <f>ROUND(ROUND(L2367,2)*ROUND(G2367,3),2)</f>
      </c>
      <c s="36" t="s">
        <v>166</v>
      </c>
      <c>
        <f>(M2367*21)/100</f>
      </c>
      <c t="s">
        <v>28</v>
      </c>
    </row>
    <row r="2368" spans="1:5" ht="12.75">
      <c r="A2368" s="35" t="s">
        <v>56</v>
      </c>
      <c r="E2368" s="39" t="s">
        <v>9308</v>
      </c>
    </row>
    <row r="2369" spans="1:5" ht="25.5">
      <c r="A2369" s="35" t="s">
        <v>57</v>
      </c>
      <c r="E2369" s="40" t="s">
        <v>9309</v>
      </c>
    </row>
    <row r="2370" spans="1:5" ht="12.75">
      <c r="A2370" t="s">
        <v>58</v>
      </c>
      <c r="E2370" s="39" t="s">
        <v>5</v>
      </c>
    </row>
    <row r="2371" spans="1:16" ht="12.75">
      <c r="A2371" t="s">
        <v>50</v>
      </c>
      <c s="34" t="s">
        <v>3482</v>
      </c>
      <c s="34" t="s">
        <v>9310</v>
      </c>
      <c s="35" t="s">
        <v>5</v>
      </c>
      <c s="6" t="s">
        <v>9311</v>
      </c>
      <c s="36" t="s">
        <v>54</v>
      </c>
      <c s="37">
        <v>1</v>
      </c>
      <c s="36">
        <v>0</v>
      </c>
      <c s="36">
        <f>ROUND(G2371*H2371,6)</f>
      </c>
      <c r="L2371" s="38">
        <v>0</v>
      </c>
      <c s="32">
        <f>ROUND(ROUND(L2371,2)*ROUND(G2371,3),2)</f>
      </c>
      <c s="36" t="s">
        <v>166</v>
      </c>
      <c>
        <f>(M2371*21)/100</f>
      </c>
      <c t="s">
        <v>28</v>
      </c>
    </row>
    <row r="2372" spans="1:5" ht="12.75">
      <c r="A2372" s="35" t="s">
        <v>56</v>
      </c>
      <c r="E2372" s="39" t="s">
        <v>9311</v>
      </c>
    </row>
    <row r="2373" spans="1:5" ht="25.5">
      <c r="A2373" s="35" t="s">
        <v>57</v>
      </c>
      <c r="E2373" s="40" t="s">
        <v>9312</v>
      </c>
    </row>
    <row r="2374" spans="1:5" ht="12.75">
      <c r="A2374" t="s">
        <v>58</v>
      </c>
      <c r="E2374" s="39" t="s">
        <v>5</v>
      </c>
    </row>
    <row r="2375" spans="1:16" ht="12.75">
      <c r="A2375" t="s">
        <v>50</v>
      </c>
      <c s="34" t="s">
        <v>3486</v>
      </c>
      <c s="34" t="s">
        <v>9313</v>
      </c>
      <c s="35" t="s">
        <v>5</v>
      </c>
      <c s="6" t="s">
        <v>9314</v>
      </c>
      <c s="36" t="s">
        <v>114</v>
      </c>
      <c s="37">
        <v>13</v>
      </c>
      <c s="36">
        <v>0</v>
      </c>
      <c s="36">
        <f>ROUND(G2375*H2375,6)</f>
      </c>
      <c r="L2375" s="38">
        <v>0</v>
      </c>
      <c s="32">
        <f>ROUND(ROUND(L2375,2)*ROUND(G2375,3),2)</f>
      </c>
      <c s="36" t="s">
        <v>166</v>
      </c>
      <c>
        <f>(M2375*21)/100</f>
      </c>
      <c t="s">
        <v>28</v>
      </c>
    </row>
    <row r="2376" spans="1:5" ht="12.75">
      <c r="A2376" s="35" t="s">
        <v>56</v>
      </c>
      <c r="E2376" s="39" t="s">
        <v>9314</v>
      </c>
    </row>
    <row r="2377" spans="1:5" ht="38.25">
      <c r="A2377" s="35" t="s">
        <v>57</v>
      </c>
      <c r="E2377" s="42" t="s">
        <v>9214</v>
      </c>
    </row>
    <row r="2378" spans="1:5" ht="12.75">
      <c r="A2378" t="s">
        <v>58</v>
      </c>
      <c r="E2378" s="39" t="s">
        <v>5</v>
      </c>
    </row>
    <row r="2379" spans="1:16" ht="12.75">
      <c r="A2379" t="s">
        <v>50</v>
      </c>
      <c s="34" t="s">
        <v>3489</v>
      </c>
      <c s="34" t="s">
        <v>9315</v>
      </c>
      <c s="35" t="s">
        <v>5</v>
      </c>
      <c s="6" t="s">
        <v>9316</v>
      </c>
      <c s="36" t="s">
        <v>84</v>
      </c>
      <c s="37">
        <v>1</v>
      </c>
      <c s="36">
        <v>0</v>
      </c>
      <c s="36">
        <f>ROUND(G2379*H2379,6)</f>
      </c>
      <c r="L2379" s="38">
        <v>0</v>
      </c>
      <c s="32">
        <f>ROUND(ROUND(L2379,2)*ROUND(G2379,3),2)</f>
      </c>
      <c s="36" t="s">
        <v>166</v>
      </c>
      <c>
        <f>(M2379*21)/100</f>
      </c>
      <c t="s">
        <v>28</v>
      </c>
    </row>
    <row r="2380" spans="1:5" ht="12.75">
      <c r="A2380" s="35" t="s">
        <v>56</v>
      </c>
      <c r="E2380" s="39" t="s">
        <v>9316</v>
      </c>
    </row>
    <row r="2381" spans="1:5" ht="25.5">
      <c r="A2381" s="35" t="s">
        <v>57</v>
      </c>
      <c r="E2381" s="40" t="s">
        <v>9317</v>
      </c>
    </row>
    <row r="2382" spans="1:5" ht="12.75">
      <c r="A2382" t="s">
        <v>58</v>
      </c>
      <c r="E2382" s="39" t="s">
        <v>5</v>
      </c>
    </row>
    <row r="2383" spans="1:16" ht="12.75">
      <c r="A2383" t="s">
        <v>50</v>
      </c>
      <c s="34" t="s">
        <v>3493</v>
      </c>
      <c s="34" t="s">
        <v>9318</v>
      </c>
      <c s="35" t="s">
        <v>5</v>
      </c>
      <c s="6" t="s">
        <v>9319</v>
      </c>
      <c s="36" t="s">
        <v>84</v>
      </c>
      <c s="37">
        <v>1</v>
      </c>
      <c s="36">
        <v>0</v>
      </c>
      <c s="36">
        <f>ROUND(G2383*H2383,6)</f>
      </c>
      <c r="L2383" s="38">
        <v>0</v>
      </c>
      <c s="32">
        <f>ROUND(ROUND(L2383,2)*ROUND(G2383,3),2)</f>
      </c>
      <c s="36" t="s">
        <v>166</v>
      </c>
      <c>
        <f>(M2383*21)/100</f>
      </c>
      <c t="s">
        <v>28</v>
      </c>
    </row>
    <row r="2384" spans="1:5" ht="12.75">
      <c r="A2384" s="35" t="s">
        <v>56</v>
      </c>
      <c r="E2384" s="39" t="s">
        <v>9319</v>
      </c>
    </row>
    <row r="2385" spans="1:5" ht="25.5">
      <c r="A2385" s="35" t="s">
        <v>57</v>
      </c>
      <c r="E2385" s="40" t="s">
        <v>9320</v>
      </c>
    </row>
    <row r="2386" spans="1:5" ht="12.75">
      <c r="A2386" t="s">
        <v>58</v>
      </c>
      <c r="E2386" s="39" t="s">
        <v>5</v>
      </c>
    </row>
    <row r="2387" spans="1:16" ht="12.75">
      <c r="A2387" t="s">
        <v>50</v>
      </c>
      <c s="34" t="s">
        <v>3497</v>
      </c>
      <c s="34" t="s">
        <v>9321</v>
      </c>
      <c s="35" t="s">
        <v>5</v>
      </c>
      <c s="6" t="s">
        <v>9322</v>
      </c>
      <c s="36" t="s">
        <v>54</v>
      </c>
      <c s="37">
        <v>1</v>
      </c>
      <c s="36">
        <v>0</v>
      </c>
      <c s="36">
        <f>ROUND(G2387*H2387,6)</f>
      </c>
      <c r="L2387" s="38">
        <v>0</v>
      </c>
      <c s="32">
        <f>ROUND(ROUND(L2387,2)*ROUND(G2387,3),2)</f>
      </c>
      <c s="36" t="s">
        <v>166</v>
      </c>
      <c>
        <f>(M2387*21)/100</f>
      </c>
      <c t="s">
        <v>28</v>
      </c>
    </row>
    <row r="2388" spans="1:5" ht="12.75">
      <c r="A2388" s="35" t="s">
        <v>56</v>
      </c>
      <c r="E2388" s="39" t="s">
        <v>9322</v>
      </c>
    </row>
    <row r="2389" spans="1:5" ht="25.5">
      <c r="A2389" s="35" t="s">
        <v>57</v>
      </c>
      <c r="E2389" s="40" t="s">
        <v>9323</v>
      </c>
    </row>
    <row r="2390" spans="1:5" ht="12.75">
      <c r="A2390" t="s">
        <v>58</v>
      </c>
      <c r="E2390" s="39" t="s">
        <v>5</v>
      </c>
    </row>
    <row r="2391" spans="1:16" ht="12.75">
      <c r="A2391" t="s">
        <v>50</v>
      </c>
      <c s="34" t="s">
        <v>3501</v>
      </c>
      <c s="34" t="s">
        <v>9324</v>
      </c>
      <c s="35" t="s">
        <v>5</v>
      </c>
      <c s="6" t="s">
        <v>9325</v>
      </c>
      <c s="36" t="s">
        <v>114</v>
      </c>
      <c s="37">
        <v>3.45</v>
      </c>
      <c s="36">
        <v>0</v>
      </c>
      <c s="36">
        <f>ROUND(G2391*H2391,6)</f>
      </c>
      <c r="L2391" s="38">
        <v>0</v>
      </c>
      <c s="32">
        <f>ROUND(ROUND(L2391,2)*ROUND(G2391,3),2)</f>
      </c>
      <c s="36" t="s">
        <v>166</v>
      </c>
      <c>
        <f>(M2391*21)/100</f>
      </c>
      <c t="s">
        <v>28</v>
      </c>
    </row>
    <row r="2392" spans="1:5" ht="12.75">
      <c r="A2392" s="35" t="s">
        <v>56</v>
      </c>
      <c r="E2392" s="39" t="s">
        <v>9325</v>
      </c>
    </row>
    <row r="2393" spans="1:5" ht="38.25">
      <c r="A2393" s="35" t="s">
        <v>57</v>
      </c>
      <c r="E2393" s="42" t="s">
        <v>9326</v>
      </c>
    </row>
    <row r="2394" spans="1:5" ht="12.75">
      <c r="A2394" t="s">
        <v>58</v>
      </c>
      <c r="E2394" s="39" t="s">
        <v>5</v>
      </c>
    </row>
    <row r="2395" spans="1:16" ht="12.75">
      <c r="A2395" t="s">
        <v>50</v>
      </c>
      <c s="34" t="s">
        <v>3504</v>
      </c>
      <c s="34" t="s">
        <v>9327</v>
      </c>
      <c s="35" t="s">
        <v>5</v>
      </c>
      <c s="6" t="s">
        <v>9328</v>
      </c>
      <c s="36" t="s">
        <v>54</v>
      </c>
      <c s="37">
        <v>1</v>
      </c>
      <c s="36">
        <v>0</v>
      </c>
      <c s="36">
        <f>ROUND(G2395*H2395,6)</f>
      </c>
      <c r="L2395" s="38">
        <v>0</v>
      </c>
      <c s="32">
        <f>ROUND(ROUND(L2395,2)*ROUND(G2395,3),2)</f>
      </c>
      <c s="36" t="s">
        <v>166</v>
      </c>
      <c>
        <f>(M2395*21)/100</f>
      </c>
      <c t="s">
        <v>28</v>
      </c>
    </row>
    <row r="2396" spans="1:5" ht="12.75">
      <c r="A2396" s="35" t="s">
        <v>56</v>
      </c>
      <c r="E2396" s="39" t="s">
        <v>9328</v>
      </c>
    </row>
    <row r="2397" spans="1:5" ht="38.25">
      <c r="A2397" s="35" t="s">
        <v>57</v>
      </c>
      <c r="E2397" s="42" t="s">
        <v>9329</v>
      </c>
    </row>
    <row r="2398" spans="1:5" ht="12.75">
      <c r="A2398" t="s">
        <v>58</v>
      </c>
      <c r="E2398" s="39" t="s">
        <v>5</v>
      </c>
    </row>
    <row r="2399" spans="1:16" ht="12.75">
      <c r="A2399" t="s">
        <v>50</v>
      </c>
      <c s="34" t="s">
        <v>3508</v>
      </c>
      <c s="34" t="s">
        <v>9330</v>
      </c>
      <c s="35" t="s">
        <v>5</v>
      </c>
      <c s="6" t="s">
        <v>9331</v>
      </c>
      <c s="36" t="s">
        <v>54</v>
      </c>
      <c s="37">
        <v>1</v>
      </c>
      <c s="36">
        <v>0</v>
      </c>
      <c s="36">
        <f>ROUND(G2399*H2399,6)</f>
      </c>
      <c r="L2399" s="38">
        <v>0</v>
      </c>
      <c s="32">
        <f>ROUND(ROUND(L2399,2)*ROUND(G2399,3),2)</f>
      </c>
      <c s="36" t="s">
        <v>166</v>
      </c>
      <c>
        <f>(M2399*21)/100</f>
      </c>
      <c t="s">
        <v>28</v>
      </c>
    </row>
    <row r="2400" spans="1:5" ht="12.75">
      <c r="A2400" s="35" t="s">
        <v>56</v>
      </c>
      <c r="E2400" s="39" t="s">
        <v>9331</v>
      </c>
    </row>
    <row r="2401" spans="1:5" ht="38.25">
      <c r="A2401" s="35" t="s">
        <v>57</v>
      </c>
      <c r="E2401" s="42" t="s">
        <v>9332</v>
      </c>
    </row>
    <row r="2402" spans="1:5" ht="12.75">
      <c r="A2402" t="s">
        <v>58</v>
      </c>
      <c r="E2402" s="39" t="s">
        <v>5</v>
      </c>
    </row>
    <row r="2403" spans="1:16" ht="25.5">
      <c r="A2403" t="s">
        <v>50</v>
      </c>
      <c s="34" t="s">
        <v>3511</v>
      </c>
      <c s="34" t="s">
        <v>9333</v>
      </c>
      <c s="35" t="s">
        <v>5</v>
      </c>
      <c s="6" t="s">
        <v>9334</v>
      </c>
      <c s="36" t="s">
        <v>54</v>
      </c>
      <c s="37">
        <v>1</v>
      </c>
      <c s="36">
        <v>0</v>
      </c>
      <c s="36">
        <f>ROUND(G2403*H2403,6)</f>
      </c>
      <c r="L2403" s="38">
        <v>0</v>
      </c>
      <c s="32">
        <f>ROUND(ROUND(L2403,2)*ROUND(G2403,3),2)</f>
      </c>
      <c s="36" t="s">
        <v>166</v>
      </c>
      <c>
        <f>(M2403*21)/100</f>
      </c>
      <c t="s">
        <v>28</v>
      </c>
    </row>
    <row r="2404" spans="1:5" ht="25.5">
      <c r="A2404" s="35" t="s">
        <v>56</v>
      </c>
      <c r="E2404" s="39" t="s">
        <v>9334</v>
      </c>
    </row>
    <row r="2405" spans="1:5" ht="25.5">
      <c r="A2405" s="35" t="s">
        <v>57</v>
      </c>
      <c r="E2405" s="40" t="s">
        <v>9335</v>
      </c>
    </row>
    <row r="2406" spans="1:5" ht="12.75">
      <c r="A2406" t="s">
        <v>58</v>
      </c>
      <c r="E2406" s="39" t="s">
        <v>5</v>
      </c>
    </row>
    <row r="2407" spans="1:16" ht="25.5">
      <c r="A2407" t="s">
        <v>50</v>
      </c>
      <c s="34" t="s">
        <v>3514</v>
      </c>
      <c s="34" t="s">
        <v>9336</v>
      </c>
      <c s="35" t="s">
        <v>5</v>
      </c>
      <c s="6" t="s">
        <v>9337</v>
      </c>
      <c s="36" t="s">
        <v>54</v>
      </c>
      <c s="37">
        <v>4</v>
      </c>
      <c s="36">
        <v>0</v>
      </c>
      <c s="36">
        <f>ROUND(G2407*H2407,6)</f>
      </c>
      <c r="L2407" s="38">
        <v>0</v>
      </c>
      <c s="32">
        <f>ROUND(ROUND(L2407,2)*ROUND(G2407,3),2)</f>
      </c>
      <c s="36" t="s">
        <v>166</v>
      </c>
      <c>
        <f>(M2407*21)/100</f>
      </c>
      <c t="s">
        <v>28</v>
      </c>
    </row>
    <row r="2408" spans="1:5" ht="38.25">
      <c r="A2408" s="35" t="s">
        <v>56</v>
      </c>
      <c r="E2408" s="39" t="s">
        <v>9338</v>
      </c>
    </row>
    <row r="2409" spans="1:5" ht="25.5">
      <c r="A2409" s="35" t="s">
        <v>57</v>
      </c>
      <c r="E2409" s="40" t="s">
        <v>9339</v>
      </c>
    </row>
    <row r="2410" spans="1:5" ht="12.75">
      <c r="A2410" t="s">
        <v>58</v>
      </c>
      <c r="E2410" s="39" t="s">
        <v>5</v>
      </c>
    </row>
    <row r="2411" spans="1:16" ht="25.5">
      <c r="A2411" t="s">
        <v>50</v>
      </c>
      <c s="34" t="s">
        <v>2145</v>
      </c>
      <c s="34" t="s">
        <v>3710</v>
      </c>
      <c s="35" t="s">
        <v>5</v>
      </c>
      <c s="6" t="s">
        <v>3711</v>
      </c>
      <c s="36" t="s">
        <v>398</v>
      </c>
      <c s="37">
        <v>3.325</v>
      </c>
      <c s="36">
        <v>0</v>
      </c>
      <c s="36">
        <f>ROUND(G2411*H2411,6)</f>
      </c>
      <c r="L2411" s="38">
        <v>0</v>
      </c>
      <c s="32">
        <f>ROUND(ROUND(L2411,2)*ROUND(G2411,3),2)</f>
      </c>
      <c s="36" t="s">
        <v>414</v>
      </c>
      <c>
        <f>(M2411*21)/100</f>
      </c>
      <c t="s">
        <v>28</v>
      </c>
    </row>
    <row r="2412" spans="1:5" ht="25.5">
      <c r="A2412" s="35" t="s">
        <v>56</v>
      </c>
      <c r="E2412" s="39" t="s">
        <v>3711</v>
      </c>
    </row>
    <row r="2413" spans="1:5" ht="12.75">
      <c r="A2413" s="35" t="s">
        <v>57</v>
      </c>
      <c r="E2413" s="40" t="s">
        <v>5</v>
      </c>
    </row>
    <row r="2414" spans="1:5" ht="12.75">
      <c r="A2414" t="s">
        <v>58</v>
      </c>
      <c r="E2414" s="39" t="s">
        <v>5</v>
      </c>
    </row>
    <row r="2415" spans="1:13" ht="12.75">
      <c r="A2415" t="s">
        <v>47</v>
      </c>
      <c r="C2415" s="31" t="s">
        <v>3712</v>
      </c>
      <c r="E2415" s="33" t="s">
        <v>3713</v>
      </c>
      <c r="J2415" s="32">
        <f>0</f>
      </c>
      <c s="32">
        <f>0</f>
      </c>
      <c s="32">
        <f>0+L2416+L2420+L2424+L2428+L2432+L2436+L2440+L2444+L2448+L2452+L2456+L2460+L2464+L2468+L2472+L2476+L2480+L2484+L2488+L2492+L2496+L2500+L2504+L2508+L2512+L2516+L2520+L2524+L2528+L2532+L2536+L2540+L2544+L2548+L2552+L2556+L2560+L2564+L2568+L2572+L2576</f>
      </c>
      <c s="32">
        <f>0+M2416+M2420+M2424+M2428+M2432+M2436+M2440+M2444+M2448+M2452+M2456+M2460+M2464+M2468+M2472+M2476+M2480+M2484+M2488+M2492+M2496+M2500+M2504+M2508+M2512+M2516+M2520+M2524+M2528+M2532+M2536+M2540+M2544+M2548+M2552+M2556+M2560+M2564+M2568+M2572+M2576</f>
      </c>
    </row>
    <row r="2416" spans="1:16" ht="25.5">
      <c r="A2416" t="s">
        <v>50</v>
      </c>
      <c s="34" t="s">
        <v>1045</v>
      </c>
      <c s="34" t="s">
        <v>3723</v>
      </c>
      <c s="35" t="s">
        <v>5</v>
      </c>
      <c s="6" t="s">
        <v>3724</v>
      </c>
      <c s="36" t="s">
        <v>114</v>
      </c>
      <c s="37">
        <v>9.5</v>
      </c>
      <c s="36">
        <v>0</v>
      </c>
      <c s="36">
        <f>ROUND(G2416*H2416,6)</f>
      </c>
      <c r="L2416" s="38">
        <v>0</v>
      </c>
      <c s="32">
        <f>ROUND(ROUND(L2416,2)*ROUND(G2416,3),2)</f>
      </c>
      <c s="36" t="s">
        <v>414</v>
      </c>
      <c>
        <f>(M2416*21)/100</f>
      </c>
      <c t="s">
        <v>28</v>
      </c>
    </row>
    <row r="2417" spans="1:5" ht="25.5">
      <c r="A2417" s="35" t="s">
        <v>56</v>
      </c>
      <c r="E2417" s="39" t="s">
        <v>3724</v>
      </c>
    </row>
    <row r="2418" spans="1:5" ht="63.75">
      <c r="A2418" s="35" t="s">
        <v>57</v>
      </c>
      <c r="E2418" s="42" t="s">
        <v>9340</v>
      </c>
    </row>
    <row r="2419" spans="1:5" ht="12.75">
      <c r="A2419" t="s">
        <v>58</v>
      </c>
      <c r="E2419" s="39" t="s">
        <v>5</v>
      </c>
    </row>
    <row r="2420" spans="1:16" ht="12.75">
      <c r="A2420" t="s">
        <v>50</v>
      </c>
      <c s="34" t="s">
        <v>1085</v>
      </c>
      <c s="34" t="s">
        <v>3733</v>
      </c>
      <c s="35" t="s">
        <v>5</v>
      </c>
      <c s="6" t="s">
        <v>3734</v>
      </c>
      <c s="36" t="s">
        <v>114</v>
      </c>
      <c s="37">
        <v>10.45</v>
      </c>
      <c s="36">
        <v>0.0007</v>
      </c>
      <c s="36">
        <f>ROUND(G2420*H2420,6)</f>
      </c>
      <c r="L2420" s="38">
        <v>0</v>
      </c>
      <c s="32">
        <f>ROUND(ROUND(L2420,2)*ROUND(G2420,3),2)</f>
      </c>
      <c s="36" t="s">
        <v>414</v>
      </c>
      <c>
        <f>(M2420*21)/100</f>
      </c>
      <c t="s">
        <v>28</v>
      </c>
    </row>
    <row r="2421" spans="1:5" ht="12.75">
      <c r="A2421" s="35" t="s">
        <v>56</v>
      </c>
      <c r="E2421" s="39" t="s">
        <v>3734</v>
      </c>
    </row>
    <row r="2422" spans="1:5" ht="25.5">
      <c r="A2422" s="35" t="s">
        <v>57</v>
      </c>
      <c r="E2422" s="40" t="s">
        <v>9341</v>
      </c>
    </row>
    <row r="2423" spans="1:5" ht="12.75">
      <c r="A2423" t="s">
        <v>58</v>
      </c>
      <c r="E2423" s="39" t="s">
        <v>5</v>
      </c>
    </row>
    <row r="2424" spans="1:16" ht="12.75">
      <c r="A2424" t="s">
        <v>50</v>
      </c>
      <c s="34" t="s">
        <v>3524</v>
      </c>
      <c s="34" t="s">
        <v>3751</v>
      </c>
      <c s="35" t="s">
        <v>5</v>
      </c>
      <c s="6" t="s">
        <v>3752</v>
      </c>
      <c s="36" t="s">
        <v>97</v>
      </c>
      <c s="37">
        <v>305.51</v>
      </c>
      <c s="36">
        <v>0</v>
      </c>
      <c s="36">
        <f>ROUND(G2424*H2424,6)</f>
      </c>
      <c r="L2424" s="38">
        <v>0</v>
      </c>
      <c s="32">
        <f>ROUND(ROUND(L2424,2)*ROUND(G2424,3),2)</f>
      </c>
      <c s="36" t="s">
        <v>414</v>
      </c>
      <c>
        <f>(M2424*21)/100</f>
      </c>
      <c t="s">
        <v>28</v>
      </c>
    </row>
    <row r="2425" spans="1:5" ht="12.75">
      <c r="A2425" s="35" t="s">
        <v>56</v>
      </c>
      <c r="E2425" s="39" t="s">
        <v>3752</v>
      </c>
    </row>
    <row r="2426" spans="1:5" ht="12.75">
      <c r="A2426" s="35" t="s">
        <v>57</v>
      </c>
      <c r="E2426" s="40" t="s">
        <v>5</v>
      </c>
    </row>
    <row r="2427" spans="1:5" ht="12.75">
      <c r="A2427" t="s">
        <v>58</v>
      </c>
      <c r="E2427" s="39" t="s">
        <v>5</v>
      </c>
    </row>
    <row r="2428" spans="1:16" ht="25.5">
      <c r="A2428" t="s">
        <v>50</v>
      </c>
      <c s="34" t="s">
        <v>3528</v>
      </c>
      <c s="34" t="s">
        <v>9342</v>
      </c>
      <c s="35" t="s">
        <v>5</v>
      </c>
      <c s="6" t="s">
        <v>9343</v>
      </c>
      <c s="36" t="s">
        <v>97</v>
      </c>
      <c s="37">
        <v>7.498</v>
      </c>
      <c s="36">
        <v>0.00104</v>
      </c>
      <c s="36">
        <f>ROUND(G2428*H2428,6)</f>
      </c>
      <c r="L2428" s="38">
        <v>0</v>
      </c>
      <c s="32">
        <f>ROUND(ROUND(L2428,2)*ROUND(G2428,3),2)</f>
      </c>
      <c s="36" t="s">
        <v>414</v>
      </c>
      <c>
        <f>(M2428*21)/100</f>
      </c>
      <c t="s">
        <v>28</v>
      </c>
    </row>
    <row r="2429" spans="1:5" ht="25.5">
      <c r="A2429" s="35" t="s">
        <v>56</v>
      </c>
      <c r="E2429" s="39" t="s">
        <v>9343</v>
      </c>
    </row>
    <row r="2430" spans="1:5" ht="127.5">
      <c r="A2430" s="35" t="s">
        <v>57</v>
      </c>
      <c r="E2430" s="42" t="s">
        <v>9344</v>
      </c>
    </row>
    <row r="2431" spans="1:5" ht="12.75">
      <c r="A2431" t="s">
        <v>58</v>
      </c>
      <c r="E2431" s="39" t="s">
        <v>5</v>
      </c>
    </row>
    <row r="2432" spans="1:16" ht="25.5">
      <c r="A2432" t="s">
        <v>50</v>
      </c>
      <c s="34" t="s">
        <v>3532</v>
      </c>
      <c s="34" t="s">
        <v>9345</v>
      </c>
      <c s="35" t="s">
        <v>5</v>
      </c>
      <c s="6" t="s">
        <v>9346</v>
      </c>
      <c s="36" t="s">
        <v>97</v>
      </c>
      <c s="37">
        <v>178.43</v>
      </c>
      <c s="36">
        <v>0.00368</v>
      </c>
      <c s="36">
        <f>ROUND(G2432*H2432,6)</f>
      </c>
      <c r="L2432" s="38">
        <v>0</v>
      </c>
      <c s="32">
        <f>ROUND(ROUND(L2432,2)*ROUND(G2432,3),2)</f>
      </c>
      <c s="36" t="s">
        <v>414</v>
      </c>
      <c>
        <f>(M2432*21)/100</f>
      </c>
      <c t="s">
        <v>28</v>
      </c>
    </row>
    <row r="2433" spans="1:5" ht="25.5">
      <c r="A2433" s="35" t="s">
        <v>56</v>
      </c>
      <c r="E2433" s="39" t="s">
        <v>9346</v>
      </c>
    </row>
    <row r="2434" spans="1:5" ht="12.75">
      <c r="A2434" s="35" t="s">
        <v>57</v>
      </c>
      <c r="E2434" s="40" t="s">
        <v>5</v>
      </c>
    </row>
    <row r="2435" spans="1:5" ht="12.75">
      <c r="A2435" t="s">
        <v>58</v>
      </c>
      <c r="E2435" s="39" t="s">
        <v>5</v>
      </c>
    </row>
    <row r="2436" spans="1:16" ht="25.5">
      <c r="A2436" t="s">
        <v>50</v>
      </c>
      <c s="34" t="s">
        <v>3536</v>
      </c>
      <c s="34" t="s">
        <v>9347</v>
      </c>
      <c s="35" t="s">
        <v>5</v>
      </c>
      <c s="6" t="s">
        <v>9348</v>
      </c>
      <c s="36" t="s">
        <v>97</v>
      </c>
      <c s="37">
        <v>93.8</v>
      </c>
      <c s="36">
        <v>0.00115</v>
      </c>
      <c s="36">
        <f>ROUND(G2436*H2436,6)</f>
      </c>
      <c r="L2436" s="38">
        <v>0</v>
      </c>
      <c s="32">
        <f>ROUND(ROUND(L2436,2)*ROUND(G2436,3),2)</f>
      </c>
      <c s="36" t="s">
        <v>414</v>
      </c>
      <c>
        <f>(M2436*21)/100</f>
      </c>
      <c t="s">
        <v>28</v>
      </c>
    </row>
    <row r="2437" spans="1:5" ht="25.5">
      <c r="A2437" s="35" t="s">
        <v>56</v>
      </c>
      <c r="E2437" s="39" t="s">
        <v>9348</v>
      </c>
    </row>
    <row r="2438" spans="1:5" ht="12.75">
      <c r="A2438" s="35" t="s">
        <v>57</v>
      </c>
      <c r="E2438" s="40" t="s">
        <v>5</v>
      </c>
    </row>
    <row r="2439" spans="1:5" ht="12.75">
      <c r="A2439" t="s">
        <v>58</v>
      </c>
      <c r="E2439" s="39" t="s">
        <v>5</v>
      </c>
    </row>
    <row r="2440" spans="1:16" ht="25.5">
      <c r="A2440" t="s">
        <v>50</v>
      </c>
      <c s="34" t="s">
        <v>3539</v>
      </c>
      <c s="34" t="s">
        <v>3761</v>
      </c>
      <c s="35" t="s">
        <v>5</v>
      </c>
      <c s="6" t="s">
        <v>3762</v>
      </c>
      <c s="36" t="s">
        <v>97</v>
      </c>
      <c s="37">
        <v>72.293</v>
      </c>
      <c s="36">
        <v>0.00161</v>
      </c>
      <c s="36">
        <f>ROUND(G2440*H2440,6)</f>
      </c>
      <c r="L2440" s="38">
        <v>0</v>
      </c>
      <c s="32">
        <f>ROUND(ROUND(L2440,2)*ROUND(G2440,3),2)</f>
      </c>
      <c s="36" t="s">
        <v>414</v>
      </c>
      <c>
        <f>(M2440*21)/100</f>
      </c>
      <c t="s">
        <v>28</v>
      </c>
    </row>
    <row r="2441" spans="1:5" ht="25.5">
      <c r="A2441" s="35" t="s">
        <v>56</v>
      </c>
      <c r="E2441" s="39" t="s">
        <v>3762</v>
      </c>
    </row>
    <row r="2442" spans="1:5" ht="12.75">
      <c r="A2442" s="35" t="s">
        <v>57</v>
      </c>
      <c r="E2442" s="40" t="s">
        <v>5</v>
      </c>
    </row>
    <row r="2443" spans="1:5" ht="12.75">
      <c r="A2443" t="s">
        <v>58</v>
      </c>
      <c r="E2443" s="39" t="s">
        <v>5</v>
      </c>
    </row>
    <row r="2444" spans="1:16" ht="12.75">
      <c r="A2444" t="s">
        <v>50</v>
      </c>
      <c s="34" t="s">
        <v>3543</v>
      </c>
      <c s="34" t="s">
        <v>9349</v>
      </c>
      <c s="35" t="s">
        <v>5</v>
      </c>
      <c s="6" t="s">
        <v>9350</v>
      </c>
      <c s="36" t="s">
        <v>54</v>
      </c>
      <c s="37">
        <v>285.488</v>
      </c>
      <c s="36">
        <v>0.00041</v>
      </c>
      <c s="36">
        <f>ROUND(G2444*H2444,6)</f>
      </c>
      <c r="L2444" s="38">
        <v>0</v>
      </c>
      <c s="32">
        <f>ROUND(ROUND(L2444,2)*ROUND(G2444,3),2)</f>
      </c>
      <c s="36" t="s">
        <v>414</v>
      </c>
      <c>
        <f>(M2444*21)/100</f>
      </c>
      <c t="s">
        <v>28</v>
      </c>
    </row>
    <row r="2445" spans="1:5" ht="12.75">
      <c r="A2445" s="35" t="s">
        <v>56</v>
      </c>
      <c r="E2445" s="39" t="s">
        <v>9350</v>
      </c>
    </row>
    <row r="2446" spans="1:5" ht="12.75">
      <c r="A2446" s="35" t="s">
        <v>57</v>
      </c>
      <c r="E2446" s="40" t="s">
        <v>5</v>
      </c>
    </row>
    <row r="2447" spans="1:5" ht="12.75">
      <c r="A2447" t="s">
        <v>58</v>
      </c>
      <c r="E2447" s="39" t="s">
        <v>5</v>
      </c>
    </row>
    <row r="2448" spans="1:16" ht="12.75">
      <c r="A2448" t="s">
        <v>50</v>
      </c>
      <c s="34" t="s">
        <v>3547</v>
      </c>
      <c s="34" t="s">
        <v>9351</v>
      </c>
      <c s="35" t="s">
        <v>5</v>
      </c>
      <c s="6" t="s">
        <v>9352</v>
      </c>
      <c s="36" t="s">
        <v>54</v>
      </c>
      <c s="37">
        <v>314.037</v>
      </c>
      <c s="36">
        <v>0.0037</v>
      </c>
      <c s="36">
        <f>ROUND(G2448*H2448,6)</f>
      </c>
      <c r="L2448" s="38">
        <v>0</v>
      </c>
      <c s="32">
        <f>ROUND(ROUND(L2448,2)*ROUND(G2448,3),2)</f>
      </c>
      <c s="36" t="s">
        <v>414</v>
      </c>
      <c>
        <f>(M2448*21)/100</f>
      </c>
      <c t="s">
        <v>28</v>
      </c>
    </row>
    <row r="2449" spans="1:5" ht="12.75">
      <c r="A2449" s="35" t="s">
        <v>56</v>
      </c>
      <c r="E2449" s="39" t="s">
        <v>9352</v>
      </c>
    </row>
    <row r="2450" spans="1:5" ht="25.5">
      <c r="A2450" s="35" t="s">
        <v>57</v>
      </c>
      <c r="E2450" s="40" t="s">
        <v>9353</v>
      </c>
    </row>
    <row r="2451" spans="1:5" ht="12.75">
      <c r="A2451" t="s">
        <v>58</v>
      </c>
      <c r="E2451" s="39" t="s">
        <v>5</v>
      </c>
    </row>
    <row r="2452" spans="1:16" ht="25.5">
      <c r="A2452" t="s">
        <v>50</v>
      </c>
      <c s="34" t="s">
        <v>1094</v>
      </c>
      <c s="34" t="s">
        <v>7018</v>
      </c>
      <c s="35" t="s">
        <v>5</v>
      </c>
      <c s="6" t="s">
        <v>7019</v>
      </c>
      <c s="36" t="s">
        <v>54</v>
      </c>
      <c s="37">
        <v>1473.946</v>
      </c>
      <c s="36">
        <v>0.0001</v>
      </c>
      <c s="36">
        <f>ROUND(G2452*H2452,6)</f>
      </c>
      <c r="L2452" s="38">
        <v>0</v>
      </c>
      <c s="32">
        <f>ROUND(ROUND(L2452,2)*ROUND(G2452,3),2)</f>
      </c>
      <c s="36" t="s">
        <v>414</v>
      </c>
      <c>
        <f>(M2452*21)/100</f>
      </c>
      <c t="s">
        <v>28</v>
      </c>
    </row>
    <row r="2453" spans="1:5" ht="25.5">
      <c r="A2453" s="35" t="s">
        <v>56</v>
      </c>
      <c r="E2453" s="39" t="s">
        <v>7019</v>
      </c>
    </row>
    <row r="2454" spans="1:5" ht="12.75">
      <c r="A2454" s="35" t="s">
        <v>57</v>
      </c>
      <c r="E2454" s="40" t="s">
        <v>5</v>
      </c>
    </row>
    <row r="2455" spans="1:5" ht="12.75">
      <c r="A2455" t="s">
        <v>58</v>
      </c>
      <c r="E2455" s="39" t="s">
        <v>5</v>
      </c>
    </row>
    <row r="2456" spans="1:16" ht="12.75">
      <c r="A2456" t="s">
        <v>50</v>
      </c>
      <c s="34" t="s">
        <v>3554</v>
      </c>
      <c s="34" t="s">
        <v>9354</v>
      </c>
      <c s="35" t="s">
        <v>5</v>
      </c>
      <c s="6" t="s">
        <v>9355</v>
      </c>
      <c s="36" t="s">
        <v>97</v>
      </c>
      <c s="37">
        <v>34.439</v>
      </c>
      <c s="36">
        <v>0</v>
      </c>
      <c s="36">
        <f>ROUND(G2456*H2456,6)</f>
      </c>
      <c r="L2456" s="38">
        <v>0</v>
      </c>
      <c s="32">
        <f>ROUND(ROUND(L2456,2)*ROUND(G2456,3),2)</f>
      </c>
      <c s="36" t="s">
        <v>166</v>
      </c>
      <c>
        <f>(M2456*21)/100</f>
      </c>
      <c t="s">
        <v>28</v>
      </c>
    </row>
    <row r="2457" spans="1:5" ht="12.75">
      <c r="A2457" s="35" t="s">
        <v>56</v>
      </c>
      <c r="E2457" s="39" t="s">
        <v>9355</v>
      </c>
    </row>
    <row r="2458" spans="1:5" ht="12.75">
      <c r="A2458" s="35" t="s">
        <v>57</v>
      </c>
      <c r="E2458" s="40" t="s">
        <v>5</v>
      </c>
    </row>
    <row r="2459" spans="1:5" ht="12.75">
      <c r="A2459" t="s">
        <v>58</v>
      </c>
      <c r="E2459" s="39" t="s">
        <v>5</v>
      </c>
    </row>
    <row r="2460" spans="1:16" ht="25.5">
      <c r="A2460" t="s">
        <v>50</v>
      </c>
      <c s="34" t="s">
        <v>3556</v>
      </c>
      <c s="34" t="s">
        <v>9356</v>
      </c>
      <c s="35" t="s">
        <v>5</v>
      </c>
      <c s="6" t="s">
        <v>9357</v>
      </c>
      <c s="36" t="s">
        <v>54</v>
      </c>
      <c s="37">
        <v>696.923</v>
      </c>
      <c s="36">
        <v>0.00022</v>
      </c>
      <c s="36">
        <f>ROUND(G2460*H2460,6)</f>
      </c>
      <c r="L2460" s="38">
        <v>0</v>
      </c>
      <c s="32">
        <f>ROUND(ROUND(L2460,2)*ROUND(G2460,3),2)</f>
      </c>
      <c s="36" t="s">
        <v>414</v>
      </c>
      <c>
        <f>(M2460*21)/100</f>
      </c>
      <c t="s">
        <v>28</v>
      </c>
    </row>
    <row r="2461" spans="1:5" ht="25.5">
      <c r="A2461" s="35" t="s">
        <v>56</v>
      </c>
      <c r="E2461" s="39" t="s">
        <v>9357</v>
      </c>
    </row>
    <row r="2462" spans="1:5" ht="12.75">
      <c r="A2462" s="35" t="s">
        <v>57</v>
      </c>
      <c r="E2462" s="40" t="s">
        <v>5</v>
      </c>
    </row>
    <row r="2463" spans="1:5" ht="12.75">
      <c r="A2463" t="s">
        <v>58</v>
      </c>
      <c r="E2463" s="39" t="s">
        <v>5</v>
      </c>
    </row>
    <row r="2464" spans="1:16" ht="12.75">
      <c r="A2464" t="s">
        <v>50</v>
      </c>
      <c s="34" t="s">
        <v>3558</v>
      </c>
      <c s="34" t="s">
        <v>9358</v>
      </c>
      <c s="35" t="s">
        <v>5</v>
      </c>
      <c s="6" t="s">
        <v>9359</v>
      </c>
      <c s="36" t="s">
        <v>97</v>
      </c>
      <c s="37">
        <v>15.036</v>
      </c>
      <c s="36">
        <v>0</v>
      </c>
      <c s="36">
        <f>ROUND(G2464*H2464,6)</f>
      </c>
      <c r="L2464" s="38">
        <v>0</v>
      </c>
      <c s="32">
        <f>ROUND(ROUND(L2464,2)*ROUND(G2464,3),2)</f>
      </c>
      <c s="36" t="s">
        <v>166</v>
      </c>
      <c>
        <f>(M2464*21)/100</f>
      </c>
      <c t="s">
        <v>28</v>
      </c>
    </row>
    <row r="2465" spans="1:5" ht="12.75">
      <c r="A2465" s="35" t="s">
        <v>56</v>
      </c>
      <c r="E2465" s="39" t="s">
        <v>9359</v>
      </c>
    </row>
    <row r="2466" spans="1:5" ht="12.75">
      <c r="A2466" s="35" t="s">
        <v>57</v>
      </c>
      <c r="E2466" s="40" t="s">
        <v>5</v>
      </c>
    </row>
    <row r="2467" spans="1:5" ht="12.75">
      <c r="A2467" t="s">
        <v>58</v>
      </c>
      <c r="E2467" s="39" t="s">
        <v>5</v>
      </c>
    </row>
    <row r="2468" spans="1:16" ht="25.5">
      <c r="A2468" t="s">
        <v>50</v>
      </c>
      <c s="34" t="s">
        <v>2433</v>
      </c>
      <c s="34" t="s">
        <v>9360</v>
      </c>
      <c s="35" t="s">
        <v>5</v>
      </c>
      <c s="6" t="s">
        <v>9361</v>
      </c>
      <c s="36" t="s">
        <v>97</v>
      </c>
      <c s="37">
        <v>722.422</v>
      </c>
      <c s="36">
        <v>5E-05</v>
      </c>
      <c s="36">
        <f>ROUND(G2468*H2468,6)</f>
      </c>
      <c r="L2468" s="38">
        <v>0</v>
      </c>
      <c s="32">
        <f>ROUND(ROUND(L2468,2)*ROUND(G2468,3),2)</f>
      </c>
      <c s="36" t="s">
        <v>414</v>
      </c>
      <c>
        <f>(M2468*21)/100</f>
      </c>
      <c t="s">
        <v>28</v>
      </c>
    </row>
    <row r="2469" spans="1:5" ht="25.5">
      <c r="A2469" s="35" t="s">
        <v>56</v>
      </c>
      <c r="E2469" s="39" t="s">
        <v>9361</v>
      </c>
    </row>
    <row r="2470" spans="1:5" ht="12.75">
      <c r="A2470" s="35" t="s">
        <v>57</v>
      </c>
      <c r="E2470" s="40" t="s">
        <v>5</v>
      </c>
    </row>
    <row r="2471" spans="1:5" ht="12.75">
      <c r="A2471" t="s">
        <v>58</v>
      </c>
      <c r="E2471" s="39" t="s">
        <v>5</v>
      </c>
    </row>
    <row r="2472" spans="1:16" ht="12.75">
      <c r="A2472" t="s">
        <v>50</v>
      </c>
      <c s="34" t="s">
        <v>3562</v>
      </c>
      <c s="34" t="s">
        <v>3715</v>
      </c>
      <c s="35" t="s">
        <v>5</v>
      </c>
      <c s="6" t="s">
        <v>3716</v>
      </c>
      <c s="36" t="s">
        <v>97</v>
      </c>
      <c s="37">
        <v>1292.021</v>
      </c>
      <c s="36">
        <v>0</v>
      </c>
      <c s="36">
        <f>ROUND(G2472*H2472,6)</f>
      </c>
      <c r="L2472" s="38">
        <v>0</v>
      </c>
      <c s="32">
        <f>ROUND(ROUND(L2472,2)*ROUND(G2472,3),2)</f>
      </c>
      <c s="36" t="s">
        <v>414</v>
      </c>
      <c>
        <f>(M2472*21)/100</f>
      </c>
      <c t="s">
        <v>28</v>
      </c>
    </row>
    <row r="2473" spans="1:5" ht="12.75">
      <c r="A2473" s="35" t="s">
        <v>56</v>
      </c>
      <c r="E2473" s="39" t="s">
        <v>3716</v>
      </c>
    </row>
    <row r="2474" spans="1:5" ht="12.75">
      <c r="A2474" s="35" t="s">
        <v>57</v>
      </c>
      <c r="E2474" s="40" t="s">
        <v>5</v>
      </c>
    </row>
    <row r="2475" spans="1:5" ht="12.75">
      <c r="A2475" t="s">
        <v>58</v>
      </c>
      <c r="E2475" s="39" t="s">
        <v>5</v>
      </c>
    </row>
    <row r="2476" spans="1:16" ht="25.5">
      <c r="A2476" t="s">
        <v>50</v>
      </c>
      <c s="34" t="s">
        <v>3565</v>
      </c>
      <c s="34" t="s">
        <v>3721</v>
      </c>
      <c s="35" t="s">
        <v>5</v>
      </c>
      <c s="6" t="s">
        <v>3722</v>
      </c>
      <c s="36" t="s">
        <v>97</v>
      </c>
      <c s="37">
        <v>1089.45</v>
      </c>
      <c s="36">
        <v>0.012</v>
      </c>
      <c s="36">
        <f>ROUND(G2476*H2476,6)</f>
      </c>
      <c r="L2476" s="38">
        <v>0</v>
      </c>
      <c s="32">
        <f>ROUND(ROUND(L2476,2)*ROUND(G2476,3),2)</f>
      </c>
      <c s="36" t="s">
        <v>414</v>
      </c>
      <c>
        <f>(M2476*21)/100</f>
      </c>
      <c t="s">
        <v>28</v>
      </c>
    </row>
    <row r="2477" spans="1:5" ht="25.5">
      <c r="A2477" s="35" t="s">
        <v>56</v>
      </c>
      <c r="E2477" s="39" t="s">
        <v>3722</v>
      </c>
    </row>
    <row r="2478" spans="1:5" ht="12.75">
      <c r="A2478" s="35" t="s">
        <v>57</v>
      </c>
      <c r="E2478" s="40" t="s">
        <v>5</v>
      </c>
    </row>
    <row r="2479" spans="1:5" ht="12.75">
      <c r="A2479" t="s">
        <v>58</v>
      </c>
      <c r="E2479" s="39" t="s">
        <v>5</v>
      </c>
    </row>
    <row r="2480" spans="1:16" ht="12.75">
      <c r="A2480" t="s">
        <v>50</v>
      </c>
      <c s="34" t="s">
        <v>3569</v>
      </c>
      <c s="34" t="s">
        <v>3718</v>
      </c>
      <c s="35" t="s">
        <v>5</v>
      </c>
      <c s="6" t="s">
        <v>3719</v>
      </c>
      <c s="36" t="s">
        <v>97</v>
      </c>
      <c s="37">
        <v>1190.201</v>
      </c>
      <c s="36">
        <v>0.0003</v>
      </c>
      <c s="36">
        <f>ROUND(G2480*H2480,6)</f>
      </c>
      <c r="L2480" s="38">
        <v>0</v>
      </c>
      <c s="32">
        <f>ROUND(ROUND(L2480,2)*ROUND(G2480,3),2)</f>
      </c>
      <c s="36" t="s">
        <v>414</v>
      </c>
      <c>
        <f>(M2480*21)/100</f>
      </c>
      <c t="s">
        <v>28</v>
      </c>
    </row>
    <row r="2481" spans="1:5" ht="12.75">
      <c r="A2481" s="35" t="s">
        <v>56</v>
      </c>
      <c r="E2481" s="39" t="s">
        <v>3719</v>
      </c>
    </row>
    <row r="2482" spans="1:5" ht="12.75">
      <c r="A2482" s="35" t="s">
        <v>57</v>
      </c>
      <c r="E2482" s="40" t="s">
        <v>5</v>
      </c>
    </row>
    <row r="2483" spans="1:5" ht="12.75">
      <c r="A2483" t="s">
        <v>58</v>
      </c>
      <c r="E2483" s="39" t="s">
        <v>5</v>
      </c>
    </row>
    <row r="2484" spans="1:16" ht="12.75">
      <c r="A2484" t="s">
        <v>50</v>
      </c>
      <c s="34" t="s">
        <v>3573</v>
      </c>
      <c s="34" t="s">
        <v>3784</v>
      </c>
      <c s="35" t="s">
        <v>5</v>
      </c>
      <c s="6" t="s">
        <v>3785</v>
      </c>
      <c s="36" t="s">
        <v>97</v>
      </c>
      <c s="37">
        <v>430.45</v>
      </c>
      <c s="36">
        <v>0.0015</v>
      </c>
      <c s="36">
        <f>ROUND(G2484*H2484,6)</f>
      </c>
      <c r="L2484" s="38">
        <v>0</v>
      </c>
      <c s="32">
        <f>ROUND(ROUND(L2484,2)*ROUND(G2484,3),2)</f>
      </c>
      <c s="36" t="s">
        <v>414</v>
      </c>
      <c>
        <f>(M2484*21)/100</f>
      </c>
      <c t="s">
        <v>28</v>
      </c>
    </row>
    <row r="2485" spans="1:5" ht="12.75">
      <c r="A2485" s="35" t="s">
        <v>56</v>
      </c>
      <c r="E2485" s="39" t="s">
        <v>3785</v>
      </c>
    </row>
    <row r="2486" spans="1:5" ht="12.75">
      <c r="A2486" s="35" t="s">
        <v>57</v>
      </c>
      <c r="E2486" s="40" t="s">
        <v>5</v>
      </c>
    </row>
    <row r="2487" spans="1:5" ht="12.75">
      <c r="A2487" t="s">
        <v>58</v>
      </c>
      <c r="E2487" s="39" t="s">
        <v>5</v>
      </c>
    </row>
    <row r="2488" spans="1:16" ht="25.5">
      <c r="A2488" t="s">
        <v>50</v>
      </c>
      <c s="34" t="s">
        <v>3577</v>
      </c>
      <c s="34" t="s">
        <v>7026</v>
      </c>
      <c s="35" t="s">
        <v>5</v>
      </c>
      <c s="6" t="s">
        <v>7027</v>
      </c>
      <c s="36" t="s">
        <v>97</v>
      </c>
      <c s="37">
        <v>363.17</v>
      </c>
      <c s="36">
        <v>0.00647</v>
      </c>
      <c s="36">
        <f>ROUND(G2488*H2488,6)</f>
      </c>
      <c r="L2488" s="38">
        <v>0</v>
      </c>
      <c s="32">
        <f>ROUND(ROUND(L2488,2)*ROUND(G2488,3),2)</f>
      </c>
      <c s="36" t="s">
        <v>414</v>
      </c>
      <c>
        <f>(M2488*21)/100</f>
      </c>
      <c t="s">
        <v>28</v>
      </c>
    </row>
    <row r="2489" spans="1:5" ht="25.5">
      <c r="A2489" s="35" t="s">
        <v>56</v>
      </c>
      <c r="E2489" s="39" t="s">
        <v>7027</v>
      </c>
    </row>
    <row r="2490" spans="1:5" ht="12.75">
      <c r="A2490" s="35" t="s">
        <v>57</v>
      </c>
      <c r="E2490" s="40" t="s">
        <v>5</v>
      </c>
    </row>
    <row r="2491" spans="1:5" ht="12.75">
      <c r="A2491" t="s">
        <v>58</v>
      </c>
      <c r="E2491" s="39" t="s">
        <v>5</v>
      </c>
    </row>
    <row r="2492" spans="1:16" ht="25.5">
      <c r="A2492" t="s">
        <v>50</v>
      </c>
      <c s="34" t="s">
        <v>3581</v>
      </c>
      <c s="34" t="s">
        <v>9362</v>
      </c>
      <c s="35" t="s">
        <v>5</v>
      </c>
      <c s="6" t="s">
        <v>9363</v>
      </c>
      <c s="36" t="s">
        <v>97</v>
      </c>
      <c s="37">
        <v>399.487</v>
      </c>
      <c s="36">
        <v>0.022</v>
      </c>
      <c s="36">
        <f>ROUND(G2492*H2492,6)</f>
      </c>
      <c r="L2492" s="38">
        <v>0</v>
      </c>
      <c s="32">
        <f>ROUND(ROUND(L2492,2)*ROUND(G2492,3),2)</f>
      </c>
      <c s="36" t="s">
        <v>414</v>
      </c>
      <c>
        <f>(M2492*21)/100</f>
      </c>
      <c t="s">
        <v>28</v>
      </c>
    </row>
    <row r="2493" spans="1:5" ht="25.5">
      <c r="A2493" s="35" t="s">
        <v>56</v>
      </c>
      <c r="E2493" s="39" t="s">
        <v>9363</v>
      </c>
    </row>
    <row r="2494" spans="1:5" ht="25.5">
      <c r="A2494" s="35" t="s">
        <v>57</v>
      </c>
      <c r="E2494" s="40" t="s">
        <v>9364</v>
      </c>
    </row>
    <row r="2495" spans="1:5" ht="12.75">
      <c r="A2495" t="s">
        <v>58</v>
      </c>
      <c r="E2495" s="39" t="s">
        <v>5</v>
      </c>
    </row>
    <row r="2496" spans="1:16" ht="25.5">
      <c r="A2496" t="s">
        <v>50</v>
      </c>
      <c s="34" t="s">
        <v>3585</v>
      </c>
      <c s="34" t="s">
        <v>7026</v>
      </c>
      <c s="35" t="s">
        <v>51</v>
      </c>
      <c s="6" t="s">
        <v>7027</v>
      </c>
      <c s="36" t="s">
        <v>97</v>
      </c>
      <c s="37">
        <v>100.97</v>
      </c>
      <c s="36">
        <v>0.00647</v>
      </c>
      <c s="36">
        <f>ROUND(G2496*H2496,6)</f>
      </c>
      <c r="L2496" s="38">
        <v>0</v>
      </c>
      <c s="32">
        <f>ROUND(ROUND(L2496,2)*ROUND(G2496,3),2)</f>
      </c>
      <c s="36" t="s">
        <v>414</v>
      </c>
      <c>
        <f>(M2496*21)/100</f>
      </c>
      <c t="s">
        <v>28</v>
      </c>
    </row>
    <row r="2497" spans="1:5" ht="25.5">
      <c r="A2497" s="35" t="s">
        <v>56</v>
      </c>
      <c r="E2497" s="39" t="s">
        <v>7027</v>
      </c>
    </row>
    <row r="2498" spans="1:5" ht="12.75">
      <c r="A2498" s="35" t="s">
        <v>57</v>
      </c>
      <c r="E2498" s="40" t="s">
        <v>5</v>
      </c>
    </row>
    <row r="2499" spans="1:5" ht="12.75">
      <c r="A2499" t="s">
        <v>58</v>
      </c>
      <c r="E2499" s="39" t="s">
        <v>5</v>
      </c>
    </row>
    <row r="2500" spans="1:16" ht="12.75">
      <c r="A2500" t="s">
        <v>50</v>
      </c>
      <c s="34" t="s">
        <v>3589</v>
      </c>
      <c s="34" t="s">
        <v>9354</v>
      </c>
      <c s="35" t="s">
        <v>51</v>
      </c>
      <c s="6" t="s">
        <v>9355</v>
      </c>
      <c s="36" t="s">
        <v>97</v>
      </c>
      <c s="37">
        <v>111.067</v>
      </c>
      <c s="36">
        <v>0</v>
      </c>
      <c s="36">
        <f>ROUND(G2500*H2500,6)</f>
      </c>
      <c r="L2500" s="38">
        <v>0</v>
      </c>
      <c s="32">
        <f>ROUND(ROUND(L2500,2)*ROUND(G2500,3),2)</f>
      </c>
      <c s="36" t="s">
        <v>166</v>
      </c>
      <c>
        <f>(M2500*21)/100</f>
      </c>
      <c t="s">
        <v>28</v>
      </c>
    </row>
    <row r="2501" spans="1:5" ht="12.75">
      <c r="A2501" s="35" t="s">
        <v>56</v>
      </c>
      <c r="E2501" s="39" t="s">
        <v>9355</v>
      </c>
    </row>
    <row r="2502" spans="1:5" ht="25.5">
      <c r="A2502" s="35" t="s">
        <v>57</v>
      </c>
      <c r="E2502" s="40" t="s">
        <v>9365</v>
      </c>
    </row>
    <row r="2503" spans="1:5" ht="12.75">
      <c r="A2503" t="s">
        <v>58</v>
      </c>
      <c r="E2503" s="39" t="s">
        <v>5</v>
      </c>
    </row>
    <row r="2504" spans="1:16" ht="25.5">
      <c r="A2504" t="s">
        <v>50</v>
      </c>
      <c s="34" t="s">
        <v>3593</v>
      </c>
      <c s="34" t="s">
        <v>3736</v>
      </c>
      <c s="35" t="s">
        <v>5</v>
      </c>
      <c s="6" t="s">
        <v>3737</v>
      </c>
      <c s="36" t="s">
        <v>114</v>
      </c>
      <c s="37">
        <v>239.465</v>
      </c>
      <c s="36">
        <v>0.00043</v>
      </c>
      <c s="36">
        <f>ROUND(G2504*H2504,6)</f>
      </c>
      <c r="L2504" s="38">
        <v>0</v>
      </c>
      <c s="32">
        <f>ROUND(ROUND(L2504,2)*ROUND(G2504,3),2)</f>
      </c>
      <c s="36" t="s">
        <v>414</v>
      </c>
      <c>
        <f>(M2504*21)/100</f>
      </c>
      <c t="s">
        <v>28</v>
      </c>
    </row>
    <row r="2505" spans="1:5" ht="25.5">
      <c r="A2505" s="35" t="s">
        <v>56</v>
      </c>
      <c r="E2505" s="39" t="s">
        <v>3737</v>
      </c>
    </row>
    <row r="2506" spans="1:5" ht="409.5">
      <c r="A2506" s="35" t="s">
        <v>57</v>
      </c>
      <c r="E2506" s="42" t="s">
        <v>9366</v>
      </c>
    </row>
    <row r="2507" spans="1:5" ht="12.75">
      <c r="A2507" t="s">
        <v>58</v>
      </c>
      <c r="E2507" s="39" t="s">
        <v>5</v>
      </c>
    </row>
    <row r="2508" spans="1:16" ht="12.75">
      <c r="A2508" t="s">
        <v>50</v>
      </c>
      <c s="34" t="s">
        <v>2464</v>
      </c>
      <c s="34" t="s">
        <v>3740</v>
      </c>
      <c s="35" t="s">
        <v>5</v>
      </c>
      <c s="6" t="s">
        <v>3741</v>
      </c>
      <c s="36" t="s">
        <v>54</v>
      </c>
      <c s="37">
        <v>407.251</v>
      </c>
      <c s="36">
        <v>0</v>
      </c>
      <c s="36">
        <f>ROUND(G2508*H2508,6)</f>
      </c>
      <c r="L2508" s="38">
        <v>0</v>
      </c>
      <c s="32">
        <f>ROUND(ROUND(L2508,2)*ROUND(G2508,3),2)</f>
      </c>
      <c s="36" t="s">
        <v>3451</v>
      </c>
      <c>
        <f>(M2508*21)/100</f>
      </c>
      <c t="s">
        <v>28</v>
      </c>
    </row>
    <row r="2509" spans="1:5" ht="12.75">
      <c r="A2509" s="35" t="s">
        <v>56</v>
      </c>
      <c r="E2509" s="39" t="s">
        <v>3741</v>
      </c>
    </row>
    <row r="2510" spans="1:5" ht="293.25">
      <c r="A2510" s="35" t="s">
        <v>57</v>
      </c>
      <c r="E2510" s="42" t="s">
        <v>9367</v>
      </c>
    </row>
    <row r="2511" spans="1:5" ht="12.75">
      <c r="A2511" t="s">
        <v>58</v>
      </c>
      <c r="E2511" s="39" t="s">
        <v>5</v>
      </c>
    </row>
    <row r="2512" spans="1:16" ht="12.75">
      <c r="A2512" t="s">
        <v>50</v>
      </c>
      <c s="34" t="s">
        <v>3600</v>
      </c>
      <c s="34" t="s">
        <v>9368</v>
      </c>
      <c s="35" t="s">
        <v>5</v>
      </c>
      <c s="6" t="s">
        <v>9369</v>
      </c>
      <c s="36" t="s">
        <v>114</v>
      </c>
      <c s="37">
        <v>10.4</v>
      </c>
      <c s="36">
        <v>0</v>
      </c>
      <c s="36">
        <f>ROUND(G2512*H2512,6)</f>
      </c>
      <c r="L2512" s="38">
        <v>0</v>
      </c>
      <c s="32">
        <f>ROUND(ROUND(L2512,2)*ROUND(G2512,3),2)</f>
      </c>
      <c s="36" t="s">
        <v>166</v>
      </c>
      <c>
        <f>(M2512*21)/100</f>
      </c>
      <c t="s">
        <v>28</v>
      </c>
    </row>
    <row r="2513" spans="1:5" ht="12.75">
      <c r="A2513" s="35" t="s">
        <v>56</v>
      </c>
      <c r="E2513" s="39" t="s">
        <v>9369</v>
      </c>
    </row>
    <row r="2514" spans="1:5" ht="38.25">
      <c r="A2514" s="35" t="s">
        <v>57</v>
      </c>
      <c r="E2514" s="42" t="s">
        <v>9370</v>
      </c>
    </row>
    <row r="2515" spans="1:5" ht="12.75">
      <c r="A2515" t="s">
        <v>58</v>
      </c>
      <c r="E2515" s="39" t="s">
        <v>5</v>
      </c>
    </row>
    <row r="2516" spans="1:16" ht="12.75">
      <c r="A2516" t="s">
        <v>50</v>
      </c>
      <c s="34" t="s">
        <v>3604</v>
      </c>
      <c s="34" t="s">
        <v>9371</v>
      </c>
      <c s="35" t="s">
        <v>5</v>
      </c>
      <c s="6" t="s">
        <v>9372</v>
      </c>
      <c s="36" t="s">
        <v>114</v>
      </c>
      <c s="37">
        <v>64.52</v>
      </c>
      <c s="36">
        <v>0</v>
      </c>
      <c s="36">
        <f>ROUND(G2516*H2516,6)</f>
      </c>
      <c r="L2516" s="38">
        <v>0</v>
      </c>
      <c s="32">
        <f>ROUND(ROUND(L2516,2)*ROUND(G2516,3),2)</f>
      </c>
      <c s="36" t="s">
        <v>166</v>
      </c>
      <c>
        <f>(M2516*21)/100</f>
      </c>
      <c t="s">
        <v>28</v>
      </c>
    </row>
    <row r="2517" spans="1:5" ht="12.75">
      <c r="A2517" s="35" t="s">
        <v>56</v>
      </c>
      <c r="E2517" s="39" t="s">
        <v>9372</v>
      </c>
    </row>
    <row r="2518" spans="1:5" ht="178.5">
      <c r="A2518" s="35" t="s">
        <v>57</v>
      </c>
      <c r="E2518" s="42" t="s">
        <v>9373</v>
      </c>
    </row>
    <row r="2519" spans="1:5" ht="12.75">
      <c r="A2519" t="s">
        <v>58</v>
      </c>
      <c r="E2519" s="39" t="s">
        <v>5</v>
      </c>
    </row>
    <row r="2520" spans="1:16" ht="25.5">
      <c r="A2520" t="s">
        <v>50</v>
      </c>
      <c s="34" t="s">
        <v>3608</v>
      </c>
      <c s="34" t="s">
        <v>3754</v>
      </c>
      <c s="35" t="s">
        <v>5</v>
      </c>
      <c s="6" t="s">
        <v>3755</v>
      </c>
      <c s="36" t="s">
        <v>97</v>
      </c>
      <c s="37">
        <v>280.49</v>
      </c>
      <c s="36">
        <v>0.00593</v>
      </c>
      <c s="36">
        <f>ROUND(G2520*H2520,6)</f>
      </c>
      <c r="L2520" s="38">
        <v>0</v>
      </c>
      <c s="32">
        <f>ROUND(ROUND(L2520,2)*ROUND(G2520,3),2)</f>
      </c>
      <c s="36" t="s">
        <v>414</v>
      </c>
      <c>
        <f>(M2520*21)/100</f>
      </c>
      <c t="s">
        <v>28</v>
      </c>
    </row>
    <row r="2521" spans="1:5" ht="25.5">
      <c r="A2521" s="35" t="s">
        <v>56</v>
      </c>
      <c r="E2521" s="39" t="s">
        <v>3755</v>
      </c>
    </row>
    <row r="2522" spans="1:5" ht="12.75">
      <c r="A2522" s="35" t="s">
        <v>57</v>
      </c>
      <c r="E2522" s="40" t="s">
        <v>5</v>
      </c>
    </row>
    <row r="2523" spans="1:5" ht="12.75">
      <c r="A2523" t="s">
        <v>58</v>
      </c>
      <c r="E2523" s="39" t="s">
        <v>5</v>
      </c>
    </row>
    <row r="2524" spans="1:16" ht="25.5">
      <c r="A2524" t="s">
        <v>50</v>
      </c>
      <c s="34" t="s">
        <v>3612</v>
      </c>
      <c s="34" t="s">
        <v>3757</v>
      </c>
      <c s="35" t="s">
        <v>5</v>
      </c>
      <c s="6" t="s">
        <v>3758</v>
      </c>
      <c s="36" t="s">
        <v>97</v>
      </c>
      <c s="37">
        <v>295.119</v>
      </c>
      <c s="36">
        <v>0.022</v>
      </c>
      <c s="36">
        <f>ROUND(G2524*H2524,6)</f>
      </c>
      <c r="L2524" s="38">
        <v>0</v>
      </c>
      <c s="32">
        <f>ROUND(ROUND(L2524,2)*ROUND(G2524,3),2)</f>
      </c>
      <c s="36" t="s">
        <v>414</v>
      </c>
      <c>
        <f>(M2524*21)/100</f>
      </c>
      <c t="s">
        <v>28</v>
      </c>
    </row>
    <row r="2525" spans="1:5" ht="25.5">
      <c r="A2525" s="35" t="s">
        <v>56</v>
      </c>
      <c r="E2525" s="39" t="s">
        <v>3758</v>
      </c>
    </row>
    <row r="2526" spans="1:5" ht="153">
      <c r="A2526" s="35" t="s">
        <v>57</v>
      </c>
      <c r="E2526" s="42" t="s">
        <v>9374</v>
      </c>
    </row>
    <row r="2527" spans="1:5" ht="12.75">
      <c r="A2527" t="s">
        <v>58</v>
      </c>
      <c r="E2527" s="39" t="s">
        <v>5</v>
      </c>
    </row>
    <row r="2528" spans="1:16" ht="12.75">
      <c r="A2528" t="s">
        <v>50</v>
      </c>
      <c s="34" t="s">
        <v>3616</v>
      </c>
      <c s="34" t="s">
        <v>9375</v>
      </c>
      <c s="35" t="s">
        <v>5</v>
      </c>
      <c s="6" t="s">
        <v>9376</v>
      </c>
      <c s="36" t="s">
        <v>97</v>
      </c>
      <c s="37">
        <v>12.2</v>
      </c>
      <c s="36">
        <v>0</v>
      </c>
      <c s="36">
        <f>ROUND(G2528*H2528,6)</f>
      </c>
      <c r="L2528" s="38">
        <v>0</v>
      </c>
      <c s="32">
        <f>ROUND(ROUND(L2528,2)*ROUND(G2528,3),2)</f>
      </c>
      <c s="36" t="s">
        <v>166</v>
      </c>
      <c>
        <f>(M2528*21)/100</f>
      </c>
      <c t="s">
        <v>28</v>
      </c>
    </row>
    <row r="2529" spans="1:5" ht="12.75">
      <c r="A2529" s="35" t="s">
        <v>56</v>
      </c>
      <c r="E2529" s="39" t="s">
        <v>9376</v>
      </c>
    </row>
    <row r="2530" spans="1:5" ht="12.75">
      <c r="A2530" s="35" t="s">
        <v>57</v>
      </c>
      <c r="E2530" s="40" t="s">
        <v>5</v>
      </c>
    </row>
    <row r="2531" spans="1:5" ht="12.75">
      <c r="A2531" t="s">
        <v>58</v>
      </c>
      <c r="E2531" s="39" t="s">
        <v>5</v>
      </c>
    </row>
    <row r="2532" spans="1:16" ht="25.5">
      <c r="A2532" t="s">
        <v>50</v>
      </c>
      <c s="34" t="s">
        <v>410</v>
      </c>
      <c s="34" t="s">
        <v>3776</v>
      </c>
      <c s="35" t="s">
        <v>5</v>
      </c>
      <c s="6" t="s">
        <v>3777</v>
      </c>
      <c s="36" t="s">
        <v>97</v>
      </c>
      <c s="37">
        <v>54.53</v>
      </c>
      <c s="36">
        <v>0.00576</v>
      </c>
      <c s="36">
        <f>ROUND(G2532*H2532,6)</f>
      </c>
      <c r="L2532" s="38">
        <v>0</v>
      </c>
      <c s="32">
        <f>ROUND(ROUND(L2532,2)*ROUND(G2532,3),2)</f>
      </c>
      <c s="36" t="s">
        <v>414</v>
      </c>
      <c>
        <f>(M2532*21)/100</f>
      </c>
      <c t="s">
        <v>28</v>
      </c>
    </row>
    <row r="2533" spans="1:5" ht="25.5">
      <c r="A2533" s="35" t="s">
        <v>56</v>
      </c>
      <c r="E2533" s="39" t="s">
        <v>3777</v>
      </c>
    </row>
    <row r="2534" spans="1:5" ht="12.75">
      <c r="A2534" s="35" t="s">
        <v>57</v>
      </c>
      <c r="E2534" s="40" t="s">
        <v>5</v>
      </c>
    </row>
    <row r="2535" spans="1:5" ht="12.75">
      <c r="A2535" t="s">
        <v>58</v>
      </c>
      <c r="E2535" s="39" t="s">
        <v>5</v>
      </c>
    </row>
    <row r="2536" spans="1:16" ht="25.5">
      <c r="A2536" t="s">
        <v>50</v>
      </c>
      <c s="34" t="s">
        <v>3623</v>
      </c>
      <c s="34" t="s">
        <v>3779</v>
      </c>
      <c s="35" t="s">
        <v>5</v>
      </c>
      <c s="6" t="s">
        <v>3780</v>
      </c>
      <c s="36" t="s">
        <v>97</v>
      </c>
      <c s="37">
        <v>65.436</v>
      </c>
      <c s="36">
        <v>0.022</v>
      </c>
      <c s="36">
        <f>ROUND(G2536*H2536,6)</f>
      </c>
      <c r="L2536" s="38">
        <v>0</v>
      </c>
      <c s="32">
        <f>ROUND(ROUND(L2536,2)*ROUND(G2536,3),2)</f>
      </c>
      <c s="36" t="s">
        <v>414</v>
      </c>
      <c>
        <f>(M2536*21)/100</f>
      </c>
      <c t="s">
        <v>28</v>
      </c>
    </row>
    <row r="2537" spans="1:5" ht="25.5">
      <c r="A2537" s="35" t="s">
        <v>56</v>
      </c>
      <c r="E2537" s="39" t="s">
        <v>3780</v>
      </c>
    </row>
    <row r="2538" spans="1:5" ht="25.5">
      <c r="A2538" s="35" t="s">
        <v>57</v>
      </c>
      <c r="E2538" s="40" t="s">
        <v>9377</v>
      </c>
    </row>
    <row r="2539" spans="1:5" ht="12.75">
      <c r="A2539" t="s">
        <v>58</v>
      </c>
      <c r="E2539" s="39" t="s">
        <v>5</v>
      </c>
    </row>
    <row r="2540" spans="1:16" ht="25.5">
      <c r="A2540" t="s">
        <v>50</v>
      </c>
      <c s="34" t="s">
        <v>3627</v>
      </c>
      <c s="34" t="s">
        <v>9378</v>
      </c>
      <c s="35" t="s">
        <v>5</v>
      </c>
      <c s="6" t="s">
        <v>9379</v>
      </c>
      <c s="36" t="s">
        <v>97</v>
      </c>
      <c s="37">
        <v>15.96</v>
      </c>
      <c s="36">
        <v>0.00635</v>
      </c>
      <c s="36">
        <f>ROUND(G2540*H2540,6)</f>
      </c>
      <c r="L2540" s="38">
        <v>0</v>
      </c>
      <c s="32">
        <f>ROUND(ROUND(L2540,2)*ROUND(G2540,3),2)</f>
      </c>
      <c s="36" t="s">
        <v>414</v>
      </c>
      <c>
        <f>(M2540*21)/100</f>
      </c>
      <c t="s">
        <v>28</v>
      </c>
    </row>
    <row r="2541" spans="1:5" ht="25.5">
      <c r="A2541" s="35" t="s">
        <v>56</v>
      </c>
      <c r="E2541" s="39" t="s">
        <v>9379</v>
      </c>
    </row>
    <row r="2542" spans="1:5" ht="12.75">
      <c r="A2542" s="35" t="s">
        <v>57</v>
      </c>
      <c r="E2542" s="40" t="s">
        <v>5</v>
      </c>
    </row>
    <row r="2543" spans="1:5" ht="12.75">
      <c r="A2543" t="s">
        <v>58</v>
      </c>
      <c r="E2543" s="39" t="s">
        <v>5</v>
      </c>
    </row>
    <row r="2544" spans="1:16" ht="25.5">
      <c r="A2544" t="s">
        <v>50</v>
      </c>
      <c s="34" t="s">
        <v>3631</v>
      </c>
      <c s="34" t="s">
        <v>3736</v>
      </c>
      <c s="35" t="s">
        <v>51</v>
      </c>
      <c s="6" t="s">
        <v>3737</v>
      </c>
      <c s="36" t="s">
        <v>114</v>
      </c>
      <c s="37">
        <v>32.175</v>
      </c>
      <c s="36">
        <v>0.00043</v>
      </c>
      <c s="36">
        <f>ROUND(G2544*H2544,6)</f>
      </c>
      <c r="L2544" s="38">
        <v>0</v>
      </c>
      <c s="32">
        <f>ROUND(ROUND(L2544,2)*ROUND(G2544,3),2)</f>
      </c>
      <c s="36" t="s">
        <v>414</v>
      </c>
      <c>
        <f>(M2544*21)/100</f>
      </c>
      <c t="s">
        <v>28</v>
      </c>
    </row>
    <row r="2545" spans="1:5" ht="25.5">
      <c r="A2545" s="35" t="s">
        <v>56</v>
      </c>
      <c r="E2545" s="39" t="s">
        <v>3737</v>
      </c>
    </row>
    <row r="2546" spans="1:5" ht="191.25">
      <c r="A2546" s="35" t="s">
        <v>57</v>
      </c>
      <c r="E2546" s="42" t="s">
        <v>9380</v>
      </c>
    </row>
    <row r="2547" spans="1:5" ht="12.75">
      <c r="A2547" t="s">
        <v>58</v>
      </c>
      <c r="E2547" s="39" t="s">
        <v>5</v>
      </c>
    </row>
    <row r="2548" spans="1:16" ht="12.75">
      <c r="A2548" t="s">
        <v>50</v>
      </c>
      <c s="34" t="s">
        <v>3635</v>
      </c>
      <c s="34" t="s">
        <v>9381</v>
      </c>
      <c s="35" t="s">
        <v>5</v>
      </c>
      <c s="6" t="s">
        <v>9382</v>
      </c>
      <c s="36" t="s">
        <v>97</v>
      </c>
      <c s="37">
        <v>36.28</v>
      </c>
      <c s="36">
        <v>0</v>
      </c>
      <c s="36">
        <f>ROUND(G2548*H2548,6)</f>
      </c>
      <c r="L2548" s="38">
        <v>0</v>
      </c>
      <c s="32">
        <f>ROUND(ROUND(L2548,2)*ROUND(G2548,3),2)</f>
      </c>
      <c s="36" t="s">
        <v>166</v>
      </c>
      <c>
        <f>(M2548*21)/100</f>
      </c>
      <c t="s">
        <v>28</v>
      </c>
    </row>
    <row r="2549" spans="1:5" ht="12.75">
      <c r="A2549" s="35" t="s">
        <v>56</v>
      </c>
      <c r="E2549" s="39" t="s">
        <v>9382</v>
      </c>
    </row>
    <row r="2550" spans="1:5" ht="267.75">
      <c r="A2550" s="35" t="s">
        <v>57</v>
      </c>
      <c r="E2550" s="42" t="s">
        <v>9383</v>
      </c>
    </row>
    <row r="2551" spans="1:5" ht="12.75">
      <c r="A2551" t="s">
        <v>58</v>
      </c>
      <c r="E2551" s="39" t="s">
        <v>5</v>
      </c>
    </row>
    <row r="2552" spans="1:16" ht="25.5">
      <c r="A2552" t="s">
        <v>50</v>
      </c>
      <c s="34" t="s">
        <v>3639</v>
      </c>
      <c s="34" t="s">
        <v>9384</v>
      </c>
      <c s="35" t="s">
        <v>5</v>
      </c>
      <c s="6" t="s">
        <v>9385</v>
      </c>
      <c s="36" t="s">
        <v>114</v>
      </c>
      <c s="37">
        <v>90.43</v>
      </c>
      <c s="36">
        <v>0.00153</v>
      </c>
      <c s="36">
        <f>ROUND(G2552*H2552,6)</f>
      </c>
      <c r="L2552" s="38">
        <v>0</v>
      </c>
      <c s="32">
        <f>ROUND(ROUND(L2552,2)*ROUND(G2552,3),2)</f>
      </c>
      <c s="36" t="s">
        <v>414</v>
      </c>
      <c>
        <f>(M2552*21)/100</f>
      </c>
      <c t="s">
        <v>28</v>
      </c>
    </row>
    <row r="2553" spans="1:5" ht="25.5">
      <c r="A2553" s="35" t="s">
        <v>56</v>
      </c>
      <c r="E2553" s="39" t="s">
        <v>9385</v>
      </c>
    </row>
    <row r="2554" spans="1:5" ht="140.25">
      <c r="A2554" s="35" t="s">
        <v>57</v>
      </c>
      <c r="E2554" s="42" t="s">
        <v>9386</v>
      </c>
    </row>
    <row r="2555" spans="1:5" ht="12.75">
      <c r="A2555" t="s">
        <v>58</v>
      </c>
      <c r="E2555" s="39" t="s">
        <v>5</v>
      </c>
    </row>
    <row r="2556" spans="1:16" ht="25.5">
      <c r="A2556" t="s">
        <v>50</v>
      </c>
      <c s="34" t="s">
        <v>3643</v>
      </c>
      <c s="34" t="s">
        <v>9387</v>
      </c>
      <c s="35" t="s">
        <v>5</v>
      </c>
      <c s="6" t="s">
        <v>9388</v>
      </c>
      <c s="36" t="s">
        <v>114</v>
      </c>
      <c s="37">
        <v>100.7</v>
      </c>
      <c s="36">
        <v>0.00102</v>
      </c>
      <c s="36">
        <f>ROUND(G2556*H2556,6)</f>
      </c>
      <c r="L2556" s="38">
        <v>0</v>
      </c>
      <c s="32">
        <f>ROUND(ROUND(L2556,2)*ROUND(G2556,3),2)</f>
      </c>
      <c s="36" t="s">
        <v>414</v>
      </c>
      <c>
        <f>(M2556*21)/100</f>
      </c>
      <c t="s">
        <v>28</v>
      </c>
    </row>
    <row r="2557" spans="1:5" ht="25.5">
      <c r="A2557" s="35" t="s">
        <v>56</v>
      </c>
      <c r="E2557" s="39" t="s">
        <v>9388</v>
      </c>
    </row>
    <row r="2558" spans="1:5" ht="140.25">
      <c r="A2558" s="35" t="s">
        <v>57</v>
      </c>
      <c r="E2558" s="42" t="s">
        <v>9389</v>
      </c>
    </row>
    <row r="2559" spans="1:5" ht="12.75">
      <c r="A2559" t="s">
        <v>58</v>
      </c>
      <c r="E2559" s="39" t="s">
        <v>5</v>
      </c>
    </row>
    <row r="2560" spans="1:16" ht="25.5">
      <c r="A2560" t="s">
        <v>50</v>
      </c>
      <c s="34" t="s">
        <v>3647</v>
      </c>
      <c s="34" t="s">
        <v>9390</v>
      </c>
      <c s="35" t="s">
        <v>5</v>
      </c>
      <c s="6" t="s">
        <v>9391</v>
      </c>
      <c s="36" t="s">
        <v>97</v>
      </c>
      <c s="37">
        <v>10.212</v>
      </c>
      <c s="36">
        <v>0.0057</v>
      </c>
      <c s="36">
        <f>ROUND(G2560*H2560,6)</f>
      </c>
      <c r="L2560" s="38">
        <v>0</v>
      </c>
      <c s="32">
        <f>ROUND(ROUND(L2560,2)*ROUND(G2560,3),2)</f>
      </c>
      <c s="36" t="s">
        <v>414</v>
      </c>
      <c>
        <f>(M2560*21)/100</f>
      </c>
      <c t="s">
        <v>28</v>
      </c>
    </row>
    <row r="2561" spans="1:5" ht="25.5">
      <c r="A2561" s="35" t="s">
        <v>56</v>
      </c>
      <c r="E2561" s="39" t="s">
        <v>9391</v>
      </c>
    </row>
    <row r="2562" spans="1:5" ht="153">
      <c r="A2562" s="35" t="s">
        <v>57</v>
      </c>
      <c r="E2562" s="42" t="s">
        <v>9392</v>
      </c>
    </row>
    <row r="2563" spans="1:5" ht="12.75">
      <c r="A2563" t="s">
        <v>58</v>
      </c>
      <c r="E2563" s="39" t="s">
        <v>5</v>
      </c>
    </row>
    <row r="2564" spans="1:16" ht="12.75">
      <c r="A2564" t="s">
        <v>50</v>
      </c>
      <c s="34" t="s">
        <v>3651</v>
      </c>
      <c s="34" t="s">
        <v>9393</v>
      </c>
      <c s="35" t="s">
        <v>5</v>
      </c>
      <c s="6" t="s">
        <v>9394</v>
      </c>
      <c s="36" t="s">
        <v>97</v>
      </c>
      <c s="37">
        <v>54.004</v>
      </c>
      <c s="36">
        <v>0.059</v>
      </c>
      <c s="36">
        <f>ROUND(G2564*H2564,6)</f>
      </c>
      <c r="L2564" s="38">
        <v>0</v>
      </c>
      <c s="32">
        <f>ROUND(ROUND(L2564,2)*ROUND(G2564,3),2)</f>
      </c>
      <c s="36" t="s">
        <v>414</v>
      </c>
      <c>
        <f>(M2564*21)/100</f>
      </c>
      <c t="s">
        <v>28</v>
      </c>
    </row>
    <row r="2565" spans="1:5" ht="12.75">
      <c r="A2565" s="35" t="s">
        <v>56</v>
      </c>
      <c r="E2565" s="39" t="s">
        <v>9394</v>
      </c>
    </row>
    <row r="2566" spans="1:5" ht="408">
      <c r="A2566" s="35" t="s">
        <v>57</v>
      </c>
      <c r="E2566" s="42" t="s">
        <v>9395</v>
      </c>
    </row>
    <row r="2567" spans="1:5" ht="12.75">
      <c r="A2567" t="s">
        <v>58</v>
      </c>
      <c r="E2567" s="39" t="s">
        <v>5</v>
      </c>
    </row>
    <row r="2568" spans="1:16" ht="25.5">
      <c r="A2568" t="s">
        <v>50</v>
      </c>
      <c s="34" t="s">
        <v>3655</v>
      </c>
      <c s="34" t="s">
        <v>3736</v>
      </c>
      <c s="35" t="s">
        <v>28</v>
      </c>
      <c s="6" t="s">
        <v>3737</v>
      </c>
      <c s="36" t="s">
        <v>114</v>
      </c>
      <c s="37">
        <v>101.574</v>
      </c>
      <c s="36">
        <v>0.00043</v>
      </c>
      <c s="36">
        <f>ROUND(G2568*H2568,6)</f>
      </c>
      <c r="L2568" s="38">
        <v>0</v>
      </c>
      <c s="32">
        <f>ROUND(ROUND(L2568,2)*ROUND(G2568,3),2)</f>
      </c>
      <c s="36" t="s">
        <v>414</v>
      </c>
      <c>
        <f>(M2568*21)/100</f>
      </c>
      <c t="s">
        <v>28</v>
      </c>
    </row>
    <row r="2569" spans="1:5" ht="25.5">
      <c r="A2569" s="35" t="s">
        <v>56</v>
      </c>
      <c r="E2569" s="39" t="s">
        <v>3737</v>
      </c>
    </row>
    <row r="2570" spans="1:5" ht="229.5">
      <c r="A2570" s="35" t="s">
        <v>57</v>
      </c>
      <c r="E2570" s="42" t="s">
        <v>9396</v>
      </c>
    </row>
    <row r="2571" spans="1:5" ht="12.75">
      <c r="A2571" t="s">
        <v>58</v>
      </c>
      <c r="E2571" s="39" t="s">
        <v>5</v>
      </c>
    </row>
    <row r="2572" spans="1:16" ht="12.75">
      <c r="A2572" t="s">
        <v>50</v>
      </c>
      <c s="34" t="s">
        <v>2469</v>
      </c>
      <c s="34" t="s">
        <v>9397</v>
      </c>
      <c s="35" t="s">
        <v>5</v>
      </c>
      <c s="6" t="s">
        <v>9398</v>
      </c>
      <c s="36" t="s">
        <v>114</v>
      </c>
      <c s="37">
        <v>111.731</v>
      </c>
      <c s="36">
        <v>0.0012</v>
      </c>
      <c s="36">
        <f>ROUND(G2572*H2572,6)</f>
      </c>
      <c r="L2572" s="38">
        <v>0</v>
      </c>
      <c s="32">
        <f>ROUND(ROUND(L2572,2)*ROUND(G2572,3),2)</f>
      </c>
      <c s="36" t="s">
        <v>414</v>
      </c>
      <c>
        <f>(M2572*21)/100</f>
      </c>
      <c t="s">
        <v>28</v>
      </c>
    </row>
    <row r="2573" spans="1:5" ht="12.75">
      <c r="A2573" s="35" t="s">
        <v>56</v>
      </c>
      <c r="E2573" s="39" t="s">
        <v>9398</v>
      </c>
    </row>
    <row r="2574" spans="1:5" ht="25.5">
      <c r="A2574" s="35" t="s">
        <v>57</v>
      </c>
      <c r="E2574" s="40" t="s">
        <v>9399</v>
      </c>
    </row>
    <row r="2575" spans="1:5" ht="12.75">
      <c r="A2575" t="s">
        <v>58</v>
      </c>
      <c r="E2575" s="39" t="s">
        <v>5</v>
      </c>
    </row>
    <row r="2576" spans="1:16" ht="25.5">
      <c r="A2576" t="s">
        <v>50</v>
      </c>
      <c s="34" t="s">
        <v>3661</v>
      </c>
      <c s="34" t="s">
        <v>3787</v>
      </c>
      <c s="35" t="s">
        <v>5</v>
      </c>
      <c s="6" t="s">
        <v>3788</v>
      </c>
      <c s="36" t="s">
        <v>398</v>
      </c>
      <c s="37">
        <v>42.537</v>
      </c>
      <c s="36">
        <v>0</v>
      </c>
      <c s="36">
        <f>ROUND(G2576*H2576,6)</f>
      </c>
      <c r="L2576" s="38">
        <v>0</v>
      </c>
      <c s="32">
        <f>ROUND(ROUND(L2576,2)*ROUND(G2576,3),2)</f>
      </c>
      <c s="36" t="s">
        <v>414</v>
      </c>
      <c>
        <f>(M2576*21)/100</f>
      </c>
      <c t="s">
        <v>28</v>
      </c>
    </row>
    <row r="2577" spans="1:5" ht="25.5">
      <c r="A2577" s="35" t="s">
        <v>56</v>
      </c>
      <c r="E2577" s="39" t="s">
        <v>3788</v>
      </c>
    </row>
    <row r="2578" spans="1:5" ht="12.75">
      <c r="A2578" s="35" t="s">
        <v>57</v>
      </c>
      <c r="E2578" s="40" t="s">
        <v>5</v>
      </c>
    </row>
    <row r="2579" spans="1:5" ht="12.75">
      <c r="A2579" t="s">
        <v>58</v>
      </c>
      <c r="E2579" s="39" t="s">
        <v>5</v>
      </c>
    </row>
    <row r="2580" spans="1:13" ht="12.75">
      <c r="A2580" t="s">
        <v>47</v>
      </c>
      <c r="C2580" s="31" t="s">
        <v>3726</v>
      </c>
      <c r="E2580" s="33" t="s">
        <v>7037</v>
      </c>
      <c r="J2580" s="32">
        <f>0</f>
      </c>
      <c s="32">
        <f>0</f>
      </c>
      <c s="32">
        <f>0+L2581+L2585+L2589</f>
      </c>
      <c s="32">
        <f>0+M2581+M2585+M2589</f>
      </c>
    </row>
    <row r="2581" spans="1:16" ht="25.5">
      <c r="A2581" t="s">
        <v>50</v>
      </c>
      <c s="34" t="s">
        <v>3665</v>
      </c>
      <c s="34" t="s">
        <v>9400</v>
      </c>
      <c s="35" t="s">
        <v>5</v>
      </c>
      <c s="6" t="s">
        <v>9401</v>
      </c>
      <c s="36" t="s">
        <v>54</v>
      </c>
      <c s="37">
        <v>40</v>
      </c>
      <c s="36">
        <v>0.00029</v>
      </c>
      <c s="36">
        <f>ROUND(G2581*H2581,6)</f>
      </c>
      <c r="L2581" s="38">
        <v>0</v>
      </c>
      <c s="32">
        <f>ROUND(ROUND(L2581,2)*ROUND(G2581,3),2)</f>
      </c>
      <c s="36" t="s">
        <v>414</v>
      </c>
      <c>
        <f>(M2581*21)/100</f>
      </c>
      <c t="s">
        <v>28</v>
      </c>
    </row>
    <row r="2582" spans="1:5" ht="25.5">
      <c r="A2582" s="35" t="s">
        <v>56</v>
      </c>
      <c r="E2582" s="39" t="s">
        <v>9401</v>
      </c>
    </row>
    <row r="2583" spans="1:5" ht="153">
      <c r="A2583" s="35" t="s">
        <v>57</v>
      </c>
      <c r="E2583" s="42" t="s">
        <v>9402</v>
      </c>
    </row>
    <row r="2584" spans="1:5" ht="12.75">
      <c r="A2584" t="s">
        <v>58</v>
      </c>
      <c r="E2584" s="39" t="s">
        <v>5</v>
      </c>
    </row>
    <row r="2585" spans="1:16" ht="12.75">
      <c r="A2585" t="s">
        <v>50</v>
      </c>
      <c s="34" t="s">
        <v>3669</v>
      </c>
      <c s="34" t="s">
        <v>9403</v>
      </c>
      <c s="35" t="s">
        <v>5</v>
      </c>
      <c s="6" t="s">
        <v>9404</v>
      </c>
      <c s="36" t="s">
        <v>97</v>
      </c>
      <c s="37">
        <v>46.008</v>
      </c>
      <c s="36">
        <v>0</v>
      </c>
      <c s="36">
        <f>ROUND(G2585*H2585,6)</f>
      </c>
      <c r="L2585" s="38">
        <v>0</v>
      </c>
      <c s="32">
        <f>ROUND(ROUND(L2585,2)*ROUND(G2585,3),2)</f>
      </c>
      <c s="36" t="s">
        <v>414</v>
      </c>
      <c>
        <f>(M2585*21)/100</f>
      </c>
      <c t="s">
        <v>28</v>
      </c>
    </row>
    <row r="2586" spans="1:5" ht="12.75">
      <c r="A2586" s="35" t="s">
        <v>56</v>
      </c>
      <c r="E2586" s="39" t="s">
        <v>9404</v>
      </c>
    </row>
    <row r="2587" spans="1:5" ht="153">
      <c r="A2587" s="35" t="s">
        <v>57</v>
      </c>
      <c r="E2587" s="42" t="s">
        <v>9405</v>
      </c>
    </row>
    <row r="2588" spans="1:5" ht="12.75">
      <c r="A2588" t="s">
        <v>58</v>
      </c>
      <c r="E2588" s="39" t="s">
        <v>5</v>
      </c>
    </row>
    <row r="2589" spans="1:16" ht="25.5">
      <c r="A2589" t="s">
        <v>50</v>
      </c>
      <c s="34" t="s">
        <v>3933</v>
      </c>
      <c s="34" t="s">
        <v>9406</v>
      </c>
      <c s="35" t="s">
        <v>5</v>
      </c>
      <c s="6" t="s">
        <v>7048</v>
      </c>
      <c s="36" t="s">
        <v>398</v>
      </c>
      <c s="37">
        <v>0.012</v>
      </c>
      <c s="36">
        <v>0</v>
      </c>
      <c s="36">
        <f>ROUND(G2589*H2589,6)</f>
      </c>
      <c r="L2589" s="38">
        <v>0</v>
      </c>
      <c s="32">
        <f>ROUND(ROUND(L2589,2)*ROUND(G2589,3),2)</f>
      </c>
      <c s="36" t="s">
        <v>414</v>
      </c>
      <c>
        <f>(M2589*21)/100</f>
      </c>
      <c t="s">
        <v>28</v>
      </c>
    </row>
    <row r="2590" spans="1:5" ht="38.25">
      <c r="A2590" s="35" t="s">
        <v>56</v>
      </c>
      <c r="E2590" s="39" t="s">
        <v>9407</v>
      </c>
    </row>
    <row r="2591" spans="1:5" ht="12.75">
      <c r="A2591" s="35" t="s">
        <v>57</v>
      </c>
      <c r="E2591" s="40" t="s">
        <v>5</v>
      </c>
    </row>
    <row r="2592" spans="1:5" ht="12.75">
      <c r="A2592" t="s">
        <v>58</v>
      </c>
      <c r="E2592" s="39" t="s">
        <v>5</v>
      </c>
    </row>
    <row r="2593" spans="1:13" ht="12.75">
      <c r="A2593" t="s">
        <v>47</v>
      </c>
      <c r="C2593" s="31" t="s">
        <v>3735</v>
      </c>
      <c r="E2593" s="33" t="s">
        <v>3789</v>
      </c>
      <c r="J2593" s="32">
        <f>0</f>
      </c>
      <c s="32">
        <f>0</f>
      </c>
      <c s="32">
        <f>0+L2594</f>
      </c>
      <c s="32">
        <f>0+M2594</f>
      </c>
    </row>
    <row r="2594" spans="1:16" ht="12.75">
      <c r="A2594" t="s">
        <v>50</v>
      </c>
      <c s="34" t="s">
        <v>3677</v>
      </c>
      <c s="34" t="s">
        <v>9408</v>
      </c>
      <c s="35" t="s">
        <v>5</v>
      </c>
      <c s="6" t="s">
        <v>9409</v>
      </c>
      <c s="36" t="s">
        <v>97</v>
      </c>
      <c s="37">
        <v>60.65</v>
      </c>
      <c s="36">
        <v>0</v>
      </c>
      <c s="36">
        <f>ROUND(G2594*H2594,6)</f>
      </c>
      <c r="L2594" s="38">
        <v>0</v>
      </c>
      <c s="32">
        <f>ROUND(ROUND(L2594,2)*ROUND(G2594,3),2)</f>
      </c>
      <c s="36" t="s">
        <v>414</v>
      </c>
      <c>
        <f>(M2594*21)/100</f>
      </c>
      <c t="s">
        <v>28</v>
      </c>
    </row>
    <row r="2595" spans="1:5" ht="12.75">
      <c r="A2595" s="35" t="s">
        <v>56</v>
      </c>
      <c r="E2595" s="39" t="s">
        <v>9409</v>
      </c>
    </row>
    <row r="2596" spans="1:5" ht="12.75">
      <c r="A2596" s="35" t="s">
        <v>57</v>
      </c>
      <c r="E2596" s="40" t="s">
        <v>5</v>
      </c>
    </row>
    <row r="2597" spans="1:5" ht="12.75">
      <c r="A2597" t="s">
        <v>58</v>
      </c>
      <c r="E2597" s="39" t="s">
        <v>5</v>
      </c>
    </row>
    <row r="2598" spans="1:13" ht="12.75">
      <c r="A2598" t="s">
        <v>47</v>
      </c>
      <c r="C2598" s="31" t="s">
        <v>3739</v>
      </c>
      <c r="E2598" s="33" t="s">
        <v>3793</v>
      </c>
      <c r="J2598" s="32">
        <f>0</f>
      </c>
      <c s="32">
        <f>0</f>
      </c>
      <c s="32">
        <f>0+L2599+L2603+L2607+L2611+L2615+L2619+L2623+L2627+L2631+L2635+L2639+L2643+L2647+L2651+L2655</f>
      </c>
      <c s="32">
        <f>0+M2599+M2603+M2607+M2611+M2615+M2619+M2623+M2627+M2631+M2635+M2639+M2643+M2647+M2651+M2655</f>
      </c>
    </row>
    <row r="2599" spans="1:16" ht="12.75">
      <c r="A2599" t="s">
        <v>50</v>
      </c>
      <c s="34" t="s">
        <v>3681</v>
      </c>
      <c s="34" t="s">
        <v>3801</v>
      </c>
      <c s="35" t="s">
        <v>5</v>
      </c>
      <c s="6" t="s">
        <v>3802</v>
      </c>
      <c s="36" t="s">
        <v>97</v>
      </c>
      <c s="37">
        <v>1368.38</v>
      </c>
      <c s="36">
        <v>0</v>
      </c>
      <c s="36">
        <f>ROUND(G2599*H2599,6)</f>
      </c>
      <c r="L2599" s="38">
        <v>0</v>
      </c>
      <c s="32">
        <f>ROUND(ROUND(L2599,2)*ROUND(G2599,3),2)</f>
      </c>
      <c s="36" t="s">
        <v>414</v>
      </c>
      <c>
        <f>(M2599*21)/100</f>
      </c>
      <c t="s">
        <v>28</v>
      </c>
    </row>
    <row r="2600" spans="1:5" ht="12.75">
      <c r="A2600" s="35" t="s">
        <v>56</v>
      </c>
      <c r="E2600" s="39" t="s">
        <v>3802</v>
      </c>
    </row>
    <row r="2601" spans="1:5" ht="12.75">
      <c r="A2601" s="35" t="s">
        <v>57</v>
      </c>
      <c r="E2601" s="40" t="s">
        <v>5</v>
      </c>
    </row>
    <row r="2602" spans="1:5" ht="12.75">
      <c r="A2602" t="s">
        <v>58</v>
      </c>
      <c r="E2602" s="39" t="s">
        <v>5</v>
      </c>
    </row>
    <row r="2603" spans="1:16" ht="12.75">
      <c r="A2603" t="s">
        <v>50</v>
      </c>
      <c s="34" t="s">
        <v>3685</v>
      </c>
      <c s="34" t="s">
        <v>3795</v>
      </c>
      <c s="35" t="s">
        <v>5</v>
      </c>
      <c s="6" t="s">
        <v>3796</v>
      </c>
      <c s="36" t="s">
        <v>97</v>
      </c>
      <c s="37">
        <v>1133.75</v>
      </c>
      <c s="36">
        <v>0</v>
      </c>
      <c s="36">
        <f>ROUND(G2603*H2603,6)</f>
      </c>
      <c r="L2603" s="38">
        <v>0</v>
      </c>
      <c s="32">
        <f>ROUND(ROUND(L2603,2)*ROUND(G2603,3),2)</f>
      </c>
      <c s="36" t="s">
        <v>414</v>
      </c>
      <c>
        <f>(M2603*21)/100</f>
      </c>
      <c t="s">
        <v>28</v>
      </c>
    </row>
    <row r="2604" spans="1:5" ht="12.75">
      <c r="A2604" s="35" t="s">
        <v>56</v>
      </c>
      <c r="E2604" s="39" t="s">
        <v>3796</v>
      </c>
    </row>
    <row r="2605" spans="1:5" ht="12.75">
      <c r="A2605" s="35" t="s">
        <v>57</v>
      </c>
      <c r="E2605" s="40" t="s">
        <v>5</v>
      </c>
    </row>
    <row r="2606" spans="1:5" ht="12.75">
      <c r="A2606" t="s">
        <v>58</v>
      </c>
      <c r="E2606" s="39" t="s">
        <v>5</v>
      </c>
    </row>
    <row r="2607" spans="1:16" ht="12.75">
      <c r="A2607" t="s">
        <v>50</v>
      </c>
      <c s="34" t="s">
        <v>3688</v>
      </c>
      <c s="34" t="s">
        <v>3798</v>
      </c>
      <c s="35" t="s">
        <v>5</v>
      </c>
      <c s="6" t="s">
        <v>3799</v>
      </c>
      <c s="36" t="s">
        <v>97</v>
      </c>
      <c s="37">
        <v>1133.75</v>
      </c>
      <c s="36">
        <v>3E-05</v>
      </c>
      <c s="36">
        <f>ROUND(G2607*H2607,6)</f>
      </c>
      <c r="L2607" s="38">
        <v>0</v>
      </c>
      <c s="32">
        <f>ROUND(ROUND(L2607,2)*ROUND(G2607,3),2)</f>
      </c>
      <c s="36" t="s">
        <v>414</v>
      </c>
      <c>
        <f>(M2607*21)/100</f>
      </c>
      <c t="s">
        <v>28</v>
      </c>
    </row>
    <row r="2608" spans="1:5" ht="12.75">
      <c r="A2608" s="35" t="s">
        <v>56</v>
      </c>
      <c r="E2608" s="39" t="s">
        <v>3799</v>
      </c>
    </row>
    <row r="2609" spans="1:5" ht="12.75">
      <c r="A2609" s="35" t="s">
        <v>57</v>
      </c>
      <c r="E2609" s="40" t="s">
        <v>5</v>
      </c>
    </row>
    <row r="2610" spans="1:5" ht="12.75">
      <c r="A2610" t="s">
        <v>58</v>
      </c>
      <c r="E2610" s="39" t="s">
        <v>5</v>
      </c>
    </row>
    <row r="2611" spans="1:16" ht="25.5">
      <c r="A2611" t="s">
        <v>50</v>
      </c>
      <c s="34" t="s">
        <v>3691</v>
      </c>
      <c s="34" t="s">
        <v>7054</v>
      </c>
      <c s="35" t="s">
        <v>5</v>
      </c>
      <c s="6" t="s">
        <v>7055</v>
      </c>
      <c s="36" t="s">
        <v>97</v>
      </c>
      <c s="37">
        <v>1133.75</v>
      </c>
      <c s="36">
        <v>0.012</v>
      </c>
      <c s="36">
        <f>ROUND(G2611*H2611,6)</f>
      </c>
      <c r="L2611" s="38">
        <v>0</v>
      </c>
      <c s="32">
        <f>ROUND(ROUND(L2611,2)*ROUND(G2611,3),2)</f>
      </c>
      <c s="36" t="s">
        <v>414</v>
      </c>
      <c>
        <f>(M2611*21)/100</f>
      </c>
      <c t="s">
        <v>28</v>
      </c>
    </row>
    <row r="2612" spans="1:5" ht="25.5">
      <c r="A2612" s="35" t="s">
        <v>56</v>
      </c>
      <c r="E2612" s="39" t="s">
        <v>7055</v>
      </c>
    </row>
    <row r="2613" spans="1:5" ht="12.75">
      <c r="A2613" s="35" t="s">
        <v>57</v>
      </c>
      <c r="E2613" s="40" t="s">
        <v>5</v>
      </c>
    </row>
    <row r="2614" spans="1:5" ht="12.75">
      <c r="A2614" t="s">
        <v>58</v>
      </c>
      <c r="E2614" s="39" t="s">
        <v>5</v>
      </c>
    </row>
    <row r="2615" spans="1:16" ht="12.75">
      <c r="A2615" t="s">
        <v>50</v>
      </c>
      <c s="34" t="s">
        <v>2489</v>
      </c>
      <c s="34" t="s">
        <v>3804</v>
      </c>
      <c s="35" t="s">
        <v>5</v>
      </c>
      <c s="6" t="s">
        <v>3805</v>
      </c>
      <c s="36" t="s">
        <v>97</v>
      </c>
      <c s="37">
        <v>324.99</v>
      </c>
      <c s="36">
        <v>0</v>
      </c>
      <c s="36">
        <f>ROUND(G2615*H2615,6)</f>
      </c>
      <c r="L2615" s="38">
        <v>0</v>
      </c>
      <c s="32">
        <f>ROUND(ROUND(L2615,2)*ROUND(G2615,3),2)</f>
      </c>
      <c s="36" t="s">
        <v>414</v>
      </c>
      <c>
        <f>(M2615*21)/100</f>
      </c>
      <c t="s">
        <v>28</v>
      </c>
    </row>
    <row r="2616" spans="1:5" ht="12.75">
      <c r="A2616" s="35" t="s">
        <v>56</v>
      </c>
      <c r="E2616" s="39" t="s">
        <v>3805</v>
      </c>
    </row>
    <row r="2617" spans="1:5" ht="12.75">
      <c r="A2617" s="35" t="s">
        <v>57</v>
      </c>
      <c r="E2617" s="40" t="s">
        <v>5</v>
      </c>
    </row>
    <row r="2618" spans="1:5" ht="12.75">
      <c r="A2618" t="s">
        <v>58</v>
      </c>
      <c r="E2618" s="39" t="s">
        <v>5</v>
      </c>
    </row>
    <row r="2619" spans="1:16" ht="38.25">
      <c r="A2619" t="s">
        <v>50</v>
      </c>
      <c s="34" t="s">
        <v>2530</v>
      </c>
      <c s="34" t="s">
        <v>3808</v>
      </c>
      <c s="35" t="s">
        <v>5</v>
      </c>
      <c s="6" t="s">
        <v>3809</v>
      </c>
      <c s="36" t="s">
        <v>97</v>
      </c>
      <c s="37">
        <v>357.489</v>
      </c>
      <c s="36">
        <v>0</v>
      </c>
      <c s="36">
        <f>ROUND(G2619*H2619,6)</f>
      </c>
      <c r="L2619" s="38">
        <v>0</v>
      </c>
      <c s="32">
        <f>ROUND(ROUND(L2619,2)*ROUND(G2619,3),2)</f>
      </c>
      <c s="36" t="s">
        <v>166</v>
      </c>
      <c>
        <f>(M2619*21)/100</f>
      </c>
      <c t="s">
        <v>28</v>
      </c>
    </row>
    <row r="2620" spans="1:5" ht="38.25">
      <c r="A2620" s="35" t="s">
        <v>56</v>
      </c>
      <c r="E2620" s="39" t="s">
        <v>3810</v>
      </c>
    </row>
    <row r="2621" spans="1:5" ht="25.5">
      <c r="A2621" s="35" t="s">
        <v>57</v>
      </c>
      <c r="E2621" s="40" t="s">
        <v>9410</v>
      </c>
    </row>
    <row r="2622" spans="1:5" ht="12.75">
      <c r="A2622" t="s">
        <v>58</v>
      </c>
      <c r="E2622" s="39" t="s">
        <v>5</v>
      </c>
    </row>
    <row r="2623" spans="1:16" ht="12.75">
      <c r="A2623" t="s">
        <v>50</v>
      </c>
      <c s="34" t="s">
        <v>2553</v>
      </c>
      <c s="34" t="s">
        <v>3813</v>
      </c>
      <c s="35" t="s">
        <v>5</v>
      </c>
      <c s="6" t="s">
        <v>3814</v>
      </c>
      <c s="36" t="s">
        <v>97</v>
      </c>
      <c s="37">
        <v>735.22</v>
      </c>
      <c s="36">
        <v>0.0003</v>
      </c>
      <c s="36">
        <f>ROUND(G2623*H2623,6)</f>
      </c>
      <c r="L2623" s="38">
        <v>0</v>
      </c>
      <c s="32">
        <f>ROUND(ROUND(L2623,2)*ROUND(G2623,3),2)</f>
      </c>
      <c s="36" t="s">
        <v>414</v>
      </c>
      <c>
        <f>(M2623*21)/100</f>
      </c>
      <c t="s">
        <v>28</v>
      </c>
    </row>
    <row r="2624" spans="1:5" ht="12.75">
      <c r="A2624" s="35" t="s">
        <v>56</v>
      </c>
      <c r="E2624" s="39" t="s">
        <v>3814</v>
      </c>
    </row>
    <row r="2625" spans="1:5" ht="12.75">
      <c r="A2625" s="35" t="s">
        <v>57</v>
      </c>
      <c r="E2625" s="40" t="s">
        <v>5</v>
      </c>
    </row>
    <row r="2626" spans="1:5" ht="12.75">
      <c r="A2626" t="s">
        <v>58</v>
      </c>
      <c r="E2626" s="39" t="s">
        <v>5</v>
      </c>
    </row>
    <row r="2627" spans="1:16" ht="12.75">
      <c r="A2627" t="s">
        <v>50</v>
      </c>
      <c s="34" t="s">
        <v>1100</v>
      </c>
      <c s="34" t="s">
        <v>3816</v>
      </c>
      <c s="35" t="s">
        <v>5</v>
      </c>
      <c s="6" t="s">
        <v>3817</v>
      </c>
      <c s="36" t="s">
        <v>97</v>
      </c>
      <c s="37">
        <v>808.742</v>
      </c>
      <c s="36">
        <v>0.00283</v>
      </c>
      <c s="36">
        <f>ROUND(G2627*H2627,6)</f>
      </c>
      <c r="L2627" s="38">
        <v>0</v>
      </c>
      <c s="32">
        <f>ROUND(ROUND(L2627,2)*ROUND(G2627,3),2)</f>
      </c>
      <c s="36" t="s">
        <v>414</v>
      </c>
      <c>
        <f>(M2627*21)/100</f>
      </c>
      <c t="s">
        <v>28</v>
      </c>
    </row>
    <row r="2628" spans="1:5" ht="12.75">
      <c r="A2628" s="35" t="s">
        <v>56</v>
      </c>
      <c r="E2628" s="39" t="s">
        <v>3817</v>
      </c>
    </row>
    <row r="2629" spans="1:5" ht="25.5">
      <c r="A2629" s="35" t="s">
        <v>57</v>
      </c>
      <c r="E2629" s="40" t="s">
        <v>9411</v>
      </c>
    </row>
    <row r="2630" spans="1:5" ht="12.75">
      <c r="A2630" t="s">
        <v>58</v>
      </c>
      <c r="E2630" s="39" t="s">
        <v>5</v>
      </c>
    </row>
    <row r="2631" spans="1:16" ht="25.5">
      <c r="A2631" t="s">
        <v>50</v>
      </c>
      <c s="34" t="s">
        <v>2866</v>
      </c>
      <c s="34" t="s">
        <v>3820</v>
      </c>
      <c s="35" t="s">
        <v>5</v>
      </c>
      <c s="6" t="s">
        <v>3821</v>
      </c>
      <c s="36" t="s">
        <v>97</v>
      </c>
      <c s="37">
        <v>73.54</v>
      </c>
      <c s="36">
        <v>0.0004</v>
      </c>
      <c s="36">
        <f>ROUND(G2631*H2631,6)</f>
      </c>
      <c r="L2631" s="38">
        <v>0</v>
      </c>
      <c s="32">
        <f>ROUND(ROUND(L2631,2)*ROUND(G2631,3),2)</f>
      </c>
      <c s="36" t="s">
        <v>414</v>
      </c>
      <c>
        <f>(M2631*21)/100</f>
      </c>
      <c t="s">
        <v>28</v>
      </c>
    </row>
    <row r="2632" spans="1:5" ht="25.5">
      <c r="A2632" s="35" t="s">
        <v>56</v>
      </c>
      <c r="E2632" s="39" t="s">
        <v>3821</v>
      </c>
    </row>
    <row r="2633" spans="1:5" ht="12.75">
      <c r="A2633" s="35" t="s">
        <v>57</v>
      </c>
      <c r="E2633" s="40" t="s">
        <v>5</v>
      </c>
    </row>
    <row r="2634" spans="1:5" ht="12.75">
      <c r="A2634" t="s">
        <v>58</v>
      </c>
      <c r="E2634" s="39" t="s">
        <v>5</v>
      </c>
    </row>
    <row r="2635" spans="1:16" ht="12.75">
      <c r="A2635" t="s">
        <v>50</v>
      </c>
      <c s="34" t="s">
        <v>2872</v>
      </c>
      <c s="34" t="s">
        <v>3823</v>
      </c>
      <c s="35" t="s">
        <v>5</v>
      </c>
      <c s="6" t="s">
        <v>3824</v>
      </c>
      <c s="36" t="s">
        <v>97</v>
      </c>
      <c s="37">
        <v>80.894</v>
      </c>
      <c s="36">
        <v>0.0026</v>
      </c>
      <c s="36">
        <f>ROUND(G2635*H2635,6)</f>
      </c>
      <c r="L2635" s="38">
        <v>0</v>
      </c>
      <c s="32">
        <f>ROUND(ROUND(L2635,2)*ROUND(G2635,3),2)</f>
      </c>
      <c s="36" t="s">
        <v>414</v>
      </c>
      <c>
        <f>(M2635*21)/100</f>
      </c>
      <c t="s">
        <v>28</v>
      </c>
    </row>
    <row r="2636" spans="1:5" ht="12.75">
      <c r="A2636" s="35" t="s">
        <v>56</v>
      </c>
      <c r="E2636" s="39" t="s">
        <v>3824</v>
      </c>
    </row>
    <row r="2637" spans="1:5" ht="25.5">
      <c r="A2637" s="35" t="s">
        <v>57</v>
      </c>
      <c r="E2637" s="40" t="s">
        <v>9412</v>
      </c>
    </row>
    <row r="2638" spans="1:5" ht="12.75">
      <c r="A2638" t="s">
        <v>58</v>
      </c>
      <c r="E2638" s="39" t="s">
        <v>5</v>
      </c>
    </row>
    <row r="2639" spans="1:16" ht="12.75">
      <c r="A2639" t="s">
        <v>50</v>
      </c>
      <c s="34" t="s">
        <v>1113</v>
      </c>
      <c s="34" t="s">
        <v>3831</v>
      </c>
      <c s="35" t="s">
        <v>5</v>
      </c>
      <c s="6" t="s">
        <v>3832</v>
      </c>
      <c s="36" t="s">
        <v>114</v>
      </c>
      <c s="37">
        <v>489.888</v>
      </c>
      <c s="36">
        <v>3E-05</v>
      </c>
      <c s="36">
        <f>ROUND(G2639*H2639,6)</f>
      </c>
      <c r="L2639" s="38">
        <v>0</v>
      </c>
      <c s="32">
        <f>ROUND(ROUND(L2639,2)*ROUND(G2639,3),2)</f>
      </c>
      <c s="36" t="s">
        <v>414</v>
      </c>
      <c>
        <f>(M2639*21)/100</f>
      </c>
      <c t="s">
        <v>28</v>
      </c>
    </row>
    <row r="2640" spans="1:5" ht="12.75">
      <c r="A2640" s="35" t="s">
        <v>56</v>
      </c>
      <c r="E2640" s="39" t="s">
        <v>3832</v>
      </c>
    </row>
    <row r="2641" spans="1:5" ht="12.75">
      <c r="A2641" s="35" t="s">
        <v>57</v>
      </c>
      <c r="E2641" s="40" t="s">
        <v>5</v>
      </c>
    </row>
    <row r="2642" spans="1:5" ht="12.75">
      <c r="A2642" t="s">
        <v>58</v>
      </c>
      <c r="E2642" s="39" t="s">
        <v>5</v>
      </c>
    </row>
    <row r="2643" spans="1:16" ht="12.75">
      <c r="A2643" t="s">
        <v>50</v>
      </c>
      <c s="34" t="s">
        <v>3714</v>
      </c>
      <c s="34" t="s">
        <v>3835</v>
      </c>
      <c s="35" t="s">
        <v>5</v>
      </c>
      <c s="6" t="s">
        <v>3836</v>
      </c>
      <c s="36" t="s">
        <v>114</v>
      </c>
      <c s="37">
        <v>499.686</v>
      </c>
      <c s="36">
        <v>0.00038</v>
      </c>
      <c s="36">
        <f>ROUND(G2643*H2643,6)</f>
      </c>
      <c r="L2643" s="38">
        <v>0</v>
      </c>
      <c s="32">
        <f>ROUND(ROUND(L2643,2)*ROUND(G2643,3),2)</f>
      </c>
      <c s="36" t="s">
        <v>414</v>
      </c>
      <c>
        <f>(M2643*21)/100</f>
      </c>
      <c t="s">
        <v>28</v>
      </c>
    </row>
    <row r="2644" spans="1:5" ht="12.75">
      <c r="A2644" s="35" t="s">
        <v>56</v>
      </c>
      <c r="E2644" s="39" t="s">
        <v>3836</v>
      </c>
    </row>
    <row r="2645" spans="1:5" ht="25.5">
      <c r="A2645" s="35" t="s">
        <v>57</v>
      </c>
      <c r="E2645" s="40" t="s">
        <v>9413</v>
      </c>
    </row>
    <row r="2646" spans="1:5" ht="12.75">
      <c r="A2646" t="s">
        <v>58</v>
      </c>
      <c r="E2646" s="39" t="s">
        <v>5</v>
      </c>
    </row>
    <row r="2647" spans="1:16" ht="12.75">
      <c r="A2647" t="s">
        <v>50</v>
      </c>
      <c s="34" t="s">
        <v>3717</v>
      </c>
      <c s="34" t="s">
        <v>3839</v>
      </c>
      <c s="35" t="s">
        <v>5</v>
      </c>
      <c s="6" t="s">
        <v>3840</v>
      </c>
      <c s="36" t="s">
        <v>114</v>
      </c>
      <c s="37">
        <v>11.202</v>
      </c>
      <c s="36">
        <v>0</v>
      </c>
      <c s="36">
        <f>ROUND(G2647*H2647,6)</f>
      </c>
      <c r="L2647" s="38">
        <v>0</v>
      </c>
      <c s="32">
        <f>ROUND(ROUND(L2647,2)*ROUND(G2647,3),2)</f>
      </c>
      <c s="36" t="s">
        <v>414</v>
      </c>
      <c>
        <f>(M2647*21)/100</f>
      </c>
      <c t="s">
        <v>28</v>
      </c>
    </row>
    <row r="2648" spans="1:5" ht="12.75">
      <c r="A2648" s="35" t="s">
        <v>56</v>
      </c>
      <c r="E2648" s="39" t="s">
        <v>3840</v>
      </c>
    </row>
    <row r="2649" spans="1:5" ht="102">
      <c r="A2649" s="35" t="s">
        <v>57</v>
      </c>
      <c r="E2649" s="42" t="s">
        <v>9414</v>
      </c>
    </row>
    <row r="2650" spans="1:5" ht="12.75">
      <c r="A2650" t="s">
        <v>58</v>
      </c>
      <c r="E2650" s="39" t="s">
        <v>5</v>
      </c>
    </row>
    <row r="2651" spans="1:16" ht="12.75">
      <c r="A2651" t="s">
        <v>50</v>
      </c>
      <c s="34" t="s">
        <v>3720</v>
      </c>
      <c s="34" t="s">
        <v>3843</v>
      </c>
      <c s="35" t="s">
        <v>5</v>
      </c>
      <c s="6" t="s">
        <v>3844</v>
      </c>
      <c s="36" t="s">
        <v>114</v>
      </c>
      <c s="37">
        <v>11.426</v>
      </c>
      <c s="36">
        <v>0.0002</v>
      </c>
      <c s="36">
        <f>ROUND(G2651*H2651,6)</f>
      </c>
      <c r="L2651" s="38">
        <v>0</v>
      </c>
      <c s="32">
        <f>ROUND(ROUND(L2651,2)*ROUND(G2651,3),2)</f>
      </c>
      <c s="36" t="s">
        <v>414</v>
      </c>
      <c>
        <f>(M2651*21)/100</f>
      </c>
      <c t="s">
        <v>28</v>
      </c>
    </row>
    <row r="2652" spans="1:5" ht="12.75">
      <c r="A2652" s="35" t="s">
        <v>56</v>
      </c>
      <c r="E2652" s="39" t="s">
        <v>3844</v>
      </c>
    </row>
    <row r="2653" spans="1:5" ht="25.5">
      <c r="A2653" s="35" t="s">
        <v>57</v>
      </c>
      <c r="E2653" s="40" t="s">
        <v>9415</v>
      </c>
    </row>
    <row r="2654" spans="1:5" ht="12.75">
      <c r="A2654" t="s">
        <v>58</v>
      </c>
      <c r="E2654" s="39" t="s">
        <v>5</v>
      </c>
    </row>
    <row r="2655" spans="1:16" ht="25.5">
      <c r="A2655" t="s">
        <v>50</v>
      </c>
      <c s="34" t="s">
        <v>3936</v>
      </c>
      <c s="34" t="s">
        <v>3847</v>
      </c>
      <c s="35" t="s">
        <v>5</v>
      </c>
      <c s="6" t="s">
        <v>3848</v>
      </c>
      <c s="36" t="s">
        <v>398</v>
      </c>
      <c s="37">
        <v>16.595</v>
      </c>
      <c s="36">
        <v>0</v>
      </c>
      <c s="36">
        <f>ROUND(G2655*H2655,6)</f>
      </c>
      <c r="L2655" s="38">
        <v>0</v>
      </c>
      <c s="32">
        <f>ROUND(ROUND(L2655,2)*ROUND(G2655,3),2)</f>
      </c>
      <c s="36" t="s">
        <v>414</v>
      </c>
      <c>
        <f>(M2655*21)/100</f>
      </c>
      <c t="s">
        <v>28</v>
      </c>
    </row>
    <row r="2656" spans="1:5" ht="25.5">
      <c r="A2656" s="35" t="s">
        <v>56</v>
      </c>
      <c r="E2656" s="39" t="s">
        <v>3848</v>
      </c>
    </row>
    <row r="2657" spans="1:5" ht="12.75">
      <c r="A2657" s="35" t="s">
        <v>57</v>
      </c>
      <c r="E2657" s="40" t="s">
        <v>5</v>
      </c>
    </row>
    <row r="2658" spans="1:5" ht="12.75">
      <c r="A2658" t="s">
        <v>58</v>
      </c>
      <c r="E2658" s="39" t="s">
        <v>5</v>
      </c>
    </row>
    <row r="2659" spans="1:13" ht="12.75">
      <c r="A2659" t="s">
        <v>47</v>
      </c>
      <c r="C2659" s="31" t="s">
        <v>3756</v>
      </c>
      <c r="E2659" s="33" t="s">
        <v>3873</v>
      </c>
      <c r="J2659" s="32">
        <f>0</f>
      </c>
      <c s="32">
        <f>0</f>
      </c>
      <c s="32">
        <f>0+L2660+L2664+L2668+L2672+L2676+L2680+L2684+L2688+L2692+L2696+L2700+L2704+L2708+L2712+L2716+L2720+L2724+L2728+L2732</f>
      </c>
      <c s="32">
        <f>0+M2660+M2664+M2668+M2672+M2676+M2680+M2684+M2688+M2692+M2696+M2700+M2704+M2708+M2712+M2716+M2720+M2724+M2728+M2732</f>
      </c>
    </row>
    <row r="2660" spans="1:16" ht="12.75">
      <c r="A2660" t="s">
        <v>50</v>
      </c>
      <c s="34" t="s">
        <v>3726</v>
      </c>
      <c s="34" t="s">
        <v>9416</v>
      </c>
      <c s="35" t="s">
        <v>5</v>
      </c>
      <c s="6" t="s">
        <v>9417</v>
      </c>
      <c s="36" t="s">
        <v>97</v>
      </c>
      <c s="37">
        <v>13.325</v>
      </c>
      <c s="36">
        <v>0</v>
      </c>
      <c s="36">
        <f>ROUND(G2660*H2660,6)</f>
      </c>
      <c r="L2660" s="38">
        <v>0</v>
      </c>
      <c s="32">
        <f>ROUND(ROUND(L2660,2)*ROUND(G2660,3),2)</f>
      </c>
      <c s="36" t="s">
        <v>414</v>
      </c>
      <c>
        <f>(M2660*21)/100</f>
      </c>
      <c t="s">
        <v>28</v>
      </c>
    </row>
    <row r="2661" spans="1:5" ht="12.75">
      <c r="A2661" s="35" t="s">
        <v>56</v>
      </c>
      <c r="E2661" s="39" t="s">
        <v>9417</v>
      </c>
    </row>
    <row r="2662" spans="1:5" ht="63.75">
      <c r="A2662" s="35" t="s">
        <v>57</v>
      </c>
      <c r="E2662" s="42" t="s">
        <v>9418</v>
      </c>
    </row>
    <row r="2663" spans="1:5" ht="12.75">
      <c r="A2663" t="s">
        <v>58</v>
      </c>
      <c r="E2663" s="39" t="s">
        <v>5</v>
      </c>
    </row>
    <row r="2664" spans="1:16" ht="25.5">
      <c r="A2664" t="s">
        <v>50</v>
      </c>
      <c s="34" t="s">
        <v>3730</v>
      </c>
      <c s="34" t="s">
        <v>3898</v>
      </c>
      <c s="35" t="s">
        <v>5</v>
      </c>
      <c s="6" t="s">
        <v>3899</v>
      </c>
      <c s="36" t="s">
        <v>114</v>
      </c>
      <c s="37">
        <v>81.66</v>
      </c>
      <c s="36">
        <v>0.0002</v>
      </c>
      <c s="36">
        <f>ROUND(G2664*H2664,6)</f>
      </c>
      <c r="L2664" s="38">
        <v>0</v>
      </c>
      <c s="32">
        <f>ROUND(ROUND(L2664,2)*ROUND(G2664,3),2)</f>
      </c>
      <c s="36" t="s">
        <v>414</v>
      </c>
      <c>
        <f>(M2664*21)/100</f>
      </c>
      <c t="s">
        <v>28</v>
      </c>
    </row>
    <row r="2665" spans="1:5" ht="25.5">
      <c r="A2665" s="35" t="s">
        <v>56</v>
      </c>
      <c r="E2665" s="39" t="s">
        <v>3899</v>
      </c>
    </row>
    <row r="2666" spans="1:5" ht="12.75">
      <c r="A2666" s="35" t="s">
        <v>57</v>
      </c>
      <c r="E2666" s="40" t="s">
        <v>5</v>
      </c>
    </row>
    <row r="2667" spans="1:5" ht="12.75">
      <c r="A2667" t="s">
        <v>58</v>
      </c>
      <c r="E2667" s="39" t="s">
        <v>5</v>
      </c>
    </row>
    <row r="2668" spans="1:16" ht="12.75">
      <c r="A2668" t="s">
        <v>50</v>
      </c>
      <c s="34" t="s">
        <v>3732</v>
      </c>
      <c s="34" t="s">
        <v>3902</v>
      </c>
      <c s="35" t="s">
        <v>5</v>
      </c>
      <c s="6" t="s">
        <v>3903</v>
      </c>
      <c s="36" t="s">
        <v>114</v>
      </c>
      <c s="37">
        <v>89.826</v>
      </c>
      <c s="36">
        <v>0.00032</v>
      </c>
      <c s="36">
        <f>ROUND(G2668*H2668,6)</f>
      </c>
      <c r="L2668" s="38">
        <v>0</v>
      </c>
      <c s="32">
        <f>ROUND(ROUND(L2668,2)*ROUND(G2668,3),2)</f>
      </c>
      <c s="36" t="s">
        <v>414</v>
      </c>
      <c>
        <f>(M2668*21)/100</f>
      </c>
      <c t="s">
        <v>28</v>
      </c>
    </row>
    <row r="2669" spans="1:5" ht="12.75">
      <c r="A2669" s="35" t="s">
        <v>56</v>
      </c>
      <c r="E2669" s="39" t="s">
        <v>3903</v>
      </c>
    </row>
    <row r="2670" spans="1:5" ht="25.5">
      <c r="A2670" s="35" t="s">
        <v>57</v>
      </c>
      <c r="E2670" s="40" t="s">
        <v>9419</v>
      </c>
    </row>
    <row r="2671" spans="1:5" ht="12.75">
      <c r="A2671" t="s">
        <v>58</v>
      </c>
      <c r="E2671" s="39" t="s">
        <v>5</v>
      </c>
    </row>
    <row r="2672" spans="1:16" ht="12.75">
      <c r="A2672" t="s">
        <v>50</v>
      </c>
      <c s="34" t="s">
        <v>3735</v>
      </c>
      <c s="34" t="s">
        <v>3885</v>
      </c>
      <c s="35" t="s">
        <v>5</v>
      </c>
      <c s="6" t="s">
        <v>3886</v>
      </c>
      <c s="36" t="s">
        <v>97</v>
      </c>
      <c s="37">
        <v>1157.628</v>
      </c>
      <c s="36">
        <v>0</v>
      </c>
      <c s="36">
        <f>ROUND(G2672*H2672,6)</f>
      </c>
      <c r="L2672" s="38">
        <v>0</v>
      </c>
      <c s="32">
        <f>ROUND(ROUND(L2672,2)*ROUND(G2672,3),2)</f>
      </c>
      <c s="36" t="s">
        <v>414</v>
      </c>
      <c>
        <f>(M2672*21)/100</f>
      </c>
      <c t="s">
        <v>28</v>
      </c>
    </row>
    <row r="2673" spans="1:5" ht="12.75">
      <c r="A2673" s="35" t="s">
        <v>56</v>
      </c>
      <c r="E2673" s="39" t="s">
        <v>3886</v>
      </c>
    </row>
    <row r="2674" spans="1:5" ht="12.75">
      <c r="A2674" s="35" t="s">
        <v>57</v>
      </c>
      <c r="E2674" s="40" t="s">
        <v>5</v>
      </c>
    </row>
    <row r="2675" spans="1:5" ht="12.75">
      <c r="A2675" t="s">
        <v>58</v>
      </c>
      <c r="E2675" s="39" t="s">
        <v>5</v>
      </c>
    </row>
    <row r="2676" spans="1:16" ht="12.75">
      <c r="A2676" t="s">
        <v>50</v>
      </c>
      <c s="34" t="s">
        <v>3739</v>
      </c>
      <c s="34" t="s">
        <v>3888</v>
      </c>
      <c s="35" t="s">
        <v>5</v>
      </c>
      <c s="6" t="s">
        <v>3889</v>
      </c>
      <c s="36" t="s">
        <v>97</v>
      </c>
      <c s="37">
        <v>1503.358</v>
      </c>
      <c s="36">
        <v>0.0003</v>
      </c>
      <c s="36">
        <f>ROUND(G2676*H2676,6)</f>
      </c>
      <c r="L2676" s="38">
        <v>0</v>
      </c>
      <c s="32">
        <f>ROUND(ROUND(L2676,2)*ROUND(G2676,3),2)</f>
      </c>
      <c s="36" t="s">
        <v>414</v>
      </c>
      <c>
        <f>(M2676*21)/100</f>
      </c>
      <c t="s">
        <v>28</v>
      </c>
    </row>
    <row r="2677" spans="1:5" ht="12.75">
      <c r="A2677" s="35" t="s">
        <v>56</v>
      </c>
      <c r="E2677" s="39" t="s">
        <v>3889</v>
      </c>
    </row>
    <row r="2678" spans="1:5" ht="12.75">
      <c r="A2678" s="35" t="s">
        <v>57</v>
      </c>
      <c r="E2678" s="40" t="s">
        <v>5</v>
      </c>
    </row>
    <row r="2679" spans="1:5" ht="12.75">
      <c r="A2679" t="s">
        <v>58</v>
      </c>
      <c r="E2679" s="39" t="s">
        <v>5</v>
      </c>
    </row>
    <row r="2680" spans="1:16" ht="12.75">
      <c r="A2680" t="s">
        <v>50</v>
      </c>
      <c s="34" t="s">
        <v>3743</v>
      </c>
      <c s="34" t="s">
        <v>3891</v>
      </c>
      <c s="35" t="s">
        <v>5</v>
      </c>
      <c s="6" t="s">
        <v>3892</v>
      </c>
      <c s="36" t="s">
        <v>97</v>
      </c>
      <c s="37">
        <v>251.965</v>
      </c>
      <c s="36">
        <v>0.0015</v>
      </c>
      <c s="36">
        <f>ROUND(G2680*H2680,6)</f>
      </c>
      <c r="L2680" s="38">
        <v>0</v>
      </c>
      <c s="32">
        <f>ROUND(ROUND(L2680,2)*ROUND(G2680,3),2)</f>
      </c>
      <c s="36" t="s">
        <v>414</v>
      </c>
      <c>
        <f>(M2680*21)/100</f>
      </c>
      <c t="s">
        <v>28</v>
      </c>
    </row>
    <row r="2681" spans="1:5" ht="12.75">
      <c r="A2681" s="35" t="s">
        <v>56</v>
      </c>
      <c r="E2681" s="39" t="s">
        <v>3892</v>
      </c>
    </row>
    <row r="2682" spans="1:5" ht="409.5">
      <c r="A2682" s="35" t="s">
        <v>57</v>
      </c>
      <c r="E2682" s="42" t="s">
        <v>9420</v>
      </c>
    </row>
    <row r="2683" spans="1:5" ht="12.75">
      <c r="A2683" t="s">
        <v>58</v>
      </c>
      <c r="E2683" s="39" t="s">
        <v>5</v>
      </c>
    </row>
    <row r="2684" spans="1:16" ht="25.5">
      <c r="A2684" t="s">
        <v>50</v>
      </c>
      <c s="34" t="s">
        <v>3746</v>
      </c>
      <c s="34" t="s">
        <v>3895</v>
      </c>
      <c s="35" t="s">
        <v>5</v>
      </c>
      <c s="6" t="s">
        <v>3896</v>
      </c>
      <c s="36" t="s">
        <v>54</v>
      </c>
      <c s="37">
        <v>24300.641</v>
      </c>
      <c s="36">
        <v>0.00044</v>
      </c>
      <c s="36">
        <f>ROUND(G2684*H2684,6)</f>
      </c>
      <c r="L2684" s="38">
        <v>0</v>
      </c>
      <c s="32">
        <f>ROUND(ROUND(L2684,2)*ROUND(G2684,3),2)</f>
      </c>
      <c s="36" t="s">
        <v>414</v>
      </c>
      <c>
        <f>(M2684*21)/100</f>
      </c>
      <c t="s">
        <v>28</v>
      </c>
    </row>
    <row r="2685" spans="1:5" ht="25.5">
      <c r="A2685" s="35" t="s">
        <v>56</v>
      </c>
      <c r="E2685" s="39" t="s">
        <v>3896</v>
      </c>
    </row>
    <row r="2686" spans="1:5" ht="12.75">
      <c r="A2686" s="35" t="s">
        <v>57</v>
      </c>
      <c r="E2686" s="40" t="s">
        <v>5</v>
      </c>
    </row>
    <row r="2687" spans="1:5" ht="12.75">
      <c r="A2687" t="s">
        <v>58</v>
      </c>
      <c r="E2687" s="39" t="s">
        <v>5</v>
      </c>
    </row>
    <row r="2688" spans="1:16" ht="25.5">
      <c r="A2688" t="s">
        <v>50</v>
      </c>
      <c s="34" t="s">
        <v>3750</v>
      </c>
      <c s="34" t="s">
        <v>3946</v>
      </c>
      <c s="35" t="s">
        <v>5</v>
      </c>
      <c s="6" t="s">
        <v>3947</v>
      </c>
      <c s="36" t="s">
        <v>97</v>
      </c>
      <c s="37">
        <v>1157.628</v>
      </c>
      <c s="36">
        <v>0.00495</v>
      </c>
      <c s="36">
        <f>ROUND(G2688*H2688,6)</f>
      </c>
      <c r="L2688" s="38">
        <v>0</v>
      </c>
      <c s="32">
        <f>ROUND(ROUND(L2688,2)*ROUND(G2688,3),2)</f>
      </c>
      <c s="36" t="s">
        <v>414</v>
      </c>
      <c>
        <f>(M2688*21)/100</f>
      </c>
      <c t="s">
        <v>28</v>
      </c>
    </row>
    <row r="2689" spans="1:5" ht="25.5">
      <c r="A2689" s="35" t="s">
        <v>56</v>
      </c>
      <c r="E2689" s="39" t="s">
        <v>3947</v>
      </c>
    </row>
    <row r="2690" spans="1:5" ht="12.75">
      <c r="A2690" s="35" t="s">
        <v>57</v>
      </c>
      <c r="E2690" s="40" t="s">
        <v>5</v>
      </c>
    </row>
    <row r="2691" spans="1:5" ht="12.75">
      <c r="A2691" t="s">
        <v>58</v>
      </c>
      <c r="E2691" s="39" t="s">
        <v>5</v>
      </c>
    </row>
    <row r="2692" spans="1:16" ht="12.75">
      <c r="A2692" t="s">
        <v>50</v>
      </c>
      <c s="34" t="s">
        <v>3753</v>
      </c>
      <c s="34" t="s">
        <v>3949</v>
      </c>
      <c s="35" t="s">
        <v>5</v>
      </c>
      <c s="6" t="s">
        <v>3950</v>
      </c>
      <c s="36" t="s">
        <v>97</v>
      </c>
      <c s="37">
        <v>1273.391</v>
      </c>
      <c s="36">
        <v>0.0098</v>
      </c>
      <c s="36">
        <f>ROUND(G2692*H2692,6)</f>
      </c>
      <c r="L2692" s="38">
        <v>0</v>
      </c>
      <c s="32">
        <f>ROUND(ROUND(L2692,2)*ROUND(G2692,3),2)</f>
      </c>
      <c s="36" t="s">
        <v>414</v>
      </c>
      <c>
        <f>(M2692*21)/100</f>
      </c>
      <c t="s">
        <v>28</v>
      </c>
    </row>
    <row r="2693" spans="1:5" ht="12.75">
      <c r="A2693" s="35" t="s">
        <v>56</v>
      </c>
      <c r="E2693" s="39" t="s">
        <v>3950</v>
      </c>
    </row>
    <row r="2694" spans="1:5" ht="25.5">
      <c r="A2694" s="35" t="s">
        <v>57</v>
      </c>
      <c r="E2694" s="40" t="s">
        <v>9421</v>
      </c>
    </row>
    <row r="2695" spans="1:5" ht="12.75">
      <c r="A2695" t="s">
        <v>58</v>
      </c>
      <c r="E2695" s="39" t="s">
        <v>5</v>
      </c>
    </row>
    <row r="2696" spans="1:16" ht="25.5">
      <c r="A2696" t="s">
        <v>50</v>
      </c>
      <c s="34" t="s">
        <v>3756</v>
      </c>
      <c s="34" t="s">
        <v>9422</v>
      </c>
      <c s="35" t="s">
        <v>5</v>
      </c>
      <c s="6" t="s">
        <v>9423</v>
      </c>
      <c s="36" t="s">
        <v>114</v>
      </c>
      <c s="37">
        <v>4.39</v>
      </c>
      <c s="36">
        <v>0.00098</v>
      </c>
      <c s="36">
        <f>ROUND(G2696*H2696,6)</f>
      </c>
      <c r="L2696" s="38">
        <v>0</v>
      </c>
      <c s="32">
        <f>ROUND(ROUND(L2696,2)*ROUND(G2696,3),2)</f>
      </c>
      <c s="36" t="s">
        <v>414</v>
      </c>
      <c>
        <f>(M2696*21)/100</f>
      </c>
      <c t="s">
        <v>28</v>
      </c>
    </row>
    <row r="2697" spans="1:5" ht="25.5">
      <c r="A2697" s="35" t="s">
        <v>56</v>
      </c>
      <c r="E2697" s="39" t="s">
        <v>9423</v>
      </c>
    </row>
    <row r="2698" spans="1:5" ht="76.5">
      <c r="A2698" s="35" t="s">
        <v>57</v>
      </c>
      <c r="E2698" s="42" t="s">
        <v>9424</v>
      </c>
    </row>
    <row r="2699" spans="1:5" ht="12.75">
      <c r="A2699" t="s">
        <v>58</v>
      </c>
      <c r="E2699" s="39" t="s">
        <v>5</v>
      </c>
    </row>
    <row r="2700" spans="1:16" ht="12.75">
      <c r="A2700" t="s">
        <v>50</v>
      </c>
      <c s="34" t="s">
        <v>3760</v>
      </c>
      <c s="34" t="s">
        <v>9425</v>
      </c>
      <c s="35" t="s">
        <v>5</v>
      </c>
      <c s="6" t="s">
        <v>9426</v>
      </c>
      <c s="36" t="s">
        <v>97</v>
      </c>
      <c s="37">
        <v>0.966</v>
      </c>
      <c s="36">
        <v>0.0129</v>
      </c>
      <c s="36">
        <f>ROUND(G2700*H2700,6)</f>
      </c>
      <c r="L2700" s="38">
        <v>0</v>
      </c>
      <c s="32">
        <f>ROUND(ROUND(L2700,2)*ROUND(G2700,3),2)</f>
      </c>
      <c s="36" t="s">
        <v>414</v>
      </c>
      <c>
        <f>(M2700*21)/100</f>
      </c>
      <c t="s">
        <v>28</v>
      </c>
    </row>
    <row r="2701" spans="1:5" ht="12.75">
      <c r="A2701" s="35" t="s">
        <v>56</v>
      </c>
      <c r="E2701" s="39" t="s">
        <v>9426</v>
      </c>
    </row>
    <row r="2702" spans="1:5" ht="25.5">
      <c r="A2702" s="35" t="s">
        <v>57</v>
      </c>
      <c r="E2702" s="40" t="s">
        <v>9427</v>
      </c>
    </row>
    <row r="2703" spans="1:5" ht="12.75">
      <c r="A2703" t="s">
        <v>58</v>
      </c>
      <c r="E2703" s="39" t="s">
        <v>5</v>
      </c>
    </row>
    <row r="2704" spans="1:16" ht="25.5">
      <c r="A2704" t="s">
        <v>50</v>
      </c>
      <c s="34" t="s">
        <v>1164</v>
      </c>
      <c s="34" t="s">
        <v>9428</v>
      </c>
      <c s="35" t="s">
        <v>5</v>
      </c>
      <c s="6" t="s">
        <v>9429</v>
      </c>
      <c s="36" t="s">
        <v>97</v>
      </c>
      <c s="37">
        <v>13.073</v>
      </c>
      <c s="36">
        <v>0.005</v>
      </c>
      <c s="36">
        <f>ROUND(G2704*H2704,6)</f>
      </c>
      <c r="L2704" s="38">
        <v>0</v>
      </c>
      <c s="32">
        <f>ROUND(ROUND(L2704,2)*ROUND(G2704,3),2)</f>
      </c>
      <c s="36" t="s">
        <v>414</v>
      </c>
      <c>
        <f>(M2704*21)/100</f>
      </c>
      <c t="s">
        <v>28</v>
      </c>
    </row>
    <row r="2705" spans="1:5" ht="25.5">
      <c r="A2705" s="35" t="s">
        <v>56</v>
      </c>
      <c r="E2705" s="39" t="s">
        <v>9429</v>
      </c>
    </row>
    <row r="2706" spans="1:5" ht="89.25">
      <c r="A2706" s="35" t="s">
        <v>57</v>
      </c>
      <c r="E2706" s="42" t="s">
        <v>9430</v>
      </c>
    </row>
    <row r="2707" spans="1:5" ht="12.75">
      <c r="A2707" t="s">
        <v>58</v>
      </c>
      <c r="E2707" s="39" t="s">
        <v>5</v>
      </c>
    </row>
    <row r="2708" spans="1:16" ht="25.5">
      <c r="A2708" t="s">
        <v>50</v>
      </c>
      <c s="34" t="s">
        <v>3766</v>
      </c>
      <c s="34" t="s">
        <v>3964</v>
      </c>
      <c s="35" t="s">
        <v>5</v>
      </c>
      <c s="6" t="s">
        <v>3965</v>
      </c>
      <c s="36" t="s">
        <v>97</v>
      </c>
      <c s="37">
        <v>44.365</v>
      </c>
      <c s="36">
        <v>0.00505</v>
      </c>
      <c s="36">
        <f>ROUND(G2708*H2708,6)</f>
      </c>
      <c r="L2708" s="38">
        <v>0</v>
      </c>
      <c s="32">
        <f>ROUND(ROUND(L2708,2)*ROUND(G2708,3),2)</f>
      </c>
      <c s="36" t="s">
        <v>414</v>
      </c>
      <c>
        <f>(M2708*21)/100</f>
      </c>
      <c t="s">
        <v>28</v>
      </c>
    </row>
    <row r="2709" spans="1:5" ht="25.5">
      <c r="A2709" s="35" t="s">
        <v>56</v>
      </c>
      <c r="E2709" s="39" t="s">
        <v>3965</v>
      </c>
    </row>
    <row r="2710" spans="1:5" ht="76.5">
      <c r="A2710" s="35" t="s">
        <v>57</v>
      </c>
      <c r="E2710" s="42" t="s">
        <v>9431</v>
      </c>
    </row>
    <row r="2711" spans="1:5" ht="12.75">
      <c r="A2711" t="s">
        <v>58</v>
      </c>
      <c r="E2711" s="39" t="s">
        <v>5</v>
      </c>
    </row>
    <row r="2712" spans="1:16" ht="12.75">
      <c r="A2712" t="s">
        <v>50</v>
      </c>
      <c s="34" t="s">
        <v>3769</v>
      </c>
      <c s="34" t="s">
        <v>3917</v>
      </c>
      <c s="35" t="s">
        <v>5</v>
      </c>
      <c s="6" t="s">
        <v>3918</v>
      </c>
      <c s="36" t="s">
        <v>54</v>
      </c>
      <c s="37">
        <v>24300.641</v>
      </c>
      <c s="36">
        <v>6E-05</v>
      </c>
      <c s="36">
        <f>ROUND(G2712*H2712,6)</f>
      </c>
      <c r="L2712" s="38">
        <v>0</v>
      </c>
      <c s="32">
        <f>ROUND(ROUND(L2712,2)*ROUND(G2712,3),2)</f>
      </c>
      <c s="36" t="s">
        <v>414</v>
      </c>
      <c>
        <f>(M2712*21)/100</f>
      </c>
      <c t="s">
        <v>28</v>
      </c>
    </row>
    <row r="2713" spans="1:5" ht="12.75">
      <c r="A2713" s="35" t="s">
        <v>56</v>
      </c>
      <c r="E2713" s="39" t="s">
        <v>3918</v>
      </c>
    </row>
    <row r="2714" spans="1:5" ht="409.5">
      <c r="A2714" s="35" t="s">
        <v>57</v>
      </c>
      <c r="E2714" s="42" t="s">
        <v>9432</v>
      </c>
    </row>
    <row r="2715" spans="1:5" ht="12.75">
      <c r="A2715" t="s">
        <v>58</v>
      </c>
      <c r="E2715" s="39" t="s">
        <v>5</v>
      </c>
    </row>
    <row r="2716" spans="1:16" ht="12.75">
      <c r="A2716" t="s">
        <v>50</v>
      </c>
      <c s="34" t="s">
        <v>3772</v>
      </c>
      <c s="34" t="s">
        <v>3921</v>
      </c>
      <c s="35" t="s">
        <v>5</v>
      </c>
      <c s="6" t="s">
        <v>3922</v>
      </c>
      <c s="36" t="s">
        <v>97</v>
      </c>
      <c s="37">
        <v>33.704</v>
      </c>
      <c s="36">
        <v>0</v>
      </c>
      <c s="36">
        <f>ROUND(G2716*H2716,6)</f>
      </c>
      <c r="L2716" s="38">
        <v>0</v>
      </c>
      <c s="32">
        <f>ROUND(ROUND(L2716,2)*ROUND(G2716,3),2)</f>
      </c>
      <c s="36" t="s">
        <v>166</v>
      </c>
      <c>
        <f>(M2716*21)/100</f>
      </c>
      <c t="s">
        <v>28</v>
      </c>
    </row>
    <row r="2717" spans="1:5" ht="12.75">
      <c r="A2717" s="35" t="s">
        <v>56</v>
      </c>
      <c r="E2717" s="39" t="s">
        <v>3922</v>
      </c>
    </row>
    <row r="2718" spans="1:5" ht="280.5">
      <c r="A2718" s="35" t="s">
        <v>57</v>
      </c>
      <c r="E2718" s="42" t="s">
        <v>9433</v>
      </c>
    </row>
    <row r="2719" spans="1:5" ht="12.75">
      <c r="A2719" t="s">
        <v>58</v>
      </c>
      <c r="E2719" s="39" t="s">
        <v>5</v>
      </c>
    </row>
    <row r="2720" spans="1:16" ht="12.75">
      <c r="A2720" t="s">
        <v>50</v>
      </c>
      <c s="34" t="s">
        <v>1175</v>
      </c>
      <c s="34" t="s">
        <v>3927</v>
      </c>
      <c s="35" t="s">
        <v>5</v>
      </c>
      <c s="6" t="s">
        <v>3928</v>
      </c>
      <c s="36" t="s">
        <v>97</v>
      </c>
      <c s="37">
        <v>391.717</v>
      </c>
      <c s="36">
        <v>0</v>
      </c>
      <c s="36">
        <f>ROUND(G2720*H2720,6)</f>
      </c>
      <c r="L2720" s="38">
        <v>0</v>
      </c>
      <c s="32">
        <f>ROUND(ROUND(L2720,2)*ROUND(G2720,3),2)</f>
      </c>
      <c s="36" t="s">
        <v>166</v>
      </c>
      <c>
        <f>(M2720*21)/100</f>
      </c>
      <c t="s">
        <v>28</v>
      </c>
    </row>
    <row r="2721" spans="1:5" ht="12.75">
      <c r="A2721" s="35" t="s">
        <v>56</v>
      </c>
      <c r="E2721" s="39" t="s">
        <v>3928</v>
      </c>
    </row>
    <row r="2722" spans="1:5" ht="12.75">
      <c r="A2722" s="35" t="s">
        <v>57</v>
      </c>
      <c r="E2722" s="40" t="s">
        <v>5</v>
      </c>
    </row>
    <row r="2723" spans="1:5" ht="12.75">
      <c r="A2723" t="s">
        <v>58</v>
      </c>
      <c r="E2723" s="39" t="s">
        <v>5</v>
      </c>
    </row>
    <row r="2724" spans="1:16" ht="12.75">
      <c r="A2724" t="s">
        <v>50</v>
      </c>
      <c s="34" t="s">
        <v>3778</v>
      </c>
      <c s="34" t="s">
        <v>3931</v>
      </c>
      <c s="35" t="s">
        <v>5</v>
      </c>
      <c s="6" t="s">
        <v>3932</v>
      </c>
      <c s="36" t="s">
        <v>97</v>
      </c>
      <c s="37">
        <v>30.116</v>
      </c>
      <c s="36">
        <v>0</v>
      </c>
      <c s="36">
        <f>ROUND(G2724*H2724,6)</f>
      </c>
      <c r="L2724" s="38">
        <v>0</v>
      </c>
      <c s="32">
        <f>ROUND(ROUND(L2724,2)*ROUND(G2724,3),2)</f>
      </c>
      <c s="36" t="s">
        <v>166</v>
      </c>
      <c>
        <f>(M2724*21)/100</f>
      </c>
      <c t="s">
        <v>28</v>
      </c>
    </row>
    <row r="2725" spans="1:5" ht="12.75">
      <c r="A2725" s="35" t="s">
        <v>56</v>
      </c>
      <c r="E2725" s="39" t="s">
        <v>3932</v>
      </c>
    </row>
    <row r="2726" spans="1:5" ht="76.5">
      <c r="A2726" s="35" t="s">
        <v>57</v>
      </c>
      <c r="E2726" s="42" t="s">
        <v>9434</v>
      </c>
    </row>
    <row r="2727" spans="1:5" ht="12.75">
      <c r="A2727" t="s">
        <v>58</v>
      </c>
      <c r="E2727" s="39" t="s">
        <v>5</v>
      </c>
    </row>
    <row r="2728" spans="1:16" ht="25.5">
      <c r="A2728" t="s">
        <v>50</v>
      </c>
      <c s="34" t="s">
        <v>3782</v>
      </c>
      <c s="34" t="s">
        <v>3943</v>
      </c>
      <c s="35" t="s">
        <v>5</v>
      </c>
      <c s="6" t="s">
        <v>3944</v>
      </c>
      <c s="36" t="s">
        <v>97</v>
      </c>
      <c s="37">
        <v>11.594</v>
      </c>
      <c s="36">
        <v>0</v>
      </c>
      <c s="36">
        <f>ROUND(G2728*H2728,6)</f>
      </c>
      <c r="L2728" s="38">
        <v>0</v>
      </c>
      <c s="32">
        <f>ROUND(ROUND(L2728,2)*ROUND(G2728,3),2)</f>
      </c>
      <c s="36" t="s">
        <v>166</v>
      </c>
      <c>
        <f>(M2728*21)/100</f>
      </c>
      <c t="s">
        <v>28</v>
      </c>
    </row>
    <row r="2729" spans="1:5" ht="25.5">
      <c r="A2729" s="35" t="s">
        <v>56</v>
      </c>
      <c r="E2729" s="39" t="s">
        <v>3944</v>
      </c>
    </row>
    <row r="2730" spans="1:5" ht="114.75">
      <c r="A2730" s="35" t="s">
        <v>57</v>
      </c>
      <c r="E2730" s="42" t="s">
        <v>9435</v>
      </c>
    </row>
    <row r="2731" spans="1:5" ht="12.75">
      <c r="A2731" t="s">
        <v>58</v>
      </c>
      <c r="E2731" s="39" t="s">
        <v>5</v>
      </c>
    </row>
    <row r="2732" spans="1:16" ht="25.5">
      <c r="A2732" t="s">
        <v>50</v>
      </c>
      <c s="34" t="s">
        <v>3783</v>
      </c>
      <c s="34" t="s">
        <v>3989</v>
      </c>
      <c s="35" t="s">
        <v>5</v>
      </c>
      <c s="6" t="s">
        <v>3990</v>
      </c>
      <c s="36" t="s">
        <v>398</v>
      </c>
      <c s="37">
        <v>36.211</v>
      </c>
      <c s="36">
        <v>0</v>
      </c>
      <c s="36">
        <f>ROUND(G2732*H2732,6)</f>
      </c>
      <c r="L2732" s="38">
        <v>0</v>
      </c>
      <c s="32">
        <f>ROUND(ROUND(L2732,2)*ROUND(G2732,3),2)</f>
      </c>
      <c s="36" t="s">
        <v>414</v>
      </c>
      <c>
        <f>(M2732*21)/100</f>
      </c>
      <c t="s">
        <v>28</v>
      </c>
    </row>
    <row r="2733" spans="1:5" ht="25.5">
      <c r="A2733" s="35" t="s">
        <v>56</v>
      </c>
      <c r="E2733" s="39" t="s">
        <v>3990</v>
      </c>
    </row>
    <row r="2734" spans="1:5" ht="12.75">
      <c r="A2734" s="35" t="s">
        <v>57</v>
      </c>
      <c r="E2734" s="40" t="s">
        <v>5</v>
      </c>
    </row>
    <row r="2735" spans="1:5" ht="12.75">
      <c r="A2735" t="s">
        <v>58</v>
      </c>
      <c r="E2735" s="39" t="s">
        <v>5</v>
      </c>
    </row>
    <row r="2736" spans="1:13" ht="12.75">
      <c r="A2736" t="s">
        <v>47</v>
      </c>
      <c r="C2736" s="31" t="s">
        <v>1164</v>
      </c>
      <c r="E2736" s="33" t="s">
        <v>1165</v>
      </c>
      <c r="J2736" s="32">
        <f>0</f>
      </c>
      <c s="32">
        <f>0</f>
      </c>
      <c s="32">
        <f>0+L2737+L2741+L2745+L2749+L2753+L2757+L2761+L2765+L2769+L2773+L2777+L2781+L2785</f>
      </c>
      <c s="32">
        <f>0+M2737+M2741+M2745+M2749+M2753+M2757+M2761+M2765+M2769+M2773+M2777+M2781+M2785</f>
      </c>
    </row>
    <row r="2737" spans="1:16" ht="25.5">
      <c r="A2737" t="s">
        <v>50</v>
      </c>
      <c s="34" t="s">
        <v>3786</v>
      </c>
      <c s="34" t="s">
        <v>4009</v>
      </c>
      <c s="35" t="s">
        <v>5</v>
      </c>
      <c s="6" t="s">
        <v>4010</v>
      </c>
      <c s="36" t="s">
        <v>97</v>
      </c>
      <c s="37">
        <v>138.113</v>
      </c>
      <c s="36">
        <v>7E-05</v>
      </c>
      <c s="36">
        <f>ROUND(G2737*H2737,6)</f>
      </c>
      <c r="L2737" s="38">
        <v>0</v>
      </c>
      <c s="32">
        <f>ROUND(ROUND(L2737,2)*ROUND(G2737,3),2)</f>
      </c>
      <c s="36" t="s">
        <v>414</v>
      </c>
      <c>
        <f>(M2737*21)/100</f>
      </c>
      <c t="s">
        <v>28</v>
      </c>
    </row>
    <row r="2738" spans="1:5" ht="25.5">
      <c r="A2738" s="35" t="s">
        <v>56</v>
      </c>
      <c r="E2738" s="39" t="s">
        <v>4010</v>
      </c>
    </row>
    <row r="2739" spans="1:5" ht="12.75">
      <c r="A2739" s="35" t="s">
        <v>57</v>
      </c>
      <c r="E2739" s="40" t="s">
        <v>5</v>
      </c>
    </row>
    <row r="2740" spans="1:5" ht="12.75">
      <c r="A2740" t="s">
        <v>58</v>
      </c>
      <c r="E2740" s="39" t="s">
        <v>5</v>
      </c>
    </row>
    <row r="2741" spans="1:16" ht="12.75">
      <c r="A2741" t="s">
        <v>50</v>
      </c>
      <c s="34" t="s">
        <v>3790</v>
      </c>
      <c s="34" t="s">
        <v>4013</v>
      </c>
      <c s="35" t="s">
        <v>5</v>
      </c>
      <c s="6" t="s">
        <v>4014</v>
      </c>
      <c s="36" t="s">
        <v>97</v>
      </c>
      <c s="37">
        <v>138.113</v>
      </c>
      <c s="36">
        <v>0</v>
      </c>
      <c s="36">
        <f>ROUND(G2741*H2741,6)</f>
      </c>
      <c r="L2741" s="38">
        <v>0</v>
      </c>
      <c s="32">
        <f>ROUND(ROUND(L2741,2)*ROUND(G2741,3),2)</f>
      </c>
      <c s="36" t="s">
        <v>414</v>
      </c>
      <c>
        <f>(M2741*21)/100</f>
      </c>
      <c t="s">
        <v>28</v>
      </c>
    </row>
    <row r="2742" spans="1:5" ht="12.75">
      <c r="A2742" s="35" t="s">
        <v>56</v>
      </c>
      <c r="E2742" s="39" t="s">
        <v>4014</v>
      </c>
    </row>
    <row r="2743" spans="1:5" ht="12.75">
      <c r="A2743" s="35" t="s">
        <v>57</v>
      </c>
      <c r="E2743" s="40" t="s">
        <v>5</v>
      </c>
    </row>
    <row r="2744" spans="1:5" ht="12.75">
      <c r="A2744" t="s">
        <v>58</v>
      </c>
      <c r="E2744" s="39" t="s">
        <v>5</v>
      </c>
    </row>
    <row r="2745" spans="1:16" ht="12.75">
      <c r="A2745" t="s">
        <v>50</v>
      </c>
      <c s="34" t="s">
        <v>3794</v>
      </c>
      <c s="34" t="s">
        <v>4000</v>
      </c>
      <c s="35" t="s">
        <v>5</v>
      </c>
      <c s="6" t="s">
        <v>4001</v>
      </c>
      <c s="36" t="s">
        <v>97</v>
      </c>
      <c s="37">
        <v>28.107</v>
      </c>
      <c s="36">
        <v>6E-05</v>
      </c>
      <c s="36">
        <f>ROUND(G2745*H2745,6)</f>
      </c>
      <c r="L2745" s="38">
        <v>0</v>
      </c>
      <c s="32">
        <f>ROUND(ROUND(L2745,2)*ROUND(G2745,3),2)</f>
      </c>
      <c s="36" t="s">
        <v>414</v>
      </c>
      <c>
        <f>(M2745*21)/100</f>
      </c>
      <c t="s">
        <v>28</v>
      </c>
    </row>
    <row r="2746" spans="1:5" ht="12.75">
      <c r="A2746" s="35" t="s">
        <v>56</v>
      </c>
      <c r="E2746" s="39" t="s">
        <v>4001</v>
      </c>
    </row>
    <row r="2747" spans="1:5" ht="12.75">
      <c r="A2747" s="35" t="s">
        <v>57</v>
      </c>
      <c r="E2747" s="40" t="s">
        <v>5</v>
      </c>
    </row>
    <row r="2748" spans="1:5" ht="12.75">
      <c r="A2748" t="s">
        <v>58</v>
      </c>
      <c r="E2748" s="39" t="s">
        <v>5</v>
      </c>
    </row>
    <row r="2749" spans="1:16" ht="12.75">
      <c r="A2749" t="s">
        <v>50</v>
      </c>
      <c s="34" t="s">
        <v>3797</v>
      </c>
      <c s="34" t="s">
        <v>4003</v>
      </c>
      <c s="35" t="s">
        <v>5</v>
      </c>
      <c s="6" t="s">
        <v>4004</v>
      </c>
      <c s="36" t="s">
        <v>97</v>
      </c>
      <c s="37">
        <v>28.107</v>
      </c>
      <c s="36">
        <v>0</v>
      </c>
      <c s="36">
        <f>ROUND(G2749*H2749,6)</f>
      </c>
      <c r="L2749" s="38">
        <v>0</v>
      </c>
      <c s="32">
        <f>ROUND(ROUND(L2749,2)*ROUND(G2749,3),2)</f>
      </c>
      <c s="36" t="s">
        <v>414</v>
      </c>
      <c>
        <f>(M2749*21)/100</f>
      </c>
      <c t="s">
        <v>28</v>
      </c>
    </row>
    <row r="2750" spans="1:5" ht="12.75">
      <c r="A2750" s="35" t="s">
        <v>56</v>
      </c>
      <c r="E2750" s="39" t="s">
        <v>4004</v>
      </c>
    </row>
    <row r="2751" spans="1:5" ht="12.75">
      <c r="A2751" s="35" t="s">
        <v>57</v>
      </c>
      <c r="E2751" s="40" t="s">
        <v>5</v>
      </c>
    </row>
    <row r="2752" spans="1:5" ht="12.75">
      <c r="A2752" t="s">
        <v>58</v>
      </c>
      <c r="E2752" s="39" t="s">
        <v>5</v>
      </c>
    </row>
    <row r="2753" spans="1:16" ht="25.5">
      <c r="A2753" t="s">
        <v>50</v>
      </c>
      <c s="34" t="s">
        <v>3800</v>
      </c>
      <c s="34" t="s">
        <v>4016</v>
      </c>
      <c s="35" t="s">
        <v>5</v>
      </c>
      <c s="6" t="s">
        <v>4017</v>
      </c>
      <c s="36" t="s">
        <v>97</v>
      </c>
      <c s="37">
        <v>235.431</v>
      </c>
      <c s="36">
        <v>0.00017</v>
      </c>
      <c s="36">
        <f>ROUND(G2753*H2753,6)</f>
      </c>
      <c r="L2753" s="38">
        <v>0</v>
      </c>
      <c s="32">
        <f>ROUND(ROUND(L2753,2)*ROUND(G2753,3),2)</f>
      </c>
      <c s="36" t="s">
        <v>414</v>
      </c>
      <c>
        <f>(M2753*21)/100</f>
      </c>
      <c t="s">
        <v>28</v>
      </c>
    </row>
    <row r="2754" spans="1:5" ht="25.5">
      <c r="A2754" s="35" t="s">
        <v>56</v>
      </c>
      <c r="E2754" s="39" t="s">
        <v>4017</v>
      </c>
    </row>
    <row r="2755" spans="1:5" ht="12.75">
      <c r="A2755" s="35" t="s">
        <v>57</v>
      </c>
      <c r="E2755" s="40" t="s">
        <v>5</v>
      </c>
    </row>
    <row r="2756" spans="1:5" ht="12.75">
      <c r="A2756" t="s">
        <v>58</v>
      </c>
      <c r="E2756" s="39" t="s">
        <v>5</v>
      </c>
    </row>
    <row r="2757" spans="1:16" ht="12.75">
      <c r="A2757" t="s">
        <v>50</v>
      </c>
      <c s="34" t="s">
        <v>3803</v>
      </c>
      <c s="34" t="s">
        <v>4019</v>
      </c>
      <c s="35" t="s">
        <v>5</v>
      </c>
      <c s="6" t="s">
        <v>4020</v>
      </c>
      <c s="36" t="s">
        <v>97</v>
      </c>
      <c s="37">
        <v>235.431</v>
      </c>
      <c s="36">
        <v>0.00012</v>
      </c>
      <c s="36">
        <f>ROUND(G2757*H2757,6)</f>
      </c>
      <c r="L2757" s="38">
        <v>0</v>
      </c>
      <c s="32">
        <f>ROUND(ROUND(L2757,2)*ROUND(G2757,3),2)</f>
      </c>
      <c s="36" t="s">
        <v>414</v>
      </c>
      <c>
        <f>(M2757*21)/100</f>
      </c>
      <c t="s">
        <v>28</v>
      </c>
    </row>
    <row r="2758" spans="1:5" ht="12.75">
      <c r="A2758" s="35" t="s">
        <v>56</v>
      </c>
      <c r="E2758" s="39" t="s">
        <v>4020</v>
      </c>
    </row>
    <row r="2759" spans="1:5" ht="12.75">
      <c r="A2759" s="35" t="s">
        <v>57</v>
      </c>
      <c r="E2759" s="40" t="s">
        <v>5</v>
      </c>
    </row>
    <row r="2760" spans="1:5" ht="12.75">
      <c r="A2760" t="s">
        <v>58</v>
      </c>
      <c r="E2760" s="39" t="s">
        <v>5</v>
      </c>
    </row>
    <row r="2761" spans="1:16" ht="12.75">
      <c r="A2761" t="s">
        <v>50</v>
      </c>
      <c s="34" t="s">
        <v>3807</v>
      </c>
      <c s="34" t="s">
        <v>4022</v>
      </c>
      <c s="35" t="s">
        <v>5</v>
      </c>
      <c s="6" t="s">
        <v>4023</v>
      </c>
      <c s="36" t="s">
        <v>97</v>
      </c>
      <c s="37">
        <v>470.862</v>
      </c>
      <c s="36">
        <v>0.00012</v>
      </c>
      <c s="36">
        <f>ROUND(G2761*H2761,6)</f>
      </c>
      <c r="L2761" s="38">
        <v>0</v>
      </c>
      <c s="32">
        <f>ROUND(ROUND(L2761,2)*ROUND(G2761,3),2)</f>
      </c>
      <c s="36" t="s">
        <v>414</v>
      </c>
      <c>
        <f>(M2761*21)/100</f>
      </c>
      <c t="s">
        <v>28</v>
      </c>
    </row>
    <row r="2762" spans="1:5" ht="12.75">
      <c r="A2762" s="35" t="s">
        <v>56</v>
      </c>
      <c r="E2762" s="39" t="s">
        <v>4023</v>
      </c>
    </row>
    <row r="2763" spans="1:5" ht="12.75">
      <c r="A2763" s="35" t="s">
        <v>57</v>
      </c>
      <c r="E2763" s="40" t="s">
        <v>5</v>
      </c>
    </row>
    <row r="2764" spans="1:5" ht="12.75">
      <c r="A2764" t="s">
        <v>58</v>
      </c>
      <c r="E2764" s="39" t="s">
        <v>5</v>
      </c>
    </row>
    <row r="2765" spans="1:16" ht="25.5">
      <c r="A2765" t="s">
        <v>50</v>
      </c>
      <c s="34" t="s">
        <v>3812</v>
      </c>
      <c s="34" t="s">
        <v>4025</v>
      </c>
      <c s="35" t="s">
        <v>5</v>
      </c>
      <c s="6" t="s">
        <v>4026</v>
      </c>
      <c s="36" t="s">
        <v>97</v>
      </c>
      <c s="37">
        <v>814.55</v>
      </c>
      <c s="36">
        <v>0.00036</v>
      </c>
      <c s="36">
        <f>ROUND(G2765*H2765,6)</f>
      </c>
      <c r="L2765" s="38">
        <v>0</v>
      </c>
      <c s="32">
        <f>ROUND(ROUND(L2765,2)*ROUND(G2765,3),2)</f>
      </c>
      <c s="36" t="s">
        <v>414</v>
      </c>
      <c>
        <f>(M2765*21)/100</f>
      </c>
      <c t="s">
        <v>28</v>
      </c>
    </row>
    <row r="2766" spans="1:5" ht="25.5">
      <c r="A2766" s="35" t="s">
        <v>56</v>
      </c>
      <c r="E2766" s="39" t="s">
        <v>4026</v>
      </c>
    </row>
    <row r="2767" spans="1:5" ht="76.5">
      <c r="A2767" s="35" t="s">
        <v>57</v>
      </c>
      <c r="E2767" s="42" t="s">
        <v>9436</v>
      </c>
    </row>
    <row r="2768" spans="1:5" ht="12.75">
      <c r="A2768" t="s">
        <v>58</v>
      </c>
      <c r="E2768" s="39" t="s">
        <v>5</v>
      </c>
    </row>
    <row r="2769" spans="1:16" ht="12.75">
      <c r="A2769" t="s">
        <v>50</v>
      </c>
      <c s="34" t="s">
        <v>3815</v>
      </c>
      <c s="34" t="s">
        <v>4045</v>
      </c>
      <c s="35" t="s">
        <v>5</v>
      </c>
      <c s="6" t="s">
        <v>4046</v>
      </c>
      <c s="36" t="s">
        <v>97</v>
      </c>
      <c s="37">
        <v>948.775</v>
      </c>
      <c s="36">
        <v>0</v>
      </c>
      <c s="36">
        <f>ROUND(G2769*H2769,6)</f>
      </c>
      <c r="L2769" s="38">
        <v>0</v>
      </c>
      <c s="32">
        <f>ROUND(ROUND(L2769,2)*ROUND(G2769,3),2)</f>
      </c>
      <c s="36" t="s">
        <v>414</v>
      </c>
      <c>
        <f>(M2769*21)/100</f>
      </c>
      <c t="s">
        <v>28</v>
      </c>
    </row>
    <row r="2770" spans="1:5" ht="12.75">
      <c r="A2770" s="35" t="s">
        <v>56</v>
      </c>
      <c r="E2770" s="39" t="s">
        <v>4046</v>
      </c>
    </row>
    <row r="2771" spans="1:5" ht="12.75">
      <c r="A2771" s="35" t="s">
        <v>57</v>
      </c>
      <c r="E2771" s="40" t="s">
        <v>5</v>
      </c>
    </row>
    <row r="2772" spans="1:5" ht="12.75">
      <c r="A2772" t="s">
        <v>58</v>
      </c>
      <c r="E2772" s="39" t="s">
        <v>5</v>
      </c>
    </row>
    <row r="2773" spans="1:16" ht="12.75">
      <c r="A2773" t="s">
        <v>50</v>
      </c>
      <c s="34" t="s">
        <v>3819</v>
      </c>
      <c s="34" t="s">
        <v>9437</v>
      </c>
      <c s="35" t="s">
        <v>5</v>
      </c>
      <c s="6" t="s">
        <v>9438</v>
      </c>
      <c s="36" t="s">
        <v>97</v>
      </c>
      <c s="37">
        <v>46.008</v>
      </c>
      <c s="36">
        <v>0</v>
      </c>
      <c s="36">
        <f>ROUND(G2773*H2773,6)</f>
      </c>
      <c r="L2773" s="38">
        <v>0</v>
      </c>
      <c s="32">
        <f>ROUND(ROUND(L2773,2)*ROUND(G2773,3),2)</f>
      </c>
      <c s="36" t="s">
        <v>414</v>
      </c>
      <c>
        <f>(M2773*21)/100</f>
      </c>
      <c t="s">
        <v>28</v>
      </c>
    </row>
    <row r="2774" spans="1:5" ht="12.75">
      <c r="A2774" s="35" t="s">
        <v>56</v>
      </c>
      <c r="E2774" s="39" t="s">
        <v>9438</v>
      </c>
    </row>
    <row r="2775" spans="1:5" ht="153">
      <c r="A2775" s="35" t="s">
        <v>57</v>
      </c>
      <c r="E2775" s="42" t="s">
        <v>9405</v>
      </c>
    </row>
    <row r="2776" spans="1:5" ht="12.75">
      <c r="A2776" t="s">
        <v>58</v>
      </c>
      <c r="E2776" s="39" t="s">
        <v>5</v>
      </c>
    </row>
    <row r="2777" spans="1:16" ht="12.75">
      <c r="A2777" t="s">
        <v>50</v>
      </c>
      <c s="34" t="s">
        <v>3822</v>
      </c>
      <c s="34" t="s">
        <v>9439</v>
      </c>
      <c s="35" t="s">
        <v>5</v>
      </c>
      <c s="6" t="s">
        <v>9440</v>
      </c>
      <c s="36" t="s">
        <v>9441</v>
      </c>
      <c s="37">
        <v>23.004</v>
      </c>
      <c s="36">
        <v>0.001</v>
      </c>
      <c s="36">
        <f>ROUND(G2777*H2777,6)</f>
      </c>
      <c r="L2777" s="38">
        <v>0</v>
      </c>
      <c s="32">
        <f>ROUND(ROUND(L2777,2)*ROUND(G2777,3),2)</f>
      </c>
      <c s="36" t="s">
        <v>414</v>
      </c>
      <c>
        <f>(M2777*21)/100</f>
      </c>
      <c t="s">
        <v>28</v>
      </c>
    </row>
    <row r="2778" spans="1:5" ht="12.75">
      <c r="A2778" s="35" t="s">
        <v>56</v>
      </c>
      <c r="E2778" s="39" t="s">
        <v>9440</v>
      </c>
    </row>
    <row r="2779" spans="1:5" ht="25.5">
      <c r="A2779" s="35" t="s">
        <v>57</v>
      </c>
      <c r="E2779" s="40" t="s">
        <v>9442</v>
      </c>
    </row>
    <row r="2780" spans="1:5" ht="12.75">
      <c r="A2780" t="s">
        <v>58</v>
      </c>
      <c r="E2780" s="39" t="s">
        <v>5</v>
      </c>
    </row>
    <row r="2781" spans="1:16" ht="25.5">
      <c r="A2781" t="s">
        <v>50</v>
      </c>
      <c s="34" t="s">
        <v>3826</v>
      </c>
      <c s="34" t="s">
        <v>4048</v>
      </c>
      <c s="35" t="s">
        <v>5</v>
      </c>
      <c s="6" t="s">
        <v>4049</v>
      </c>
      <c s="36" t="s">
        <v>97</v>
      </c>
      <c s="37">
        <v>902.767</v>
      </c>
      <c s="36">
        <v>0.00012</v>
      </c>
      <c s="36">
        <f>ROUND(G2781*H2781,6)</f>
      </c>
      <c r="L2781" s="38">
        <v>0</v>
      </c>
      <c s="32">
        <f>ROUND(ROUND(L2781,2)*ROUND(G2781,3),2)</f>
      </c>
      <c s="36" t="s">
        <v>414</v>
      </c>
      <c>
        <f>(M2781*21)/100</f>
      </c>
      <c t="s">
        <v>28</v>
      </c>
    </row>
    <row r="2782" spans="1:5" ht="25.5">
      <c r="A2782" s="35" t="s">
        <v>56</v>
      </c>
      <c r="E2782" s="39" t="s">
        <v>4049</v>
      </c>
    </row>
    <row r="2783" spans="1:5" ht="12.75">
      <c r="A2783" s="35" t="s">
        <v>57</v>
      </c>
      <c r="E2783" s="40" t="s">
        <v>5</v>
      </c>
    </row>
    <row r="2784" spans="1:5" ht="12.75">
      <c r="A2784" t="s">
        <v>58</v>
      </c>
      <c r="E2784" s="39" t="s">
        <v>5</v>
      </c>
    </row>
    <row r="2785" spans="1:16" ht="12.75">
      <c r="A2785" t="s">
        <v>50</v>
      </c>
      <c s="34" t="s">
        <v>3830</v>
      </c>
      <c s="34" t="s">
        <v>4051</v>
      </c>
      <c s="35" t="s">
        <v>5</v>
      </c>
      <c s="6" t="s">
        <v>4052</v>
      </c>
      <c s="36" t="s">
        <v>97</v>
      </c>
      <c s="37">
        <v>902.767</v>
      </c>
      <c s="36">
        <v>0.00048</v>
      </c>
      <c s="36">
        <f>ROUND(G2785*H2785,6)</f>
      </c>
      <c r="L2785" s="38">
        <v>0</v>
      </c>
      <c s="32">
        <f>ROUND(ROUND(L2785,2)*ROUND(G2785,3),2)</f>
      </c>
      <c s="36" t="s">
        <v>414</v>
      </c>
      <c>
        <f>(M2785*21)/100</f>
      </c>
      <c t="s">
        <v>28</v>
      </c>
    </row>
    <row r="2786" spans="1:5" ht="12.75">
      <c r="A2786" s="35" t="s">
        <v>56</v>
      </c>
      <c r="E2786" s="39" t="s">
        <v>4052</v>
      </c>
    </row>
    <row r="2787" spans="1:5" ht="12.75">
      <c r="A2787" s="35" t="s">
        <v>57</v>
      </c>
      <c r="E2787" s="40" t="s">
        <v>5</v>
      </c>
    </row>
    <row r="2788" spans="1:5" ht="12.75">
      <c r="A2788" t="s">
        <v>58</v>
      </c>
      <c r="E2788" s="39" t="s">
        <v>5</v>
      </c>
    </row>
    <row r="2789" spans="1:13" ht="12.75">
      <c r="A2789" t="s">
        <v>47</v>
      </c>
      <c r="C2789" s="31" t="s">
        <v>3766</v>
      </c>
      <c r="E2789" s="33" t="s">
        <v>4057</v>
      </c>
      <c r="J2789" s="32">
        <f>0</f>
      </c>
      <c s="32">
        <f>0</f>
      </c>
      <c s="32">
        <f>0+L2790+L2794+L2798+L2802+L2806</f>
      </c>
      <c s="32">
        <f>0+M2790+M2794+M2798+M2802+M2806</f>
      </c>
    </row>
    <row r="2790" spans="1:16" ht="25.5">
      <c r="A2790" t="s">
        <v>50</v>
      </c>
      <c s="34" t="s">
        <v>3834</v>
      </c>
      <c s="34" t="s">
        <v>4081</v>
      </c>
      <c s="35" t="s">
        <v>5</v>
      </c>
      <c s="6" t="s">
        <v>4082</v>
      </c>
      <c s="36" t="s">
        <v>97</v>
      </c>
      <c s="37">
        <v>11118.62</v>
      </c>
      <c s="36">
        <v>0.0002</v>
      </c>
      <c s="36">
        <f>ROUND(G2790*H2790,6)</f>
      </c>
      <c r="L2790" s="38">
        <v>0</v>
      </c>
      <c s="32">
        <f>ROUND(ROUND(L2790,2)*ROUND(G2790,3),2)</f>
      </c>
      <c s="36" t="s">
        <v>414</v>
      </c>
      <c>
        <f>(M2790*21)/100</f>
      </c>
      <c t="s">
        <v>28</v>
      </c>
    </row>
    <row r="2791" spans="1:5" ht="25.5">
      <c r="A2791" s="35" t="s">
        <v>56</v>
      </c>
      <c r="E2791" s="39" t="s">
        <v>4082</v>
      </c>
    </row>
    <row r="2792" spans="1:5" ht="12.75">
      <c r="A2792" s="35" t="s">
        <v>57</v>
      </c>
      <c r="E2792" s="40" t="s">
        <v>5</v>
      </c>
    </row>
    <row r="2793" spans="1:5" ht="12.75">
      <c r="A2793" t="s">
        <v>58</v>
      </c>
      <c r="E2793" s="39" t="s">
        <v>5</v>
      </c>
    </row>
    <row r="2794" spans="1:16" ht="25.5">
      <c r="A2794" t="s">
        <v>50</v>
      </c>
      <c s="34" t="s">
        <v>3838</v>
      </c>
      <c s="34" t="s">
        <v>9443</v>
      </c>
      <c s="35" t="s">
        <v>5</v>
      </c>
      <c s="6" t="s">
        <v>9444</v>
      </c>
      <c s="36" t="s">
        <v>97</v>
      </c>
      <c s="37">
        <v>346.899</v>
      </c>
      <c s="36">
        <v>0.0002</v>
      </c>
      <c s="36">
        <f>ROUND(G2794*H2794,6)</f>
      </c>
      <c r="L2794" s="38">
        <v>0</v>
      </c>
      <c s="32">
        <f>ROUND(ROUND(L2794,2)*ROUND(G2794,3),2)</f>
      </c>
      <c s="36" t="s">
        <v>414</v>
      </c>
      <c>
        <f>(M2794*21)/100</f>
      </c>
      <c t="s">
        <v>28</v>
      </c>
    </row>
    <row r="2795" spans="1:5" ht="25.5">
      <c r="A2795" s="35" t="s">
        <v>56</v>
      </c>
      <c r="E2795" s="39" t="s">
        <v>9444</v>
      </c>
    </row>
    <row r="2796" spans="1:5" ht="344.25">
      <c r="A2796" s="35" t="s">
        <v>57</v>
      </c>
      <c r="E2796" s="42" t="s">
        <v>9445</v>
      </c>
    </row>
    <row r="2797" spans="1:5" ht="12.75">
      <c r="A2797" t="s">
        <v>58</v>
      </c>
      <c r="E2797" s="39" t="s">
        <v>5</v>
      </c>
    </row>
    <row r="2798" spans="1:16" ht="25.5">
      <c r="A2798" t="s">
        <v>50</v>
      </c>
      <c s="34" t="s">
        <v>3842</v>
      </c>
      <c s="34" t="s">
        <v>4090</v>
      </c>
      <c s="35" t="s">
        <v>5</v>
      </c>
      <c s="6" t="s">
        <v>4091</v>
      </c>
      <c s="36" t="s">
        <v>97</v>
      </c>
      <c s="37">
        <v>10478.102</v>
      </c>
      <c s="36">
        <v>0.00026</v>
      </c>
      <c s="36">
        <f>ROUND(G2798*H2798,6)</f>
      </c>
      <c r="L2798" s="38">
        <v>0</v>
      </c>
      <c s="32">
        <f>ROUND(ROUND(L2798,2)*ROUND(G2798,3),2)</f>
      </c>
      <c s="36" t="s">
        <v>414</v>
      </c>
      <c>
        <f>(M2798*21)/100</f>
      </c>
      <c t="s">
        <v>28</v>
      </c>
    </row>
    <row r="2799" spans="1:5" ht="25.5">
      <c r="A2799" s="35" t="s">
        <v>56</v>
      </c>
      <c r="E2799" s="39" t="s">
        <v>4091</v>
      </c>
    </row>
    <row r="2800" spans="1:5" ht="12.75">
      <c r="A2800" s="35" t="s">
        <v>57</v>
      </c>
      <c r="E2800" s="40" t="s">
        <v>5</v>
      </c>
    </row>
    <row r="2801" spans="1:5" ht="12.75">
      <c r="A2801" t="s">
        <v>58</v>
      </c>
      <c r="E2801" s="39" t="s">
        <v>5</v>
      </c>
    </row>
    <row r="2802" spans="1:16" ht="25.5">
      <c r="A2802" t="s">
        <v>50</v>
      </c>
      <c s="34" t="s">
        <v>3846</v>
      </c>
      <c s="34" t="s">
        <v>9446</v>
      </c>
      <c s="35" t="s">
        <v>5</v>
      </c>
      <c s="6" t="s">
        <v>9447</v>
      </c>
      <c s="36" t="s">
        <v>97</v>
      </c>
      <c s="37">
        <v>346.899</v>
      </c>
      <c s="36">
        <v>0.00026</v>
      </c>
      <c s="36">
        <f>ROUND(G2802*H2802,6)</f>
      </c>
      <c r="L2802" s="38">
        <v>0</v>
      </c>
      <c s="32">
        <f>ROUND(ROUND(L2802,2)*ROUND(G2802,3),2)</f>
      </c>
      <c s="36" t="s">
        <v>414</v>
      </c>
      <c>
        <f>(M2802*21)/100</f>
      </c>
      <c t="s">
        <v>28</v>
      </c>
    </row>
    <row r="2803" spans="1:5" ht="25.5">
      <c r="A2803" s="35" t="s">
        <v>56</v>
      </c>
      <c r="E2803" s="39" t="s">
        <v>9447</v>
      </c>
    </row>
    <row r="2804" spans="1:5" ht="344.25">
      <c r="A2804" s="35" t="s">
        <v>57</v>
      </c>
      <c r="E2804" s="42" t="s">
        <v>9445</v>
      </c>
    </row>
    <row r="2805" spans="1:5" ht="12.75">
      <c r="A2805" t="s">
        <v>58</v>
      </c>
      <c r="E2805" s="39" t="s">
        <v>5</v>
      </c>
    </row>
    <row r="2806" spans="1:16" ht="12.75">
      <c r="A2806" t="s">
        <v>50</v>
      </c>
      <c s="34" t="s">
        <v>3850</v>
      </c>
      <c s="34" t="s">
        <v>4099</v>
      </c>
      <c s="35" t="s">
        <v>5</v>
      </c>
      <c s="6" t="s">
        <v>4100</v>
      </c>
      <c s="36" t="s">
        <v>97</v>
      </c>
      <c s="37">
        <v>640.518</v>
      </c>
      <c s="36">
        <v>0.00028</v>
      </c>
      <c s="36">
        <f>ROUND(G2806*H2806,6)</f>
      </c>
      <c r="L2806" s="38">
        <v>0</v>
      </c>
      <c s="32">
        <f>ROUND(ROUND(L2806,2)*ROUND(G2806,3),2)</f>
      </c>
      <c s="36" t="s">
        <v>414</v>
      </c>
      <c>
        <f>(M2806*21)/100</f>
      </c>
      <c t="s">
        <v>28</v>
      </c>
    </row>
    <row r="2807" spans="1:5" ht="12.75">
      <c r="A2807" s="35" t="s">
        <v>56</v>
      </c>
      <c r="E2807" s="39" t="s">
        <v>4100</v>
      </c>
    </row>
    <row r="2808" spans="1:5" ht="12.75">
      <c r="A2808" s="35" t="s">
        <v>57</v>
      </c>
      <c r="E2808" s="40" t="s">
        <v>5</v>
      </c>
    </row>
    <row r="2809" spans="1:5" ht="12.75">
      <c r="A2809" t="s">
        <v>58</v>
      </c>
      <c r="E2809" s="39" t="s">
        <v>5</v>
      </c>
    </row>
    <row r="2810" spans="1:13" ht="12.75">
      <c r="A2810" t="s">
        <v>47</v>
      </c>
      <c r="C2810" s="31" t="s">
        <v>89</v>
      </c>
      <c r="E2810" s="33" t="s">
        <v>1185</v>
      </c>
      <c r="J2810" s="32">
        <f>0</f>
      </c>
      <c s="32">
        <f>0</f>
      </c>
      <c s="32">
        <f>0+L2811+L2815+L2819+L2823+L2827+L2831+L2835+L2839+L2843+L2847+L2851+L2855+L2859+L2863+L2867+L2871+L2875+L2879+L2883+L2887+L2891+L2895+L2899+L2903+L2907+L2911+L2915+L2919+L2923+L2927+L2931+L2935+L2939+L2943+L2947+L2951+L2955+L2959+L2963+L2967+L2971+L2975+L2979+L2983+L2987+L2991+L2995+L2999+L3003+L3007+L3011+L3015+L3019+L3023+L3027+L3031+L3035+L3039+L3043+L3047+L3051+L3055+L3059+L3063+L3067+L3071+L3075+L3079+L3083+L3087+L3091+L3095+L3099+L3103+L3107+L3111+L3115+L3119+L3123+L3127+L3131+L3135+L3139+L3143+L3147+L3151+L3155+L3159+L3163+L3167+L3171+L3175+L3179+L3183+L3187+L3191+L3195+L3199+L3203+L3207+L3211</f>
      </c>
      <c s="32">
        <f>0+M2811+M2815+M2819+M2823+M2827+M2831+M2835+M2839+M2843+M2847+M2851+M2855+M2859+M2863+M2867+M2871+M2875+M2879+M2883+M2887+M2891+M2895+M2899+M2903+M2907+M2911+M2915+M2919+M2923+M2927+M2931+M2935+M2939+M2943+M2947+M2951+M2955+M2959+M2963+M2967+M2971+M2975+M2979+M2983+M2987+M2991+M2995+M2999+M3003+M3007+M3011+M3015+M3019+M3023+M3027+M3031+M3035+M3039+M3043+M3047+M3051+M3055+M3059+M3063+M3067+M3071+M3075+M3079+M3083+M3087+M3091+M3095+M3099+M3103+M3107+M3111+M3115+M3119+M3123+M3127+M3131+M3135+M3139+M3143+M3147+M3151+M3155+M3159+M3163+M3167+M3171+M3175+M3179+M3183+M3187+M3191+M3195+M3199+M3203+M3207+M3211</f>
      </c>
    </row>
    <row r="2811" spans="1:16" ht="38.25">
      <c r="A2811" t="s">
        <v>50</v>
      </c>
      <c s="34" t="s">
        <v>2007</v>
      </c>
      <c s="34" t="s">
        <v>9448</v>
      </c>
      <c s="35" t="s">
        <v>5</v>
      </c>
      <c s="6" t="s">
        <v>9449</v>
      </c>
      <c s="36" t="s">
        <v>114</v>
      </c>
      <c s="37">
        <v>128.805</v>
      </c>
      <c s="36">
        <v>0.11934</v>
      </c>
      <c s="36">
        <f>ROUND(G2811*H2811,6)</f>
      </c>
      <c r="L2811" s="38">
        <v>0</v>
      </c>
      <c s="32">
        <f>ROUND(ROUND(L2811,2)*ROUND(G2811,3),2)</f>
      </c>
      <c s="36" t="s">
        <v>414</v>
      </c>
      <c>
        <f>(M2811*21)/100</f>
      </c>
      <c t="s">
        <v>28</v>
      </c>
    </row>
    <row r="2812" spans="1:5" ht="38.25">
      <c r="A2812" s="35" t="s">
        <v>56</v>
      </c>
      <c r="E2812" s="39" t="s">
        <v>9449</v>
      </c>
    </row>
    <row r="2813" spans="1:5" ht="89.25">
      <c r="A2813" s="35" t="s">
        <v>57</v>
      </c>
      <c r="E2813" s="42" t="s">
        <v>9450</v>
      </c>
    </row>
    <row r="2814" spans="1:5" ht="12.75">
      <c r="A2814" t="s">
        <v>58</v>
      </c>
      <c r="E2814" s="39" t="s">
        <v>5</v>
      </c>
    </row>
    <row r="2815" spans="1:16" ht="12.75">
      <c r="A2815" t="s">
        <v>50</v>
      </c>
      <c s="34" t="s">
        <v>2011</v>
      </c>
      <c s="34" t="s">
        <v>9451</v>
      </c>
      <c s="35" t="s">
        <v>5</v>
      </c>
      <c s="6" t="s">
        <v>9452</v>
      </c>
      <c s="36" t="s">
        <v>114</v>
      </c>
      <c s="37">
        <v>105.677</v>
      </c>
      <c s="36">
        <v>0.05612</v>
      </c>
      <c s="36">
        <f>ROUND(G2815*H2815,6)</f>
      </c>
      <c r="L2815" s="38">
        <v>0</v>
      </c>
      <c s="32">
        <f>ROUND(ROUND(L2815,2)*ROUND(G2815,3),2)</f>
      </c>
      <c s="36" t="s">
        <v>414</v>
      </c>
      <c>
        <f>(M2815*21)/100</f>
      </c>
      <c t="s">
        <v>28</v>
      </c>
    </row>
    <row r="2816" spans="1:5" ht="12.75">
      <c r="A2816" s="35" t="s">
        <v>56</v>
      </c>
      <c r="E2816" s="39" t="s">
        <v>9452</v>
      </c>
    </row>
    <row r="2817" spans="1:5" ht="102">
      <c r="A2817" s="35" t="s">
        <v>57</v>
      </c>
      <c r="E2817" s="42" t="s">
        <v>9453</v>
      </c>
    </row>
    <row r="2818" spans="1:5" ht="12.75">
      <c r="A2818" t="s">
        <v>58</v>
      </c>
      <c r="E2818" s="39" t="s">
        <v>5</v>
      </c>
    </row>
    <row r="2819" spans="1:16" ht="25.5">
      <c r="A2819" t="s">
        <v>50</v>
      </c>
      <c s="34" t="s">
        <v>2015</v>
      </c>
      <c s="34" t="s">
        <v>1192</v>
      </c>
      <c s="35" t="s">
        <v>5</v>
      </c>
      <c s="6" t="s">
        <v>1193</v>
      </c>
      <c s="36" t="s">
        <v>97</v>
      </c>
      <c s="37">
        <v>1446</v>
      </c>
      <c s="36">
        <v>0</v>
      </c>
      <c s="36">
        <f>ROUND(G2819*H2819,6)</f>
      </c>
      <c r="L2819" s="38">
        <v>0</v>
      </c>
      <c s="32">
        <f>ROUND(ROUND(L2819,2)*ROUND(G2819,3),2)</f>
      </c>
      <c s="36" t="s">
        <v>414</v>
      </c>
      <c>
        <f>(M2819*21)/100</f>
      </c>
      <c t="s">
        <v>28</v>
      </c>
    </row>
    <row r="2820" spans="1:5" ht="25.5">
      <c r="A2820" s="35" t="s">
        <v>56</v>
      </c>
      <c r="E2820" s="39" t="s">
        <v>1193</v>
      </c>
    </row>
    <row r="2821" spans="1:5" ht="76.5">
      <c r="A2821" s="35" t="s">
        <v>57</v>
      </c>
      <c r="E2821" s="42" t="s">
        <v>9454</v>
      </c>
    </row>
    <row r="2822" spans="1:5" ht="12.75">
      <c r="A2822" t="s">
        <v>58</v>
      </c>
      <c r="E2822" s="39" t="s">
        <v>5</v>
      </c>
    </row>
    <row r="2823" spans="1:16" ht="25.5">
      <c r="A2823" t="s">
        <v>50</v>
      </c>
      <c s="34" t="s">
        <v>2019</v>
      </c>
      <c s="34" t="s">
        <v>4147</v>
      </c>
      <c s="35" t="s">
        <v>5</v>
      </c>
      <c s="6" t="s">
        <v>4148</v>
      </c>
      <c s="36" t="s">
        <v>97</v>
      </c>
      <c s="37">
        <v>752</v>
      </c>
      <c s="36">
        <v>0</v>
      </c>
      <c s="36">
        <f>ROUND(G2823*H2823,6)</f>
      </c>
      <c r="L2823" s="38">
        <v>0</v>
      </c>
      <c s="32">
        <f>ROUND(ROUND(L2823,2)*ROUND(G2823,3),2)</f>
      </c>
      <c s="36" t="s">
        <v>414</v>
      </c>
      <c>
        <f>(M2823*21)/100</f>
      </c>
      <c t="s">
        <v>28</v>
      </c>
    </row>
    <row r="2824" spans="1:5" ht="25.5">
      <c r="A2824" s="35" t="s">
        <v>56</v>
      </c>
      <c r="E2824" s="39" t="s">
        <v>4148</v>
      </c>
    </row>
    <row r="2825" spans="1:5" ht="76.5">
      <c r="A2825" s="35" t="s">
        <v>57</v>
      </c>
      <c r="E2825" s="42" t="s">
        <v>9455</v>
      </c>
    </row>
    <row r="2826" spans="1:5" ht="12.75">
      <c r="A2826" t="s">
        <v>58</v>
      </c>
      <c r="E2826" s="39" t="s">
        <v>5</v>
      </c>
    </row>
    <row r="2827" spans="1:16" ht="25.5">
      <c r="A2827" t="s">
        <v>50</v>
      </c>
      <c s="34" t="s">
        <v>2023</v>
      </c>
      <c s="34" t="s">
        <v>1195</v>
      </c>
      <c s="35" t="s">
        <v>5</v>
      </c>
      <c s="6" t="s">
        <v>1196</v>
      </c>
      <c s="36" t="s">
        <v>97</v>
      </c>
      <c s="37">
        <v>802270</v>
      </c>
      <c s="36">
        <v>0</v>
      </c>
      <c s="36">
        <f>ROUND(G2827*H2827,6)</f>
      </c>
      <c r="L2827" s="38">
        <v>0</v>
      </c>
      <c s="32">
        <f>ROUND(ROUND(L2827,2)*ROUND(G2827,3),2)</f>
      </c>
      <c s="36" t="s">
        <v>414</v>
      </c>
      <c>
        <f>(M2827*21)/100</f>
      </c>
      <c t="s">
        <v>28</v>
      </c>
    </row>
    <row r="2828" spans="1:5" ht="25.5">
      <c r="A2828" s="35" t="s">
        <v>56</v>
      </c>
      <c r="E2828" s="39" t="s">
        <v>1197</v>
      </c>
    </row>
    <row r="2829" spans="1:5" ht="140.25">
      <c r="A2829" s="35" t="s">
        <v>57</v>
      </c>
      <c r="E2829" s="42" t="s">
        <v>9456</v>
      </c>
    </row>
    <row r="2830" spans="1:5" ht="12.75">
      <c r="A2830" t="s">
        <v>58</v>
      </c>
      <c r="E2830" s="39" t="s">
        <v>5</v>
      </c>
    </row>
    <row r="2831" spans="1:16" ht="38.25">
      <c r="A2831" t="s">
        <v>50</v>
      </c>
      <c s="34" t="s">
        <v>2027</v>
      </c>
      <c s="34" t="s">
        <v>4152</v>
      </c>
      <c s="35" t="s">
        <v>5</v>
      </c>
      <c s="6" t="s">
        <v>1200</v>
      </c>
      <c s="36" t="s">
        <v>54</v>
      </c>
      <c s="37">
        <v>1</v>
      </c>
      <c s="36">
        <v>0</v>
      </c>
      <c s="36">
        <f>ROUND(G2831*H2831,6)</f>
      </c>
      <c r="L2831" s="38">
        <v>0</v>
      </c>
      <c s="32">
        <f>ROUND(ROUND(L2831,2)*ROUND(G2831,3),2)</f>
      </c>
      <c s="36" t="s">
        <v>414</v>
      </c>
      <c>
        <f>(M2831*21)/100</f>
      </c>
      <c t="s">
        <v>28</v>
      </c>
    </row>
    <row r="2832" spans="1:5" ht="38.25">
      <c r="A2832" s="35" t="s">
        <v>56</v>
      </c>
      <c r="E2832" s="39" t="s">
        <v>4153</v>
      </c>
    </row>
    <row r="2833" spans="1:5" ht="12.75">
      <c r="A2833" s="35" t="s">
        <v>57</v>
      </c>
      <c r="E2833" s="40" t="s">
        <v>5</v>
      </c>
    </row>
    <row r="2834" spans="1:5" ht="12.75">
      <c r="A2834" t="s">
        <v>58</v>
      </c>
      <c r="E2834" s="39" t="s">
        <v>5</v>
      </c>
    </row>
    <row r="2835" spans="1:16" ht="25.5">
      <c r="A2835" t="s">
        <v>50</v>
      </c>
      <c s="34" t="s">
        <v>2031</v>
      </c>
      <c s="34" t="s">
        <v>1202</v>
      </c>
      <c s="35" t="s">
        <v>5</v>
      </c>
      <c s="6" t="s">
        <v>1203</v>
      </c>
      <c s="36" t="s">
        <v>97</v>
      </c>
      <c s="37">
        <v>1446</v>
      </c>
      <c s="36">
        <v>0</v>
      </c>
      <c s="36">
        <f>ROUND(G2835*H2835,6)</f>
      </c>
      <c r="L2835" s="38">
        <v>0</v>
      </c>
      <c s="32">
        <f>ROUND(ROUND(L2835,2)*ROUND(G2835,3),2)</f>
      </c>
      <c s="36" t="s">
        <v>414</v>
      </c>
      <c>
        <f>(M2835*21)/100</f>
      </c>
      <c t="s">
        <v>28</v>
      </c>
    </row>
    <row r="2836" spans="1:5" ht="25.5">
      <c r="A2836" s="35" t="s">
        <v>56</v>
      </c>
      <c r="E2836" s="39" t="s">
        <v>1203</v>
      </c>
    </row>
    <row r="2837" spans="1:5" ht="76.5">
      <c r="A2837" s="35" t="s">
        <v>57</v>
      </c>
      <c r="E2837" s="42" t="s">
        <v>9454</v>
      </c>
    </row>
    <row r="2838" spans="1:5" ht="12.75">
      <c r="A2838" t="s">
        <v>58</v>
      </c>
      <c r="E2838" s="39" t="s">
        <v>5</v>
      </c>
    </row>
    <row r="2839" spans="1:16" ht="25.5">
      <c r="A2839" t="s">
        <v>50</v>
      </c>
      <c s="34" t="s">
        <v>2035</v>
      </c>
      <c s="34" t="s">
        <v>4155</v>
      </c>
      <c s="35" t="s">
        <v>5</v>
      </c>
      <c s="6" t="s">
        <v>4156</v>
      </c>
      <c s="36" t="s">
        <v>97</v>
      </c>
      <c s="37">
        <v>752</v>
      </c>
      <c s="36">
        <v>0</v>
      </c>
      <c s="36">
        <f>ROUND(G2839*H2839,6)</f>
      </c>
      <c r="L2839" s="38">
        <v>0</v>
      </c>
      <c s="32">
        <f>ROUND(ROUND(L2839,2)*ROUND(G2839,3),2)</f>
      </c>
      <c s="36" t="s">
        <v>414</v>
      </c>
      <c>
        <f>(M2839*21)/100</f>
      </c>
      <c t="s">
        <v>28</v>
      </c>
    </row>
    <row r="2840" spans="1:5" ht="25.5">
      <c r="A2840" s="35" t="s">
        <v>56</v>
      </c>
      <c r="E2840" s="39" t="s">
        <v>4156</v>
      </c>
    </row>
    <row r="2841" spans="1:5" ht="76.5">
      <c r="A2841" s="35" t="s">
        <v>57</v>
      </c>
      <c r="E2841" s="42" t="s">
        <v>9455</v>
      </c>
    </row>
    <row r="2842" spans="1:5" ht="12.75">
      <c r="A2842" t="s">
        <v>58</v>
      </c>
      <c r="E2842" s="39" t="s">
        <v>5</v>
      </c>
    </row>
    <row r="2843" spans="1:16" ht="12.75">
      <c r="A2843" t="s">
        <v>50</v>
      </c>
      <c s="34" t="s">
        <v>2039</v>
      </c>
      <c s="34" t="s">
        <v>4170</v>
      </c>
      <c s="35" t="s">
        <v>5</v>
      </c>
      <c s="6" t="s">
        <v>4171</v>
      </c>
      <c s="36" t="s">
        <v>97</v>
      </c>
      <c s="37">
        <v>2198</v>
      </c>
      <c s="36">
        <v>0</v>
      </c>
      <c s="36">
        <f>ROUND(G2843*H2843,6)</f>
      </c>
      <c r="L2843" s="38">
        <v>0</v>
      </c>
      <c s="32">
        <f>ROUND(ROUND(L2843,2)*ROUND(G2843,3),2)</f>
      </c>
      <c s="36" t="s">
        <v>414</v>
      </c>
      <c>
        <f>(M2843*21)/100</f>
      </c>
      <c t="s">
        <v>28</v>
      </c>
    </row>
    <row r="2844" spans="1:5" ht="12.75">
      <c r="A2844" s="35" t="s">
        <v>56</v>
      </c>
      <c r="E2844" s="39" t="s">
        <v>4171</v>
      </c>
    </row>
    <row r="2845" spans="1:5" ht="114.75">
      <c r="A2845" s="35" t="s">
        <v>57</v>
      </c>
      <c r="E2845" s="42" t="s">
        <v>9457</v>
      </c>
    </row>
    <row r="2846" spans="1:5" ht="12.75">
      <c r="A2846" t="s">
        <v>58</v>
      </c>
      <c r="E2846" s="39" t="s">
        <v>5</v>
      </c>
    </row>
    <row r="2847" spans="1:16" ht="25.5">
      <c r="A2847" t="s">
        <v>50</v>
      </c>
      <c s="34" t="s">
        <v>2043</v>
      </c>
      <c s="34" t="s">
        <v>4173</v>
      </c>
      <c s="35" t="s">
        <v>5</v>
      </c>
      <c s="6" t="s">
        <v>4174</v>
      </c>
      <c s="36" t="s">
        <v>97</v>
      </c>
      <c s="37">
        <v>802270</v>
      </c>
      <c s="36">
        <v>0</v>
      </c>
      <c s="36">
        <f>ROUND(G2847*H2847,6)</f>
      </c>
      <c r="L2847" s="38">
        <v>0</v>
      </c>
      <c s="32">
        <f>ROUND(ROUND(L2847,2)*ROUND(G2847,3),2)</f>
      </c>
      <c s="36" t="s">
        <v>414</v>
      </c>
      <c>
        <f>(M2847*21)/100</f>
      </c>
      <c t="s">
        <v>28</v>
      </c>
    </row>
    <row r="2848" spans="1:5" ht="25.5">
      <c r="A2848" s="35" t="s">
        <v>56</v>
      </c>
      <c r="E2848" s="39" t="s">
        <v>4174</v>
      </c>
    </row>
    <row r="2849" spans="1:5" ht="140.25">
      <c r="A2849" s="35" t="s">
        <v>57</v>
      </c>
      <c r="E2849" s="42" t="s">
        <v>9456</v>
      </c>
    </row>
    <row r="2850" spans="1:5" ht="12.75">
      <c r="A2850" t="s">
        <v>58</v>
      </c>
      <c r="E2850" s="39" t="s">
        <v>5</v>
      </c>
    </row>
    <row r="2851" spans="1:16" ht="12.75">
      <c r="A2851" t="s">
        <v>50</v>
      </c>
      <c s="34" t="s">
        <v>2047</v>
      </c>
      <c s="34" t="s">
        <v>4176</v>
      </c>
      <c s="35" t="s">
        <v>5</v>
      </c>
      <c s="6" t="s">
        <v>4177</v>
      </c>
      <c s="36" t="s">
        <v>97</v>
      </c>
      <c s="37">
        <v>2198</v>
      </c>
      <c s="36">
        <v>0</v>
      </c>
      <c s="36">
        <f>ROUND(G2851*H2851,6)</f>
      </c>
      <c r="L2851" s="38">
        <v>0</v>
      </c>
      <c s="32">
        <f>ROUND(ROUND(L2851,2)*ROUND(G2851,3),2)</f>
      </c>
      <c s="36" t="s">
        <v>414</v>
      </c>
      <c>
        <f>(M2851*21)/100</f>
      </c>
      <c t="s">
        <v>28</v>
      </c>
    </row>
    <row r="2852" spans="1:5" ht="12.75">
      <c r="A2852" s="35" t="s">
        <v>56</v>
      </c>
      <c r="E2852" s="39" t="s">
        <v>4177</v>
      </c>
    </row>
    <row r="2853" spans="1:5" ht="114.75">
      <c r="A2853" s="35" t="s">
        <v>57</v>
      </c>
      <c r="E2853" s="42" t="s">
        <v>9457</v>
      </c>
    </row>
    <row r="2854" spans="1:5" ht="12.75">
      <c r="A2854" t="s">
        <v>58</v>
      </c>
      <c r="E2854" s="39" t="s">
        <v>5</v>
      </c>
    </row>
    <row r="2855" spans="1:16" ht="25.5">
      <c r="A2855" t="s">
        <v>50</v>
      </c>
      <c s="34" t="s">
        <v>2051</v>
      </c>
      <c s="34" t="s">
        <v>4188</v>
      </c>
      <c s="35" t="s">
        <v>5</v>
      </c>
      <c s="6" t="s">
        <v>4189</v>
      </c>
      <c s="36" t="s">
        <v>97</v>
      </c>
      <c s="37">
        <v>3232.97</v>
      </c>
      <c s="36">
        <v>0.00021</v>
      </c>
      <c s="36">
        <f>ROUND(G2855*H2855,6)</f>
      </c>
      <c r="L2855" s="38">
        <v>0</v>
      </c>
      <c s="32">
        <f>ROUND(ROUND(L2855,2)*ROUND(G2855,3),2)</f>
      </c>
      <c s="36" t="s">
        <v>414</v>
      </c>
      <c>
        <f>(M2855*21)/100</f>
      </c>
      <c t="s">
        <v>28</v>
      </c>
    </row>
    <row r="2856" spans="1:5" ht="25.5">
      <c r="A2856" s="35" t="s">
        <v>56</v>
      </c>
      <c r="E2856" s="39" t="s">
        <v>4189</v>
      </c>
    </row>
    <row r="2857" spans="1:5" ht="102">
      <c r="A2857" s="35" t="s">
        <v>57</v>
      </c>
      <c r="E2857" s="42" t="s">
        <v>9458</v>
      </c>
    </row>
    <row r="2858" spans="1:5" ht="12.75">
      <c r="A2858" t="s">
        <v>58</v>
      </c>
      <c r="E2858" s="39" t="s">
        <v>5</v>
      </c>
    </row>
    <row r="2859" spans="1:16" ht="12.75">
      <c r="A2859" t="s">
        <v>50</v>
      </c>
      <c s="34" t="s">
        <v>2054</v>
      </c>
      <c s="34" t="s">
        <v>1204</v>
      </c>
      <c s="35" t="s">
        <v>5</v>
      </c>
      <c s="6" t="s">
        <v>1205</v>
      </c>
      <c s="36" t="s">
        <v>97</v>
      </c>
      <c s="37">
        <v>2198</v>
      </c>
      <c s="36">
        <v>0</v>
      </c>
      <c s="36">
        <f>ROUND(G2859*H2859,6)</f>
      </c>
      <c r="L2859" s="38">
        <v>0</v>
      </c>
      <c s="32">
        <f>ROUND(ROUND(L2859,2)*ROUND(G2859,3),2)</f>
      </c>
      <c s="36" t="s">
        <v>414</v>
      </c>
      <c>
        <f>(M2859*21)/100</f>
      </c>
      <c t="s">
        <v>28</v>
      </c>
    </row>
    <row r="2860" spans="1:5" ht="12.75">
      <c r="A2860" s="35" t="s">
        <v>56</v>
      </c>
      <c r="E2860" s="39" t="s">
        <v>1205</v>
      </c>
    </row>
    <row r="2861" spans="1:5" ht="114.75">
      <c r="A2861" s="35" t="s">
        <v>57</v>
      </c>
      <c r="E2861" s="42" t="s">
        <v>9457</v>
      </c>
    </row>
    <row r="2862" spans="1:5" ht="12.75">
      <c r="A2862" t="s">
        <v>58</v>
      </c>
      <c r="E2862" s="39" t="s">
        <v>5</v>
      </c>
    </row>
    <row r="2863" spans="1:16" ht="25.5">
      <c r="A2863" t="s">
        <v>50</v>
      </c>
      <c s="34" t="s">
        <v>2058</v>
      </c>
      <c s="34" t="s">
        <v>4575</v>
      </c>
      <c s="35" t="s">
        <v>5</v>
      </c>
      <c s="6" t="s">
        <v>4576</v>
      </c>
      <c s="36" t="s">
        <v>97</v>
      </c>
      <c s="37">
        <v>3232.97</v>
      </c>
      <c s="36">
        <v>4E-05</v>
      </c>
      <c s="36">
        <f>ROUND(G2863*H2863,6)</f>
      </c>
      <c r="L2863" s="38">
        <v>0</v>
      </c>
      <c s="32">
        <f>ROUND(ROUND(L2863,2)*ROUND(G2863,3),2)</f>
      </c>
      <c s="36" t="s">
        <v>414</v>
      </c>
      <c>
        <f>(M2863*21)/100</f>
      </c>
      <c t="s">
        <v>28</v>
      </c>
    </row>
    <row r="2864" spans="1:5" ht="25.5">
      <c r="A2864" s="35" t="s">
        <v>56</v>
      </c>
      <c r="E2864" s="39" t="s">
        <v>4576</v>
      </c>
    </row>
    <row r="2865" spans="1:5" ht="102">
      <c r="A2865" s="35" t="s">
        <v>57</v>
      </c>
      <c r="E2865" s="42" t="s">
        <v>9458</v>
      </c>
    </row>
    <row r="2866" spans="1:5" ht="12.75">
      <c r="A2866" t="s">
        <v>58</v>
      </c>
      <c r="E2866" s="39" t="s">
        <v>5</v>
      </c>
    </row>
    <row r="2867" spans="1:16" ht="25.5">
      <c r="A2867" t="s">
        <v>50</v>
      </c>
      <c s="34" t="s">
        <v>2061</v>
      </c>
      <c s="34" t="s">
        <v>4198</v>
      </c>
      <c s="35" t="s">
        <v>5</v>
      </c>
      <c s="6" t="s">
        <v>4199</v>
      </c>
      <c s="36" t="s">
        <v>97</v>
      </c>
      <c s="37">
        <v>2885.468</v>
      </c>
      <c s="36">
        <v>0</v>
      </c>
      <c s="36">
        <f>ROUND(G2867*H2867,6)</f>
      </c>
      <c r="L2867" s="38">
        <v>0</v>
      </c>
      <c s="32">
        <f>ROUND(ROUND(L2867,2)*ROUND(G2867,3),2)</f>
      </c>
      <c s="36" t="s">
        <v>414</v>
      </c>
      <c>
        <f>(M2867*21)/100</f>
      </c>
      <c t="s">
        <v>28</v>
      </c>
    </row>
    <row r="2868" spans="1:5" ht="25.5">
      <c r="A2868" s="35" t="s">
        <v>56</v>
      </c>
      <c r="E2868" s="39" t="s">
        <v>4199</v>
      </c>
    </row>
    <row r="2869" spans="1:5" ht="12.75">
      <c r="A2869" s="35" t="s">
        <v>57</v>
      </c>
      <c r="E2869" s="40" t="s">
        <v>5</v>
      </c>
    </row>
    <row r="2870" spans="1:5" ht="12.75">
      <c r="A2870" t="s">
        <v>58</v>
      </c>
      <c r="E2870" s="39" t="s">
        <v>5</v>
      </c>
    </row>
    <row r="2871" spans="1:16" ht="25.5">
      <c r="A2871" t="s">
        <v>50</v>
      </c>
      <c s="34" t="s">
        <v>2065</v>
      </c>
      <c s="34" t="s">
        <v>4201</v>
      </c>
      <c s="35" t="s">
        <v>5</v>
      </c>
      <c s="6" t="s">
        <v>4202</v>
      </c>
      <c s="36" t="s">
        <v>97</v>
      </c>
      <c s="37">
        <v>1201.13</v>
      </c>
      <c s="36">
        <v>0</v>
      </c>
      <c s="36">
        <f>ROUND(G2871*H2871,6)</f>
      </c>
      <c r="L2871" s="38">
        <v>0</v>
      </c>
      <c s="32">
        <f>ROUND(ROUND(L2871,2)*ROUND(G2871,3),2)</f>
      </c>
      <c s="36" t="s">
        <v>414</v>
      </c>
      <c>
        <f>(M2871*21)/100</f>
      </c>
      <c t="s">
        <v>28</v>
      </c>
    </row>
    <row r="2872" spans="1:5" ht="25.5">
      <c r="A2872" s="35" t="s">
        <v>56</v>
      </c>
      <c r="E2872" s="39" t="s">
        <v>4202</v>
      </c>
    </row>
    <row r="2873" spans="1:5" ht="178.5">
      <c r="A2873" s="35" t="s">
        <v>57</v>
      </c>
      <c r="E2873" s="42" t="s">
        <v>9459</v>
      </c>
    </row>
    <row r="2874" spans="1:5" ht="12.75">
      <c r="A2874" t="s">
        <v>58</v>
      </c>
      <c r="E2874" s="39" t="s">
        <v>5</v>
      </c>
    </row>
    <row r="2875" spans="1:16" ht="25.5">
      <c r="A2875" t="s">
        <v>50</v>
      </c>
      <c s="34" t="s">
        <v>2068</v>
      </c>
      <c s="34" t="s">
        <v>4213</v>
      </c>
      <c s="35" t="s">
        <v>5</v>
      </c>
      <c s="6" t="s">
        <v>4214</v>
      </c>
      <c s="36" t="s">
        <v>398</v>
      </c>
      <c s="37">
        <v>0.106</v>
      </c>
      <c s="36">
        <v>0</v>
      </c>
      <c s="36">
        <f>ROUND(G2875*H2875,6)</f>
      </c>
      <c r="L2875" s="38">
        <v>0</v>
      </c>
      <c s="32">
        <f>ROUND(ROUND(L2875,2)*ROUND(G2875,3),2)</f>
      </c>
      <c s="36" t="s">
        <v>414</v>
      </c>
      <c>
        <f>(M2875*21)/100</f>
      </c>
      <c t="s">
        <v>28</v>
      </c>
    </row>
    <row r="2876" spans="1:5" ht="25.5">
      <c r="A2876" s="35" t="s">
        <v>56</v>
      </c>
      <c r="E2876" s="39" t="s">
        <v>4214</v>
      </c>
    </row>
    <row r="2877" spans="1:5" ht="395.25">
      <c r="A2877" s="35" t="s">
        <v>57</v>
      </c>
      <c r="E2877" s="42" t="s">
        <v>9460</v>
      </c>
    </row>
    <row r="2878" spans="1:5" ht="12.75">
      <c r="A2878" t="s">
        <v>58</v>
      </c>
      <c r="E2878" s="39" t="s">
        <v>5</v>
      </c>
    </row>
    <row r="2879" spans="1:16" ht="12.75">
      <c r="A2879" t="s">
        <v>50</v>
      </c>
      <c s="34" t="s">
        <v>2072</v>
      </c>
      <c s="34" t="s">
        <v>1026</v>
      </c>
      <c s="35" t="s">
        <v>5</v>
      </c>
      <c s="6" t="s">
        <v>1027</v>
      </c>
      <c s="36" t="s">
        <v>398</v>
      </c>
      <c s="37">
        <v>0.103</v>
      </c>
      <c s="36">
        <v>1</v>
      </c>
      <c s="36">
        <f>ROUND(G2879*H2879,6)</f>
      </c>
      <c r="L2879" s="38">
        <v>0</v>
      </c>
      <c s="32">
        <f>ROUND(ROUND(L2879,2)*ROUND(G2879,3),2)</f>
      </c>
      <c s="36" t="s">
        <v>414</v>
      </c>
      <c>
        <f>(M2879*21)/100</f>
      </c>
      <c t="s">
        <v>28</v>
      </c>
    </row>
    <row r="2880" spans="1:5" ht="12.75">
      <c r="A2880" s="35" t="s">
        <v>56</v>
      </c>
      <c r="E2880" s="39" t="s">
        <v>1027</v>
      </c>
    </row>
    <row r="2881" spans="1:5" ht="344.25">
      <c r="A2881" s="35" t="s">
        <v>57</v>
      </c>
      <c r="E2881" s="42" t="s">
        <v>9461</v>
      </c>
    </row>
    <row r="2882" spans="1:5" ht="12.75">
      <c r="A2882" t="s">
        <v>58</v>
      </c>
      <c r="E2882" s="39" t="s">
        <v>5</v>
      </c>
    </row>
    <row r="2883" spans="1:16" ht="12.75">
      <c r="A2883" t="s">
        <v>50</v>
      </c>
      <c s="34" t="s">
        <v>2076</v>
      </c>
      <c s="34" t="s">
        <v>9462</v>
      </c>
      <c s="35" t="s">
        <v>5</v>
      </c>
      <c s="6" t="s">
        <v>9463</v>
      </c>
      <c s="36" t="s">
        <v>398</v>
      </c>
      <c s="37">
        <v>0.012</v>
      </c>
      <c s="36">
        <v>1</v>
      </c>
      <c s="36">
        <f>ROUND(G2883*H2883,6)</f>
      </c>
      <c r="L2883" s="38">
        <v>0</v>
      </c>
      <c s="32">
        <f>ROUND(ROUND(L2883,2)*ROUND(G2883,3),2)</f>
      </c>
      <c s="36" t="s">
        <v>414</v>
      </c>
      <c>
        <f>(M2883*21)/100</f>
      </c>
      <c t="s">
        <v>28</v>
      </c>
    </row>
    <row r="2884" spans="1:5" ht="12.75">
      <c r="A2884" s="35" t="s">
        <v>56</v>
      </c>
      <c r="E2884" s="39" t="s">
        <v>9463</v>
      </c>
    </row>
    <row r="2885" spans="1:5" ht="12.75">
      <c r="A2885" s="35" t="s">
        <v>57</v>
      </c>
      <c r="E2885" s="40" t="s">
        <v>5</v>
      </c>
    </row>
    <row r="2886" spans="1:5" ht="12.75">
      <c r="A2886" t="s">
        <v>58</v>
      </c>
      <c r="E2886" s="39" t="s">
        <v>5</v>
      </c>
    </row>
    <row r="2887" spans="1:16" ht="12.75">
      <c r="A2887" t="s">
        <v>50</v>
      </c>
      <c s="34" t="s">
        <v>2080</v>
      </c>
      <c s="34" t="s">
        <v>4222</v>
      </c>
      <c s="35" t="s">
        <v>5</v>
      </c>
      <c s="6" t="s">
        <v>4223</v>
      </c>
      <c s="36" t="s">
        <v>398</v>
      </c>
      <c s="37">
        <v>0.012</v>
      </c>
      <c s="36">
        <v>1</v>
      </c>
      <c s="36">
        <f>ROUND(G2887*H2887,6)</f>
      </c>
      <c r="L2887" s="38">
        <v>0</v>
      </c>
      <c s="32">
        <f>ROUND(ROUND(L2887,2)*ROUND(G2887,3),2)</f>
      </c>
      <c s="36" t="s">
        <v>414</v>
      </c>
      <c>
        <f>(M2887*21)/100</f>
      </c>
      <c t="s">
        <v>28</v>
      </c>
    </row>
    <row r="2888" spans="1:5" ht="12.75">
      <c r="A2888" s="35" t="s">
        <v>56</v>
      </c>
      <c r="E2888" s="39" t="s">
        <v>4223</v>
      </c>
    </row>
    <row r="2889" spans="1:5" ht="12.75">
      <c r="A2889" s="35" t="s">
        <v>57</v>
      </c>
      <c r="E2889" s="40" t="s">
        <v>5</v>
      </c>
    </row>
    <row r="2890" spans="1:5" ht="12.75">
      <c r="A2890" t="s">
        <v>58</v>
      </c>
      <c r="E2890" s="39" t="s">
        <v>5</v>
      </c>
    </row>
    <row r="2891" spans="1:16" ht="25.5">
      <c r="A2891" t="s">
        <v>50</v>
      </c>
      <c s="34" t="s">
        <v>2084</v>
      </c>
      <c s="34" t="s">
        <v>9464</v>
      </c>
      <c s="35" t="s">
        <v>5</v>
      </c>
      <c s="6" t="s">
        <v>9465</v>
      </c>
      <c s="36" t="s">
        <v>54</v>
      </c>
      <c s="37">
        <v>6</v>
      </c>
      <c s="36">
        <v>1E-05</v>
      </c>
      <c s="36">
        <f>ROUND(G2891*H2891,6)</f>
      </c>
      <c r="L2891" s="38">
        <v>0</v>
      </c>
      <c s="32">
        <f>ROUND(ROUND(L2891,2)*ROUND(G2891,3),2)</f>
      </c>
      <c s="36" t="s">
        <v>414</v>
      </c>
      <c>
        <f>(M2891*21)/100</f>
      </c>
      <c t="s">
        <v>28</v>
      </c>
    </row>
    <row r="2892" spans="1:5" ht="25.5">
      <c r="A2892" s="35" t="s">
        <v>56</v>
      </c>
      <c r="E2892" s="39" t="s">
        <v>9465</v>
      </c>
    </row>
    <row r="2893" spans="1:5" ht="63.75">
      <c r="A2893" s="35" t="s">
        <v>57</v>
      </c>
      <c r="E2893" s="42" t="s">
        <v>9466</v>
      </c>
    </row>
    <row r="2894" spans="1:5" ht="12.75">
      <c r="A2894" t="s">
        <v>58</v>
      </c>
      <c r="E2894" s="39" t="s">
        <v>5</v>
      </c>
    </row>
    <row r="2895" spans="1:16" ht="25.5">
      <c r="A2895" t="s">
        <v>50</v>
      </c>
      <c s="34" t="s">
        <v>2087</v>
      </c>
      <c s="34" t="s">
        <v>9467</v>
      </c>
      <c s="35" t="s">
        <v>5</v>
      </c>
      <c s="6" t="s">
        <v>9468</v>
      </c>
      <c s="36" t="s">
        <v>54</v>
      </c>
      <c s="37">
        <v>8</v>
      </c>
      <c s="36">
        <v>2E-05</v>
      </c>
      <c s="36">
        <f>ROUND(G2895*H2895,6)</f>
      </c>
      <c r="L2895" s="38">
        <v>0</v>
      </c>
      <c s="32">
        <f>ROUND(ROUND(L2895,2)*ROUND(G2895,3),2)</f>
      </c>
      <c s="36" t="s">
        <v>414</v>
      </c>
      <c>
        <f>(M2895*21)/100</f>
      </c>
      <c t="s">
        <v>28</v>
      </c>
    </row>
    <row r="2896" spans="1:5" ht="25.5">
      <c r="A2896" s="35" t="s">
        <v>56</v>
      </c>
      <c r="E2896" s="39" t="s">
        <v>9468</v>
      </c>
    </row>
    <row r="2897" spans="1:5" ht="63.75">
      <c r="A2897" s="35" t="s">
        <v>57</v>
      </c>
      <c r="E2897" s="42" t="s">
        <v>9469</v>
      </c>
    </row>
    <row r="2898" spans="1:5" ht="12.75">
      <c r="A2898" t="s">
        <v>58</v>
      </c>
      <c r="E2898" s="39" t="s">
        <v>5</v>
      </c>
    </row>
    <row r="2899" spans="1:16" ht="25.5">
      <c r="A2899" t="s">
        <v>50</v>
      </c>
      <c s="34" t="s">
        <v>2091</v>
      </c>
      <c s="34" t="s">
        <v>4347</v>
      </c>
      <c s="35" t="s">
        <v>5</v>
      </c>
      <c s="6" t="s">
        <v>4348</v>
      </c>
      <c s="36" t="s">
        <v>54</v>
      </c>
      <c s="37">
        <v>132</v>
      </c>
      <c s="36">
        <v>4E-05</v>
      </c>
      <c s="36">
        <f>ROUND(G2899*H2899,6)</f>
      </c>
      <c r="L2899" s="38">
        <v>0</v>
      </c>
      <c s="32">
        <f>ROUND(ROUND(L2899,2)*ROUND(G2899,3),2)</f>
      </c>
      <c s="36" t="s">
        <v>414</v>
      </c>
      <c>
        <f>(M2899*21)/100</f>
      </c>
      <c t="s">
        <v>28</v>
      </c>
    </row>
    <row r="2900" spans="1:5" ht="25.5">
      <c r="A2900" s="35" t="s">
        <v>56</v>
      </c>
      <c r="E2900" s="39" t="s">
        <v>4348</v>
      </c>
    </row>
    <row r="2901" spans="1:5" ht="191.25">
      <c r="A2901" s="35" t="s">
        <v>57</v>
      </c>
      <c r="E2901" s="42" t="s">
        <v>9470</v>
      </c>
    </row>
    <row r="2902" spans="1:5" ht="12.75">
      <c r="A2902" t="s">
        <v>58</v>
      </c>
      <c r="E2902" s="39" t="s">
        <v>5</v>
      </c>
    </row>
    <row r="2903" spans="1:16" ht="25.5">
      <c r="A2903" t="s">
        <v>50</v>
      </c>
      <c s="34" t="s">
        <v>2095</v>
      </c>
      <c s="34" t="s">
        <v>4351</v>
      </c>
      <c s="35" t="s">
        <v>5</v>
      </c>
      <c s="6" t="s">
        <v>4352</v>
      </c>
      <c s="36" t="s">
        <v>54</v>
      </c>
      <c s="37">
        <v>132</v>
      </c>
      <c s="36">
        <v>0.00013</v>
      </c>
      <c s="36">
        <f>ROUND(G2903*H2903,6)</f>
      </c>
      <c r="L2903" s="38">
        <v>0</v>
      </c>
      <c s="32">
        <f>ROUND(ROUND(L2903,2)*ROUND(G2903,3),2)</f>
      </c>
      <c s="36" t="s">
        <v>414</v>
      </c>
      <c>
        <f>(M2903*21)/100</f>
      </c>
      <c t="s">
        <v>28</v>
      </c>
    </row>
    <row r="2904" spans="1:5" ht="25.5">
      <c r="A2904" s="35" t="s">
        <v>56</v>
      </c>
      <c r="E2904" s="39" t="s">
        <v>4352</v>
      </c>
    </row>
    <row r="2905" spans="1:5" ht="191.25">
      <c r="A2905" s="35" t="s">
        <v>57</v>
      </c>
      <c r="E2905" s="42" t="s">
        <v>9470</v>
      </c>
    </row>
    <row r="2906" spans="1:5" ht="12.75">
      <c r="A2906" t="s">
        <v>58</v>
      </c>
      <c r="E2906" s="39" t="s">
        <v>5</v>
      </c>
    </row>
    <row r="2907" spans="1:16" ht="12.75">
      <c r="A2907" t="s">
        <v>50</v>
      </c>
      <c s="34" t="s">
        <v>2099</v>
      </c>
      <c s="34" t="s">
        <v>4362</v>
      </c>
      <c s="35" t="s">
        <v>5</v>
      </c>
      <c s="6" t="s">
        <v>4363</v>
      </c>
      <c s="36" t="s">
        <v>1015</v>
      </c>
      <c s="37">
        <v>9.22</v>
      </c>
      <c s="36">
        <v>0</v>
      </c>
      <c s="36">
        <f>ROUND(G2907*H2907,6)</f>
      </c>
      <c r="L2907" s="38">
        <v>0</v>
      </c>
      <c s="32">
        <f>ROUND(ROUND(L2907,2)*ROUND(G2907,3),2)</f>
      </c>
      <c s="36" t="s">
        <v>414</v>
      </c>
      <c>
        <f>(M2907*21)/100</f>
      </c>
      <c t="s">
        <v>28</v>
      </c>
    </row>
    <row r="2908" spans="1:5" ht="12.75">
      <c r="A2908" s="35" t="s">
        <v>56</v>
      </c>
      <c r="E2908" s="39" t="s">
        <v>4363</v>
      </c>
    </row>
    <row r="2909" spans="1:5" ht="242.25">
      <c r="A2909" s="35" t="s">
        <v>57</v>
      </c>
      <c r="E2909" s="42" t="s">
        <v>9471</v>
      </c>
    </row>
    <row r="2910" spans="1:5" ht="12.75">
      <c r="A2910" t="s">
        <v>58</v>
      </c>
      <c r="E2910" s="39" t="s">
        <v>5</v>
      </c>
    </row>
    <row r="2911" spans="1:16" ht="12.75">
      <c r="A2911" t="s">
        <v>50</v>
      </c>
      <c s="34" t="s">
        <v>2103</v>
      </c>
      <c s="34" t="s">
        <v>4425</v>
      </c>
      <c s="35" t="s">
        <v>5</v>
      </c>
      <c s="6" t="s">
        <v>4426</v>
      </c>
      <c s="36" t="s">
        <v>1015</v>
      </c>
      <c s="37">
        <v>0.588</v>
      </c>
      <c s="36">
        <v>0</v>
      </c>
      <c s="36">
        <f>ROUND(G2911*H2911,6)</f>
      </c>
      <c r="L2911" s="38">
        <v>0</v>
      </c>
      <c s="32">
        <f>ROUND(ROUND(L2911,2)*ROUND(G2911,3),2)</f>
      </c>
      <c s="36" t="s">
        <v>414</v>
      </c>
      <c>
        <f>(M2911*21)/100</f>
      </c>
      <c t="s">
        <v>28</v>
      </c>
    </row>
    <row r="2912" spans="1:5" ht="12.75">
      <c r="A2912" s="35" t="s">
        <v>56</v>
      </c>
      <c r="E2912" s="39" t="s">
        <v>4426</v>
      </c>
    </row>
    <row r="2913" spans="1:5" ht="89.25">
      <c r="A2913" s="35" t="s">
        <v>57</v>
      </c>
      <c r="E2913" s="42" t="s">
        <v>9472</v>
      </c>
    </row>
    <row r="2914" spans="1:5" ht="12.75">
      <c r="A2914" t="s">
        <v>58</v>
      </c>
      <c r="E2914" s="39" t="s">
        <v>5</v>
      </c>
    </row>
    <row r="2915" spans="1:16" ht="25.5">
      <c r="A2915" t="s">
        <v>50</v>
      </c>
      <c s="34" t="s">
        <v>2107</v>
      </c>
      <c s="34" t="s">
        <v>4429</v>
      </c>
      <c s="35" t="s">
        <v>5</v>
      </c>
      <c s="6" t="s">
        <v>4430</v>
      </c>
      <c s="36" t="s">
        <v>97</v>
      </c>
      <c s="37">
        <v>1217.931</v>
      </c>
      <c s="36">
        <v>0</v>
      </c>
      <c s="36">
        <f>ROUND(G2915*H2915,6)</f>
      </c>
      <c r="L2915" s="38">
        <v>0</v>
      </c>
      <c s="32">
        <f>ROUND(ROUND(L2915,2)*ROUND(G2915,3),2)</f>
      </c>
      <c s="36" t="s">
        <v>414</v>
      </c>
      <c>
        <f>(M2915*21)/100</f>
      </c>
      <c t="s">
        <v>28</v>
      </c>
    </row>
    <row r="2916" spans="1:5" ht="25.5">
      <c r="A2916" s="35" t="s">
        <v>56</v>
      </c>
      <c r="E2916" s="39" t="s">
        <v>4430</v>
      </c>
    </row>
    <row r="2917" spans="1:5" ht="12.75">
      <c r="A2917" s="35" t="s">
        <v>57</v>
      </c>
      <c r="E2917" s="40" t="s">
        <v>5</v>
      </c>
    </row>
    <row r="2918" spans="1:5" ht="12.75">
      <c r="A2918" t="s">
        <v>58</v>
      </c>
      <c r="E2918" s="39" t="s">
        <v>5</v>
      </c>
    </row>
    <row r="2919" spans="1:16" ht="25.5">
      <c r="A2919" t="s">
        <v>50</v>
      </c>
      <c s="34" t="s">
        <v>2111</v>
      </c>
      <c s="34" t="s">
        <v>4432</v>
      </c>
      <c s="35" t="s">
        <v>5</v>
      </c>
      <c s="6" t="s">
        <v>4433</v>
      </c>
      <c s="36" t="s">
        <v>97</v>
      </c>
      <c s="37">
        <v>153.576</v>
      </c>
      <c s="36">
        <v>0</v>
      </c>
      <c s="36">
        <f>ROUND(G2919*H2919,6)</f>
      </c>
      <c r="L2919" s="38">
        <v>0</v>
      </c>
      <c s="32">
        <f>ROUND(ROUND(L2919,2)*ROUND(G2919,3),2)</f>
      </c>
      <c s="36" t="s">
        <v>414</v>
      </c>
      <c>
        <f>(M2919*21)/100</f>
      </c>
      <c t="s">
        <v>28</v>
      </c>
    </row>
    <row r="2920" spans="1:5" ht="25.5">
      <c r="A2920" s="35" t="s">
        <v>56</v>
      </c>
      <c r="E2920" s="39" t="s">
        <v>4433</v>
      </c>
    </row>
    <row r="2921" spans="1:5" ht="409.5">
      <c r="A2921" s="35" t="s">
        <v>57</v>
      </c>
      <c r="E2921" s="42" t="s">
        <v>9473</v>
      </c>
    </row>
    <row r="2922" spans="1:5" ht="12.75">
      <c r="A2922" t="s">
        <v>58</v>
      </c>
      <c r="E2922" s="39" t="s">
        <v>5</v>
      </c>
    </row>
    <row r="2923" spans="1:16" ht="25.5">
      <c r="A2923" t="s">
        <v>50</v>
      </c>
      <c s="34" t="s">
        <v>2114</v>
      </c>
      <c s="34" t="s">
        <v>4435</v>
      </c>
      <c s="35" t="s">
        <v>5</v>
      </c>
      <c s="6" t="s">
        <v>4436</v>
      </c>
      <c s="36" t="s">
        <v>1015</v>
      </c>
      <c s="37">
        <v>31.595</v>
      </c>
      <c s="36">
        <v>0</v>
      </c>
      <c s="36">
        <f>ROUND(G2923*H2923,6)</f>
      </c>
      <c r="L2923" s="38">
        <v>0</v>
      </c>
      <c s="32">
        <f>ROUND(ROUND(L2923,2)*ROUND(G2923,3),2)</f>
      </c>
      <c s="36" t="s">
        <v>414</v>
      </c>
      <c>
        <f>(M2923*21)/100</f>
      </c>
      <c t="s">
        <v>28</v>
      </c>
    </row>
    <row r="2924" spans="1:5" ht="25.5">
      <c r="A2924" s="35" t="s">
        <v>56</v>
      </c>
      <c r="E2924" s="39" t="s">
        <v>4436</v>
      </c>
    </row>
    <row r="2925" spans="1:5" ht="409.5">
      <c r="A2925" s="35" t="s">
        <v>57</v>
      </c>
      <c r="E2925" s="42" t="s">
        <v>9474</v>
      </c>
    </row>
    <row r="2926" spans="1:5" ht="12.75">
      <c r="A2926" t="s">
        <v>58</v>
      </c>
      <c r="E2926" s="39" t="s">
        <v>5</v>
      </c>
    </row>
    <row r="2927" spans="1:16" ht="25.5">
      <c r="A2927" t="s">
        <v>50</v>
      </c>
      <c s="34" t="s">
        <v>2118</v>
      </c>
      <c s="34" t="s">
        <v>4438</v>
      </c>
      <c s="35" t="s">
        <v>5</v>
      </c>
      <c s="6" t="s">
        <v>4439</v>
      </c>
      <c s="36" t="s">
        <v>1015</v>
      </c>
      <c s="37">
        <v>64.062</v>
      </c>
      <c s="36">
        <v>0</v>
      </c>
      <c s="36">
        <f>ROUND(G2927*H2927,6)</f>
      </c>
      <c r="L2927" s="38">
        <v>0</v>
      </c>
      <c s="32">
        <f>ROUND(ROUND(L2927,2)*ROUND(G2927,3),2)</f>
      </c>
      <c s="36" t="s">
        <v>414</v>
      </c>
      <c>
        <f>(M2927*21)/100</f>
      </c>
      <c t="s">
        <v>28</v>
      </c>
    </row>
    <row r="2928" spans="1:5" ht="25.5">
      <c r="A2928" s="35" t="s">
        <v>56</v>
      </c>
      <c r="E2928" s="39" t="s">
        <v>4439</v>
      </c>
    </row>
    <row r="2929" spans="1:5" ht="409.5">
      <c r="A2929" s="35" t="s">
        <v>57</v>
      </c>
      <c r="E2929" s="42" t="s">
        <v>9475</v>
      </c>
    </row>
    <row r="2930" spans="1:5" ht="12.75">
      <c r="A2930" t="s">
        <v>58</v>
      </c>
      <c r="E2930" s="39" t="s">
        <v>5</v>
      </c>
    </row>
    <row r="2931" spans="1:16" ht="12.75">
      <c r="A2931" t="s">
        <v>50</v>
      </c>
      <c s="34" t="s">
        <v>2122</v>
      </c>
      <c s="34" t="s">
        <v>4441</v>
      </c>
      <c s="35" t="s">
        <v>5</v>
      </c>
      <c s="6" t="s">
        <v>4442</v>
      </c>
      <c s="36" t="s">
        <v>97</v>
      </c>
      <c s="37">
        <v>87.876</v>
      </c>
      <c s="36">
        <v>0</v>
      </c>
      <c s="36">
        <f>ROUND(G2931*H2931,6)</f>
      </c>
      <c r="L2931" s="38">
        <v>0</v>
      </c>
      <c s="32">
        <f>ROUND(ROUND(L2931,2)*ROUND(G2931,3),2)</f>
      </c>
      <c s="36" t="s">
        <v>414</v>
      </c>
      <c>
        <f>(M2931*21)/100</f>
      </c>
      <c t="s">
        <v>28</v>
      </c>
    </row>
    <row r="2932" spans="1:5" ht="12.75">
      <c r="A2932" s="35" t="s">
        <v>56</v>
      </c>
      <c r="E2932" s="39" t="s">
        <v>4442</v>
      </c>
    </row>
    <row r="2933" spans="1:5" ht="89.25">
      <c r="A2933" s="35" t="s">
        <v>57</v>
      </c>
      <c r="E2933" s="42" t="s">
        <v>9476</v>
      </c>
    </row>
    <row r="2934" spans="1:5" ht="12.75">
      <c r="A2934" t="s">
        <v>58</v>
      </c>
      <c r="E2934" s="39" t="s">
        <v>5</v>
      </c>
    </row>
    <row r="2935" spans="1:16" ht="25.5">
      <c r="A2935" t="s">
        <v>50</v>
      </c>
      <c s="34" t="s">
        <v>2126</v>
      </c>
      <c s="34" t="s">
        <v>7210</v>
      </c>
      <c s="35" t="s">
        <v>5</v>
      </c>
      <c s="6" t="s">
        <v>7211</v>
      </c>
      <c s="36" t="s">
        <v>1015</v>
      </c>
      <c s="37">
        <v>27.082</v>
      </c>
      <c s="36">
        <v>0</v>
      </c>
      <c s="36">
        <f>ROUND(G2935*H2935,6)</f>
      </c>
      <c r="L2935" s="38">
        <v>0</v>
      </c>
      <c s="32">
        <f>ROUND(ROUND(L2935,2)*ROUND(G2935,3),2)</f>
      </c>
      <c s="36" t="s">
        <v>414</v>
      </c>
      <c>
        <f>(M2935*21)/100</f>
      </c>
      <c t="s">
        <v>28</v>
      </c>
    </row>
    <row r="2936" spans="1:5" ht="25.5">
      <c r="A2936" s="35" t="s">
        <v>56</v>
      </c>
      <c r="E2936" s="39" t="s">
        <v>7211</v>
      </c>
    </row>
    <row r="2937" spans="1:5" ht="114.75">
      <c r="A2937" s="35" t="s">
        <v>57</v>
      </c>
      <c r="E2937" s="42" t="s">
        <v>9477</v>
      </c>
    </row>
    <row r="2938" spans="1:5" ht="12.75">
      <c r="A2938" t="s">
        <v>58</v>
      </c>
      <c r="E2938" s="39" t="s">
        <v>5</v>
      </c>
    </row>
    <row r="2939" spans="1:16" ht="12.75">
      <c r="A2939" t="s">
        <v>50</v>
      </c>
      <c s="34" t="s">
        <v>2130</v>
      </c>
      <c s="34" t="s">
        <v>9478</v>
      </c>
      <c s="35" t="s">
        <v>5</v>
      </c>
      <c s="6" t="s">
        <v>9479</v>
      </c>
      <c s="36" t="s">
        <v>114</v>
      </c>
      <c s="37">
        <v>65.8</v>
      </c>
      <c s="36">
        <v>0</v>
      </c>
      <c s="36">
        <f>ROUND(G2939*H2939,6)</f>
      </c>
      <c r="L2939" s="38">
        <v>0</v>
      </c>
      <c s="32">
        <f>ROUND(ROUND(L2939,2)*ROUND(G2939,3),2)</f>
      </c>
      <c s="36" t="s">
        <v>414</v>
      </c>
      <c>
        <f>(M2939*21)/100</f>
      </c>
      <c t="s">
        <v>28</v>
      </c>
    </row>
    <row r="2940" spans="1:5" ht="12.75">
      <c r="A2940" s="35" t="s">
        <v>56</v>
      </c>
      <c r="E2940" s="39" t="s">
        <v>9479</v>
      </c>
    </row>
    <row r="2941" spans="1:5" ht="89.25">
      <c r="A2941" s="35" t="s">
        <v>57</v>
      </c>
      <c r="E2941" s="42" t="s">
        <v>9480</v>
      </c>
    </row>
    <row r="2942" spans="1:5" ht="12.75">
      <c r="A2942" t="s">
        <v>58</v>
      </c>
      <c r="E2942" s="39" t="s">
        <v>5</v>
      </c>
    </row>
    <row r="2943" spans="1:16" ht="25.5">
      <c r="A2943" t="s">
        <v>50</v>
      </c>
      <c s="34" t="s">
        <v>2133</v>
      </c>
      <c s="34" t="s">
        <v>9481</v>
      </c>
      <c s="35" t="s">
        <v>5</v>
      </c>
      <c s="6" t="s">
        <v>9482</v>
      </c>
      <c s="36" t="s">
        <v>97</v>
      </c>
      <c s="37">
        <v>36.398</v>
      </c>
      <c s="36">
        <v>0</v>
      </c>
      <c s="36">
        <f>ROUND(G2943*H2943,6)</f>
      </c>
      <c r="L2943" s="38">
        <v>0</v>
      </c>
      <c s="32">
        <f>ROUND(ROUND(L2943,2)*ROUND(G2943,3),2)</f>
      </c>
      <c s="36" t="s">
        <v>414</v>
      </c>
      <c>
        <f>(M2943*21)/100</f>
      </c>
      <c t="s">
        <v>28</v>
      </c>
    </row>
    <row r="2944" spans="1:5" ht="25.5">
      <c r="A2944" s="35" t="s">
        <v>56</v>
      </c>
      <c r="E2944" s="39" t="s">
        <v>9482</v>
      </c>
    </row>
    <row r="2945" spans="1:5" ht="89.25">
      <c r="A2945" s="35" t="s">
        <v>57</v>
      </c>
      <c r="E2945" s="42" t="s">
        <v>9483</v>
      </c>
    </row>
    <row r="2946" spans="1:5" ht="12.75">
      <c r="A2946" t="s">
        <v>58</v>
      </c>
      <c r="E2946" s="39" t="s">
        <v>5</v>
      </c>
    </row>
    <row r="2947" spans="1:16" ht="12.75">
      <c r="A2947" t="s">
        <v>50</v>
      </c>
      <c s="34" t="s">
        <v>2137</v>
      </c>
      <c s="34" t="s">
        <v>4453</v>
      </c>
      <c s="35" t="s">
        <v>5</v>
      </c>
      <c s="6" t="s">
        <v>4454</v>
      </c>
      <c s="36" t="s">
        <v>1015</v>
      </c>
      <c s="37">
        <v>59.128</v>
      </c>
      <c s="36">
        <v>0</v>
      </c>
      <c s="36">
        <f>ROUND(G2947*H2947,6)</f>
      </c>
      <c r="L2947" s="38">
        <v>0</v>
      </c>
      <c s="32">
        <f>ROUND(ROUND(L2947,2)*ROUND(G2947,3),2)</f>
      </c>
      <c s="36" t="s">
        <v>414</v>
      </c>
      <c>
        <f>(M2947*21)/100</f>
      </c>
      <c t="s">
        <v>28</v>
      </c>
    </row>
    <row r="2948" spans="1:5" ht="12.75">
      <c r="A2948" s="35" t="s">
        <v>56</v>
      </c>
      <c r="E2948" s="39" t="s">
        <v>4454</v>
      </c>
    </row>
    <row r="2949" spans="1:5" ht="51">
      <c r="A2949" s="35" t="s">
        <v>57</v>
      </c>
      <c r="E2949" s="42" t="s">
        <v>9484</v>
      </c>
    </row>
    <row r="2950" spans="1:5" ht="12.75">
      <c r="A2950" t="s">
        <v>58</v>
      </c>
      <c r="E2950" s="39" t="s">
        <v>5</v>
      </c>
    </row>
    <row r="2951" spans="1:16" ht="12.75">
      <c r="A2951" t="s">
        <v>50</v>
      </c>
      <c s="34" t="s">
        <v>2141</v>
      </c>
      <c s="34" t="s">
        <v>4457</v>
      </c>
      <c s="35" t="s">
        <v>5</v>
      </c>
      <c s="6" t="s">
        <v>4458</v>
      </c>
      <c s="36" t="s">
        <v>1015</v>
      </c>
      <c s="37">
        <v>180.391</v>
      </c>
      <c s="36">
        <v>0</v>
      </c>
      <c s="36">
        <f>ROUND(G2951*H2951,6)</f>
      </c>
      <c r="L2951" s="38">
        <v>0</v>
      </c>
      <c s="32">
        <f>ROUND(ROUND(L2951,2)*ROUND(G2951,3),2)</f>
      </c>
      <c s="36" t="s">
        <v>414</v>
      </c>
      <c>
        <f>(M2951*21)/100</f>
      </c>
      <c t="s">
        <v>28</v>
      </c>
    </row>
    <row r="2952" spans="1:5" ht="12.75">
      <c r="A2952" s="35" t="s">
        <v>56</v>
      </c>
      <c r="E2952" s="39" t="s">
        <v>4458</v>
      </c>
    </row>
    <row r="2953" spans="1:5" ht="12.75">
      <c r="A2953" s="35" t="s">
        <v>57</v>
      </c>
      <c r="E2953" s="40" t="s">
        <v>5</v>
      </c>
    </row>
    <row r="2954" spans="1:5" ht="12.75">
      <c r="A2954" t="s">
        <v>58</v>
      </c>
      <c r="E2954" s="39" t="s">
        <v>5</v>
      </c>
    </row>
    <row r="2955" spans="1:16" ht="12.75">
      <c r="A2955" t="s">
        <v>50</v>
      </c>
      <c s="34" t="s">
        <v>5073</v>
      </c>
      <c s="34" t="s">
        <v>9485</v>
      </c>
      <c s="35" t="s">
        <v>5</v>
      </c>
      <c s="6" t="s">
        <v>9486</v>
      </c>
      <c s="36" t="s">
        <v>1015</v>
      </c>
      <c s="37">
        <v>14.547</v>
      </c>
      <c s="36">
        <v>0</v>
      </c>
      <c s="36">
        <f>ROUND(G2955*H2955,6)</f>
      </c>
      <c r="L2955" s="38">
        <v>0</v>
      </c>
      <c s="32">
        <f>ROUND(ROUND(L2955,2)*ROUND(G2955,3),2)</f>
      </c>
      <c s="36" t="s">
        <v>414</v>
      </c>
      <c>
        <f>(M2955*21)/100</f>
      </c>
      <c t="s">
        <v>28</v>
      </c>
    </row>
    <row r="2956" spans="1:5" ht="12.75">
      <c r="A2956" s="35" t="s">
        <v>56</v>
      </c>
      <c r="E2956" s="39" t="s">
        <v>9486</v>
      </c>
    </row>
    <row r="2957" spans="1:5" ht="51">
      <c r="A2957" s="35" t="s">
        <v>57</v>
      </c>
      <c r="E2957" s="42" t="s">
        <v>9487</v>
      </c>
    </row>
    <row r="2958" spans="1:5" ht="12.75">
      <c r="A2958" t="s">
        <v>58</v>
      </c>
      <c r="E2958" s="39" t="s">
        <v>5</v>
      </c>
    </row>
    <row r="2959" spans="1:16" ht="25.5">
      <c r="A2959" t="s">
        <v>50</v>
      </c>
      <c s="34" t="s">
        <v>4134</v>
      </c>
      <c s="34" t="s">
        <v>4461</v>
      </c>
      <c s="35" t="s">
        <v>5</v>
      </c>
      <c s="6" t="s">
        <v>4462</v>
      </c>
      <c s="36" t="s">
        <v>97</v>
      </c>
      <c s="37">
        <v>2151.54</v>
      </c>
      <c s="36">
        <v>0</v>
      </c>
      <c s="36">
        <f>ROUND(G2959*H2959,6)</f>
      </c>
      <c r="L2959" s="38">
        <v>0</v>
      </c>
      <c s="32">
        <f>ROUND(ROUND(L2959,2)*ROUND(G2959,3),2)</f>
      </c>
      <c s="36" t="s">
        <v>414</v>
      </c>
      <c>
        <f>(M2959*21)/100</f>
      </c>
      <c t="s">
        <v>28</v>
      </c>
    </row>
    <row r="2960" spans="1:5" ht="25.5">
      <c r="A2960" s="35" t="s">
        <v>56</v>
      </c>
      <c r="E2960" s="39" t="s">
        <v>4462</v>
      </c>
    </row>
    <row r="2961" spans="1:5" ht="12.75">
      <c r="A2961" s="35" t="s">
        <v>57</v>
      </c>
      <c r="E2961" s="40" t="s">
        <v>5</v>
      </c>
    </row>
    <row r="2962" spans="1:5" ht="12.75">
      <c r="A2962" t="s">
        <v>58</v>
      </c>
      <c r="E2962" s="39" t="s">
        <v>5</v>
      </c>
    </row>
    <row r="2963" spans="1:16" ht="25.5">
      <c r="A2963" t="s">
        <v>50</v>
      </c>
      <c s="34" t="s">
        <v>4138</v>
      </c>
      <c s="34" t="s">
        <v>9488</v>
      </c>
      <c s="35" t="s">
        <v>5</v>
      </c>
      <c s="6" t="s">
        <v>9489</v>
      </c>
      <c s="36" t="s">
        <v>1015</v>
      </c>
      <c s="37">
        <v>14.547</v>
      </c>
      <c s="36">
        <v>0</v>
      </c>
      <c s="36">
        <f>ROUND(G2963*H2963,6)</f>
      </c>
      <c r="L2963" s="38">
        <v>0</v>
      </c>
      <c s="32">
        <f>ROUND(ROUND(L2963,2)*ROUND(G2963,3),2)</f>
      </c>
      <c s="36" t="s">
        <v>414</v>
      </c>
      <c>
        <f>(M2963*21)/100</f>
      </c>
      <c t="s">
        <v>28</v>
      </c>
    </row>
    <row r="2964" spans="1:5" ht="25.5">
      <c r="A2964" s="35" t="s">
        <v>56</v>
      </c>
      <c r="E2964" s="39" t="s">
        <v>9489</v>
      </c>
    </row>
    <row r="2965" spans="1:5" ht="51">
      <c r="A2965" s="35" t="s">
        <v>57</v>
      </c>
      <c r="E2965" s="42" t="s">
        <v>9487</v>
      </c>
    </row>
    <row r="2966" spans="1:5" ht="12.75">
      <c r="A2966" t="s">
        <v>58</v>
      </c>
      <c r="E2966" s="39" t="s">
        <v>5</v>
      </c>
    </row>
    <row r="2967" spans="1:16" ht="25.5">
      <c r="A2967" t="s">
        <v>50</v>
      </c>
      <c s="34" t="s">
        <v>4142</v>
      </c>
      <c s="34" t="s">
        <v>9490</v>
      </c>
      <c s="35" t="s">
        <v>5</v>
      </c>
      <c s="6" t="s">
        <v>9491</v>
      </c>
      <c s="36" t="s">
        <v>97</v>
      </c>
      <c s="37">
        <v>60.9</v>
      </c>
      <c s="36">
        <v>0</v>
      </c>
      <c s="36">
        <f>ROUND(G2967*H2967,6)</f>
      </c>
      <c r="L2967" s="38">
        <v>0</v>
      </c>
      <c s="32">
        <f>ROUND(ROUND(L2967,2)*ROUND(G2967,3),2)</f>
      </c>
      <c s="36" t="s">
        <v>414</v>
      </c>
      <c>
        <f>(M2967*21)/100</f>
      </c>
      <c t="s">
        <v>28</v>
      </c>
    </row>
    <row r="2968" spans="1:5" ht="25.5">
      <c r="A2968" s="35" t="s">
        <v>56</v>
      </c>
      <c r="E2968" s="39" t="s">
        <v>9491</v>
      </c>
    </row>
    <row r="2969" spans="1:5" ht="12.75">
      <c r="A2969" s="35" t="s">
        <v>57</v>
      </c>
      <c r="E2969" s="40" t="s">
        <v>5</v>
      </c>
    </row>
    <row r="2970" spans="1:5" ht="12.75">
      <c r="A2970" t="s">
        <v>58</v>
      </c>
      <c r="E2970" s="39" t="s">
        <v>5</v>
      </c>
    </row>
    <row r="2971" spans="1:16" ht="25.5">
      <c r="A2971" t="s">
        <v>50</v>
      </c>
      <c s="34" t="s">
        <v>4146</v>
      </c>
      <c s="34" t="s">
        <v>9492</v>
      </c>
      <c s="35" t="s">
        <v>5</v>
      </c>
      <c s="6" t="s">
        <v>9493</v>
      </c>
      <c s="36" t="s">
        <v>1015</v>
      </c>
      <c s="37">
        <v>3.654</v>
      </c>
      <c s="36">
        <v>0</v>
      </c>
      <c s="36">
        <f>ROUND(G2971*H2971,6)</f>
      </c>
      <c r="L2971" s="38">
        <v>0</v>
      </c>
      <c s="32">
        <f>ROUND(ROUND(L2971,2)*ROUND(G2971,3),2)</f>
      </c>
      <c s="36" t="s">
        <v>414</v>
      </c>
      <c>
        <f>(M2971*21)/100</f>
      </c>
      <c t="s">
        <v>28</v>
      </c>
    </row>
    <row r="2972" spans="1:5" ht="25.5">
      <c r="A2972" s="35" t="s">
        <v>56</v>
      </c>
      <c r="E2972" s="39" t="s">
        <v>9493</v>
      </c>
    </row>
    <row r="2973" spans="1:5" ht="12.75">
      <c r="A2973" s="35" t="s">
        <v>57</v>
      </c>
      <c r="E2973" s="40" t="s">
        <v>5</v>
      </c>
    </row>
    <row r="2974" spans="1:5" ht="12.75">
      <c r="A2974" t="s">
        <v>58</v>
      </c>
      <c r="E2974" s="39" t="s">
        <v>5</v>
      </c>
    </row>
    <row r="2975" spans="1:16" ht="25.5">
      <c r="A2975" t="s">
        <v>50</v>
      </c>
      <c s="34" t="s">
        <v>4150</v>
      </c>
      <c s="34" t="s">
        <v>9494</v>
      </c>
      <c s="35" t="s">
        <v>5</v>
      </c>
      <c s="6" t="s">
        <v>9495</v>
      </c>
      <c s="36" t="s">
        <v>97</v>
      </c>
      <c s="37">
        <v>66.569</v>
      </c>
      <c s="36">
        <v>0</v>
      </c>
      <c s="36">
        <f>ROUND(G2975*H2975,6)</f>
      </c>
      <c r="L2975" s="38">
        <v>0</v>
      </c>
      <c s="32">
        <f>ROUND(ROUND(L2975,2)*ROUND(G2975,3),2)</f>
      </c>
      <c s="36" t="s">
        <v>414</v>
      </c>
      <c>
        <f>(M2975*21)/100</f>
      </c>
      <c t="s">
        <v>28</v>
      </c>
    </row>
    <row r="2976" spans="1:5" ht="25.5">
      <c r="A2976" s="35" t="s">
        <v>56</v>
      </c>
      <c r="E2976" s="39" t="s">
        <v>9495</v>
      </c>
    </row>
    <row r="2977" spans="1:5" ht="165.75">
      <c r="A2977" s="35" t="s">
        <v>57</v>
      </c>
      <c r="E2977" s="42" t="s">
        <v>9496</v>
      </c>
    </row>
    <row r="2978" spans="1:5" ht="12.75">
      <c r="A2978" t="s">
        <v>58</v>
      </c>
      <c r="E2978" s="39" t="s">
        <v>5</v>
      </c>
    </row>
    <row r="2979" spans="1:16" ht="25.5">
      <c r="A2979" t="s">
        <v>50</v>
      </c>
      <c s="34" t="s">
        <v>4151</v>
      </c>
      <c s="34" t="s">
        <v>7214</v>
      </c>
      <c s="35" t="s">
        <v>5</v>
      </c>
      <c s="6" t="s">
        <v>7215</v>
      </c>
      <c s="36" t="s">
        <v>97</v>
      </c>
      <c s="37">
        <v>270</v>
      </c>
      <c s="36">
        <v>0</v>
      </c>
      <c s="36">
        <f>ROUND(G2979*H2979,6)</f>
      </c>
      <c r="L2979" s="38">
        <v>0</v>
      </c>
      <c s="32">
        <f>ROUND(ROUND(L2979,2)*ROUND(G2979,3),2)</f>
      </c>
      <c s="36" t="s">
        <v>414</v>
      </c>
      <c>
        <f>(M2979*21)/100</f>
      </c>
      <c t="s">
        <v>28</v>
      </c>
    </row>
    <row r="2980" spans="1:5" ht="25.5">
      <c r="A2980" s="35" t="s">
        <v>56</v>
      </c>
      <c r="E2980" s="39" t="s">
        <v>7215</v>
      </c>
    </row>
    <row r="2981" spans="1:5" ht="242.25">
      <c r="A2981" s="35" t="s">
        <v>57</v>
      </c>
      <c r="E2981" s="42" t="s">
        <v>9497</v>
      </c>
    </row>
    <row r="2982" spans="1:5" ht="12.75">
      <c r="A2982" t="s">
        <v>58</v>
      </c>
      <c r="E2982" s="39" t="s">
        <v>5</v>
      </c>
    </row>
    <row r="2983" spans="1:16" ht="25.5">
      <c r="A2983" t="s">
        <v>50</v>
      </c>
      <c s="34" t="s">
        <v>4154</v>
      </c>
      <c s="34" t="s">
        <v>7221</v>
      </c>
      <c s="35" t="s">
        <v>5</v>
      </c>
      <c s="6" t="s">
        <v>7222</v>
      </c>
      <c s="36" t="s">
        <v>97</v>
      </c>
      <c s="37">
        <v>351.448</v>
      </c>
      <c s="36">
        <v>0</v>
      </c>
      <c s="36">
        <f>ROUND(G2983*H2983,6)</f>
      </c>
      <c r="L2983" s="38">
        <v>0</v>
      </c>
      <c s="32">
        <f>ROUND(ROUND(L2983,2)*ROUND(G2983,3),2)</f>
      </c>
      <c s="36" t="s">
        <v>414</v>
      </c>
      <c>
        <f>(M2983*21)/100</f>
      </c>
      <c t="s">
        <v>28</v>
      </c>
    </row>
    <row r="2984" spans="1:5" ht="25.5">
      <c r="A2984" s="35" t="s">
        <v>56</v>
      </c>
      <c r="E2984" s="39" t="s">
        <v>7222</v>
      </c>
    </row>
    <row r="2985" spans="1:5" ht="409.5">
      <c r="A2985" s="35" t="s">
        <v>57</v>
      </c>
      <c r="E2985" s="42" t="s">
        <v>9498</v>
      </c>
    </row>
    <row r="2986" spans="1:5" ht="12.75">
      <c r="A2986" t="s">
        <v>58</v>
      </c>
      <c r="E2986" s="39" t="s">
        <v>5</v>
      </c>
    </row>
    <row r="2987" spans="1:16" ht="25.5">
      <c r="A2987" t="s">
        <v>50</v>
      </c>
      <c s="34" t="s">
        <v>4157</v>
      </c>
      <c s="34" t="s">
        <v>7223</v>
      </c>
      <c s="35" t="s">
        <v>5</v>
      </c>
      <c s="6" t="s">
        <v>7224</v>
      </c>
      <c s="36" t="s">
        <v>97</v>
      </c>
      <c s="37">
        <v>73.426</v>
      </c>
      <c s="36">
        <v>0</v>
      </c>
      <c s="36">
        <f>ROUND(G2987*H2987,6)</f>
      </c>
      <c r="L2987" s="38">
        <v>0</v>
      </c>
      <c s="32">
        <f>ROUND(ROUND(L2987,2)*ROUND(G2987,3),2)</f>
      </c>
      <c s="36" t="s">
        <v>414</v>
      </c>
      <c>
        <f>(M2987*21)/100</f>
      </c>
      <c t="s">
        <v>28</v>
      </c>
    </row>
    <row r="2988" spans="1:5" ht="25.5">
      <c r="A2988" s="35" t="s">
        <v>56</v>
      </c>
      <c r="E2988" s="39" t="s">
        <v>7224</v>
      </c>
    </row>
    <row r="2989" spans="1:5" ht="229.5">
      <c r="A2989" s="35" t="s">
        <v>57</v>
      </c>
      <c r="E2989" s="42" t="s">
        <v>9499</v>
      </c>
    </row>
    <row r="2990" spans="1:5" ht="12.75">
      <c r="A2990" t="s">
        <v>58</v>
      </c>
      <c r="E2990" s="39" t="s">
        <v>5</v>
      </c>
    </row>
    <row r="2991" spans="1:16" ht="25.5">
      <c r="A2991" t="s">
        <v>50</v>
      </c>
      <c s="34" t="s">
        <v>4161</v>
      </c>
      <c s="34" t="s">
        <v>9500</v>
      </c>
      <c s="35" t="s">
        <v>5</v>
      </c>
      <c s="6" t="s">
        <v>9501</v>
      </c>
      <c s="36" t="s">
        <v>97</v>
      </c>
      <c s="37">
        <v>5.76</v>
      </c>
      <c s="36">
        <v>0</v>
      </c>
      <c s="36">
        <f>ROUND(G2991*H2991,6)</f>
      </c>
      <c r="L2991" s="38">
        <v>0</v>
      </c>
      <c s="32">
        <f>ROUND(ROUND(L2991,2)*ROUND(G2991,3),2)</f>
      </c>
      <c s="36" t="s">
        <v>414</v>
      </c>
      <c>
        <f>(M2991*21)/100</f>
      </c>
      <c t="s">
        <v>28</v>
      </c>
    </row>
    <row r="2992" spans="1:5" ht="25.5">
      <c r="A2992" s="35" t="s">
        <v>56</v>
      </c>
      <c r="E2992" s="39" t="s">
        <v>9501</v>
      </c>
    </row>
    <row r="2993" spans="1:5" ht="63.75">
      <c r="A2993" s="35" t="s">
        <v>57</v>
      </c>
      <c r="E2993" s="42" t="s">
        <v>9502</v>
      </c>
    </row>
    <row r="2994" spans="1:5" ht="12.75">
      <c r="A2994" t="s">
        <v>58</v>
      </c>
      <c r="E2994" s="39" t="s">
        <v>5</v>
      </c>
    </row>
    <row r="2995" spans="1:16" ht="38.25">
      <c r="A2995" t="s">
        <v>50</v>
      </c>
      <c s="34" t="s">
        <v>4165</v>
      </c>
      <c s="34" t="s">
        <v>9503</v>
      </c>
      <c s="35" t="s">
        <v>5</v>
      </c>
      <c s="6" t="s">
        <v>9504</v>
      </c>
      <c s="36" t="s">
        <v>54</v>
      </c>
      <c s="37">
        <v>2</v>
      </c>
      <c s="36">
        <v>0</v>
      </c>
      <c s="36">
        <f>ROUND(G2995*H2995,6)</f>
      </c>
      <c r="L2995" s="38">
        <v>0</v>
      </c>
      <c s="32">
        <f>ROUND(ROUND(L2995,2)*ROUND(G2995,3),2)</f>
      </c>
      <c s="36" t="s">
        <v>414</v>
      </c>
      <c>
        <f>(M2995*21)/100</f>
      </c>
      <c t="s">
        <v>28</v>
      </c>
    </row>
    <row r="2996" spans="1:5" ht="38.25">
      <c r="A2996" s="35" t="s">
        <v>56</v>
      </c>
      <c r="E2996" s="39" t="s">
        <v>9504</v>
      </c>
    </row>
    <row r="2997" spans="1:5" ht="63.75">
      <c r="A2997" s="35" t="s">
        <v>57</v>
      </c>
      <c r="E2997" s="42" t="s">
        <v>9505</v>
      </c>
    </row>
    <row r="2998" spans="1:5" ht="12.75">
      <c r="A2998" t="s">
        <v>58</v>
      </c>
      <c r="E2998" s="39" t="s">
        <v>5</v>
      </c>
    </row>
    <row r="2999" spans="1:16" ht="38.25">
      <c r="A2999" t="s">
        <v>50</v>
      </c>
      <c s="34" t="s">
        <v>4169</v>
      </c>
      <c s="34" t="s">
        <v>7230</v>
      </c>
      <c s="35" t="s">
        <v>5</v>
      </c>
      <c s="6" t="s">
        <v>7227</v>
      </c>
      <c s="36" t="s">
        <v>1015</v>
      </c>
      <c s="37">
        <v>2.194</v>
      </c>
      <c s="36">
        <v>0</v>
      </c>
      <c s="36">
        <f>ROUND(G2999*H2999,6)</f>
      </c>
      <c r="L2999" s="38">
        <v>0</v>
      </c>
      <c s="32">
        <f>ROUND(ROUND(L2999,2)*ROUND(G2999,3),2)</f>
      </c>
      <c s="36" t="s">
        <v>414</v>
      </c>
      <c>
        <f>(M2999*21)/100</f>
      </c>
      <c t="s">
        <v>28</v>
      </c>
    </row>
    <row r="3000" spans="1:5" ht="38.25">
      <c r="A3000" s="35" t="s">
        <v>56</v>
      </c>
      <c r="E3000" s="39" t="s">
        <v>7231</v>
      </c>
    </row>
    <row r="3001" spans="1:5" ht="357">
      <c r="A3001" s="35" t="s">
        <v>57</v>
      </c>
      <c r="E3001" s="42" t="s">
        <v>9506</v>
      </c>
    </row>
    <row r="3002" spans="1:5" ht="12.75">
      <c r="A3002" t="s">
        <v>58</v>
      </c>
      <c r="E3002" s="39" t="s">
        <v>5</v>
      </c>
    </row>
    <row r="3003" spans="1:16" ht="38.25">
      <c r="A3003" t="s">
        <v>50</v>
      </c>
      <c s="34" t="s">
        <v>4172</v>
      </c>
      <c s="34" t="s">
        <v>7237</v>
      </c>
      <c s="35" t="s">
        <v>5</v>
      </c>
      <c s="6" t="s">
        <v>4264</v>
      </c>
      <c s="36" t="s">
        <v>1015</v>
      </c>
      <c s="37">
        <v>5.671</v>
      </c>
      <c s="36">
        <v>0</v>
      </c>
      <c s="36">
        <f>ROUND(G3003*H3003,6)</f>
      </c>
      <c r="L3003" s="38">
        <v>0</v>
      </c>
      <c s="32">
        <f>ROUND(ROUND(L3003,2)*ROUND(G3003,3),2)</f>
      </c>
      <c s="36" t="s">
        <v>414</v>
      </c>
      <c>
        <f>(M3003*21)/100</f>
      </c>
      <c t="s">
        <v>28</v>
      </c>
    </row>
    <row r="3004" spans="1:5" ht="38.25">
      <c r="A3004" s="35" t="s">
        <v>56</v>
      </c>
      <c r="E3004" s="39" t="s">
        <v>7238</v>
      </c>
    </row>
    <row r="3005" spans="1:5" ht="280.5">
      <c r="A3005" s="35" t="s">
        <v>57</v>
      </c>
      <c r="E3005" s="42" t="s">
        <v>9507</v>
      </c>
    </row>
    <row r="3006" spans="1:5" ht="12.75">
      <c r="A3006" t="s">
        <v>58</v>
      </c>
      <c r="E3006" s="39" t="s">
        <v>5</v>
      </c>
    </row>
    <row r="3007" spans="1:16" ht="38.25">
      <c r="A3007" t="s">
        <v>50</v>
      </c>
      <c s="34" t="s">
        <v>4175</v>
      </c>
      <c s="34" t="s">
        <v>4268</v>
      </c>
      <c s="35" t="s">
        <v>5</v>
      </c>
      <c s="6" t="s">
        <v>4264</v>
      </c>
      <c s="36" t="s">
        <v>1015</v>
      </c>
      <c s="37">
        <v>19.291</v>
      </c>
      <c s="36">
        <v>0</v>
      </c>
      <c s="36">
        <f>ROUND(G3007*H3007,6)</f>
      </c>
      <c r="L3007" s="38">
        <v>0</v>
      </c>
      <c s="32">
        <f>ROUND(ROUND(L3007,2)*ROUND(G3007,3),2)</f>
      </c>
      <c s="36" t="s">
        <v>414</v>
      </c>
      <c>
        <f>(M3007*21)/100</f>
      </c>
      <c t="s">
        <v>28</v>
      </c>
    </row>
    <row r="3008" spans="1:5" ht="38.25">
      <c r="A3008" s="35" t="s">
        <v>56</v>
      </c>
      <c r="E3008" s="39" t="s">
        <v>4269</v>
      </c>
    </row>
    <row r="3009" spans="1:5" ht="216.75">
      <c r="A3009" s="35" t="s">
        <v>57</v>
      </c>
      <c r="E3009" s="42" t="s">
        <v>9508</v>
      </c>
    </row>
    <row r="3010" spans="1:5" ht="12.75">
      <c r="A3010" t="s">
        <v>58</v>
      </c>
      <c r="E3010" s="39" t="s">
        <v>5</v>
      </c>
    </row>
    <row r="3011" spans="1:16" ht="25.5">
      <c r="A3011" t="s">
        <v>50</v>
      </c>
      <c s="34" t="s">
        <v>4178</v>
      </c>
      <c s="34" t="s">
        <v>9509</v>
      </c>
      <c s="35" t="s">
        <v>5</v>
      </c>
      <c s="6" t="s">
        <v>9510</v>
      </c>
      <c s="36" t="s">
        <v>54</v>
      </c>
      <c s="37">
        <v>6</v>
      </c>
      <c s="36">
        <v>0</v>
      </c>
      <c s="36">
        <f>ROUND(G3011*H3011,6)</f>
      </c>
      <c r="L3011" s="38">
        <v>0</v>
      </c>
      <c s="32">
        <f>ROUND(ROUND(L3011,2)*ROUND(G3011,3),2)</f>
      </c>
      <c s="36" t="s">
        <v>414</v>
      </c>
      <c>
        <f>(M3011*21)/100</f>
      </c>
      <c t="s">
        <v>28</v>
      </c>
    </row>
    <row r="3012" spans="1:5" ht="25.5">
      <c r="A3012" s="35" t="s">
        <v>56</v>
      </c>
      <c r="E3012" s="39" t="s">
        <v>9510</v>
      </c>
    </row>
    <row r="3013" spans="1:5" ht="63.75">
      <c r="A3013" s="35" t="s">
        <v>57</v>
      </c>
      <c r="E3013" s="42" t="s">
        <v>9511</v>
      </c>
    </row>
    <row r="3014" spans="1:5" ht="12.75">
      <c r="A3014" t="s">
        <v>58</v>
      </c>
      <c r="E3014" s="39" t="s">
        <v>5</v>
      </c>
    </row>
    <row r="3015" spans="1:16" ht="25.5">
      <c r="A3015" t="s">
        <v>50</v>
      </c>
      <c s="34" t="s">
        <v>4181</v>
      </c>
      <c s="34" t="s">
        <v>9512</v>
      </c>
      <c s="35" t="s">
        <v>5</v>
      </c>
      <c s="6" t="s">
        <v>9513</v>
      </c>
      <c s="36" t="s">
        <v>1015</v>
      </c>
      <c s="37">
        <v>0.868</v>
      </c>
      <c s="36">
        <v>0</v>
      </c>
      <c s="36">
        <f>ROUND(G3015*H3015,6)</f>
      </c>
      <c r="L3015" s="38">
        <v>0</v>
      </c>
      <c s="32">
        <f>ROUND(ROUND(L3015,2)*ROUND(G3015,3),2)</f>
      </c>
      <c s="36" t="s">
        <v>414</v>
      </c>
      <c>
        <f>(M3015*21)/100</f>
      </c>
      <c t="s">
        <v>28</v>
      </c>
    </row>
    <row r="3016" spans="1:5" ht="25.5">
      <c r="A3016" s="35" t="s">
        <v>56</v>
      </c>
      <c r="E3016" s="39" t="s">
        <v>9513</v>
      </c>
    </row>
    <row r="3017" spans="1:5" ht="204">
      <c r="A3017" s="35" t="s">
        <v>57</v>
      </c>
      <c r="E3017" s="42" t="s">
        <v>9514</v>
      </c>
    </row>
    <row r="3018" spans="1:5" ht="12.75">
      <c r="A3018" t="s">
        <v>58</v>
      </c>
      <c r="E3018" s="39" t="s">
        <v>5</v>
      </c>
    </row>
    <row r="3019" spans="1:16" ht="38.25">
      <c r="A3019" t="s">
        <v>50</v>
      </c>
      <c s="34" t="s">
        <v>4184</v>
      </c>
      <c s="34" t="s">
        <v>4288</v>
      </c>
      <c s="35" t="s">
        <v>5</v>
      </c>
      <c s="6" t="s">
        <v>4289</v>
      </c>
      <c s="36" t="s">
        <v>114</v>
      </c>
      <c s="37">
        <v>43.92</v>
      </c>
      <c s="36">
        <v>0</v>
      </c>
      <c s="36">
        <f>ROUND(G3019*H3019,6)</f>
      </c>
      <c r="L3019" s="38">
        <v>0</v>
      </c>
      <c s="32">
        <f>ROUND(ROUND(L3019,2)*ROUND(G3019,3),2)</f>
      </c>
      <c s="36" t="s">
        <v>414</v>
      </c>
      <c>
        <f>(M3019*21)/100</f>
      </c>
      <c t="s">
        <v>28</v>
      </c>
    </row>
    <row r="3020" spans="1:5" ht="38.25">
      <c r="A3020" s="35" t="s">
        <v>56</v>
      </c>
      <c r="E3020" s="39" t="s">
        <v>4290</v>
      </c>
    </row>
    <row r="3021" spans="1:5" ht="293.25">
      <c r="A3021" s="35" t="s">
        <v>57</v>
      </c>
      <c r="E3021" s="42" t="s">
        <v>9515</v>
      </c>
    </row>
    <row r="3022" spans="1:5" ht="12.75">
      <c r="A3022" t="s">
        <v>58</v>
      </c>
      <c r="E3022" s="39" t="s">
        <v>5</v>
      </c>
    </row>
    <row r="3023" spans="1:16" ht="25.5">
      <c r="A3023" t="s">
        <v>50</v>
      </c>
      <c s="34" t="s">
        <v>4187</v>
      </c>
      <c s="34" t="s">
        <v>9516</v>
      </c>
      <c s="35" t="s">
        <v>5</v>
      </c>
      <c s="6" t="s">
        <v>9517</v>
      </c>
      <c s="36" t="s">
        <v>114</v>
      </c>
      <c s="37">
        <v>50.49</v>
      </c>
      <c s="36">
        <v>0.02362</v>
      </c>
      <c s="36">
        <f>ROUND(G3023*H3023,6)</f>
      </c>
      <c r="L3023" s="38">
        <v>0</v>
      </c>
      <c s="32">
        <f>ROUND(ROUND(L3023,2)*ROUND(G3023,3),2)</f>
      </c>
      <c s="36" t="s">
        <v>414</v>
      </c>
      <c>
        <f>(M3023*21)/100</f>
      </c>
      <c t="s">
        <v>28</v>
      </c>
    </row>
    <row r="3024" spans="1:5" ht="25.5">
      <c r="A3024" s="35" t="s">
        <v>56</v>
      </c>
      <c r="E3024" s="39" t="s">
        <v>9517</v>
      </c>
    </row>
    <row r="3025" spans="1:5" ht="191.25">
      <c r="A3025" s="35" t="s">
        <v>57</v>
      </c>
      <c r="E3025" s="42" t="s">
        <v>9518</v>
      </c>
    </row>
    <row r="3026" spans="1:5" ht="12.75">
      <c r="A3026" t="s">
        <v>58</v>
      </c>
      <c r="E3026" s="39" t="s">
        <v>5</v>
      </c>
    </row>
    <row r="3027" spans="1:16" ht="25.5">
      <c r="A3027" t="s">
        <v>50</v>
      </c>
      <c s="34" t="s">
        <v>4191</v>
      </c>
      <c s="34" t="s">
        <v>9519</v>
      </c>
      <c s="35" t="s">
        <v>5</v>
      </c>
      <c s="6" t="s">
        <v>9520</v>
      </c>
      <c s="36" t="s">
        <v>114</v>
      </c>
      <c s="37">
        <v>67.32</v>
      </c>
      <c s="36">
        <v>0.01805</v>
      </c>
      <c s="36">
        <f>ROUND(G3027*H3027,6)</f>
      </c>
      <c r="L3027" s="38">
        <v>0</v>
      </c>
      <c s="32">
        <f>ROUND(ROUND(L3027,2)*ROUND(G3027,3),2)</f>
      </c>
      <c s="36" t="s">
        <v>414</v>
      </c>
      <c>
        <f>(M3027*21)/100</f>
      </c>
      <c t="s">
        <v>28</v>
      </c>
    </row>
    <row r="3028" spans="1:5" ht="25.5">
      <c r="A3028" s="35" t="s">
        <v>56</v>
      </c>
      <c r="E3028" s="39" t="s">
        <v>9520</v>
      </c>
    </row>
    <row r="3029" spans="1:5" ht="76.5">
      <c r="A3029" s="35" t="s">
        <v>57</v>
      </c>
      <c r="E3029" s="42" t="s">
        <v>9521</v>
      </c>
    </row>
    <row r="3030" spans="1:5" ht="12.75">
      <c r="A3030" t="s">
        <v>58</v>
      </c>
      <c r="E3030" s="39" t="s">
        <v>5</v>
      </c>
    </row>
    <row r="3031" spans="1:16" ht="25.5">
      <c r="A3031" t="s">
        <v>50</v>
      </c>
      <c s="34" t="s">
        <v>4194</v>
      </c>
      <c s="34" t="s">
        <v>9522</v>
      </c>
      <c s="35" t="s">
        <v>5</v>
      </c>
      <c s="6" t="s">
        <v>9523</v>
      </c>
      <c s="36" t="s">
        <v>114</v>
      </c>
      <c s="37">
        <v>2019.6</v>
      </c>
      <c s="36">
        <v>0.00255</v>
      </c>
      <c s="36">
        <f>ROUND(G3031*H3031,6)</f>
      </c>
      <c r="L3031" s="38">
        <v>0</v>
      </c>
      <c s="32">
        <f>ROUND(ROUND(L3031,2)*ROUND(G3031,3),2)</f>
      </c>
      <c s="36" t="s">
        <v>414</v>
      </c>
      <c>
        <f>(M3031*21)/100</f>
      </c>
      <c t="s">
        <v>28</v>
      </c>
    </row>
    <row r="3032" spans="1:5" ht="25.5">
      <c r="A3032" s="35" t="s">
        <v>56</v>
      </c>
      <c r="E3032" s="39" t="s">
        <v>9523</v>
      </c>
    </row>
    <row r="3033" spans="1:5" ht="76.5">
      <c r="A3033" s="35" t="s">
        <v>57</v>
      </c>
      <c r="E3033" s="42" t="s">
        <v>9524</v>
      </c>
    </row>
    <row r="3034" spans="1:5" ht="12.75">
      <c r="A3034" t="s">
        <v>58</v>
      </c>
      <c r="E3034" s="39" t="s">
        <v>5</v>
      </c>
    </row>
    <row r="3035" spans="1:16" ht="25.5">
      <c r="A3035" t="s">
        <v>50</v>
      </c>
      <c s="34" t="s">
        <v>4197</v>
      </c>
      <c s="34" t="s">
        <v>5914</v>
      </c>
      <c s="35" t="s">
        <v>5</v>
      </c>
      <c s="6" t="s">
        <v>5915</v>
      </c>
      <c s="36" t="s">
        <v>114</v>
      </c>
      <c s="37">
        <v>3.6</v>
      </c>
      <c s="36">
        <v>0.00365</v>
      </c>
      <c s="36">
        <f>ROUND(G3035*H3035,6)</f>
      </c>
      <c r="L3035" s="38">
        <v>0</v>
      </c>
      <c s="32">
        <f>ROUND(ROUND(L3035,2)*ROUND(G3035,3),2)</f>
      </c>
      <c s="36" t="s">
        <v>414</v>
      </c>
      <c>
        <f>(M3035*21)/100</f>
      </c>
      <c t="s">
        <v>28</v>
      </c>
    </row>
    <row r="3036" spans="1:5" ht="25.5">
      <c r="A3036" s="35" t="s">
        <v>56</v>
      </c>
      <c r="E3036" s="39" t="s">
        <v>5915</v>
      </c>
    </row>
    <row r="3037" spans="1:5" ht="114.75">
      <c r="A3037" s="35" t="s">
        <v>57</v>
      </c>
      <c r="E3037" s="42" t="s">
        <v>9525</v>
      </c>
    </row>
    <row r="3038" spans="1:5" ht="12.75">
      <c r="A3038" t="s">
        <v>58</v>
      </c>
      <c r="E3038" s="39" t="s">
        <v>5</v>
      </c>
    </row>
    <row r="3039" spans="1:16" ht="25.5">
      <c r="A3039" t="s">
        <v>50</v>
      </c>
      <c s="34" t="s">
        <v>4200</v>
      </c>
      <c s="34" t="s">
        <v>7242</v>
      </c>
      <c s="35" t="s">
        <v>5</v>
      </c>
      <c s="6" t="s">
        <v>7243</v>
      </c>
      <c s="36" t="s">
        <v>114</v>
      </c>
      <c s="37">
        <v>1.6</v>
      </c>
      <c s="36">
        <v>0.00395</v>
      </c>
      <c s="36">
        <f>ROUND(G3039*H3039,6)</f>
      </c>
      <c r="L3039" s="38">
        <v>0</v>
      </c>
      <c s="32">
        <f>ROUND(ROUND(L3039,2)*ROUND(G3039,3),2)</f>
      </c>
      <c s="36" t="s">
        <v>414</v>
      </c>
      <c>
        <f>(M3039*21)/100</f>
      </c>
      <c t="s">
        <v>28</v>
      </c>
    </row>
    <row r="3040" spans="1:5" ht="25.5">
      <c r="A3040" s="35" t="s">
        <v>56</v>
      </c>
      <c r="E3040" s="39" t="s">
        <v>7243</v>
      </c>
    </row>
    <row r="3041" spans="1:5" ht="89.25">
      <c r="A3041" s="35" t="s">
        <v>57</v>
      </c>
      <c r="E3041" s="42" t="s">
        <v>9526</v>
      </c>
    </row>
    <row r="3042" spans="1:5" ht="12.75">
      <c r="A3042" t="s">
        <v>58</v>
      </c>
      <c r="E3042" s="39" t="s">
        <v>5</v>
      </c>
    </row>
    <row r="3043" spans="1:16" ht="25.5">
      <c r="A3043" t="s">
        <v>50</v>
      </c>
      <c s="34" t="s">
        <v>4204</v>
      </c>
      <c s="34" t="s">
        <v>4397</v>
      </c>
      <c s="35" t="s">
        <v>5</v>
      </c>
      <c s="6" t="s">
        <v>4398</v>
      </c>
      <c s="36" t="s">
        <v>114</v>
      </c>
      <c s="37">
        <v>303.999</v>
      </c>
      <c s="36">
        <v>0.0002</v>
      </c>
      <c s="36">
        <f>ROUND(G3043*H3043,6)</f>
      </c>
      <c r="L3043" s="38">
        <v>0</v>
      </c>
      <c s="32">
        <f>ROUND(ROUND(L3043,2)*ROUND(G3043,3),2)</f>
      </c>
      <c s="36" t="s">
        <v>414</v>
      </c>
      <c>
        <f>(M3043*21)/100</f>
      </c>
      <c t="s">
        <v>28</v>
      </c>
    </row>
    <row r="3044" spans="1:5" ht="25.5">
      <c r="A3044" s="35" t="s">
        <v>56</v>
      </c>
      <c r="E3044" s="39" t="s">
        <v>4398</v>
      </c>
    </row>
    <row r="3045" spans="1:5" ht="12.75">
      <c r="A3045" s="35" t="s">
        <v>57</v>
      </c>
      <c r="E3045" s="40" t="s">
        <v>5</v>
      </c>
    </row>
    <row r="3046" spans="1:5" ht="12.75">
      <c r="A3046" t="s">
        <v>58</v>
      </c>
      <c r="E3046" s="39" t="s">
        <v>5</v>
      </c>
    </row>
    <row r="3047" spans="1:16" ht="25.5">
      <c r="A3047" t="s">
        <v>50</v>
      </c>
      <c s="34" t="s">
        <v>4208</v>
      </c>
      <c s="34" t="s">
        <v>9527</v>
      </c>
      <c s="35" t="s">
        <v>5</v>
      </c>
      <c s="6" t="s">
        <v>9528</v>
      </c>
      <c s="36" t="s">
        <v>114</v>
      </c>
      <c s="37">
        <v>187.203</v>
      </c>
      <c s="36">
        <v>0.00022</v>
      </c>
      <c s="36">
        <f>ROUND(G3047*H3047,6)</f>
      </c>
      <c r="L3047" s="38">
        <v>0</v>
      </c>
      <c s="32">
        <f>ROUND(ROUND(L3047,2)*ROUND(G3047,3),2)</f>
      </c>
      <c s="36" t="s">
        <v>414</v>
      </c>
      <c>
        <f>(M3047*21)/100</f>
      </c>
      <c t="s">
        <v>28</v>
      </c>
    </row>
    <row r="3048" spans="1:5" ht="25.5">
      <c r="A3048" s="35" t="s">
        <v>56</v>
      </c>
      <c r="E3048" s="39" t="s">
        <v>9528</v>
      </c>
    </row>
    <row r="3049" spans="1:5" ht="89.25">
      <c r="A3049" s="35" t="s">
        <v>57</v>
      </c>
      <c r="E3049" s="42" t="s">
        <v>9529</v>
      </c>
    </row>
    <row r="3050" spans="1:5" ht="12.75">
      <c r="A3050" t="s">
        <v>58</v>
      </c>
      <c r="E3050" s="39" t="s">
        <v>5</v>
      </c>
    </row>
    <row r="3051" spans="1:16" ht="25.5">
      <c r="A3051" t="s">
        <v>50</v>
      </c>
      <c s="34" t="s">
        <v>4212</v>
      </c>
      <c s="34" t="s">
        <v>4481</v>
      </c>
      <c s="35" t="s">
        <v>5</v>
      </c>
      <c s="6" t="s">
        <v>4482</v>
      </c>
      <c s="36" t="s">
        <v>97</v>
      </c>
      <c s="37">
        <v>3453.364</v>
      </c>
      <c s="36">
        <v>0</v>
      </c>
      <c s="36">
        <f>ROUND(G3051*H3051,6)</f>
      </c>
      <c r="L3051" s="38">
        <v>0</v>
      </c>
      <c s="32">
        <f>ROUND(ROUND(L3051,2)*ROUND(G3051,3),2)</f>
      </c>
      <c s="36" t="s">
        <v>414</v>
      </c>
      <c>
        <f>(M3051*21)/100</f>
      </c>
      <c t="s">
        <v>28</v>
      </c>
    </row>
    <row r="3052" spans="1:5" ht="25.5">
      <c r="A3052" s="35" t="s">
        <v>56</v>
      </c>
      <c r="E3052" s="39" t="s">
        <v>4482</v>
      </c>
    </row>
    <row r="3053" spans="1:5" ht="242.25">
      <c r="A3053" s="35" t="s">
        <v>57</v>
      </c>
      <c r="E3053" s="42" t="s">
        <v>9530</v>
      </c>
    </row>
    <row r="3054" spans="1:5" ht="12.75">
      <c r="A3054" t="s">
        <v>58</v>
      </c>
      <c r="E3054" s="39" t="s">
        <v>5</v>
      </c>
    </row>
    <row r="3055" spans="1:16" ht="25.5">
      <c r="A3055" t="s">
        <v>50</v>
      </c>
      <c s="34" t="s">
        <v>4215</v>
      </c>
      <c s="34" t="s">
        <v>9531</v>
      </c>
      <c s="35" t="s">
        <v>5</v>
      </c>
      <c s="6" t="s">
        <v>9532</v>
      </c>
      <c s="36" t="s">
        <v>97</v>
      </c>
      <c s="37">
        <v>515.5</v>
      </c>
      <c s="36">
        <v>0</v>
      </c>
      <c s="36">
        <f>ROUND(G3055*H3055,6)</f>
      </c>
      <c r="L3055" s="38">
        <v>0</v>
      </c>
      <c s="32">
        <f>ROUND(ROUND(L3055,2)*ROUND(G3055,3),2)</f>
      </c>
      <c s="36" t="s">
        <v>414</v>
      </c>
      <c>
        <f>(M3055*21)/100</f>
      </c>
      <c t="s">
        <v>28</v>
      </c>
    </row>
    <row r="3056" spans="1:5" ht="25.5">
      <c r="A3056" s="35" t="s">
        <v>56</v>
      </c>
      <c r="E3056" s="39" t="s">
        <v>9532</v>
      </c>
    </row>
    <row r="3057" spans="1:5" ht="12.75">
      <c r="A3057" s="35" t="s">
        <v>57</v>
      </c>
      <c r="E3057" s="40" t="s">
        <v>5</v>
      </c>
    </row>
    <row r="3058" spans="1:5" ht="12.75">
      <c r="A3058" t="s">
        <v>58</v>
      </c>
      <c r="E3058" s="39" t="s">
        <v>5</v>
      </c>
    </row>
    <row r="3059" spans="1:16" ht="25.5">
      <c r="A3059" t="s">
        <v>50</v>
      </c>
      <c s="34" t="s">
        <v>4217</v>
      </c>
      <c s="34" t="s">
        <v>4404</v>
      </c>
      <c s="35" t="s">
        <v>5</v>
      </c>
      <c s="6" t="s">
        <v>4405</v>
      </c>
      <c s="36" t="s">
        <v>97</v>
      </c>
      <c s="37">
        <v>5215.833</v>
      </c>
      <c s="36">
        <v>0</v>
      </c>
      <c s="36">
        <f>ROUND(G3059*H3059,6)</f>
      </c>
      <c r="L3059" s="38">
        <v>0</v>
      </c>
      <c s="32">
        <f>ROUND(ROUND(L3059,2)*ROUND(G3059,3),2)</f>
      </c>
      <c s="36" t="s">
        <v>414</v>
      </c>
      <c>
        <f>(M3059*21)/100</f>
      </c>
      <c t="s">
        <v>28</v>
      </c>
    </row>
    <row r="3060" spans="1:5" ht="25.5">
      <c r="A3060" s="35" t="s">
        <v>56</v>
      </c>
      <c r="E3060" s="39" t="s">
        <v>4405</v>
      </c>
    </row>
    <row r="3061" spans="1:5" ht="12.75">
      <c r="A3061" s="35" t="s">
        <v>57</v>
      </c>
      <c r="E3061" s="40" t="s">
        <v>5</v>
      </c>
    </row>
    <row r="3062" spans="1:5" ht="12.75">
      <c r="A3062" t="s">
        <v>58</v>
      </c>
      <c r="E3062" s="39" t="s">
        <v>5</v>
      </c>
    </row>
    <row r="3063" spans="1:16" ht="25.5">
      <c r="A3063" t="s">
        <v>50</v>
      </c>
      <c s="34" t="s">
        <v>4221</v>
      </c>
      <c s="34" t="s">
        <v>4413</v>
      </c>
      <c s="35" t="s">
        <v>5</v>
      </c>
      <c s="6" t="s">
        <v>4414</v>
      </c>
      <c s="36" t="s">
        <v>97</v>
      </c>
      <c s="37">
        <v>1141.809</v>
      </c>
      <c s="36">
        <v>0</v>
      </c>
      <c s="36">
        <f>ROUND(G3063*H3063,6)</f>
      </c>
      <c r="L3063" s="38">
        <v>0</v>
      </c>
      <c s="32">
        <f>ROUND(ROUND(L3063,2)*ROUND(G3063,3),2)</f>
      </c>
      <c s="36" t="s">
        <v>414</v>
      </c>
      <c>
        <f>(M3063*21)/100</f>
      </c>
      <c t="s">
        <v>28</v>
      </c>
    </row>
    <row r="3064" spans="1:5" ht="25.5">
      <c r="A3064" s="35" t="s">
        <v>56</v>
      </c>
      <c r="E3064" s="39" t="s">
        <v>4414</v>
      </c>
    </row>
    <row r="3065" spans="1:5" ht="12.75">
      <c r="A3065" s="35" t="s">
        <v>57</v>
      </c>
      <c r="E3065" s="40" t="s">
        <v>5</v>
      </c>
    </row>
    <row r="3066" spans="1:5" ht="12.75">
      <c r="A3066" t="s">
        <v>58</v>
      </c>
      <c r="E3066" s="39" t="s">
        <v>5</v>
      </c>
    </row>
    <row r="3067" spans="1:16" ht="25.5">
      <c r="A3067" t="s">
        <v>50</v>
      </c>
      <c s="34" t="s">
        <v>4225</v>
      </c>
      <c s="34" t="s">
        <v>9533</v>
      </c>
      <c s="35" t="s">
        <v>5</v>
      </c>
      <c s="6" t="s">
        <v>9534</v>
      </c>
      <c s="36" t="s">
        <v>97</v>
      </c>
      <c s="37">
        <v>992.931</v>
      </c>
      <c s="36">
        <v>0</v>
      </c>
      <c s="36">
        <f>ROUND(G3067*H3067,6)</f>
      </c>
      <c r="L3067" s="38">
        <v>0</v>
      </c>
      <c s="32">
        <f>ROUND(ROUND(L3067,2)*ROUND(G3067,3),2)</f>
      </c>
      <c s="36" t="s">
        <v>414</v>
      </c>
      <c>
        <f>(M3067*21)/100</f>
      </c>
      <c t="s">
        <v>28</v>
      </c>
    </row>
    <row r="3068" spans="1:5" ht="25.5">
      <c r="A3068" s="35" t="s">
        <v>56</v>
      </c>
      <c r="E3068" s="39" t="s">
        <v>9534</v>
      </c>
    </row>
    <row r="3069" spans="1:5" ht="409.5">
      <c r="A3069" s="35" t="s">
        <v>57</v>
      </c>
      <c r="E3069" s="42" t="s">
        <v>9535</v>
      </c>
    </row>
    <row r="3070" spans="1:5" ht="12.75">
      <c r="A3070" t="s">
        <v>58</v>
      </c>
      <c r="E3070" s="39" t="s">
        <v>5</v>
      </c>
    </row>
    <row r="3071" spans="1:16" ht="12.75">
      <c r="A3071" t="s">
        <v>50</v>
      </c>
      <c s="34" t="s">
        <v>4227</v>
      </c>
      <c s="34" t="s">
        <v>9536</v>
      </c>
      <c s="35" t="s">
        <v>5</v>
      </c>
      <c s="6" t="s">
        <v>9537</v>
      </c>
      <c s="36" t="s">
        <v>97</v>
      </c>
      <c s="37">
        <v>1141.809</v>
      </c>
      <c s="36">
        <v>0</v>
      </c>
      <c s="36">
        <f>ROUND(G3071*H3071,6)</f>
      </c>
      <c r="L3071" s="38">
        <v>0</v>
      </c>
      <c s="32">
        <f>ROUND(ROUND(L3071,2)*ROUND(G3071,3),2)</f>
      </c>
      <c s="36" t="s">
        <v>414</v>
      </c>
      <c>
        <f>(M3071*21)/100</f>
      </c>
      <c t="s">
        <v>28</v>
      </c>
    </row>
    <row r="3072" spans="1:5" ht="12.75">
      <c r="A3072" s="35" t="s">
        <v>56</v>
      </c>
      <c r="E3072" s="39" t="s">
        <v>9537</v>
      </c>
    </row>
    <row r="3073" spans="1:5" ht="12.75">
      <c r="A3073" s="35" t="s">
        <v>57</v>
      </c>
      <c r="E3073" s="40" t="s">
        <v>5</v>
      </c>
    </row>
    <row r="3074" spans="1:5" ht="12.75">
      <c r="A3074" t="s">
        <v>58</v>
      </c>
      <c r="E3074" s="39" t="s">
        <v>5</v>
      </c>
    </row>
    <row r="3075" spans="1:16" ht="25.5">
      <c r="A3075" t="s">
        <v>50</v>
      </c>
      <c s="34" t="s">
        <v>4229</v>
      </c>
      <c s="34" t="s">
        <v>4407</v>
      </c>
      <c s="35" t="s">
        <v>5</v>
      </c>
      <c s="6" t="s">
        <v>4408</v>
      </c>
      <c s="36" t="s">
        <v>97</v>
      </c>
      <c s="37">
        <v>5731.333</v>
      </c>
      <c s="36">
        <v>0</v>
      </c>
      <c s="36">
        <f>ROUND(G3075*H3075,6)</f>
      </c>
      <c r="L3075" s="38">
        <v>0</v>
      </c>
      <c s="32">
        <f>ROUND(ROUND(L3075,2)*ROUND(G3075,3),2)</f>
      </c>
      <c s="36" t="s">
        <v>414</v>
      </c>
      <c>
        <f>(M3075*21)/100</f>
      </c>
      <c t="s">
        <v>28</v>
      </c>
    </row>
    <row r="3076" spans="1:5" ht="25.5">
      <c r="A3076" s="35" t="s">
        <v>56</v>
      </c>
      <c r="E3076" s="39" t="s">
        <v>4408</v>
      </c>
    </row>
    <row r="3077" spans="1:5" ht="12.75">
      <c r="A3077" s="35" t="s">
        <v>57</v>
      </c>
      <c r="E3077" s="40" t="s">
        <v>5</v>
      </c>
    </row>
    <row r="3078" spans="1:5" ht="12.75">
      <c r="A3078" t="s">
        <v>58</v>
      </c>
      <c r="E3078" s="39" t="s">
        <v>5</v>
      </c>
    </row>
    <row r="3079" spans="1:16" ht="12.75">
      <c r="A3079" t="s">
        <v>50</v>
      </c>
      <c s="34" t="s">
        <v>4232</v>
      </c>
      <c s="34" t="s">
        <v>4484</v>
      </c>
      <c s="35" t="s">
        <v>5</v>
      </c>
      <c s="6" t="s">
        <v>4485</v>
      </c>
      <c s="36" t="s">
        <v>97</v>
      </c>
      <c s="37">
        <v>68.011</v>
      </c>
      <c s="36">
        <v>0</v>
      </c>
      <c s="36">
        <f>ROUND(G3079*H3079,6)</f>
      </c>
      <c r="L3079" s="38">
        <v>0</v>
      </c>
      <c s="32">
        <f>ROUND(ROUND(L3079,2)*ROUND(G3079,3),2)</f>
      </c>
      <c s="36" t="s">
        <v>414</v>
      </c>
      <c>
        <f>(M3079*21)/100</f>
      </c>
      <c t="s">
        <v>28</v>
      </c>
    </row>
    <row r="3080" spans="1:5" ht="12.75">
      <c r="A3080" s="35" t="s">
        <v>56</v>
      </c>
      <c r="E3080" s="39" t="s">
        <v>4485</v>
      </c>
    </row>
    <row r="3081" spans="1:5" ht="12.75">
      <c r="A3081" s="35" t="s">
        <v>57</v>
      </c>
      <c r="E3081" s="40" t="s">
        <v>5</v>
      </c>
    </row>
    <row r="3082" spans="1:5" ht="12.75">
      <c r="A3082" t="s">
        <v>58</v>
      </c>
      <c r="E3082" s="39" t="s">
        <v>5</v>
      </c>
    </row>
    <row r="3083" spans="1:16" ht="12.75">
      <c r="A3083" t="s">
        <v>50</v>
      </c>
      <c s="34" t="s">
        <v>4236</v>
      </c>
      <c s="34" t="s">
        <v>4487</v>
      </c>
      <c s="35" t="s">
        <v>5</v>
      </c>
      <c s="6" t="s">
        <v>4488</v>
      </c>
      <c s="36" t="s">
        <v>97</v>
      </c>
      <c s="37">
        <v>345.336</v>
      </c>
      <c s="36">
        <v>0</v>
      </c>
      <c s="36">
        <f>ROUND(G3083*H3083,6)</f>
      </c>
      <c r="L3083" s="38">
        <v>0</v>
      </c>
      <c s="32">
        <f>ROUND(ROUND(L3083,2)*ROUND(G3083,3),2)</f>
      </c>
      <c s="36" t="s">
        <v>414</v>
      </c>
      <c>
        <f>(M3083*21)/100</f>
      </c>
      <c t="s">
        <v>28</v>
      </c>
    </row>
    <row r="3084" spans="1:5" ht="12.75">
      <c r="A3084" s="35" t="s">
        <v>56</v>
      </c>
      <c r="E3084" s="39" t="s">
        <v>4488</v>
      </c>
    </row>
    <row r="3085" spans="1:5" ht="12.75">
      <c r="A3085" s="35" t="s">
        <v>57</v>
      </c>
      <c r="E3085" s="40" t="s">
        <v>5</v>
      </c>
    </row>
    <row r="3086" spans="1:5" ht="12.75">
      <c r="A3086" t="s">
        <v>58</v>
      </c>
      <c r="E3086" s="39" t="s">
        <v>5</v>
      </c>
    </row>
    <row r="3087" spans="1:16" ht="12.75">
      <c r="A3087" t="s">
        <v>50</v>
      </c>
      <c s="34" t="s">
        <v>4240</v>
      </c>
      <c s="34" t="s">
        <v>4490</v>
      </c>
      <c s="35" t="s">
        <v>5</v>
      </c>
      <c s="6" t="s">
        <v>4491</v>
      </c>
      <c s="36" t="s">
        <v>97</v>
      </c>
      <c s="37">
        <v>126.185</v>
      </c>
      <c s="36">
        <v>0</v>
      </c>
      <c s="36">
        <f>ROUND(G3087*H3087,6)</f>
      </c>
      <c r="L3087" s="38">
        <v>0</v>
      </c>
      <c s="32">
        <f>ROUND(ROUND(L3087,2)*ROUND(G3087,3),2)</f>
      </c>
      <c s="36" t="s">
        <v>414</v>
      </c>
      <c>
        <f>(M3087*21)/100</f>
      </c>
      <c t="s">
        <v>28</v>
      </c>
    </row>
    <row r="3088" spans="1:5" ht="12.75">
      <c r="A3088" s="35" t="s">
        <v>56</v>
      </c>
      <c r="E3088" s="39" t="s">
        <v>4491</v>
      </c>
    </row>
    <row r="3089" spans="1:5" ht="178.5">
      <c r="A3089" s="35" t="s">
        <v>57</v>
      </c>
      <c r="E3089" s="42" t="s">
        <v>9538</v>
      </c>
    </row>
    <row r="3090" spans="1:5" ht="12.75">
      <c r="A3090" t="s">
        <v>58</v>
      </c>
      <c r="E3090" s="39" t="s">
        <v>5</v>
      </c>
    </row>
    <row r="3091" spans="1:16" ht="12.75">
      <c r="A3091" t="s">
        <v>50</v>
      </c>
      <c s="34" t="s">
        <v>4244</v>
      </c>
      <c s="34" t="s">
        <v>4502</v>
      </c>
      <c s="35" t="s">
        <v>5</v>
      </c>
      <c s="6" t="s">
        <v>4503</v>
      </c>
      <c s="36" t="s">
        <v>97</v>
      </c>
      <c s="37">
        <v>6009.227</v>
      </c>
      <c s="36">
        <v>0</v>
      </c>
      <c s="36">
        <f>ROUND(G3091*H3091,6)</f>
      </c>
      <c r="L3091" s="38">
        <v>0</v>
      </c>
      <c s="32">
        <f>ROUND(ROUND(L3091,2)*ROUND(G3091,3),2)</f>
      </c>
      <c s="36" t="s">
        <v>414</v>
      </c>
      <c>
        <f>(M3091*21)/100</f>
      </c>
      <c t="s">
        <v>28</v>
      </c>
    </row>
    <row r="3092" spans="1:5" ht="12.75">
      <c r="A3092" s="35" t="s">
        <v>56</v>
      </c>
      <c r="E3092" s="39" t="s">
        <v>4503</v>
      </c>
    </row>
    <row r="3093" spans="1:5" ht="12.75">
      <c r="A3093" s="35" t="s">
        <v>57</v>
      </c>
      <c r="E3093" s="40" t="s">
        <v>5</v>
      </c>
    </row>
    <row r="3094" spans="1:5" ht="12.75">
      <c r="A3094" t="s">
        <v>58</v>
      </c>
      <c r="E3094" s="39" t="s">
        <v>5</v>
      </c>
    </row>
    <row r="3095" spans="1:16" ht="12.75">
      <c r="A3095" t="s">
        <v>50</v>
      </c>
      <c s="34" t="s">
        <v>4248</v>
      </c>
      <c s="34" t="s">
        <v>4505</v>
      </c>
      <c s="35" t="s">
        <v>5</v>
      </c>
      <c s="6" t="s">
        <v>4506</v>
      </c>
      <c s="36" t="s">
        <v>97</v>
      </c>
      <c s="37">
        <v>2309.143</v>
      </c>
      <c s="36">
        <v>0</v>
      </c>
      <c s="36">
        <f>ROUND(G3095*H3095,6)</f>
      </c>
      <c r="L3095" s="38">
        <v>0</v>
      </c>
      <c s="32">
        <f>ROUND(ROUND(L3095,2)*ROUND(G3095,3),2)</f>
      </c>
      <c s="36" t="s">
        <v>414</v>
      </c>
      <c>
        <f>(M3095*21)/100</f>
      </c>
      <c t="s">
        <v>28</v>
      </c>
    </row>
    <row r="3096" spans="1:5" ht="12.75">
      <c r="A3096" s="35" t="s">
        <v>56</v>
      </c>
      <c r="E3096" s="39" t="s">
        <v>4506</v>
      </c>
    </row>
    <row r="3097" spans="1:5" ht="12.75">
      <c r="A3097" s="35" t="s">
        <v>57</v>
      </c>
      <c r="E3097" s="40" t="s">
        <v>5</v>
      </c>
    </row>
    <row r="3098" spans="1:5" ht="12.75">
      <c r="A3098" t="s">
        <v>58</v>
      </c>
      <c r="E3098" s="39" t="s">
        <v>5</v>
      </c>
    </row>
    <row r="3099" spans="1:16" ht="12.75">
      <c r="A3099" t="s">
        <v>50</v>
      </c>
      <c s="34" t="s">
        <v>4251</v>
      </c>
      <c s="34" t="s">
        <v>4410</v>
      </c>
      <c s="35" t="s">
        <v>5</v>
      </c>
      <c s="6" t="s">
        <v>4411</v>
      </c>
      <c s="36" t="s">
        <v>97</v>
      </c>
      <c s="37">
        <v>3565.577</v>
      </c>
      <c s="36">
        <v>0</v>
      </c>
      <c s="36">
        <f>ROUND(G3099*H3099,6)</f>
      </c>
      <c r="L3099" s="38">
        <v>0</v>
      </c>
      <c s="32">
        <f>ROUND(ROUND(L3099,2)*ROUND(G3099,3),2)</f>
      </c>
      <c s="36" t="s">
        <v>414</v>
      </c>
      <c>
        <f>(M3099*21)/100</f>
      </c>
      <c t="s">
        <v>28</v>
      </c>
    </row>
    <row r="3100" spans="1:5" ht="12.75">
      <c r="A3100" s="35" t="s">
        <v>56</v>
      </c>
      <c r="E3100" s="39" t="s">
        <v>4411</v>
      </c>
    </row>
    <row r="3101" spans="1:5" ht="12.75">
      <c r="A3101" s="35" t="s">
        <v>57</v>
      </c>
      <c r="E3101" s="40" t="s">
        <v>5</v>
      </c>
    </row>
    <row r="3102" spans="1:5" ht="12.75">
      <c r="A3102" t="s">
        <v>58</v>
      </c>
      <c r="E3102" s="39" t="s">
        <v>5</v>
      </c>
    </row>
    <row r="3103" spans="1:16" ht="12.75">
      <c r="A3103" t="s">
        <v>50</v>
      </c>
      <c s="34" t="s">
        <v>4254</v>
      </c>
      <c s="34" t="s">
        <v>4508</v>
      </c>
      <c s="35" t="s">
        <v>5</v>
      </c>
      <c s="6" t="s">
        <v>4509</v>
      </c>
      <c s="36" t="s">
        <v>97</v>
      </c>
      <c s="37">
        <v>3465.826</v>
      </c>
      <c s="36">
        <v>0</v>
      </c>
      <c s="36">
        <f>ROUND(G3103*H3103,6)</f>
      </c>
      <c r="L3103" s="38">
        <v>0</v>
      </c>
      <c s="32">
        <f>ROUND(ROUND(L3103,2)*ROUND(G3103,3),2)</f>
      </c>
      <c s="36" t="s">
        <v>414</v>
      </c>
      <c>
        <f>(M3103*21)/100</f>
      </c>
      <c t="s">
        <v>28</v>
      </c>
    </row>
    <row r="3104" spans="1:5" ht="12.75">
      <c r="A3104" s="35" t="s">
        <v>56</v>
      </c>
      <c r="E3104" s="39" t="s">
        <v>4509</v>
      </c>
    </row>
    <row r="3105" spans="1:5" ht="12.75">
      <c r="A3105" s="35" t="s">
        <v>57</v>
      </c>
      <c r="E3105" s="40" t="s">
        <v>5</v>
      </c>
    </row>
    <row r="3106" spans="1:5" ht="12.75">
      <c r="A3106" t="s">
        <v>58</v>
      </c>
      <c r="E3106" s="39" t="s">
        <v>5</v>
      </c>
    </row>
    <row r="3107" spans="1:16" ht="12.75">
      <c r="A3107" t="s">
        <v>50</v>
      </c>
      <c s="34" t="s">
        <v>4258</v>
      </c>
      <c s="34" t="s">
        <v>4511</v>
      </c>
      <c s="35" t="s">
        <v>5</v>
      </c>
      <c s="6" t="s">
        <v>4512</v>
      </c>
      <c s="36" t="s">
        <v>97</v>
      </c>
      <c s="37">
        <v>345.336</v>
      </c>
      <c s="36">
        <v>0</v>
      </c>
      <c s="36">
        <f>ROUND(G3107*H3107,6)</f>
      </c>
      <c r="L3107" s="38">
        <v>0</v>
      </c>
      <c s="32">
        <f>ROUND(ROUND(L3107,2)*ROUND(G3107,3),2)</f>
      </c>
      <c s="36" t="s">
        <v>414</v>
      </c>
      <c>
        <f>(M3107*21)/100</f>
      </c>
      <c t="s">
        <v>28</v>
      </c>
    </row>
    <row r="3108" spans="1:5" ht="12.75">
      <c r="A3108" s="35" t="s">
        <v>56</v>
      </c>
      <c r="E3108" s="39" t="s">
        <v>4512</v>
      </c>
    </row>
    <row r="3109" spans="1:5" ht="12.75">
      <c r="A3109" s="35" t="s">
        <v>57</v>
      </c>
      <c r="E3109" s="40" t="s">
        <v>5</v>
      </c>
    </row>
    <row r="3110" spans="1:5" ht="12.75">
      <c r="A3110" t="s">
        <v>58</v>
      </c>
      <c r="E3110" s="39" t="s">
        <v>5</v>
      </c>
    </row>
    <row r="3111" spans="1:16" ht="12.75">
      <c r="A3111" t="s">
        <v>50</v>
      </c>
      <c s="34" t="s">
        <v>4262</v>
      </c>
      <c s="34" t="s">
        <v>4416</v>
      </c>
      <c s="35" t="s">
        <v>5</v>
      </c>
      <c s="6" t="s">
        <v>4417</v>
      </c>
      <c s="36" t="s">
        <v>97</v>
      </c>
      <c s="37">
        <v>3453.364</v>
      </c>
      <c s="36">
        <v>0</v>
      </c>
      <c s="36">
        <f>ROUND(G3111*H3111,6)</f>
      </c>
      <c r="L3111" s="38">
        <v>0</v>
      </c>
      <c s="32">
        <f>ROUND(ROUND(L3111,2)*ROUND(G3111,3),2)</f>
      </c>
      <c s="36" t="s">
        <v>414</v>
      </c>
      <c>
        <f>(M3111*21)/100</f>
      </c>
      <c t="s">
        <v>28</v>
      </c>
    </row>
    <row r="3112" spans="1:5" ht="12.75">
      <c r="A3112" s="35" t="s">
        <v>56</v>
      </c>
      <c r="E3112" s="39" t="s">
        <v>4417</v>
      </c>
    </row>
    <row r="3113" spans="1:5" ht="12.75">
      <c r="A3113" s="35" t="s">
        <v>57</v>
      </c>
      <c r="E3113" s="40" t="s">
        <v>5</v>
      </c>
    </row>
    <row r="3114" spans="1:5" ht="12.75">
      <c r="A3114" t="s">
        <v>58</v>
      </c>
      <c r="E3114" s="39" t="s">
        <v>5</v>
      </c>
    </row>
    <row r="3115" spans="1:16" ht="12.75">
      <c r="A3115" t="s">
        <v>50</v>
      </c>
      <c s="34" t="s">
        <v>4267</v>
      </c>
      <c s="34" t="s">
        <v>9539</v>
      </c>
      <c s="35" t="s">
        <v>5</v>
      </c>
      <c s="6" t="s">
        <v>9540</v>
      </c>
      <c s="36" t="s">
        <v>84</v>
      </c>
      <c s="37">
        <v>1</v>
      </c>
      <c s="36">
        <v>0</v>
      </c>
      <c s="36">
        <f>ROUND(G3115*H3115,6)</f>
      </c>
      <c r="L3115" s="38">
        <v>0</v>
      </c>
      <c s="32">
        <f>ROUND(ROUND(L3115,2)*ROUND(G3115,3),2)</f>
      </c>
      <c s="36" t="s">
        <v>2231</v>
      </c>
      <c>
        <f>(M3115*21)/100</f>
      </c>
      <c t="s">
        <v>28</v>
      </c>
    </row>
    <row r="3116" spans="1:5" ht="12.75">
      <c r="A3116" s="35" t="s">
        <v>56</v>
      </c>
      <c r="E3116" s="39" t="s">
        <v>9540</v>
      </c>
    </row>
    <row r="3117" spans="1:5" ht="12.75">
      <c r="A3117" s="35" t="s">
        <v>57</v>
      </c>
      <c r="E3117" s="40" t="s">
        <v>5</v>
      </c>
    </row>
    <row r="3118" spans="1:5" ht="12.75">
      <c r="A3118" t="s">
        <v>58</v>
      </c>
      <c r="E3118" s="39" t="s">
        <v>5</v>
      </c>
    </row>
    <row r="3119" spans="1:16" ht="25.5">
      <c r="A3119" t="s">
        <v>50</v>
      </c>
      <c s="34" t="s">
        <v>4271</v>
      </c>
      <c s="34" t="s">
        <v>4517</v>
      </c>
      <c s="35" t="s">
        <v>5</v>
      </c>
      <c s="6" t="s">
        <v>4518</v>
      </c>
      <c s="36" t="s">
        <v>97</v>
      </c>
      <c s="37">
        <v>68.011</v>
      </c>
      <c s="36">
        <v>0.08057</v>
      </c>
      <c s="36">
        <f>ROUND(G3119*H3119,6)</f>
      </c>
      <c r="L3119" s="38">
        <v>0</v>
      </c>
      <c s="32">
        <f>ROUND(ROUND(L3119,2)*ROUND(G3119,3),2)</f>
      </c>
      <c s="36" t="s">
        <v>414</v>
      </c>
      <c>
        <f>(M3119*21)/100</f>
      </c>
      <c t="s">
        <v>28</v>
      </c>
    </row>
    <row r="3120" spans="1:5" ht="25.5">
      <c r="A3120" s="35" t="s">
        <v>56</v>
      </c>
      <c r="E3120" s="39" t="s">
        <v>4518</v>
      </c>
    </row>
    <row r="3121" spans="1:5" ht="12.75">
      <c r="A3121" s="35" t="s">
        <v>57</v>
      </c>
      <c r="E3121" s="40" t="s">
        <v>5</v>
      </c>
    </row>
    <row r="3122" spans="1:5" ht="12.75">
      <c r="A3122" t="s">
        <v>58</v>
      </c>
      <c r="E3122" s="39" t="s">
        <v>5</v>
      </c>
    </row>
    <row r="3123" spans="1:16" ht="25.5">
      <c r="A3123" t="s">
        <v>50</v>
      </c>
      <c s="34" t="s">
        <v>4275</v>
      </c>
      <c s="34" t="s">
        <v>4520</v>
      </c>
      <c s="35" t="s">
        <v>5</v>
      </c>
      <c s="6" t="s">
        <v>4521</v>
      </c>
      <c s="36" t="s">
        <v>97</v>
      </c>
      <c s="37">
        <v>345.336</v>
      </c>
      <c s="36">
        <v>0.08447</v>
      </c>
      <c s="36">
        <f>ROUND(G3123*H3123,6)</f>
      </c>
      <c r="L3123" s="38">
        <v>0</v>
      </c>
      <c s="32">
        <f>ROUND(ROUND(L3123,2)*ROUND(G3123,3),2)</f>
      </c>
      <c s="36" t="s">
        <v>414</v>
      </c>
      <c>
        <f>(M3123*21)/100</f>
      </c>
      <c t="s">
        <v>28</v>
      </c>
    </row>
    <row r="3124" spans="1:5" ht="25.5">
      <c r="A3124" s="35" t="s">
        <v>56</v>
      </c>
      <c r="E3124" s="39" t="s">
        <v>4521</v>
      </c>
    </row>
    <row r="3125" spans="1:5" ht="12.75">
      <c r="A3125" s="35" t="s">
        <v>57</v>
      </c>
      <c r="E3125" s="40" t="s">
        <v>5</v>
      </c>
    </row>
    <row r="3126" spans="1:5" ht="12.75">
      <c r="A3126" t="s">
        <v>58</v>
      </c>
      <c r="E3126" s="39" t="s">
        <v>5</v>
      </c>
    </row>
    <row r="3127" spans="1:16" ht="25.5">
      <c r="A3127" t="s">
        <v>50</v>
      </c>
      <c s="34" t="s">
        <v>4279</v>
      </c>
      <c s="34" t="s">
        <v>9541</v>
      </c>
      <c s="35" t="s">
        <v>5</v>
      </c>
      <c s="6" t="s">
        <v>9542</v>
      </c>
      <c s="36" t="s">
        <v>97</v>
      </c>
      <c s="37">
        <v>69.06</v>
      </c>
      <c s="36">
        <v>0.02014</v>
      </c>
      <c s="36">
        <f>ROUND(G3127*H3127,6)</f>
      </c>
      <c r="L3127" s="38">
        <v>0</v>
      </c>
      <c s="32">
        <f>ROUND(ROUND(L3127,2)*ROUND(G3127,3),2)</f>
      </c>
      <c s="36" t="s">
        <v>414</v>
      </c>
      <c>
        <f>(M3127*21)/100</f>
      </c>
      <c t="s">
        <v>28</v>
      </c>
    </row>
    <row r="3128" spans="1:5" ht="25.5">
      <c r="A3128" s="35" t="s">
        <v>56</v>
      </c>
      <c r="E3128" s="39" t="s">
        <v>9542</v>
      </c>
    </row>
    <row r="3129" spans="1:5" ht="102">
      <c r="A3129" s="35" t="s">
        <v>57</v>
      </c>
      <c r="E3129" s="42" t="s">
        <v>8423</v>
      </c>
    </row>
    <row r="3130" spans="1:5" ht="12.75">
      <c r="A3130" t="s">
        <v>58</v>
      </c>
      <c r="E3130" s="39" t="s">
        <v>5</v>
      </c>
    </row>
    <row r="3131" spans="1:16" ht="25.5">
      <c r="A3131" t="s">
        <v>50</v>
      </c>
      <c s="34" t="s">
        <v>4283</v>
      </c>
      <c s="34" t="s">
        <v>4523</v>
      </c>
      <c s="35" t="s">
        <v>5</v>
      </c>
      <c s="6" t="s">
        <v>4524</v>
      </c>
      <c s="36" t="s">
        <v>97</v>
      </c>
      <c s="37">
        <v>126.185</v>
      </c>
      <c s="36">
        <v>0.08374</v>
      </c>
      <c s="36">
        <f>ROUND(G3131*H3131,6)</f>
      </c>
      <c r="L3131" s="38">
        <v>0</v>
      </c>
      <c s="32">
        <f>ROUND(ROUND(L3131,2)*ROUND(G3131,3),2)</f>
      </c>
      <c s="36" t="s">
        <v>414</v>
      </c>
      <c>
        <f>(M3131*21)/100</f>
      </c>
      <c t="s">
        <v>28</v>
      </c>
    </row>
    <row r="3132" spans="1:5" ht="25.5">
      <c r="A3132" s="35" t="s">
        <v>56</v>
      </c>
      <c r="E3132" s="39" t="s">
        <v>4524</v>
      </c>
    </row>
    <row r="3133" spans="1:5" ht="178.5">
      <c r="A3133" s="35" t="s">
        <v>57</v>
      </c>
      <c r="E3133" s="42" t="s">
        <v>9543</v>
      </c>
    </row>
    <row r="3134" spans="1:5" ht="12.75">
      <c r="A3134" t="s">
        <v>58</v>
      </c>
      <c r="E3134" s="39" t="s">
        <v>5</v>
      </c>
    </row>
    <row r="3135" spans="1:16" ht="12.75">
      <c r="A3135" t="s">
        <v>50</v>
      </c>
      <c s="34" t="s">
        <v>4287</v>
      </c>
      <c s="34" t="s">
        <v>4530</v>
      </c>
      <c s="35" t="s">
        <v>5</v>
      </c>
      <c s="6" t="s">
        <v>4531</v>
      </c>
      <c s="36" t="s">
        <v>97</v>
      </c>
      <c s="37">
        <v>68.011</v>
      </c>
      <c s="36">
        <v>0.00615</v>
      </c>
      <c s="36">
        <f>ROUND(G3135*H3135,6)</f>
      </c>
      <c r="L3135" s="38">
        <v>0</v>
      </c>
      <c s="32">
        <f>ROUND(ROUND(L3135,2)*ROUND(G3135,3),2)</f>
      </c>
      <c s="36" t="s">
        <v>414</v>
      </c>
      <c>
        <f>(M3135*21)/100</f>
      </c>
      <c t="s">
        <v>28</v>
      </c>
    </row>
    <row r="3136" spans="1:5" ht="12.75">
      <c r="A3136" s="35" t="s">
        <v>56</v>
      </c>
      <c r="E3136" s="39" t="s">
        <v>4531</v>
      </c>
    </row>
    <row r="3137" spans="1:5" ht="12.75">
      <c r="A3137" s="35" t="s">
        <v>57</v>
      </c>
      <c r="E3137" s="40" t="s">
        <v>5</v>
      </c>
    </row>
    <row r="3138" spans="1:5" ht="12.75">
      <c r="A3138" t="s">
        <v>58</v>
      </c>
      <c r="E3138" s="39" t="s">
        <v>5</v>
      </c>
    </row>
    <row r="3139" spans="1:16" ht="25.5">
      <c r="A3139" t="s">
        <v>50</v>
      </c>
      <c s="34" t="s">
        <v>4292</v>
      </c>
      <c s="34" t="s">
        <v>4533</v>
      </c>
      <c s="35" t="s">
        <v>5</v>
      </c>
      <c s="6" t="s">
        <v>4534</v>
      </c>
      <c s="36" t="s">
        <v>97</v>
      </c>
      <c s="37">
        <v>345.336</v>
      </c>
      <c s="36">
        <v>0.0064</v>
      </c>
      <c s="36">
        <f>ROUND(G3139*H3139,6)</f>
      </c>
      <c r="L3139" s="38">
        <v>0</v>
      </c>
      <c s="32">
        <f>ROUND(ROUND(L3139,2)*ROUND(G3139,3),2)</f>
      </c>
      <c s="36" t="s">
        <v>414</v>
      </c>
      <c>
        <f>(M3139*21)/100</f>
      </c>
      <c t="s">
        <v>28</v>
      </c>
    </row>
    <row r="3140" spans="1:5" ht="25.5">
      <c r="A3140" s="35" t="s">
        <v>56</v>
      </c>
      <c r="E3140" s="39" t="s">
        <v>4534</v>
      </c>
    </row>
    <row r="3141" spans="1:5" ht="12.75">
      <c r="A3141" s="35" t="s">
        <v>57</v>
      </c>
      <c r="E3141" s="40" t="s">
        <v>5</v>
      </c>
    </row>
    <row r="3142" spans="1:5" ht="12.75">
      <c r="A3142" t="s">
        <v>58</v>
      </c>
      <c r="E3142" s="39" t="s">
        <v>5</v>
      </c>
    </row>
    <row r="3143" spans="1:16" ht="25.5">
      <c r="A3143" t="s">
        <v>50</v>
      </c>
      <c s="34" t="s">
        <v>4296</v>
      </c>
      <c s="34" t="s">
        <v>4536</v>
      </c>
      <c s="35" t="s">
        <v>5</v>
      </c>
      <c s="6" t="s">
        <v>4537</v>
      </c>
      <c s="36" t="s">
        <v>97</v>
      </c>
      <c s="37">
        <v>126.185</v>
      </c>
      <c s="36">
        <v>0.00538</v>
      </c>
      <c s="36">
        <f>ROUND(G3143*H3143,6)</f>
      </c>
      <c r="L3143" s="38">
        <v>0</v>
      </c>
      <c s="32">
        <f>ROUND(ROUND(L3143,2)*ROUND(G3143,3),2)</f>
      </c>
      <c s="36" t="s">
        <v>414</v>
      </c>
      <c>
        <f>(M3143*21)/100</f>
      </c>
      <c t="s">
        <v>28</v>
      </c>
    </row>
    <row r="3144" spans="1:5" ht="25.5">
      <c r="A3144" s="35" t="s">
        <v>56</v>
      </c>
      <c r="E3144" s="39" t="s">
        <v>4537</v>
      </c>
    </row>
    <row r="3145" spans="1:5" ht="178.5">
      <c r="A3145" s="35" t="s">
        <v>57</v>
      </c>
      <c r="E3145" s="42" t="s">
        <v>9544</v>
      </c>
    </row>
    <row r="3146" spans="1:5" ht="12.75">
      <c r="A3146" t="s">
        <v>58</v>
      </c>
      <c r="E3146" s="39" t="s">
        <v>5</v>
      </c>
    </row>
    <row r="3147" spans="1:16" ht="25.5">
      <c r="A3147" t="s">
        <v>50</v>
      </c>
      <c s="34" t="s">
        <v>4300</v>
      </c>
      <c s="34" t="s">
        <v>4542</v>
      </c>
      <c s="35" t="s">
        <v>5</v>
      </c>
      <c s="6" t="s">
        <v>4543</v>
      </c>
      <c s="36" t="s">
        <v>97</v>
      </c>
      <c s="37">
        <v>413.347</v>
      </c>
      <c s="36">
        <v>0.00153</v>
      </c>
      <c s="36">
        <f>ROUND(G3147*H3147,6)</f>
      </c>
      <c r="L3147" s="38">
        <v>0</v>
      </c>
      <c s="32">
        <f>ROUND(ROUND(L3147,2)*ROUND(G3147,3),2)</f>
      </c>
      <c s="36" t="s">
        <v>414</v>
      </c>
      <c>
        <f>(M3147*21)/100</f>
      </c>
      <c t="s">
        <v>28</v>
      </c>
    </row>
    <row r="3148" spans="1:5" ht="25.5">
      <c r="A3148" s="35" t="s">
        <v>56</v>
      </c>
      <c r="E3148" s="39" t="s">
        <v>4543</v>
      </c>
    </row>
    <row r="3149" spans="1:5" ht="12.75">
      <c r="A3149" s="35" t="s">
        <v>57</v>
      </c>
      <c r="E3149" s="40" t="s">
        <v>5</v>
      </c>
    </row>
    <row r="3150" spans="1:5" ht="12.75">
      <c r="A3150" t="s">
        <v>58</v>
      </c>
      <c r="E3150" s="39" t="s">
        <v>5</v>
      </c>
    </row>
    <row r="3151" spans="1:16" ht="25.5">
      <c r="A3151" t="s">
        <v>50</v>
      </c>
      <c s="34" t="s">
        <v>4304</v>
      </c>
      <c s="34" t="s">
        <v>4545</v>
      </c>
      <c s="35" t="s">
        <v>5</v>
      </c>
      <c s="6" t="s">
        <v>4546</v>
      </c>
      <c s="36" t="s">
        <v>97</v>
      </c>
      <c s="37">
        <v>135.966</v>
      </c>
      <c s="36">
        <v>0.00134</v>
      </c>
      <c s="36">
        <f>ROUND(G3151*H3151,6)</f>
      </c>
      <c r="L3151" s="38">
        <v>0</v>
      </c>
      <c s="32">
        <f>ROUND(ROUND(L3151,2)*ROUND(G3151,3),2)</f>
      </c>
      <c s="36" t="s">
        <v>414</v>
      </c>
      <c>
        <f>(M3151*21)/100</f>
      </c>
      <c t="s">
        <v>28</v>
      </c>
    </row>
    <row r="3152" spans="1:5" ht="25.5">
      <c r="A3152" s="35" t="s">
        <v>56</v>
      </c>
      <c r="E3152" s="39" t="s">
        <v>4546</v>
      </c>
    </row>
    <row r="3153" spans="1:5" ht="165.75">
      <c r="A3153" s="35" t="s">
        <v>57</v>
      </c>
      <c r="E3153" s="42" t="s">
        <v>9545</v>
      </c>
    </row>
    <row r="3154" spans="1:5" ht="12.75">
      <c r="A3154" t="s">
        <v>58</v>
      </c>
      <c r="E3154" s="39" t="s">
        <v>5</v>
      </c>
    </row>
    <row r="3155" spans="1:16" ht="12.75">
      <c r="A3155" t="s">
        <v>50</v>
      </c>
      <c s="34" t="s">
        <v>4308</v>
      </c>
      <c s="34" t="s">
        <v>4555</v>
      </c>
      <c s="35" t="s">
        <v>5</v>
      </c>
      <c s="6" t="s">
        <v>4556</v>
      </c>
      <c s="36" t="s">
        <v>97</v>
      </c>
      <c s="37">
        <v>3288.9</v>
      </c>
      <c s="36">
        <v>0.0041</v>
      </c>
      <c s="36">
        <f>ROUND(G3155*H3155,6)</f>
      </c>
      <c r="L3155" s="38">
        <v>0</v>
      </c>
      <c s="32">
        <f>ROUND(ROUND(L3155,2)*ROUND(G3155,3),2)</f>
      </c>
      <c s="36" t="s">
        <v>414</v>
      </c>
      <c>
        <f>(M3155*21)/100</f>
      </c>
      <c t="s">
        <v>28</v>
      </c>
    </row>
    <row r="3156" spans="1:5" ht="12.75">
      <c r="A3156" s="35" t="s">
        <v>56</v>
      </c>
      <c r="E3156" s="39" t="s">
        <v>4556</v>
      </c>
    </row>
    <row r="3157" spans="1:5" ht="12.75">
      <c r="A3157" s="35" t="s">
        <v>57</v>
      </c>
      <c r="E3157" s="40" t="s">
        <v>5</v>
      </c>
    </row>
    <row r="3158" spans="1:5" ht="12.75">
      <c r="A3158" t="s">
        <v>58</v>
      </c>
      <c r="E3158" s="39" t="s">
        <v>5</v>
      </c>
    </row>
    <row r="3159" spans="1:16" ht="12.75">
      <c r="A3159" t="s">
        <v>50</v>
      </c>
      <c s="34" t="s">
        <v>4311</v>
      </c>
      <c s="34" t="s">
        <v>4565</v>
      </c>
      <c s="35" t="s">
        <v>5</v>
      </c>
      <c s="6" t="s">
        <v>4566</v>
      </c>
      <c s="36" t="s">
        <v>97</v>
      </c>
      <c s="37">
        <v>5395.32</v>
      </c>
      <c s="36">
        <v>0.00303</v>
      </c>
      <c s="36">
        <f>ROUND(G3159*H3159,6)</f>
      </c>
      <c r="L3159" s="38">
        <v>0</v>
      </c>
      <c s="32">
        <f>ROUND(ROUND(L3159,2)*ROUND(G3159,3),2)</f>
      </c>
      <c s="36" t="s">
        <v>414</v>
      </c>
      <c>
        <f>(M3159*21)/100</f>
      </c>
      <c t="s">
        <v>28</v>
      </c>
    </row>
    <row r="3160" spans="1:5" ht="12.75">
      <c r="A3160" s="35" t="s">
        <v>56</v>
      </c>
      <c r="E3160" s="39" t="s">
        <v>4566</v>
      </c>
    </row>
    <row r="3161" spans="1:5" ht="12.75">
      <c r="A3161" s="35" t="s">
        <v>57</v>
      </c>
      <c r="E3161" s="40" t="s">
        <v>5</v>
      </c>
    </row>
    <row r="3162" spans="1:5" ht="12.75">
      <c r="A3162" t="s">
        <v>58</v>
      </c>
      <c r="E3162" s="39" t="s">
        <v>5</v>
      </c>
    </row>
    <row r="3163" spans="1:16" ht="25.5">
      <c r="A3163" t="s">
        <v>50</v>
      </c>
      <c s="34" t="s">
        <v>4314</v>
      </c>
      <c s="34" t="s">
        <v>9546</v>
      </c>
      <c s="35" t="s">
        <v>5</v>
      </c>
      <c s="6" t="s">
        <v>9547</v>
      </c>
      <c s="36" t="s">
        <v>114</v>
      </c>
      <c s="37">
        <v>180.604</v>
      </c>
      <c s="36">
        <v>0.00029</v>
      </c>
      <c s="36">
        <f>ROUND(G3163*H3163,6)</f>
      </c>
      <c r="L3163" s="38">
        <v>0</v>
      </c>
      <c s="32">
        <f>ROUND(ROUND(L3163,2)*ROUND(G3163,3),2)</f>
      </c>
      <c s="36" t="s">
        <v>414</v>
      </c>
      <c>
        <f>(M3163*21)/100</f>
      </c>
      <c t="s">
        <v>28</v>
      </c>
    </row>
    <row r="3164" spans="1:5" ht="25.5">
      <c r="A3164" s="35" t="s">
        <v>56</v>
      </c>
      <c r="E3164" s="39" t="s">
        <v>9547</v>
      </c>
    </row>
    <row r="3165" spans="1:5" ht="89.25">
      <c r="A3165" s="35" t="s">
        <v>57</v>
      </c>
      <c r="E3165" s="42" t="s">
        <v>9548</v>
      </c>
    </row>
    <row r="3166" spans="1:5" ht="12.75">
      <c r="A3166" t="s">
        <v>58</v>
      </c>
      <c r="E3166" s="39" t="s">
        <v>5</v>
      </c>
    </row>
    <row r="3167" spans="1:16" ht="25.5">
      <c r="A3167" t="s">
        <v>50</v>
      </c>
      <c s="34" t="s">
        <v>4318</v>
      </c>
      <c s="34" t="s">
        <v>4312</v>
      </c>
      <c s="35" t="s">
        <v>5</v>
      </c>
      <c s="6" t="s">
        <v>4313</v>
      </c>
      <c s="36" t="s">
        <v>398</v>
      </c>
      <c s="37">
        <v>0.074</v>
      </c>
      <c s="36">
        <v>1</v>
      </c>
      <c s="36">
        <f>ROUND(G3167*H3167,6)</f>
      </c>
      <c r="L3167" s="38">
        <v>0</v>
      </c>
      <c s="32">
        <f>ROUND(ROUND(L3167,2)*ROUND(G3167,3),2)</f>
      </c>
      <c s="36" t="s">
        <v>414</v>
      </c>
      <c>
        <f>(M3167*21)/100</f>
      </c>
      <c t="s">
        <v>28</v>
      </c>
    </row>
    <row r="3168" spans="1:5" ht="25.5">
      <c r="A3168" s="35" t="s">
        <v>56</v>
      </c>
      <c r="E3168" s="39" t="s">
        <v>4313</v>
      </c>
    </row>
    <row r="3169" spans="1:5" ht="25.5">
      <c r="A3169" s="35" t="s">
        <v>57</v>
      </c>
      <c r="E3169" s="40" t="s">
        <v>9549</v>
      </c>
    </row>
    <row r="3170" spans="1:5" ht="12.75">
      <c r="A3170" t="s">
        <v>58</v>
      </c>
      <c r="E3170" s="39" t="s">
        <v>5</v>
      </c>
    </row>
    <row r="3171" spans="1:16" ht="25.5">
      <c r="A3171" t="s">
        <v>50</v>
      </c>
      <c s="34" t="s">
        <v>4321</v>
      </c>
      <c s="34" t="s">
        <v>9550</v>
      </c>
      <c s="35" t="s">
        <v>5</v>
      </c>
      <c s="6" t="s">
        <v>9551</v>
      </c>
      <c s="36" t="s">
        <v>114</v>
      </c>
      <c s="37">
        <v>78.438</v>
      </c>
      <c s="36">
        <v>0.00052</v>
      </c>
      <c s="36">
        <f>ROUND(G3171*H3171,6)</f>
      </c>
      <c r="L3171" s="38">
        <v>0</v>
      </c>
      <c s="32">
        <f>ROUND(ROUND(L3171,2)*ROUND(G3171,3),2)</f>
      </c>
      <c s="36" t="s">
        <v>414</v>
      </c>
      <c>
        <f>(M3171*21)/100</f>
      </c>
      <c t="s">
        <v>28</v>
      </c>
    </row>
    <row r="3172" spans="1:5" ht="25.5">
      <c r="A3172" s="35" t="s">
        <v>56</v>
      </c>
      <c r="E3172" s="39" t="s">
        <v>9551</v>
      </c>
    </row>
    <row r="3173" spans="1:5" ht="127.5">
      <c r="A3173" s="35" t="s">
        <v>57</v>
      </c>
      <c r="E3173" s="42" t="s">
        <v>9552</v>
      </c>
    </row>
    <row r="3174" spans="1:5" ht="12.75">
      <c r="A3174" t="s">
        <v>58</v>
      </c>
      <c r="E3174" s="39" t="s">
        <v>5</v>
      </c>
    </row>
    <row r="3175" spans="1:16" ht="25.5">
      <c r="A3175" t="s">
        <v>50</v>
      </c>
      <c s="34" t="s">
        <v>4326</v>
      </c>
      <c s="34" t="s">
        <v>9553</v>
      </c>
      <c s="35" t="s">
        <v>5</v>
      </c>
      <c s="6" t="s">
        <v>9554</v>
      </c>
      <c s="36" t="s">
        <v>398</v>
      </c>
      <c s="37">
        <v>0.071</v>
      </c>
      <c s="36">
        <v>1</v>
      </c>
      <c s="36">
        <f>ROUND(G3175*H3175,6)</f>
      </c>
      <c r="L3175" s="38">
        <v>0</v>
      </c>
      <c s="32">
        <f>ROUND(ROUND(L3175,2)*ROUND(G3175,3),2)</f>
      </c>
      <c s="36" t="s">
        <v>414</v>
      </c>
      <c>
        <f>(M3175*21)/100</f>
      </c>
      <c t="s">
        <v>28</v>
      </c>
    </row>
    <row r="3176" spans="1:5" ht="25.5">
      <c r="A3176" s="35" t="s">
        <v>56</v>
      </c>
      <c r="E3176" s="39" t="s">
        <v>9554</v>
      </c>
    </row>
    <row r="3177" spans="1:5" ht="25.5">
      <c r="A3177" s="35" t="s">
        <v>57</v>
      </c>
      <c r="E3177" s="40" t="s">
        <v>9555</v>
      </c>
    </row>
    <row r="3178" spans="1:5" ht="12.75">
      <c r="A3178" t="s">
        <v>58</v>
      </c>
      <c r="E3178" s="39" t="s">
        <v>5</v>
      </c>
    </row>
    <row r="3179" spans="1:16" ht="38.25">
      <c r="A3179" t="s">
        <v>50</v>
      </c>
      <c s="34" t="s">
        <v>4327</v>
      </c>
      <c s="34" t="s">
        <v>4322</v>
      </c>
      <c s="35" t="s">
        <v>5</v>
      </c>
      <c s="6" t="s">
        <v>4323</v>
      </c>
      <c s="36" t="s">
        <v>114</v>
      </c>
      <c s="37">
        <v>60</v>
      </c>
      <c s="36">
        <v>0.00081</v>
      </c>
      <c s="36">
        <f>ROUND(G3179*H3179,6)</f>
      </c>
      <c r="L3179" s="38">
        <v>0</v>
      </c>
      <c s="32">
        <f>ROUND(ROUND(L3179,2)*ROUND(G3179,3),2)</f>
      </c>
      <c s="36" t="s">
        <v>414</v>
      </c>
      <c>
        <f>(M3179*21)/100</f>
      </c>
      <c t="s">
        <v>28</v>
      </c>
    </row>
    <row r="3180" spans="1:5" ht="38.25">
      <c r="A3180" s="35" t="s">
        <v>56</v>
      </c>
      <c r="E3180" s="39" t="s">
        <v>4324</v>
      </c>
    </row>
    <row r="3181" spans="1:5" ht="63.75">
      <c r="A3181" s="35" t="s">
        <v>57</v>
      </c>
      <c r="E3181" s="42" t="s">
        <v>9556</v>
      </c>
    </row>
    <row r="3182" spans="1:5" ht="12.75">
      <c r="A3182" t="s">
        <v>58</v>
      </c>
      <c r="E3182" s="39" t="s">
        <v>5</v>
      </c>
    </row>
    <row r="3183" spans="1:16" ht="25.5">
      <c r="A3183" t="s">
        <v>50</v>
      </c>
      <c s="34" t="s">
        <v>4328</v>
      </c>
      <c s="34" t="s">
        <v>9557</v>
      </c>
      <c s="35" t="s">
        <v>5</v>
      </c>
      <c s="6" t="s">
        <v>4234</v>
      </c>
      <c s="36" t="s">
        <v>114</v>
      </c>
      <c s="37">
        <v>26</v>
      </c>
      <c s="36">
        <v>0</v>
      </c>
      <c s="36">
        <f>ROUND(G3183*H3183,6)</f>
      </c>
      <c r="L3183" s="38">
        <v>0</v>
      </c>
      <c s="32">
        <f>ROUND(ROUND(L3183,2)*ROUND(G3183,3),2)</f>
      </c>
      <c s="36" t="s">
        <v>166</v>
      </c>
      <c>
        <f>(M3183*21)/100</f>
      </c>
      <c t="s">
        <v>28</v>
      </c>
    </row>
    <row r="3184" spans="1:5" ht="25.5">
      <c r="A3184" s="35" t="s">
        <v>56</v>
      </c>
      <c r="E3184" s="39" t="s">
        <v>4234</v>
      </c>
    </row>
    <row r="3185" spans="1:5" ht="51">
      <c r="A3185" s="35" t="s">
        <v>57</v>
      </c>
      <c r="E3185" s="42" t="s">
        <v>9558</v>
      </c>
    </row>
    <row r="3186" spans="1:5" ht="12.75">
      <c r="A3186" t="s">
        <v>58</v>
      </c>
      <c r="E3186" s="39" t="s">
        <v>5</v>
      </c>
    </row>
    <row r="3187" spans="1:16" ht="12.75">
      <c r="A3187" t="s">
        <v>50</v>
      </c>
      <c s="34" t="s">
        <v>4332</v>
      </c>
      <c s="34" t="s">
        <v>9559</v>
      </c>
      <c s="35" t="s">
        <v>5</v>
      </c>
      <c s="6" t="s">
        <v>4238</v>
      </c>
      <c s="36" t="s">
        <v>114</v>
      </c>
      <c s="37">
        <v>111</v>
      </c>
      <c s="36">
        <v>0</v>
      </c>
      <c s="36">
        <f>ROUND(G3187*H3187,6)</f>
      </c>
      <c r="L3187" s="38">
        <v>0</v>
      </c>
      <c s="32">
        <f>ROUND(ROUND(L3187,2)*ROUND(G3187,3),2)</f>
      </c>
      <c s="36" t="s">
        <v>166</v>
      </c>
      <c>
        <f>(M3187*21)/100</f>
      </c>
      <c t="s">
        <v>28</v>
      </c>
    </row>
    <row r="3188" spans="1:5" ht="12.75">
      <c r="A3188" s="35" t="s">
        <v>56</v>
      </c>
      <c r="E3188" s="39" t="s">
        <v>4238</v>
      </c>
    </row>
    <row r="3189" spans="1:5" ht="51">
      <c r="A3189" s="35" t="s">
        <v>57</v>
      </c>
      <c r="E3189" s="40" t="s">
        <v>9560</v>
      </c>
    </row>
    <row r="3190" spans="1:5" ht="12.75">
      <c r="A3190" t="s">
        <v>58</v>
      </c>
      <c r="E3190" s="39" t="s">
        <v>5</v>
      </c>
    </row>
    <row r="3191" spans="1:16" ht="25.5">
      <c r="A3191" t="s">
        <v>50</v>
      </c>
      <c s="34" t="s">
        <v>4336</v>
      </c>
      <c s="34" t="s">
        <v>9561</v>
      </c>
      <c s="35" t="s">
        <v>5</v>
      </c>
      <c s="6" t="s">
        <v>4246</v>
      </c>
      <c s="36" t="s">
        <v>114</v>
      </c>
      <c s="37">
        <v>13</v>
      </c>
      <c s="36">
        <v>0</v>
      </c>
      <c s="36">
        <f>ROUND(G3191*H3191,6)</f>
      </c>
      <c r="L3191" s="38">
        <v>0</v>
      </c>
      <c s="32">
        <f>ROUND(ROUND(L3191,2)*ROUND(G3191,3),2)</f>
      </c>
      <c s="36" t="s">
        <v>166</v>
      </c>
      <c>
        <f>(M3191*21)/100</f>
      </c>
      <c t="s">
        <v>28</v>
      </c>
    </row>
    <row r="3192" spans="1:5" ht="25.5">
      <c r="A3192" s="35" t="s">
        <v>56</v>
      </c>
      <c r="E3192" s="39" t="s">
        <v>4246</v>
      </c>
    </row>
    <row r="3193" spans="1:5" ht="38.25">
      <c r="A3193" s="35" t="s">
        <v>57</v>
      </c>
      <c r="E3193" s="42" t="s">
        <v>9562</v>
      </c>
    </row>
    <row r="3194" spans="1:5" ht="12.75">
      <c r="A3194" t="s">
        <v>58</v>
      </c>
      <c r="E3194" s="39" t="s">
        <v>5</v>
      </c>
    </row>
    <row r="3195" spans="1:16" ht="12.75">
      <c r="A3195" t="s">
        <v>50</v>
      </c>
      <c s="34" t="s">
        <v>4339</v>
      </c>
      <c s="34" t="s">
        <v>9563</v>
      </c>
      <c s="35" t="s">
        <v>5</v>
      </c>
      <c s="6" t="s">
        <v>4579</v>
      </c>
      <c s="36" t="s">
        <v>84</v>
      </c>
      <c s="37">
        <v>1</v>
      </c>
      <c s="36">
        <v>0</v>
      </c>
      <c s="36">
        <f>ROUND(G3195*H3195,6)</f>
      </c>
      <c r="L3195" s="38">
        <v>0</v>
      </c>
      <c s="32">
        <f>ROUND(ROUND(L3195,2)*ROUND(G3195,3),2)</f>
      </c>
      <c s="36" t="s">
        <v>166</v>
      </c>
      <c>
        <f>(M3195*21)/100</f>
      </c>
      <c t="s">
        <v>28</v>
      </c>
    </row>
    <row r="3196" spans="1:5" ht="12.75">
      <c r="A3196" s="35" t="s">
        <v>56</v>
      </c>
      <c r="E3196" s="39" t="s">
        <v>4579</v>
      </c>
    </row>
    <row r="3197" spans="1:5" ht="12.75">
      <c r="A3197" s="35" t="s">
        <v>57</v>
      </c>
      <c r="E3197" s="40" t="s">
        <v>5</v>
      </c>
    </row>
    <row r="3198" spans="1:5" ht="12.75">
      <c r="A3198" t="s">
        <v>58</v>
      </c>
      <c r="E3198" s="39" t="s">
        <v>5</v>
      </c>
    </row>
    <row r="3199" spans="1:16" ht="12.75">
      <c r="A3199" t="s">
        <v>50</v>
      </c>
      <c s="34" t="s">
        <v>4343</v>
      </c>
      <c s="34" t="s">
        <v>9564</v>
      </c>
      <c s="35" t="s">
        <v>5</v>
      </c>
      <c s="6" t="s">
        <v>9565</v>
      </c>
      <c s="36" t="s">
        <v>84</v>
      </c>
      <c s="37">
        <v>1</v>
      </c>
      <c s="36">
        <v>0</v>
      </c>
      <c s="36">
        <f>ROUND(G3199*H3199,6)</f>
      </c>
      <c r="L3199" s="38">
        <v>0</v>
      </c>
      <c s="32">
        <f>ROUND(ROUND(L3199,2)*ROUND(G3199,3),2)</f>
      </c>
      <c s="36" t="s">
        <v>166</v>
      </c>
      <c>
        <f>(M3199*21)/100</f>
      </c>
      <c t="s">
        <v>28</v>
      </c>
    </row>
    <row r="3200" spans="1:5" ht="12.75">
      <c r="A3200" s="35" t="s">
        <v>56</v>
      </c>
      <c r="E3200" s="39" t="s">
        <v>9565</v>
      </c>
    </row>
    <row r="3201" spans="1:5" ht="38.25">
      <c r="A3201" s="35" t="s">
        <v>57</v>
      </c>
      <c r="E3201" s="42" t="s">
        <v>9566</v>
      </c>
    </row>
    <row r="3202" spans="1:5" ht="12.75">
      <c r="A3202" t="s">
        <v>58</v>
      </c>
      <c r="E3202" s="39" t="s">
        <v>5</v>
      </c>
    </row>
    <row r="3203" spans="1:16" ht="12.75">
      <c r="A3203" t="s">
        <v>50</v>
      </c>
      <c s="34" t="s">
        <v>4346</v>
      </c>
      <c s="34" t="s">
        <v>90</v>
      </c>
      <c s="35" t="s">
        <v>5</v>
      </c>
      <c s="6" t="s">
        <v>648</v>
      </c>
      <c s="36" t="s">
        <v>92</v>
      </c>
      <c s="37">
        <v>650</v>
      </c>
      <c s="36">
        <v>0</v>
      </c>
      <c s="36">
        <f>ROUND(G3203*H3203,6)</f>
      </c>
      <c r="L3203" s="38">
        <v>0</v>
      </c>
      <c s="32">
        <f>ROUND(ROUND(L3203,2)*ROUND(G3203,3),2)</f>
      </c>
      <c s="36" t="s">
        <v>166</v>
      </c>
      <c>
        <f>(M3203*21)/100</f>
      </c>
      <c t="s">
        <v>28</v>
      </c>
    </row>
    <row r="3204" spans="1:5" ht="12.75">
      <c r="A3204" s="35" t="s">
        <v>56</v>
      </c>
      <c r="E3204" s="39" t="s">
        <v>648</v>
      </c>
    </row>
    <row r="3205" spans="1:5" ht="12.75">
      <c r="A3205" s="35" t="s">
        <v>57</v>
      </c>
      <c r="E3205" s="40" t="s">
        <v>5</v>
      </c>
    </row>
    <row r="3206" spans="1:5" ht="12.75">
      <c r="A3206" t="s">
        <v>58</v>
      </c>
      <c r="E3206" s="39" t="s">
        <v>5</v>
      </c>
    </row>
    <row r="3207" spans="1:16" ht="25.5">
      <c r="A3207" t="s">
        <v>50</v>
      </c>
      <c s="34" t="s">
        <v>4350</v>
      </c>
      <c s="34" t="s">
        <v>95</v>
      </c>
      <c s="35" t="s">
        <v>5</v>
      </c>
      <c s="6" t="s">
        <v>651</v>
      </c>
      <c s="36" t="s">
        <v>97</v>
      </c>
      <c s="37">
        <v>200</v>
      </c>
      <c s="36">
        <v>0</v>
      </c>
      <c s="36">
        <f>ROUND(G3207*H3207,6)</f>
      </c>
      <c r="L3207" s="38">
        <v>0</v>
      </c>
      <c s="32">
        <f>ROUND(ROUND(L3207,2)*ROUND(G3207,3),2)</f>
      </c>
      <c s="36" t="s">
        <v>166</v>
      </c>
      <c>
        <f>(M3207*21)/100</f>
      </c>
      <c t="s">
        <v>28</v>
      </c>
    </row>
    <row r="3208" spans="1:5" ht="25.5">
      <c r="A3208" s="35" t="s">
        <v>56</v>
      </c>
      <c r="E3208" s="39" t="s">
        <v>651</v>
      </c>
    </row>
    <row r="3209" spans="1:5" ht="12.75">
      <c r="A3209" s="35" t="s">
        <v>57</v>
      </c>
      <c r="E3209" s="40" t="s">
        <v>5</v>
      </c>
    </row>
    <row r="3210" spans="1:5" ht="12.75">
      <c r="A3210" t="s">
        <v>58</v>
      </c>
      <c r="E3210" s="39" t="s">
        <v>5</v>
      </c>
    </row>
    <row r="3211" spans="1:16" ht="12.75">
      <c r="A3211" t="s">
        <v>50</v>
      </c>
      <c s="34" t="s">
        <v>4354</v>
      </c>
      <c s="34" t="s">
        <v>100</v>
      </c>
      <c s="35" t="s">
        <v>5</v>
      </c>
      <c s="6" t="s">
        <v>4594</v>
      </c>
      <c s="36" t="s">
        <v>92</v>
      </c>
      <c s="37">
        <v>250</v>
      </c>
      <c s="36">
        <v>0</v>
      </c>
      <c s="36">
        <f>ROUND(G3211*H3211,6)</f>
      </c>
      <c r="L3211" s="38">
        <v>0</v>
      </c>
      <c s="32">
        <f>ROUND(ROUND(L3211,2)*ROUND(G3211,3),2)</f>
      </c>
      <c s="36" t="s">
        <v>166</v>
      </c>
      <c>
        <f>(M3211*21)/100</f>
      </c>
      <c t="s">
        <v>28</v>
      </c>
    </row>
    <row r="3212" spans="1:5" ht="12.75">
      <c r="A3212" s="35" t="s">
        <v>56</v>
      </c>
      <c r="E3212" s="39" t="s">
        <v>4594</v>
      </c>
    </row>
    <row r="3213" spans="1:5" ht="12.75">
      <c r="A3213" s="35" t="s">
        <v>57</v>
      </c>
      <c r="E3213" s="40" t="s">
        <v>5</v>
      </c>
    </row>
    <row r="3214" spans="1:5" ht="12.75">
      <c r="A3214" t="s">
        <v>58</v>
      </c>
      <c r="E3214" s="39" t="s">
        <v>5</v>
      </c>
    </row>
    <row r="3215" spans="1:13" ht="12.75">
      <c r="A3215" t="s">
        <v>47</v>
      </c>
      <c r="C3215" s="31" t="s">
        <v>4596</v>
      </c>
      <c r="E3215" s="33" t="s">
        <v>4597</v>
      </c>
      <c r="J3215" s="32">
        <f>0</f>
      </c>
      <c s="32">
        <f>0</f>
      </c>
      <c s="32">
        <f>0+L3216+L3220</f>
      </c>
      <c s="32">
        <f>0+M3216+M3220</f>
      </c>
    </row>
    <row r="3216" spans="1:16" ht="25.5">
      <c r="A3216" t="s">
        <v>50</v>
      </c>
      <c s="34" t="s">
        <v>3881</v>
      </c>
      <c s="34" t="s">
        <v>9567</v>
      </c>
      <c s="35" t="s">
        <v>5</v>
      </c>
      <c s="6" t="s">
        <v>9568</v>
      </c>
      <c s="36" t="s">
        <v>398</v>
      </c>
      <c s="37">
        <v>2587.816</v>
      </c>
      <c s="36">
        <v>0</v>
      </c>
      <c s="36">
        <f>ROUND(G3216*H3216,6)</f>
      </c>
      <c r="L3216" s="38">
        <v>0</v>
      </c>
      <c s="32">
        <f>ROUND(ROUND(L3216,2)*ROUND(G3216,3),2)</f>
      </c>
      <c s="36" t="s">
        <v>414</v>
      </c>
      <c>
        <f>(M3216*21)/100</f>
      </c>
      <c t="s">
        <v>28</v>
      </c>
    </row>
    <row r="3217" spans="1:5" ht="25.5">
      <c r="A3217" s="35" t="s">
        <v>56</v>
      </c>
      <c r="E3217" s="39" t="s">
        <v>9568</v>
      </c>
    </row>
    <row r="3218" spans="1:5" ht="12.75">
      <c r="A3218" s="35" t="s">
        <v>57</v>
      </c>
      <c r="E3218" s="40" t="s">
        <v>5</v>
      </c>
    </row>
    <row r="3219" spans="1:5" ht="12.75">
      <c r="A3219" t="s">
        <v>58</v>
      </c>
      <c r="E3219" s="39" t="s">
        <v>5</v>
      </c>
    </row>
    <row r="3220" spans="1:16" ht="38.25">
      <c r="A3220" t="s">
        <v>50</v>
      </c>
      <c s="34" t="s">
        <v>3884</v>
      </c>
      <c s="34" t="s">
        <v>9569</v>
      </c>
      <c s="35" t="s">
        <v>5</v>
      </c>
      <c s="6" t="s">
        <v>9570</v>
      </c>
      <c s="36" t="s">
        <v>398</v>
      </c>
      <c s="37">
        <v>2587.816</v>
      </c>
      <c s="36">
        <v>0</v>
      </c>
      <c s="36">
        <f>ROUND(G3220*H3220,6)</f>
      </c>
      <c r="L3220" s="38">
        <v>0</v>
      </c>
      <c s="32">
        <f>ROUND(ROUND(L3220,2)*ROUND(G3220,3),2)</f>
      </c>
      <c s="36" t="s">
        <v>414</v>
      </c>
      <c>
        <f>(M3220*21)/100</f>
      </c>
      <c t="s">
        <v>28</v>
      </c>
    </row>
    <row r="3221" spans="1:5" ht="38.25">
      <c r="A3221" s="35" t="s">
        <v>56</v>
      </c>
      <c r="E3221" s="39" t="s">
        <v>9571</v>
      </c>
    </row>
    <row r="3222" spans="1:5" ht="12.75">
      <c r="A3222" s="35" t="s">
        <v>57</v>
      </c>
      <c r="E3222" s="40" t="s">
        <v>5</v>
      </c>
    </row>
    <row r="3223" spans="1:5" ht="12.75">
      <c r="A3223" t="s">
        <v>58</v>
      </c>
      <c r="E3223" s="39" t="s">
        <v>5</v>
      </c>
    </row>
    <row r="3224" spans="1:13" ht="12.75">
      <c r="A3224" t="s">
        <v>47</v>
      </c>
      <c r="C3224" s="31" t="s">
        <v>1208</v>
      </c>
      <c r="E3224" s="33" t="s">
        <v>1209</v>
      </c>
      <c r="J3224" s="32">
        <f>0</f>
      </c>
      <c s="32">
        <f>0</f>
      </c>
      <c s="32">
        <f>0+L3225+L3229</f>
      </c>
      <c s="32">
        <f>0+M3225+M3229</f>
      </c>
    </row>
    <row r="3225" spans="1:16" ht="38.25">
      <c r="A3225" t="s">
        <v>50</v>
      </c>
      <c s="34" t="s">
        <v>3887</v>
      </c>
      <c s="34" t="s">
        <v>4601</v>
      </c>
      <c s="35" t="s">
        <v>5</v>
      </c>
      <c s="6" t="s">
        <v>4602</v>
      </c>
      <c s="36" t="s">
        <v>398</v>
      </c>
      <c s="37">
        <v>1540.24</v>
      </c>
      <c s="36">
        <v>0</v>
      </c>
      <c s="36">
        <f>ROUND(G3225*H3225,6)</f>
      </c>
      <c r="L3225" s="38">
        <v>0</v>
      </c>
      <c s="32">
        <f>ROUND(ROUND(L3225,2)*ROUND(G3225,3),2)</f>
      </c>
      <c s="36" t="s">
        <v>414</v>
      </c>
      <c>
        <f>(M3225*21)/100</f>
      </c>
      <c t="s">
        <v>28</v>
      </c>
    </row>
    <row r="3226" spans="1:5" ht="38.25">
      <c r="A3226" s="35" t="s">
        <v>56</v>
      </c>
      <c r="E3226" s="39" t="s">
        <v>4603</v>
      </c>
    </row>
    <row r="3227" spans="1:5" ht="12.75">
      <c r="A3227" s="35" t="s">
        <v>57</v>
      </c>
      <c r="E3227" s="40" t="s">
        <v>5</v>
      </c>
    </row>
    <row r="3228" spans="1:5" ht="12.75">
      <c r="A3228" t="s">
        <v>58</v>
      </c>
      <c r="E3228" s="39" t="s">
        <v>5</v>
      </c>
    </row>
    <row r="3229" spans="1:16" ht="38.25">
      <c r="A3229" t="s">
        <v>50</v>
      </c>
      <c s="34" t="s">
        <v>3890</v>
      </c>
      <c s="34" t="s">
        <v>4605</v>
      </c>
      <c s="35" t="s">
        <v>5</v>
      </c>
      <c s="6" t="s">
        <v>4606</v>
      </c>
      <c s="36" t="s">
        <v>398</v>
      </c>
      <c s="37">
        <v>1540.24</v>
      </c>
      <c s="36">
        <v>0</v>
      </c>
      <c s="36">
        <f>ROUND(G3229*H3229,6)</f>
      </c>
      <c r="L3229" s="38">
        <v>0</v>
      </c>
      <c s="32">
        <f>ROUND(ROUND(L3229,2)*ROUND(G3229,3),2)</f>
      </c>
      <c s="36" t="s">
        <v>414</v>
      </c>
      <c>
        <f>(M3229*21)/100</f>
      </c>
      <c t="s">
        <v>28</v>
      </c>
    </row>
    <row r="3230" spans="1:5" ht="38.25">
      <c r="A3230" s="35" t="s">
        <v>56</v>
      </c>
      <c r="E3230" s="39" t="s">
        <v>4607</v>
      </c>
    </row>
    <row r="3231" spans="1:5" ht="12.75">
      <c r="A3231" s="35" t="s">
        <v>57</v>
      </c>
      <c r="E3231" s="40" t="s">
        <v>5</v>
      </c>
    </row>
    <row r="3232" spans="1:5" ht="12.75">
      <c r="A3232" t="s">
        <v>58</v>
      </c>
      <c r="E3232" s="39" t="s">
        <v>5</v>
      </c>
    </row>
    <row r="3233" spans="1:13" ht="12.75">
      <c r="A3233" t="s">
        <v>47</v>
      </c>
      <c r="C3233" s="31" t="s">
        <v>392</v>
      </c>
      <c r="E3233" s="33" t="s">
        <v>393</v>
      </c>
      <c r="J3233" s="32">
        <f>0</f>
      </c>
      <c s="32">
        <f>0</f>
      </c>
      <c s="32">
        <f>0+L3234+L3238+L3242+L3246+L3250+L3254+L3258+L3262</f>
      </c>
      <c s="32">
        <f>0+M3234+M3238+M3242+M3246+M3250+M3254+M3258+M3262</f>
      </c>
    </row>
    <row r="3234" spans="1:16" ht="25.5">
      <c r="A3234" t="s">
        <v>50</v>
      </c>
      <c s="34" t="s">
        <v>3853</v>
      </c>
      <c s="34" t="s">
        <v>1334</v>
      </c>
      <c s="35" t="s">
        <v>1335</v>
      </c>
      <c s="6" t="s">
        <v>1336</v>
      </c>
      <c s="36" t="s">
        <v>398</v>
      </c>
      <c s="37">
        <v>835.613</v>
      </c>
      <c s="36">
        <v>0</v>
      </c>
      <c s="36">
        <f>ROUND(G3234*H3234,6)</f>
      </c>
      <c r="L3234" s="38">
        <v>0</v>
      </c>
      <c s="32">
        <f>ROUND(ROUND(L3234,2)*ROUND(G3234,3),2)</f>
      </c>
      <c s="36" t="s">
        <v>166</v>
      </c>
      <c>
        <f>(M3234*21)/100</f>
      </c>
      <c t="s">
        <v>28</v>
      </c>
    </row>
    <row r="3235" spans="1:5" ht="12.75">
      <c r="A3235" s="35" t="s">
        <v>56</v>
      </c>
      <c r="E3235" s="39" t="s">
        <v>1337</v>
      </c>
    </row>
    <row r="3236" spans="1:5" ht="12.75">
      <c r="A3236" s="35" t="s">
        <v>57</v>
      </c>
      <c r="E3236" s="40" t="s">
        <v>5</v>
      </c>
    </row>
    <row r="3237" spans="1:5" ht="102">
      <c r="A3237" t="s">
        <v>58</v>
      </c>
      <c r="E3237" s="39" t="s">
        <v>406</v>
      </c>
    </row>
    <row r="3238" spans="1:16" ht="25.5">
      <c r="A3238" t="s">
        <v>50</v>
      </c>
      <c s="34" t="s">
        <v>3857</v>
      </c>
      <c s="34" t="s">
        <v>4615</v>
      </c>
      <c s="35" t="s">
        <v>4616</v>
      </c>
      <c s="6" t="s">
        <v>4617</v>
      </c>
      <c s="36" t="s">
        <v>398</v>
      </c>
      <c s="37">
        <v>433.338</v>
      </c>
      <c s="36">
        <v>0</v>
      </c>
      <c s="36">
        <f>ROUND(G3238*H3238,6)</f>
      </c>
      <c r="L3238" s="38">
        <v>0</v>
      </c>
      <c s="32">
        <f>ROUND(ROUND(L3238,2)*ROUND(G3238,3),2)</f>
      </c>
      <c s="36" t="s">
        <v>166</v>
      </c>
      <c>
        <f>(M3238*21)/100</f>
      </c>
      <c t="s">
        <v>28</v>
      </c>
    </row>
    <row r="3239" spans="1:5" ht="25.5">
      <c r="A3239" s="35" t="s">
        <v>56</v>
      </c>
      <c r="E3239" s="39" t="s">
        <v>4618</v>
      </c>
    </row>
    <row r="3240" spans="1:5" ht="12.75">
      <c r="A3240" s="35" t="s">
        <v>57</v>
      </c>
      <c r="E3240" s="40" t="s">
        <v>5</v>
      </c>
    </row>
    <row r="3241" spans="1:5" ht="102">
      <c r="A3241" t="s">
        <v>58</v>
      </c>
      <c r="E3241" s="39" t="s">
        <v>400</v>
      </c>
    </row>
    <row r="3242" spans="1:16" ht="38.25">
      <c r="A3242" t="s">
        <v>50</v>
      </c>
      <c s="34" t="s">
        <v>3860</v>
      </c>
      <c s="34" t="s">
        <v>4620</v>
      </c>
      <c s="35" t="s">
        <v>4614</v>
      </c>
      <c s="6" t="s">
        <v>4621</v>
      </c>
      <c s="36" t="s">
        <v>398</v>
      </c>
      <c s="37">
        <v>710.573</v>
      </c>
      <c s="36">
        <v>0</v>
      </c>
      <c s="36">
        <f>ROUND(G3242*H3242,6)</f>
      </c>
      <c r="L3242" s="38">
        <v>0</v>
      </c>
      <c s="32">
        <f>ROUND(ROUND(L3242,2)*ROUND(G3242,3),2)</f>
      </c>
      <c s="36" t="s">
        <v>4622</v>
      </c>
      <c>
        <f>(M3242*21)/100</f>
      </c>
      <c t="s">
        <v>28</v>
      </c>
    </row>
    <row r="3243" spans="1:5" ht="25.5">
      <c r="A3243" s="35" t="s">
        <v>56</v>
      </c>
      <c r="E3243" s="39" t="s">
        <v>4623</v>
      </c>
    </row>
    <row r="3244" spans="1:5" ht="12.75">
      <c r="A3244" s="35" t="s">
        <v>57</v>
      </c>
      <c r="E3244" s="40" t="s">
        <v>5</v>
      </c>
    </row>
    <row r="3245" spans="1:5" ht="12.75">
      <c r="A3245" t="s">
        <v>58</v>
      </c>
      <c r="E3245" s="39" t="s">
        <v>5</v>
      </c>
    </row>
    <row r="3246" spans="1:16" ht="25.5">
      <c r="A3246" t="s">
        <v>50</v>
      </c>
      <c s="34" t="s">
        <v>3864</v>
      </c>
      <c s="34" t="s">
        <v>4624</v>
      </c>
      <c s="35" t="s">
        <v>4625</v>
      </c>
      <c s="6" t="s">
        <v>4626</v>
      </c>
      <c s="36" t="s">
        <v>398</v>
      </c>
      <c s="37">
        <v>49.564</v>
      </c>
      <c s="36">
        <v>0</v>
      </c>
      <c s="36">
        <f>ROUND(G3246*H3246,6)</f>
      </c>
      <c r="L3246" s="38">
        <v>0</v>
      </c>
      <c s="32">
        <f>ROUND(ROUND(L3246,2)*ROUND(G3246,3),2)</f>
      </c>
      <c s="36" t="s">
        <v>166</v>
      </c>
      <c>
        <f>(M3246*21)/100</f>
      </c>
      <c t="s">
        <v>28</v>
      </c>
    </row>
    <row r="3247" spans="1:5" ht="25.5">
      <c r="A3247" s="35" t="s">
        <v>56</v>
      </c>
      <c r="E3247" s="39" t="s">
        <v>4627</v>
      </c>
    </row>
    <row r="3248" spans="1:5" ht="12.75">
      <c r="A3248" s="35" t="s">
        <v>57</v>
      </c>
      <c r="E3248" s="40" t="s">
        <v>5</v>
      </c>
    </row>
    <row r="3249" spans="1:5" ht="102">
      <c r="A3249" t="s">
        <v>58</v>
      </c>
      <c r="E3249" s="39" t="s">
        <v>400</v>
      </c>
    </row>
    <row r="3250" spans="1:16" ht="25.5">
      <c r="A3250" t="s">
        <v>50</v>
      </c>
      <c s="34" t="s">
        <v>3867</v>
      </c>
      <c s="34" t="s">
        <v>4629</v>
      </c>
      <c s="35" t="s">
        <v>4630</v>
      </c>
      <c s="6" t="s">
        <v>4631</v>
      </c>
      <c s="36" t="s">
        <v>398</v>
      </c>
      <c s="37">
        <v>41.571</v>
      </c>
      <c s="36">
        <v>0</v>
      </c>
      <c s="36">
        <f>ROUND(G3250*H3250,6)</f>
      </c>
      <c r="L3250" s="38">
        <v>0</v>
      </c>
      <c s="32">
        <f>ROUND(ROUND(L3250,2)*ROUND(G3250,3),2)</f>
      </c>
      <c s="36" t="s">
        <v>166</v>
      </c>
      <c>
        <f>(M3250*21)/100</f>
      </c>
      <c t="s">
        <v>28</v>
      </c>
    </row>
    <row r="3251" spans="1:5" ht="25.5">
      <c r="A3251" s="35" t="s">
        <v>56</v>
      </c>
      <c r="E3251" s="39" t="s">
        <v>4632</v>
      </c>
    </row>
    <row r="3252" spans="1:5" ht="12.75">
      <c r="A3252" s="35" t="s">
        <v>57</v>
      </c>
      <c r="E3252" s="40" t="s">
        <v>5</v>
      </c>
    </row>
    <row r="3253" spans="1:5" ht="102">
      <c r="A3253" t="s">
        <v>58</v>
      </c>
      <c r="E3253" s="39" t="s">
        <v>9572</v>
      </c>
    </row>
    <row r="3254" spans="1:16" ht="25.5">
      <c r="A3254" t="s">
        <v>50</v>
      </c>
      <c s="34" t="s">
        <v>9573</v>
      </c>
      <c s="34" t="s">
        <v>4633</v>
      </c>
      <c s="35" t="s">
        <v>4628</v>
      </c>
      <c s="6" t="s">
        <v>4634</v>
      </c>
      <c s="36" t="s">
        <v>398</v>
      </c>
      <c s="37">
        <v>9.077</v>
      </c>
      <c s="36">
        <v>0</v>
      </c>
      <c s="36">
        <f>ROUND(G3254*H3254,6)</f>
      </c>
      <c r="L3254" s="38">
        <v>0</v>
      </c>
      <c s="32">
        <f>ROUND(ROUND(L3254,2)*ROUND(G3254,3),2)</f>
      </c>
      <c s="36" t="s">
        <v>166</v>
      </c>
      <c>
        <f>(M3254*21)/100</f>
      </c>
      <c t="s">
        <v>28</v>
      </c>
    </row>
    <row r="3255" spans="1:5" ht="25.5">
      <c r="A3255" s="35" t="s">
        <v>56</v>
      </c>
      <c r="E3255" s="39" t="s">
        <v>4635</v>
      </c>
    </row>
    <row r="3256" spans="1:5" ht="12.75">
      <c r="A3256" s="35" t="s">
        <v>57</v>
      </c>
      <c r="E3256" s="40" t="s">
        <v>5</v>
      </c>
    </row>
    <row r="3257" spans="1:5" ht="102">
      <c r="A3257" t="s">
        <v>58</v>
      </c>
      <c r="E3257" s="39" t="s">
        <v>400</v>
      </c>
    </row>
    <row r="3258" spans="1:16" ht="25.5">
      <c r="A3258" t="s">
        <v>50</v>
      </c>
      <c s="34" t="s">
        <v>3874</v>
      </c>
      <c s="34" t="s">
        <v>402</v>
      </c>
      <c s="35" t="s">
        <v>403</v>
      </c>
      <c s="6" t="s">
        <v>9574</v>
      </c>
      <c s="36" t="s">
        <v>398</v>
      </c>
      <c s="37">
        <v>508.08</v>
      </c>
      <c s="36">
        <v>0</v>
      </c>
      <c s="36">
        <f>ROUND(G3258*H3258,6)</f>
      </c>
      <c r="L3258" s="38">
        <v>0</v>
      </c>
      <c s="32">
        <f>ROUND(ROUND(L3258,2)*ROUND(G3258,3),2)</f>
      </c>
      <c s="36" t="s">
        <v>166</v>
      </c>
      <c>
        <f>(M3258*21)/100</f>
      </c>
      <c t="s">
        <v>28</v>
      </c>
    </row>
    <row r="3259" spans="1:5" ht="25.5">
      <c r="A3259" s="35" t="s">
        <v>56</v>
      </c>
      <c r="E3259" s="39" t="s">
        <v>405</v>
      </c>
    </row>
    <row r="3260" spans="1:5" ht="12.75">
      <c r="A3260" s="35" t="s">
        <v>57</v>
      </c>
      <c r="E3260" s="40" t="s">
        <v>5</v>
      </c>
    </row>
    <row r="3261" spans="1:5" ht="102">
      <c r="A3261" t="s">
        <v>58</v>
      </c>
      <c r="E3261" s="39" t="s">
        <v>400</v>
      </c>
    </row>
    <row r="3262" spans="1:16" ht="25.5">
      <c r="A3262" t="s">
        <v>50</v>
      </c>
      <c s="34" t="s">
        <v>3878</v>
      </c>
      <c s="34" t="s">
        <v>1256</v>
      </c>
      <c s="35" t="s">
        <v>1257</v>
      </c>
      <c s="6" t="s">
        <v>1258</v>
      </c>
      <c s="36" t="s">
        <v>398</v>
      </c>
      <c s="37">
        <v>79.538</v>
      </c>
      <c s="36">
        <v>0</v>
      </c>
      <c s="36">
        <f>ROUND(G3262*H3262,6)</f>
      </c>
      <c r="L3262" s="38">
        <v>0</v>
      </c>
      <c s="32">
        <f>ROUND(ROUND(L3262,2)*ROUND(G3262,3),2)</f>
      </c>
      <c s="36" t="s">
        <v>166</v>
      </c>
      <c>
        <f>(M3262*21)/100</f>
      </c>
      <c t="s">
        <v>28</v>
      </c>
    </row>
    <row r="3263" spans="1:5" ht="25.5">
      <c r="A3263" s="35" t="s">
        <v>56</v>
      </c>
      <c r="E3263" s="39" t="s">
        <v>1259</v>
      </c>
    </row>
    <row r="3264" spans="1:5" ht="12.75">
      <c r="A3264" s="35" t="s">
        <v>57</v>
      </c>
      <c r="E3264" s="40" t="s">
        <v>5</v>
      </c>
    </row>
    <row r="3265" spans="1:5" ht="102">
      <c r="A3265" t="s">
        <v>58</v>
      </c>
      <c r="E3265" s="39" t="s">
        <v>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COUNTIFS(L8:L1183,"=0",A8:A1183,"P")+COUNTIFS(L8:L1183,"",A8:A1183,"P")+SUM(Q8:Q1183)</f>
      </c>
    </row>
    <row r="8" spans="1:13" ht="12.75">
      <c r="A8" t="s">
        <v>45</v>
      </c>
      <c r="C8" s="28" t="s">
        <v>9577</v>
      </c>
      <c r="E8" s="30" t="s">
        <v>9576</v>
      </c>
      <c r="J8" s="29">
        <f>0+J9+J118+J207+J260+J305+J350+J395+J448+J469+J526+J551+J744+J817+J922+J999+J1052+J1101+J1178</f>
      </c>
      <c s="29">
        <f>0+K9+K118+K207+K260+K305+K350+K395+K448+K469+K526+K551+K744+K817+K922+K999+K1052+K1101+K1178</f>
      </c>
      <c s="29">
        <f>0+L9+L118+L207+L260+L305+L350+L395+L448+L469+L526+L551+L744+L817+L922+L999+L1052+L1101+L1178</f>
      </c>
      <c s="29">
        <f>0+M9+M118+M207+M260+M305+M350+M395+M448+M469+M526+M551+M744+M817+M922+M999+M1052+M1101+M1178</f>
      </c>
    </row>
    <row r="9" spans="1:13" ht="12.75">
      <c r="A9" t="s">
        <v>47</v>
      </c>
      <c r="C9" s="31" t="s">
        <v>69</v>
      </c>
      <c r="E9" s="33" t="s">
        <v>4639</v>
      </c>
      <c r="J9" s="32">
        <f>0</f>
      </c>
      <c s="32">
        <f>0</f>
      </c>
      <c s="32">
        <f>0+L10+L14+L18+L22+L26+L30+L34+L38+L42+L46+L50+L54+L58+L62+L66+L70+L74+L78+L82+L86+L90+L94+L98+L102+L106+L110+L114</f>
      </c>
      <c s="32">
        <f>0+M10+M14+M18+M22+M26+M30+M34+M38+M42+M46+M50+M54+M58+M62+M66+M70+M74+M78+M82+M86+M90+M94+M98+M102+M106+M110+M114</f>
      </c>
    </row>
    <row r="10" spans="1:16" ht="12.75">
      <c r="A10" t="s">
        <v>50</v>
      </c>
      <c s="34" t="s">
        <v>1748</v>
      </c>
      <c s="34" t="s">
        <v>4640</v>
      </c>
      <c s="35" t="s">
        <v>5</v>
      </c>
      <c s="6" t="s">
        <v>4641</v>
      </c>
      <c s="36" t="s">
        <v>84</v>
      </c>
      <c s="37">
        <v>1</v>
      </c>
      <c s="36">
        <v>0</v>
      </c>
      <c s="36">
        <f>ROUND(G10*H10,6)</f>
      </c>
      <c r="L10" s="38">
        <v>0</v>
      </c>
      <c s="32">
        <f>ROUND(ROUND(L10,2)*ROUND(G10,3),2)</f>
      </c>
      <c s="36" t="s">
        <v>166</v>
      </c>
      <c>
        <f>(M10*21)/100</f>
      </c>
      <c t="s">
        <v>28</v>
      </c>
    </row>
    <row r="11" spans="1:5" ht="12.75">
      <c r="A11" s="35" t="s">
        <v>56</v>
      </c>
      <c r="E11" s="39" t="s">
        <v>4641</v>
      </c>
    </row>
    <row r="12" spans="1:5" ht="25.5">
      <c r="A12" s="35" t="s">
        <v>57</v>
      </c>
      <c r="E12" s="40" t="s">
        <v>9578</v>
      </c>
    </row>
    <row r="13" spans="1:5" ht="12.75">
      <c r="A13" t="s">
        <v>58</v>
      </c>
      <c r="E13" s="39" t="s">
        <v>4641</v>
      </c>
    </row>
    <row r="14" spans="1:16" ht="12.75">
      <c r="A14" t="s">
        <v>50</v>
      </c>
      <c s="34" t="s">
        <v>1752</v>
      </c>
      <c s="34" t="s">
        <v>4643</v>
      </c>
      <c s="35" t="s">
        <v>5</v>
      </c>
      <c s="6" t="s">
        <v>4644</v>
      </c>
      <c s="36" t="s">
        <v>84</v>
      </c>
      <c s="37">
        <v>1</v>
      </c>
      <c s="36">
        <v>0</v>
      </c>
      <c s="36">
        <f>ROUND(G14*H14,6)</f>
      </c>
      <c r="L14" s="38">
        <v>0</v>
      </c>
      <c s="32">
        <f>ROUND(ROUND(L14,2)*ROUND(G14,3),2)</f>
      </c>
      <c s="36" t="s">
        <v>166</v>
      </c>
      <c>
        <f>(M14*21)/100</f>
      </c>
      <c t="s">
        <v>28</v>
      </c>
    </row>
    <row r="15" spans="1:5" ht="12.75">
      <c r="A15" s="35" t="s">
        <v>56</v>
      </c>
      <c r="E15" s="39" t="s">
        <v>4644</v>
      </c>
    </row>
    <row r="16" spans="1:5" ht="12.75">
      <c r="A16" s="35" t="s">
        <v>57</v>
      </c>
      <c r="E16" s="40" t="s">
        <v>9579</v>
      </c>
    </row>
    <row r="17" spans="1:5" ht="12.75">
      <c r="A17" t="s">
        <v>58</v>
      </c>
      <c r="E17" s="39" t="s">
        <v>4644</v>
      </c>
    </row>
    <row r="18" spans="1:16" ht="12.75">
      <c r="A18" t="s">
        <v>50</v>
      </c>
      <c s="34" t="s">
        <v>1755</v>
      </c>
      <c s="34" t="s">
        <v>4646</v>
      </c>
      <c s="35" t="s">
        <v>5</v>
      </c>
      <c s="6" t="s">
        <v>4647</v>
      </c>
      <c s="36" t="s">
        <v>84</v>
      </c>
      <c s="37">
        <v>1</v>
      </c>
      <c s="36">
        <v>0</v>
      </c>
      <c s="36">
        <f>ROUND(G18*H18,6)</f>
      </c>
      <c r="L18" s="38">
        <v>0</v>
      </c>
      <c s="32">
        <f>ROUND(ROUND(L18,2)*ROUND(G18,3),2)</f>
      </c>
      <c s="36" t="s">
        <v>166</v>
      </c>
      <c>
        <f>(M18*21)/100</f>
      </c>
      <c t="s">
        <v>28</v>
      </c>
    </row>
    <row r="19" spans="1:5" ht="12.75">
      <c r="A19" s="35" t="s">
        <v>56</v>
      </c>
      <c r="E19" s="39" t="s">
        <v>4647</v>
      </c>
    </row>
    <row r="20" spans="1:5" ht="12.75">
      <c r="A20" s="35" t="s">
        <v>57</v>
      </c>
      <c r="E20" s="40" t="s">
        <v>9579</v>
      </c>
    </row>
    <row r="21" spans="1:5" ht="12.75">
      <c r="A21" t="s">
        <v>58</v>
      </c>
      <c r="E21" s="39" t="s">
        <v>4647</v>
      </c>
    </row>
    <row r="22" spans="1:16" ht="12.75">
      <c r="A22" t="s">
        <v>50</v>
      </c>
      <c s="34" t="s">
        <v>1759</v>
      </c>
      <c s="34" t="s">
        <v>4648</v>
      </c>
      <c s="35" t="s">
        <v>5</v>
      </c>
      <c s="6" t="s">
        <v>4649</v>
      </c>
      <c s="36" t="s">
        <v>92</v>
      </c>
      <c s="37">
        <v>105</v>
      </c>
      <c s="36">
        <v>0</v>
      </c>
      <c s="36">
        <f>ROUND(G22*H22,6)</f>
      </c>
      <c r="L22" s="38">
        <v>0</v>
      </c>
      <c s="32">
        <f>ROUND(ROUND(L22,2)*ROUND(G22,3),2)</f>
      </c>
      <c s="36" t="s">
        <v>166</v>
      </c>
      <c>
        <f>(M22*21)/100</f>
      </c>
      <c t="s">
        <v>28</v>
      </c>
    </row>
    <row r="23" spans="1:5" ht="12.75">
      <c r="A23" s="35" t="s">
        <v>56</v>
      </c>
      <c r="E23" s="39" t="s">
        <v>4649</v>
      </c>
    </row>
    <row r="24" spans="1:5" ht="12.75">
      <c r="A24" s="35" t="s">
        <v>57</v>
      </c>
      <c r="E24" s="40" t="s">
        <v>5</v>
      </c>
    </row>
    <row r="25" spans="1:5" ht="38.25">
      <c r="A25" t="s">
        <v>58</v>
      </c>
      <c r="E25" s="39" t="s">
        <v>4650</v>
      </c>
    </row>
    <row r="26" spans="1:16" ht="12.75">
      <c r="A26" t="s">
        <v>50</v>
      </c>
      <c s="34" t="s">
        <v>1763</v>
      </c>
      <c s="34" t="s">
        <v>4654</v>
      </c>
      <c s="35" t="s">
        <v>5</v>
      </c>
      <c s="6" t="s">
        <v>4655</v>
      </c>
      <c s="36" t="s">
        <v>92</v>
      </c>
      <c s="37">
        <v>105</v>
      </c>
      <c s="36">
        <v>0</v>
      </c>
      <c s="36">
        <f>ROUND(G26*H26,6)</f>
      </c>
      <c r="L26" s="38">
        <v>0</v>
      </c>
      <c s="32">
        <f>ROUND(ROUND(L26,2)*ROUND(G26,3),2)</f>
      </c>
      <c s="36" t="s">
        <v>166</v>
      </c>
      <c>
        <f>(M26*21)/100</f>
      </c>
      <c t="s">
        <v>28</v>
      </c>
    </row>
    <row r="27" spans="1:5" ht="12.75">
      <c r="A27" s="35" t="s">
        <v>56</v>
      </c>
      <c r="E27" s="39" t="s">
        <v>4655</v>
      </c>
    </row>
    <row r="28" spans="1:5" ht="12.75">
      <c r="A28" s="35" t="s">
        <v>57</v>
      </c>
      <c r="E28" s="40" t="s">
        <v>5</v>
      </c>
    </row>
    <row r="29" spans="1:5" ht="38.25">
      <c r="A29" t="s">
        <v>58</v>
      </c>
      <c r="E29" s="39" t="s">
        <v>4656</v>
      </c>
    </row>
    <row r="30" spans="1:16" ht="12.75">
      <c r="A30" t="s">
        <v>50</v>
      </c>
      <c s="34" t="s">
        <v>1767</v>
      </c>
      <c s="34" t="s">
        <v>4657</v>
      </c>
      <c s="35" t="s">
        <v>5</v>
      </c>
      <c s="6" t="s">
        <v>4658</v>
      </c>
      <c s="36" t="s">
        <v>92</v>
      </c>
      <c s="37">
        <v>35</v>
      </c>
      <c s="36">
        <v>0</v>
      </c>
      <c s="36">
        <f>ROUND(G30*H30,6)</f>
      </c>
      <c r="L30" s="38">
        <v>0</v>
      </c>
      <c s="32">
        <f>ROUND(ROUND(L30,2)*ROUND(G30,3),2)</f>
      </c>
      <c s="36" t="s">
        <v>166</v>
      </c>
      <c>
        <f>(M30*21)/100</f>
      </c>
      <c t="s">
        <v>28</v>
      </c>
    </row>
    <row r="31" spans="1:5" ht="12.75">
      <c r="A31" s="35" t="s">
        <v>56</v>
      </c>
      <c r="E31" s="39" t="s">
        <v>4658</v>
      </c>
    </row>
    <row r="32" spans="1:5" ht="12.75">
      <c r="A32" s="35" t="s">
        <v>57</v>
      </c>
      <c r="E32" s="40" t="s">
        <v>5</v>
      </c>
    </row>
    <row r="33" spans="1:5" ht="38.25">
      <c r="A33" t="s">
        <v>58</v>
      </c>
      <c r="E33" s="39" t="s">
        <v>4659</v>
      </c>
    </row>
    <row r="34" spans="1:16" ht="12.75">
      <c r="A34" t="s">
        <v>50</v>
      </c>
      <c s="34" t="s">
        <v>1771</v>
      </c>
      <c s="34" t="s">
        <v>4660</v>
      </c>
      <c s="35" t="s">
        <v>5</v>
      </c>
      <c s="6" t="s">
        <v>4661</v>
      </c>
      <c s="36" t="s">
        <v>92</v>
      </c>
      <c s="37">
        <v>40</v>
      </c>
      <c s="36">
        <v>0</v>
      </c>
      <c s="36">
        <f>ROUND(G34*H34,6)</f>
      </c>
      <c r="L34" s="38">
        <v>0</v>
      </c>
      <c s="32">
        <f>ROUND(ROUND(L34,2)*ROUND(G34,3),2)</f>
      </c>
      <c s="36" t="s">
        <v>166</v>
      </c>
      <c>
        <f>(M34*21)/100</f>
      </c>
      <c t="s">
        <v>28</v>
      </c>
    </row>
    <row r="35" spans="1:5" ht="12.75">
      <c r="A35" s="35" t="s">
        <v>56</v>
      </c>
      <c r="E35" s="39" t="s">
        <v>4661</v>
      </c>
    </row>
    <row r="36" spans="1:5" ht="25.5">
      <c r="A36" s="35" t="s">
        <v>57</v>
      </c>
      <c r="E36" s="40" t="s">
        <v>5248</v>
      </c>
    </row>
    <row r="37" spans="1:5" ht="12.75">
      <c r="A37" t="s">
        <v>58</v>
      </c>
      <c r="E37" s="39" t="s">
        <v>4661</v>
      </c>
    </row>
    <row r="38" spans="1:16" ht="25.5">
      <c r="A38" t="s">
        <v>50</v>
      </c>
      <c s="34" t="s">
        <v>1778</v>
      </c>
      <c s="34" t="s">
        <v>4677</v>
      </c>
      <c s="35" t="s">
        <v>5</v>
      </c>
      <c s="6" t="s">
        <v>4678</v>
      </c>
      <c s="36" t="s">
        <v>84</v>
      </c>
      <c s="37">
        <v>16</v>
      </c>
      <c s="36">
        <v>0</v>
      </c>
      <c s="36">
        <f>ROUND(G38*H38,6)</f>
      </c>
      <c r="L38" s="38">
        <v>0</v>
      </c>
      <c s="32">
        <f>ROUND(ROUND(L38,2)*ROUND(G38,3),2)</f>
      </c>
      <c s="36" t="s">
        <v>166</v>
      </c>
      <c>
        <f>(M38*21)/100</f>
      </c>
      <c t="s">
        <v>28</v>
      </c>
    </row>
    <row r="39" spans="1:5" ht="25.5">
      <c r="A39" s="35" t="s">
        <v>56</v>
      </c>
      <c r="E39" s="39" t="s">
        <v>4678</v>
      </c>
    </row>
    <row r="40" spans="1:5" ht="12.75">
      <c r="A40" s="35" t="s">
        <v>57</v>
      </c>
      <c r="E40" s="40" t="s">
        <v>5</v>
      </c>
    </row>
    <row r="41" spans="1:5" ht="25.5">
      <c r="A41" t="s">
        <v>58</v>
      </c>
      <c r="E41" s="39" t="s">
        <v>4678</v>
      </c>
    </row>
    <row r="42" spans="1:16" ht="25.5">
      <c r="A42" t="s">
        <v>50</v>
      </c>
      <c s="34" t="s">
        <v>1781</v>
      </c>
      <c s="34" t="s">
        <v>4680</v>
      </c>
      <c s="35" t="s">
        <v>5</v>
      </c>
      <c s="6" t="s">
        <v>4681</v>
      </c>
      <c s="36" t="s">
        <v>84</v>
      </c>
      <c s="37">
        <v>16</v>
      </c>
      <c s="36">
        <v>0</v>
      </c>
      <c s="36">
        <f>ROUND(G42*H42,6)</f>
      </c>
      <c r="L42" s="38">
        <v>0</v>
      </c>
      <c s="32">
        <f>ROUND(ROUND(L42,2)*ROUND(G42,3),2)</f>
      </c>
      <c s="36" t="s">
        <v>166</v>
      </c>
      <c>
        <f>(M42*21)/100</f>
      </c>
      <c t="s">
        <v>28</v>
      </c>
    </row>
    <row r="43" spans="1:5" ht="25.5">
      <c r="A43" s="35" t="s">
        <v>56</v>
      </c>
      <c r="E43" s="39" t="s">
        <v>4681</v>
      </c>
    </row>
    <row r="44" spans="1:5" ht="12.75">
      <c r="A44" s="35" t="s">
        <v>57</v>
      </c>
      <c r="E44" s="40" t="s">
        <v>5</v>
      </c>
    </row>
    <row r="45" spans="1:5" ht="25.5">
      <c r="A45" t="s">
        <v>58</v>
      </c>
      <c r="E45" s="39" t="s">
        <v>4681</v>
      </c>
    </row>
    <row r="46" spans="1:16" ht="12.75">
      <c r="A46" t="s">
        <v>50</v>
      </c>
      <c s="34" t="s">
        <v>1785</v>
      </c>
      <c s="34" t="s">
        <v>4682</v>
      </c>
      <c s="35" t="s">
        <v>5</v>
      </c>
      <c s="6" t="s">
        <v>4683</v>
      </c>
      <c s="36" t="s">
        <v>4684</v>
      </c>
      <c s="37">
        <v>46</v>
      </c>
      <c s="36">
        <v>0</v>
      </c>
      <c s="36">
        <f>ROUND(G46*H46,6)</f>
      </c>
      <c r="L46" s="38">
        <v>0</v>
      </c>
      <c s="32">
        <f>ROUND(ROUND(L46,2)*ROUND(G46,3),2)</f>
      </c>
      <c s="36" t="s">
        <v>166</v>
      </c>
      <c>
        <f>(M46*21)/100</f>
      </c>
      <c t="s">
        <v>28</v>
      </c>
    </row>
    <row r="47" spans="1:5" ht="12.75">
      <c r="A47" s="35" t="s">
        <v>56</v>
      </c>
      <c r="E47" s="39" t="s">
        <v>4683</v>
      </c>
    </row>
    <row r="48" spans="1:5" ht="12.75">
      <c r="A48" s="35" t="s">
        <v>57</v>
      </c>
      <c r="E48" s="40" t="s">
        <v>5</v>
      </c>
    </row>
    <row r="49" spans="1:5" ht="12.75">
      <c r="A49" t="s">
        <v>58</v>
      </c>
      <c r="E49" s="39" t="s">
        <v>4683</v>
      </c>
    </row>
    <row r="50" spans="1:16" ht="12.75">
      <c r="A50" t="s">
        <v>50</v>
      </c>
      <c s="34" t="s">
        <v>1792</v>
      </c>
      <c s="34" t="s">
        <v>7409</v>
      </c>
      <c s="35" t="s">
        <v>5</v>
      </c>
      <c s="6" t="s">
        <v>4652</v>
      </c>
      <c s="36" t="s">
        <v>92</v>
      </c>
      <c s="37">
        <v>30</v>
      </c>
      <c s="36">
        <v>0</v>
      </c>
      <c s="36">
        <f>ROUND(G50*H50,6)</f>
      </c>
      <c r="L50" s="38">
        <v>0</v>
      </c>
      <c s="32">
        <f>ROUND(ROUND(L50,2)*ROUND(G50,3),2)</f>
      </c>
      <c s="36" t="s">
        <v>166</v>
      </c>
      <c>
        <f>(M50*21)/100</f>
      </c>
      <c t="s">
        <v>28</v>
      </c>
    </row>
    <row r="51" spans="1:5" ht="12.75">
      <c r="A51" s="35" t="s">
        <v>56</v>
      </c>
      <c r="E51" s="39" t="s">
        <v>4652</v>
      </c>
    </row>
    <row r="52" spans="1:5" ht="12.75">
      <c r="A52" s="35" t="s">
        <v>57</v>
      </c>
      <c r="E52" s="40" t="s">
        <v>511</v>
      </c>
    </row>
    <row r="53" spans="1:5" ht="12.75">
      <c r="A53" t="s">
        <v>58</v>
      </c>
      <c r="E53" s="39" t="s">
        <v>4652</v>
      </c>
    </row>
    <row r="54" spans="1:16" ht="12.75">
      <c r="A54" t="s">
        <v>50</v>
      </c>
      <c s="34" t="s">
        <v>1797</v>
      </c>
      <c s="34" t="s">
        <v>7410</v>
      </c>
      <c s="35" t="s">
        <v>5</v>
      </c>
      <c s="6" t="s">
        <v>4665</v>
      </c>
      <c s="36" t="s">
        <v>92</v>
      </c>
      <c s="37">
        <v>20</v>
      </c>
      <c s="36">
        <v>0</v>
      </c>
      <c s="36">
        <f>ROUND(G54*H54,6)</f>
      </c>
      <c r="L54" s="38">
        <v>0</v>
      </c>
      <c s="32">
        <f>ROUND(ROUND(L54,2)*ROUND(G54,3),2)</f>
      </c>
      <c s="36" t="s">
        <v>166</v>
      </c>
      <c>
        <f>(M54*21)/100</f>
      </c>
      <c t="s">
        <v>28</v>
      </c>
    </row>
    <row r="55" spans="1:5" ht="12.75">
      <c r="A55" s="35" t="s">
        <v>56</v>
      </c>
      <c r="E55" s="39" t="s">
        <v>4665</v>
      </c>
    </row>
    <row r="56" spans="1:5" ht="12.75">
      <c r="A56" s="35" t="s">
        <v>57</v>
      </c>
      <c r="E56" s="40" t="s">
        <v>507</v>
      </c>
    </row>
    <row r="57" spans="1:5" ht="12.75">
      <c r="A57" t="s">
        <v>58</v>
      </c>
      <c r="E57" s="39" t="s">
        <v>4665</v>
      </c>
    </row>
    <row r="58" spans="1:16" ht="12.75">
      <c r="A58" t="s">
        <v>50</v>
      </c>
      <c s="34" t="s">
        <v>1800</v>
      </c>
      <c s="34" t="s">
        <v>7412</v>
      </c>
      <c s="35" t="s">
        <v>5</v>
      </c>
      <c s="6" t="s">
        <v>4667</v>
      </c>
      <c s="36" t="s">
        <v>92</v>
      </c>
      <c s="37">
        <v>20</v>
      </c>
      <c s="36">
        <v>0</v>
      </c>
      <c s="36">
        <f>ROUND(G58*H58,6)</f>
      </c>
      <c r="L58" s="38">
        <v>0</v>
      </c>
      <c s="32">
        <f>ROUND(ROUND(L58,2)*ROUND(G58,3),2)</f>
      </c>
      <c s="36" t="s">
        <v>166</v>
      </c>
      <c>
        <f>(M58*21)/100</f>
      </c>
      <c t="s">
        <v>28</v>
      </c>
    </row>
    <row r="59" spans="1:5" ht="12.75">
      <c r="A59" s="35" t="s">
        <v>56</v>
      </c>
      <c r="E59" s="39" t="s">
        <v>4667</v>
      </c>
    </row>
    <row r="60" spans="1:5" ht="12.75">
      <c r="A60" s="35" t="s">
        <v>57</v>
      </c>
      <c r="E60" s="40" t="s">
        <v>507</v>
      </c>
    </row>
    <row r="61" spans="1:5" ht="12.75">
      <c r="A61" t="s">
        <v>58</v>
      </c>
      <c r="E61" s="39" t="s">
        <v>4667</v>
      </c>
    </row>
    <row r="62" spans="1:16" ht="12.75">
      <c r="A62" t="s">
        <v>50</v>
      </c>
      <c s="34" t="s">
        <v>1803</v>
      </c>
      <c s="34" t="s">
        <v>7416</v>
      </c>
      <c s="35" t="s">
        <v>5</v>
      </c>
      <c s="6" t="s">
        <v>4686</v>
      </c>
      <c s="36" t="s">
        <v>84</v>
      </c>
      <c s="37">
        <v>1</v>
      </c>
      <c s="36">
        <v>0</v>
      </c>
      <c s="36">
        <f>ROUND(G62*H62,6)</f>
      </c>
      <c r="L62" s="38">
        <v>0</v>
      </c>
      <c s="32">
        <f>ROUND(ROUND(L62,2)*ROUND(G62,3),2)</f>
      </c>
      <c s="36" t="s">
        <v>166</v>
      </c>
      <c>
        <f>(M62*21)/100</f>
      </c>
      <c t="s">
        <v>28</v>
      </c>
    </row>
    <row r="63" spans="1:5" ht="12.75">
      <c r="A63" s="35" t="s">
        <v>56</v>
      </c>
      <c r="E63" s="39" t="s">
        <v>4686</v>
      </c>
    </row>
    <row r="64" spans="1:5" ht="12.75">
      <c r="A64" s="35" t="s">
        <v>57</v>
      </c>
      <c r="E64" s="40" t="s">
        <v>9580</v>
      </c>
    </row>
    <row r="65" spans="1:5" ht="12.75">
      <c r="A65" t="s">
        <v>58</v>
      </c>
      <c r="E65" s="39" t="s">
        <v>4688</v>
      </c>
    </row>
    <row r="66" spans="1:16" ht="25.5">
      <c r="A66" t="s">
        <v>50</v>
      </c>
      <c s="34" t="s">
        <v>1807</v>
      </c>
      <c s="34" t="s">
        <v>9581</v>
      </c>
      <c s="35" t="s">
        <v>5</v>
      </c>
      <c s="6" t="s">
        <v>4670</v>
      </c>
      <c s="36" t="s">
        <v>84</v>
      </c>
      <c s="37">
        <v>8</v>
      </c>
      <c s="36">
        <v>0</v>
      </c>
      <c s="36">
        <f>ROUND(G66*H66,6)</f>
      </c>
      <c r="L66" s="38">
        <v>0</v>
      </c>
      <c s="32">
        <f>ROUND(ROUND(L66,2)*ROUND(G66,3),2)</f>
      </c>
      <c s="36" t="s">
        <v>166</v>
      </c>
      <c>
        <f>(M66*21)/100</f>
      </c>
      <c t="s">
        <v>28</v>
      </c>
    </row>
    <row r="67" spans="1:5" ht="25.5">
      <c r="A67" s="35" t="s">
        <v>56</v>
      </c>
      <c r="E67" s="39" t="s">
        <v>4670</v>
      </c>
    </row>
    <row r="68" spans="1:5" ht="12.75">
      <c r="A68" s="35" t="s">
        <v>57</v>
      </c>
      <c r="E68" s="40" t="s">
        <v>5</v>
      </c>
    </row>
    <row r="69" spans="1:5" ht="63.75">
      <c r="A69" t="s">
        <v>58</v>
      </c>
      <c r="E69" s="39" t="s">
        <v>9582</v>
      </c>
    </row>
    <row r="70" spans="1:16" ht="12.75">
      <c r="A70" t="s">
        <v>50</v>
      </c>
      <c s="34" t="s">
        <v>1810</v>
      </c>
      <c s="34" t="s">
        <v>9583</v>
      </c>
      <c s="35" t="s">
        <v>5</v>
      </c>
      <c s="6" t="s">
        <v>9584</v>
      </c>
      <c s="36" t="s">
        <v>84</v>
      </c>
      <c s="37">
        <v>1</v>
      </c>
      <c s="36">
        <v>0</v>
      </c>
      <c s="36">
        <f>ROUND(G70*H70,6)</f>
      </c>
      <c r="L70" s="38">
        <v>0</v>
      </c>
      <c s="32">
        <f>ROUND(ROUND(L70,2)*ROUND(G70,3),2)</f>
      </c>
      <c s="36" t="s">
        <v>166</v>
      </c>
      <c>
        <f>(M70*21)/100</f>
      </c>
      <c t="s">
        <v>28</v>
      </c>
    </row>
    <row r="71" spans="1:5" ht="12.75">
      <c r="A71" s="35" t="s">
        <v>56</v>
      </c>
      <c r="E71" s="39" t="s">
        <v>9584</v>
      </c>
    </row>
    <row r="72" spans="1:5" ht="12.75">
      <c r="A72" s="35" t="s">
        <v>57</v>
      </c>
      <c r="E72" s="40" t="s">
        <v>5</v>
      </c>
    </row>
    <row r="73" spans="1:5" ht="12.75">
      <c r="A73" t="s">
        <v>58</v>
      </c>
      <c r="E73" s="39" t="s">
        <v>9584</v>
      </c>
    </row>
    <row r="74" spans="1:16" ht="25.5">
      <c r="A74" t="s">
        <v>50</v>
      </c>
      <c s="34" t="s">
        <v>1813</v>
      </c>
      <c s="34" t="s">
        <v>9585</v>
      </c>
      <c s="35" t="s">
        <v>5</v>
      </c>
      <c s="6" t="s">
        <v>9586</v>
      </c>
      <c s="36" t="s">
        <v>579</v>
      </c>
      <c s="37">
        <v>1</v>
      </c>
      <c s="36">
        <v>0</v>
      </c>
      <c s="36">
        <f>ROUND(G74*H74,6)</f>
      </c>
      <c r="L74" s="38">
        <v>0</v>
      </c>
      <c s="32">
        <f>ROUND(ROUND(L74,2)*ROUND(G74,3),2)</f>
      </c>
      <c s="36" t="s">
        <v>166</v>
      </c>
      <c>
        <f>(M74*21)/100</f>
      </c>
      <c t="s">
        <v>28</v>
      </c>
    </row>
    <row r="75" spans="1:5" ht="25.5">
      <c r="A75" s="35" t="s">
        <v>56</v>
      </c>
      <c r="E75" s="39" t="s">
        <v>9586</v>
      </c>
    </row>
    <row r="76" spans="1:5" ht="12.75">
      <c r="A76" s="35" t="s">
        <v>57</v>
      </c>
      <c r="E76" s="40" t="s">
        <v>5</v>
      </c>
    </row>
    <row r="77" spans="1:5" ht="25.5">
      <c r="A77" t="s">
        <v>58</v>
      </c>
      <c r="E77" s="39" t="s">
        <v>9586</v>
      </c>
    </row>
    <row r="78" spans="1:16" ht="12.75">
      <c r="A78" t="s">
        <v>50</v>
      </c>
      <c s="34" t="s">
        <v>1817</v>
      </c>
      <c s="34" t="s">
        <v>897</v>
      </c>
      <c s="35" t="s">
        <v>5</v>
      </c>
      <c s="6" t="s">
        <v>4689</v>
      </c>
      <c s="36" t="s">
        <v>4690</v>
      </c>
      <c s="37">
        <v>100</v>
      </c>
      <c s="36">
        <v>0</v>
      </c>
      <c s="36">
        <f>ROUND(G78*H78,6)</f>
      </c>
      <c r="L78" s="38">
        <v>0</v>
      </c>
      <c s="32">
        <f>ROUND(ROUND(L78,2)*ROUND(G78,3),2)</f>
      </c>
      <c s="36" t="s">
        <v>166</v>
      </c>
      <c>
        <f>(M78*21)/100</f>
      </c>
      <c t="s">
        <v>28</v>
      </c>
    </row>
    <row r="79" spans="1:5" ht="12.75">
      <c r="A79" s="35" t="s">
        <v>56</v>
      </c>
      <c r="E79" s="39" t="s">
        <v>4689</v>
      </c>
    </row>
    <row r="80" spans="1:5" ht="12.75">
      <c r="A80" s="35" t="s">
        <v>57</v>
      </c>
      <c r="E80" s="40" t="s">
        <v>5</v>
      </c>
    </row>
    <row r="81" spans="1:5" ht="38.25">
      <c r="A81" t="s">
        <v>58</v>
      </c>
      <c r="E81" s="39" t="s">
        <v>4691</v>
      </c>
    </row>
    <row r="82" spans="1:16" ht="12.75">
      <c r="A82" t="s">
        <v>50</v>
      </c>
      <c s="34" t="s">
        <v>1821</v>
      </c>
      <c s="34" t="s">
        <v>902</v>
      </c>
      <c s="35" t="s">
        <v>5</v>
      </c>
      <c s="6" t="s">
        <v>4692</v>
      </c>
      <c s="36" t="s">
        <v>4690</v>
      </c>
      <c s="37">
        <v>40</v>
      </c>
      <c s="36">
        <v>0</v>
      </c>
      <c s="36">
        <f>ROUND(G82*H82,6)</f>
      </c>
      <c r="L82" s="38">
        <v>0</v>
      </c>
      <c s="32">
        <f>ROUND(ROUND(L82,2)*ROUND(G82,3),2)</f>
      </c>
      <c s="36" t="s">
        <v>166</v>
      </c>
      <c>
        <f>(M82*21)/100</f>
      </c>
      <c t="s">
        <v>28</v>
      </c>
    </row>
    <row r="83" spans="1:5" ht="12.75">
      <c r="A83" s="35" t="s">
        <v>56</v>
      </c>
      <c r="E83" s="39" t="s">
        <v>4692</v>
      </c>
    </row>
    <row r="84" spans="1:5" ht="12.75">
      <c r="A84" s="35" t="s">
        <v>57</v>
      </c>
      <c r="E84" s="40" t="s">
        <v>5</v>
      </c>
    </row>
    <row r="85" spans="1:5" ht="25.5">
      <c r="A85" t="s">
        <v>58</v>
      </c>
      <c r="E85" s="39" t="s">
        <v>4693</v>
      </c>
    </row>
    <row r="86" spans="1:16" ht="12.75">
      <c r="A86" t="s">
        <v>50</v>
      </c>
      <c s="34" t="s">
        <v>1825</v>
      </c>
      <c s="34" t="s">
        <v>905</v>
      </c>
      <c s="35" t="s">
        <v>5</v>
      </c>
      <c s="6" t="s">
        <v>4694</v>
      </c>
      <c s="36" t="s">
        <v>4690</v>
      </c>
      <c s="37">
        <v>40</v>
      </c>
      <c s="36">
        <v>0</v>
      </c>
      <c s="36">
        <f>ROUND(G86*H86,6)</f>
      </c>
      <c r="L86" s="38">
        <v>0</v>
      </c>
      <c s="32">
        <f>ROUND(ROUND(L86,2)*ROUND(G86,3),2)</f>
      </c>
      <c s="36" t="s">
        <v>166</v>
      </c>
      <c>
        <f>(M86*21)/100</f>
      </c>
      <c t="s">
        <v>28</v>
      </c>
    </row>
    <row r="87" spans="1:5" ht="12.75">
      <c r="A87" s="35" t="s">
        <v>56</v>
      </c>
      <c r="E87" s="39" t="s">
        <v>4694</v>
      </c>
    </row>
    <row r="88" spans="1:5" ht="12.75">
      <c r="A88" s="35" t="s">
        <v>57</v>
      </c>
      <c r="E88" s="40" t="s">
        <v>5</v>
      </c>
    </row>
    <row r="89" spans="1:5" ht="25.5">
      <c r="A89" t="s">
        <v>58</v>
      </c>
      <c r="E89" s="39" t="s">
        <v>4693</v>
      </c>
    </row>
    <row r="90" spans="1:16" ht="12.75">
      <c r="A90" t="s">
        <v>50</v>
      </c>
      <c s="34" t="s">
        <v>1828</v>
      </c>
      <c s="34" t="s">
        <v>873</v>
      </c>
      <c s="35" t="s">
        <v>5</v>
      </c>
      <c s="6" t="s">
        <v>4695</v>
      </c>
      <c s="36" t="s">
        <v>84</v>
      </c>
      <c s="37">
        <v>1</v>
      </c>
      <c s="36">
        <v>0</v>
      </c>
      <c s="36">
        <f>ROUND(G90*H90,6)</f>
      </c>
      <c r="L90" s="38">
        <v>0</v>
      </c>
      <c s="32">
        <f>ROUND(ROUND(L90,2)*ROUND(G90,3),2)</f>
      </c>
      <c s="36" t="s">
        <v>166</v>
      </c>
      <c>
        <f>(M90*21)/100</f>
      </c>
      <c t="s">
        <v>28</v>
      </c>
    </row>
    <row r="91" spans="1:5" ht="12.75">
      <c r="A91" s="35" t="s">
        <v>56</v>
      </c>
      <c r="E91" s="39" t="s">
        <v>4695</v>
      </c>
    </row>
    <row r="92" spans="1:5" ht="12.75">
      <c r="A92" s="35" t="s">
        <v>57</v>
      </c>
      <c r="E92" s="40" t="s">
        <v>5</v>
      </c>
    </row>
    <row r="93" spans="1:5" ht="38.25">
      <c r="A93" t="s">
        <v>58</v>
      </c>
      <c r="E93" s="39" t="s">
        <v>4696</v>
      </c>
    </row>
    <row r="94" spans="1:16" ht="25.5">
      <c r="A94" t="s">
        <v>50</v>
      </c>
      <c s="34" t="s">
        <v>1831</v>
      </c>
      <c s="34" t="s">
        <v>4697</v>
      </c>
      <c s="35" t="s">
        <v>5</v>
      </c>
      <c s="6" t="s">
        <v>4698</v>
      </c>
      <c s="36" t="s">
        <v>54</v>
      </c>
      <c s="37">
        <v>1</v>
      </c>
      <c s="36">
        <v>0</v>
      </c>
      <c s="36">
        <f>ROUND(G94*H94,6)</f>
      </c>
      <c r="L94" s="38">
        <v>0</v>
      </c>
      <c s="32">
        <f>ROUND(ROUND(L94,2)*ROUND(G94,3),2)</f>
      </c>
      <c s="36" t="s">
        <v>166</v>
      </c>
      <c>
        <f>(M94*21)/100</f>
      </c>
      <c t="s">
        <v>28</v>
      </c>
    </row>
    <row r="95" spans="1:5" ht="25.5">
      <c r="A95" s="35" t="s">
        <v>56</v>
      </c>
      <c r="E95" s="39" t="s">
        <v>4698</v>
      </c>
    </row>
    <row r="96" spans="1:5" ht="12.75">
      <c r="A96" s="35" t="s">
        <v>57</v>
      </c>
      <c r="E96" s="40" t="s">
        <v>5</v>
      </c>
    </row>
    <row r="97" spans="1:5" ht="63.75">
      <c r="A97" t="s">
        <v>58</v>
      </c>
      <c r="E97" s="39" t="s">
        <v>860</v>
      </c>
    </row>
    <row r="98" spans="1:16" ht="38.25">
      <c r="A98" t="s">
        <v>50</v>
      </c>
      <c s="34" t="s">
        <v>1834</v>
      </c>
      <c s="34" t="s">
        <v>4699</v>
      </c>
      <c s="35" t="s">
        <v>5</v>
      </c>
      <c s="6" t="s">
        <v>250</v>
      </c>
      <c s="36" t="s">
        <v>54</v>
      </c>
      <c s="37">
        <v>22</v>
      </c>
      <c s="36">
        <v>0</v>
      </c>
      <c s="36">
        <f>ROUND(G98*H98,6)</f>
      </c>
      <c r="L98" s="38">
        <v>0</v>
      </c>
      <c s="32">
        <f>ROUND(ROUND(L98,2)*ROUND(G98,3),2)</f>
      </c>
      <c s="36" t="s">
        <v>166</v>
      </c>
      <c>
        <f>(M98*21)/100</f>
      </c>
      <c t="s">
        <v>28</v>
      </c>
    </row>
    <row r="99" spans="1:5" ht="38.25">
      <c r="A99" s="35" t="s">
        <v>56</v>
      </c>
      <c r="E99" s="39" t="s">
        <v>250</v>
      </c>
    </row>
    <row r="100" spans="1:5" ht="12.75">
      <c r="A100" s="35" t="s">
        <v>57</v>
      </c>
      <c r="E100" s="40" t="s">
        <v>5</v>
      </c>
    </row>
    <row r="101" spans="1:5" ht="63.75">
      <c r="A101" t="s">
        <v>58</v>
      </c>
      <c r="E101" s="39" t="s">
        <v>860</v>
      </c>
    </row>
    <row r="102" spans="1:16" ht="25.5">
      <c r="A102" t="s">
        <v>50</v>
      </c>
      <c s="34" t="s">
        <v>1837</v>
      </c>
      <c s="34" t="s">
        <v>9587</v>
      </c>
      <c s="35" t="s">
        <v>5</v>
      </c>
      <c s="6" t="s">
        <v>253</v>
      </c>
      <c s="36" t="s">
        <v>54</v>
      </c>
      <c s="37">
        <v>1</v>
      </c>
      <c s="36">
        <v>0</v>
      </c>
      <c s="36">
        <f>ROUND(G102*H102,6)</f>
      </c>
      <c r="L102" s="38">
        <v>0</v>
      </c>
      <c s="32">
        <f>ROUND(ROUND(L102,2)*ROUND(G102,3),2)</f>
      </c>
      <c s="36" t="s">
        <v>166</v>
      </c>
      <c>
        <f>(M102*21)/100</f>
      </c>
      <c t="s">
        <v>28</v>
      </c>
    </row>
    <row r="103" spans="1:5" ht="25.5">
      <c r="A103" s="35" t="s">
        <v>56</v>
      </c>
      <c r="E103" s="39" t="s">
        <v>253</v>
      </c>
    </row>
    <row r="104" spans="1:5" ht="12.75">
      <c r="A104" s="35" t="s">
        <v>57</v>
      </c>
      <c r="E104" s="40" t="s">
        <v>5</v>
      </c>
    </row>
    <row r="105" spans="1:5" ht="38.25">
      <c r="A105" t="s">
        <v>58</v>
      </c>
      <c r="E105" s="39" t="s">
        <v>861</v>
      </c>
    </row>
    <row r="106" spans="1:16" ht="12.75">
      <c r="A106" t="s">
        <v>50</v>
      </c>
      <c s="34" t="s">
        <v>1840</v>
      </c>
      <c s="34" t="s">
        <v>876</v>
      </c>
      <c s="35" t="s">
        <v>5</v>
      </c>
      <c s="6" t="s">
        <v>7417</v>
      </c>
      <c s="36" t="s">
        <v>84</v>
      </c>
      <c s="37">
        <v>1</v>
      </c>
      <c s="36">
        <v>0</v>
      </c>
      <c s="36">
        <f>ROUND(G106*H106,6)</f>
      </c>
      <c r="L106" s="38">
        <v>0</v>
      </c>
      <c s="32">
        <f>ROUND(ROUND(L106,2)*ROUND(G106,3),2)</f>
      </c>
      <c s="36" t="s">
        <v>166</v>
      </c>
      <c>
        <f>(M106*21)/100</f>
      </c>
      <c t="s">
        <v>28</v>
      </c>
    </row>
    <row r="107" spans="1:5" ht="12.75">
      <c r="A107" s="35" t="s">
        <v>56</v>
      </c>
      <c r="E107" s="39" t="s">
        <v>7417</v>
      </c>
    </row>
    <row r="108" spans="1:5" ht="12.75">
      <c r="A108" s="35" t="s">
        <v>57</v>
      </c>
      <c r="E108" s="40" t="s">
        <v>5</v>
      </c>
    </row>
    <row r="109" spans="1:5" ht="25.5">
      <c r="A109" t="s">
        <v>58</v>
      </c>
      <c r="E109" s="39" t="s">
        <v>4701</v>
      </c>
    </row>
    <row r="110" spans="1:16" ht="25.5">
      <c r="A110" t="s">
        <v>50</v>
      </c>
      <c s="34" t="s">
        <v>4376</v>
      </c>
      <c s="34" t="s">
        <v>2736</v>
      </c>
      <c s="35" t="s">
        <v>5</v>
      </c>
      <c s="6" t="s">
        <v>2737</v>
      </c>
      <c s="36" t="s">
        <v>54</v>
      </c>
      <c s="37">
        <v>7</v>
      </c>
      <c s="36">
        <v>3E-05</v>
      </c>
      <c s="36">
        <f>ROUND(G110*H110,6)</f>
      </c>
      <c r="L110" s="38">
        <v>0</v>
      </c>
      <c s="32">
        <f>ROUND(ROUND(L110,2)*ROUND(G110,3),2)</f>
      </c>
      <c s="36" t="s">
        <v>414</v>
      </c>
      <c>
        <f>(M110*21)/100</f>
      </c>
      <c t="s">
        <v>28</v>
      </c>
    </row>
    <row r="111" spans="1:5" ht="25.5">
      <c r="A111" s="35" t="s">
        <v>56</v>
      </c>
      <c r="E111" s="39" t="s">
        <v>2737</v>
      </c>
    </row>
    <row r="112" spans="1:5" ht="25.5">
      <c r="A112" s="35" t="s">
        <v>57</v>
      </c>
      <c r="E112" s="40" t="s">
        <v>9588</v>
      </c>
    </row>
    <row r="113" spans="1:5" ht="12.75">
      <c r="A113" t="s">
        <v>58</v>
      </c>
      <c r="E113" s="39" t="s">
        <v>5</v>
      </c>
    </row>
    <row r="114" spans="1:16" ht="12.75">
      <c r="A114" t="s">
        <v>50</v>
      </c>
      <c s="34" t="s">
        <v>4380</v>
      </c>
      <c s="34" t="s">
        <v>2740</v>
      </c>
      <c s="35" t="s">
        <v>5</v>
      </c>
      <c s="6" t="s">
        <v>2741</v>
      </c>
      <c s="36" t="s">
        <v>54</v>
      </c>
      <c s="37">
        <v>7</v>
      </c>
      <c s="36">
        <v>0.0032</v>
      </c>
      <c s="36">
        <f>ROUND(G114*H114,6)</f>
      </c>
      <c r="L114" s="38">
        <v>0</v>
      </c>
      <c s="32">
        <f>ROUND(ROUND(L114,2)*ROUND(G114,3),2)</f>
      </c>
      <c s="36" t="s">
        <v>414</v>
      </c>
      <c>
        <f>(M114*21)/100</f>
      </c>
      <c t="s">
        <v>28</v>
      </c>
    </row>
    <row r="115" spans="1:5" ht="12.75">
      <c r="A115" s="35" t="s">
        <v>56</v>
      </c>
      <c r="E115" s="39" t="s">
        <v>2741</v>
      </c>
    </row>
    <row r="116" spans="1:5" ht="12.75">
      <c r="A116" s="35" t="s">
        <v>57</v>
      </c>
      <c r="E116" s="40" t="s">
        <v>5</v>
      </c>
    </row>
    <row r="117" spans="1:5" ht="12.75">
      <c r="A117" t="s">
        <v>58</v>
      </c>
      <c r="E117" s="39" t="s">
        <v>5</v>
      </c>
    </row>
    <row r="118" spans="1:13" ht="12.75">
      <c r="A118" t="s">
        <v>47</v>
      </c>
      <c r="C118" s="31" t="s">
        <v>4704</v>
      </c>
      <c r="E118" s="33" t="s">
        <v>9589</v>
      </c>
      <c r="J118" s="32">
        <f>0</f>
      </c>
      <c s="32">
        <f>0</f>
      </c>
      <c s="32">
        <f>0+L119+L123+L127+L131+L135+L139+L143+L147+L151+L155+L159+L163+L167+L171+L175+L179+L183+L187+L191+L195+L199+L203</f>
      </c>
      <c s="32">
        <f>0+M119+M123+M127+M131+M135+M139+M143+M147+M151+M155+M159+M163+M167+M171+M175+M179+M183+M187+M191+M195+M199+M203</f>
      </c>
    </row>
    <row r="119" spans="1:16" ht="25.5">
      <c r="A119" t="s">
        <v>50</v>
      </c>
      <c s="34" t="s">
        <v>51</v>
      </c>
      <c s="34" t="s">
        <v>4706</v>
      </c>
      <c s="35" t="s">
        <v>5</v>
      </c>
      <c s="6" t="s">
        <v>9590</v>
      </c>
      <c s="36" t="s">
        <v>579</v>
      </c>
      <c s="37">
        <v>1</v>
      </c>
      <c s="36">
        <v>0</v>
      </c>
      <c s="36">
        <f>ROUND(G119*H119,6)</f>
      </c>
      <c r="L119" s="38">
        <v>0</v>
      </c>
      <c s="32">
        <f>ROUND(ROUND(L119,2)*ROUND(G119,3),2)</f>
      </c>
      <c s="36" t="s">
        <v>166</v>
      </c>
      <c>
        <f>(M119*21)/100</f>
      </c>
      <c t="s">
        <v>28</v>
      </c>
    </row>
    <row r="120" spans="1:5" ht="25.5">
      <c r="A120" s="35" t="s">
        <v>56</v>
      </c>
      <c r="E120" s="39" t="s">
        <v>9590</v>
      </c>
    </row>
    <row r="121" spans="1:5" ht="12.75">
      <c r="A121" s="35" t="s">
        <v>57</v>
      </c>
      <c r="E121" s="40" t="s">
        <v>5</v>
      </c>
    </row>
    <row r="122" spans="1:5" ht="216.75">
      <c r="A122" t="s">
        <v>58</v>
      </c>
      <c r="E122" s="39" t="s">
        <v>9591</v>
      </c>
    </row>
    <row r="123" spans="1:16" ht="38.25">
      <c r="A123" t="s">
        <v>50</v>
      </c>
      <c s="34" t="s">
        <v>28</v>
      </c>
      <c s="34" t="s">
        <v>4709</v>
      </c>
      <c s="35" t="s">
        <v>5</v>
      </c>
      <c s="6" t="s">
        <v>9592</v>
      </c>
      <c s="36" t="s">
        <v>84</v>
      </c>
      <c s="37">
        <v>1</v>
      </c>
      <c s="36">
        <v>0</v>
      </c>
      <c s="36">
        <f>ROUND(G123*H123,6)</f>
      </c>
      <c r="L123" s="38">
        <v>0</v>
      </c>
      <c s="32">
        <f>ROUND(ROUND(L123,2)*ROUND(G123,3),2)</f>
      </c>
      <c s="36" t="s">
        <v>166</v>
      </c>
      <c>
        <f>(M123*21)/100</f>
      </c>
      <c t="s">
        <v>28</v>
      </c>
    </row>
    <row r="124" spans="1:5" ht="38.25">
      <c r="A124" s="35" t="s">
        <v>56</v>
      </c>
      <c r="E124" s="39" t="s">
        <v>9592</v>
      </c>
    </row>
    <row r="125" spans="1:5" ht="12.75">
      <c r="A125" s="35" t="s">
        <v>57</v>
      </c>
      <c r="E125" s="40" t="s">
        <v>5</v>
      </c>
    </row>
    <row r="126" spans="1:5" ht="38.25">
      <c r="A126" t="s">
        <v>58</v>
      </c>
      <c r="E126" s="39" t="s">
        <v>9593</v>
      </c>
    </row>
    <row r="127" spans="1:16" ht="12.75">
      <c r="A127" t="s">
        <v>50</v>
      </c>
      <c s="34" t="s">
        <v>26</v>
      </c>
      <c s="34" t="s">
        <v>4711</v>
      </c>
      <c s="35" t="s">
        <v>5</v>
      </c>
      <c s="6" t="s">
        <v>9594</v>
      </c>
      <c s="36" t="s">
        <v>579</v>
      </c>
      <c s="37">
        <v>1</v>
      </c>
      <c s="36">
        <v>0</v>
      </c>
      <c s="36">
        <f>ROUND(G127*H127,6)</f>
      </c>
      <c r="L127" s="38">
        <v>0</v>
      </c>
      <c s="32">
        <f>ROUND(ROUND(L127,2)*ROUND(G127,3),2)</f>
      </c>
      <c s="36" t="s">
        <v>166</v>
      </c>
      <c>
        <f>(M127*21)/100</f>
      </c>
      <c t="s">
        <v>28</v>
      </c>
    </row>
    <row r="128" spans="1:5" ht="12.75">
      <c r="A128" s="35" t="s">
        <v>56</v>
      </c>
      <c r="E128" s="39" t="s">
        <v>9594</v>
      </c>
    </row>
    <row r="129" spans="1:5" ht="12.75">
      <c r="A129" s="35" t="s">
        <v>57</v>
      </c>
      <c r="E129" s="40" t="s">
        <v>5</v>
      </c>
    </row>
    <row r="130" spans="1:5" ht="12.75">
      <c r="A130" t="s">
        <v>58</v>
      </c>
      <c r="E130" s="39" t="s">
        <v>9594</v>
      </c>
    </row>
    <row r="131" spans="1:16" ht="12.75">
      <c r="A131" t="s">
        <v>50</v>
      </c>
      <c s="34" t="s">
        <v>66</v>
      </c>
      <c s="34" t="s">
        <v>7423</v>
      </c>
      <c s="35" t="s">
        <v>5</v>
      </c>
      <c s="6" t="s">
        <v>9595</v>
      </c>
      <c s="36" t="s">
        <v>579</v>
      </c>
      <c s="37">
        <v>1</v>
      </c>
      <c s="36">
        <v>0</v>
      </c>
      <c s="36">
        <f>ROUND(G131*H131,6)</f>
      </c>
      <c r="L131" s="38">
        <v>0</v>
      </c>
      <c s="32">
        <f>ROUND(ROUND(L131,2)*ROUND(G131,3),2)</f>
      </c>
      <c s="36" t="s">
        <v>166</v>
      </c>
      <c>
        <f>(M131*21)/100</f>
      </c>
      <c t="s">
        <v>28</v>
      </c>
    </row>
    <row r="132" spans="1:5" ht="12.75">
      <c r="A132" s="35" t="s">
        <v>56</v>
      </c>
      <c r="E132" s="39" t="s">
        <v>9595</v>
      </c>
    </row>
    <row r="133" spans="1:5" ht="12.75">
      <c r="A133" s="35" t="s">
        <v>57</v>
      </c>
      <c r="E133" s="40" t="s">
        <v>5</v>
      </c>
    </row>
    <row r="134" spans="1:5" ht="12.75">
      <c r="A134" t="s">
        <v>58</v>
      </c>
      <c r="E134" s="39" t="s">
        <v>9595</v>
      </c>
    </row>
    <row r="135" spans="1:16" ht="12.75">
      <c r="A135" t="s">
        <v>50</v>
      </c>
      <c s="34" t="s">
        <v>69</v>
      </c>
      <c s="34" t="s">
        <v>4728</v>
      </c>
      <c s="35" t="s">
        <v>5</v>
      </c>
      <c s="6" t="s">
        <v>9596</v>
      </c>
      <c s="36" t="s">
        <v>579</v>
      </c>
      <c s="37">
        <v>1</v>
      </c>
      <c s="36">
        <v>0</v>
      </c>
      <c s="36">
        <f>ROUND(G135*H135,6)</f>
      </c>
      <c r="L135" s="38">
        <v>0</v>
      </c>
      <c s="32">
        <f>ROUND(ROUND(L135,2)*ROUND(G135,3),2)</f>
      </c>
      <c s="36" t="s">
        <v>166</v>
      </c>
      <c>
        <f>(M135*21)/100</f>
      </c>
      <c t="s">
        <v>28</v>
      </c>
    </row>
    <row r="136" spans="1:5" ht="12.75">
      <c r="A136" s="35" t="s">
        <v>56</v>
      </c>
      <c r="E136" s="39" t="s">
        <v>9596</v>
      </c>
    </row>
    <row r="137" spans="1:5" ht="12.75">
      <c r="A137" s="35" t="s">
        <v>57</v>
      </c>
      <c r="E137" s="40" t="s">
        <v>5</v>
      </c>
    </row>
    <row r="138" spans="1:5" ht="12.75">
      <c r="A138" t="s">
        <v>58</v>
      </c>
      <c r="E138" s="39" t="s">
        <v>9596</v>
      </c>
    </row>
    <row r="139" spans="1:16" ht="12.75">
      <c r="A139" t="s">
        <v>50</v>
      </c>
      <c s="34" t="s">
        <v>27</v>
      </c>
      <c s="34" t="s">
        <v>4730</v>
      </c>
      <c s="35" t="s">
        <v>5</v>
      </c>
      <c s="6" t="s">
        <v>9597</v>
      </c>
      <c s="36" t="s">
        <v>579</v>
      </c>
      <c s="37">
        <v>1</v>
      </c>
      <c s="36">
        <v>0</v>
      </c>
      <c s="36">
        <f>ROUND(G139*H139,6)</f>
      </c>
      <c r="L139" s="38">
        <v>0</v>
      </c>
      <c s="32">
        <f>ROUND(ROUND(L139,2)*ROUND(G139,3),2)</f>
      </c>
      <c s="36" t="s">
        <v>166</v>
      </c>
      <c>
        <f>(M139*21)/100</f>
      </c>
      <c t="s">
        <v>28</v>
      </c>
    </row>
    <row r="140" spans="1:5" ht="12.75">
      <c r="A140" s="35" t="s">
        <v>56</v>
      </c>
      <c r="E140" s="39" t="s">
        <v>9597</v>
      </c>
    </row>
    <row r="141" spans="1:5" ht="12.75">
      <c r="A141" s="35" t="s">
        <v>57</v>
      </c>
      <c r="E141" s="40" t="s">
        <v>5</v>
      </c>
    </row>
    <row r="142" spans="1:5" ht="12.75">
      <c r="A142" t="s">
        <v>58</v>
      </c>
      <c r="E142" s="39" t="s">
        <v>9597</v>
      </c>
    </row>
    <row r="143" spans="1:16" ht="38.25">
      <c r="A143" t="s">
        <v>50</v>
      </c>
      <c s="34" t="s">
        <v>77</v>
      </c>
      <c s="34" t="s">
        <v>4732</v>
      </c>
      <c s="35" t="s">
        <v>5</v>
      </c>
      <c s="6" t="s">
        <v>5170</v>
      </c>
      <c s="36" t="s">
        <v>579</v>
      </c>
      <c s="37">
        <v>2</v>
      </c>
      <c s="36">
        <v>0</v>
      </c>
      <c s="36">
        <f>ROUND(G143*H143,6)</f>
      </c>
      <c r="L143" s="38">
        <v>0</v>
      </c>
      <c s="32">
        <f>ROUND(ROUND(L143,2)*ROUND(G143,3),2)</f>
      </c>
      <c s="36" t="s">
        <v>166</v>
      </c>
      <c>
        <f>(M143*21)/100</f>
      </c>
      <c t="s">
        <v>28</v>
      </c>
    </row>
    <row r="144" spans="1:5" ht="38.25">
      <c r="A144" s="35" t="s">
        <v>56</v>
      </c>
      <c r="E144" s="39" t="s">
        <v>5170</v>
      </c>
    </row>
    <row r="145" spans="1:5" ht="12.75">
      <c r="A145" s="35" t="s">
        <v>57</v>
      </c>
      <c r="E145" s="40" t="s">
        <v>5</v>
      </c>
    </row>
    <row r="146" spans="1:5" ht="38.25">
      <c r="A146" t="s">
        <v>58</v>
      </c>
      <c r="E146" s="39" t="s">
        <v>5171</v>
      </c>
    </row>
    <row r="147" spans="1:16" ht="12.75">
      <c r="A147" t="s">
        <v>50</v>
      </c>
      <c s="34" t="s">
        <v>81</v>
      </c>
      <c s="34" t="s">
        <v>4735</v>
      </c>
      <c s="35" t="s">
        <v>5</v>
      </c>
      <c s="6" t="s">
        <v>4952</v>
      </c>
      <c s="36" t="s">
        <v>579</v>
      </c>
      <c s="37">
        <v>2</v>
      </c>
      <c s="36">
        <v>0</v>
      </c>
      <c s="36">
        <f>ROUND(G147*H147,6)</f>
      </c>
      <c r="L147" s="38">
        <v>0</v>
      </c>
      <c s="32">
        <f>ROUND(ROUND(L147,2)*ROUND(G147,3),2)</f>
      </c>
      <c s="36" t="s">
        <v>166</v>
      </c>
      <c>
        <f>(M147*21)/100</f>
      </c>
      <c t="s">
        <v>28</v>
      </c>
    </row>
    <row r="148" spans="1:5" ht="12.75">
      <c r="A148" s="35" t="s">
        <v>56</v>
      </c>
      <c r="E148" s="39" t="s">
        <v>4952</v>
      </c>
    </row>
    <row r="149" spans="1:5" ht="12.75">
      <c r="A149" s="35" t="s">
        <v>57</v>
      </c>
      <c r="E149" s="40" t="s">
        <v>5</v>
      </c>
    </row>
    <row r="150" spans="1:5" ht="12.75">
      <c r="A150" t="s">
        <v>58</v>
      </c>
      <c r="E150" s="39" t="s">
        <v>4952</v>
      </c>
    </row>
    <row r="151" spans="1:16" ht="12.75">
      <c r="A151" t="s">
        <v>50</v>
      </c>
      <c s="34" t="s">
        <v>89</v>
      </c>
      <c s="34" t="s">
        <v>9598</v>
      </c>
      <c s="35" t="s">
        <v>5</v>
      </c>
      <c s="6" t="s">
        <v>4729</v>
      </c>
      <c s="36" t="s">
        <v>579</v>
      </c>
      <c s="37">
        <v>2</v>
      </c>
      <c s="36">
        <v>0</v>
      </c>
      <c s="36">
        <f>ROUND(G151*H151,6)</f>
      </c>
      <c r="L151" s="38">
        <v>0</v>
      </c>
      <c s="32">
        <f>ROUND(ROUND(L151,2)*ROUND(G151,3),2)</f>
      </c>
      <c s="36" t="s">
        <v>166</v>
      </c>
      <c>
        <f>(M151*21)/100</f>
      </c>
      <c t="s">
        <v>28</v>
      </c>
    </row>
    <row r="152" spans="1:5" ht="12.75">
      <c r="A152" s="35" t="s">
        <v>56</v>
      </c>
      <c r="E152" s="39" t="s">
        <v>4729</v>
      </c>
    </row>
    <row r="153" spans="1:5" ht="12.75">
      <c r="A153" s="35" t="s">
        <v>57</v>
      </c>
      <c r="E153" s="40" t="s">
        <v>5</v>
      </c>
    </row>
    <row r="154" spans="1:5" ht="12.75">
      <c r="A154" t="s">
        <v>58</v>
      </c>
      <c r="E154" s="39" t="s">
        <v>4729</v>
      </c>
    </row>
    <row r="155" spans="1:16" ht="12.75">
      <c r="A155" t="s">
        <v>50</v>
      </c>
      <c s="34" t="s">
        <v>94</v>
      </c>
      <c s="34" t="s">
        <v>9599</v>
      </c>
      <c s="35" t="s">
        <v>5</v>
      </c>
      <c s="6" t="s">
        <v>9600</v>
      </c>
      <c s="36" t="s">
        <v>579</v>
      </c>
      <c s="37">
        <v>5</v>
      </c>
      <c s="36">
        <v>0</v>
      </c>
      <c s="36">
        <f>ROUND(G155*H155,6)</f>
      </c>
      <c r="L155" s="38">
        <v>0</v>
      </c>
      <c s="32">
        <f>ROUND(ROUND(L155,2)*ROUND(G155,3),2)</f>
      </c>
      <c s="36" t="s">
        <v>166</v>
      </c>
      <c>
        <f>(M155*21)/100</f>
      </c>
      <c t="s">
        <v>28</v>
      </c>
    </row>
    <row r="156" spans="1:5" ht="12.75">
      <c r="A156" s="35" t="s">
        <v>56</v>
      </c>
      <c r="E156" s="39" t="s">
        <v>9600</v>
      </c>
    </row>
    <row r="157" spans="1:5" ht="12.75">
      <c r="A157" s="35" t="s">
        <v>57</v>
      </c>
      <c r="E157" s="40" t="s">
        <v>5</v>
      </c>
    </row>
    <row r="158" spans="1:5" ht="12.75">
      <c r="A158" t="s">
        <v>58</v>
      </c>
      <c r="E158" s="39" t="s">
        <v>9600</v>
      </c>
    </row>
    <row r="159" spans="1:16" ht="12.75">
      <c r="A159" t="s">
        <v>50</v>
      </c>
      <c s="34" t="s">
        <v>99</v>
      </c>
      <c s="34" t="s">
        <v>7425</v>
      </c>
      <c s="35" t="s">
        <v>5</v>
      </c>
      <c s="6" t="s">
        <v>9601</v>
      </c>
      <c s="36" t="s">
        <v>579</v>
      </c>
      <c s="37">
        <v>3</v>
      </c>
      <c s="36">
        <v>0</v>
      </c>
      <c s="36">
        <f>ROUND(G159*H159,6)</f>
      </c>
      <c r="L159" s="38">
        <v>0</v>
      </c>
      <c s="32">
        <f>ROUND(ROUND(L159,2)*ROUND(G159,3),2)</f>
      </c>
      <c s="36" t="s">
        <v>166</v>
      </c>
      <c>
        <f>(M159*21)/100</f>
      </c>
      <c t="s">
        <v>28</v>
      </c>
    </row>
    <row r="160" spans="1:5" ht="12.75">
      <c r="A160" s="35" t="s">
        <v>56</v>
      </c>
      <c r="E160" s="39" t="s">
        <v>9601</v>
      </c>
    </row>
    <row r="161" spans="1:5" ht="12.75">
      <c r="A161" s="35" t="s">
        <v>57</v>
      </c>
      <c r="E161" s="40" t="s">
        <v>5</v>
      </c>
    </row>
    <row r="162" spans="1:5" ht="12.75">
      <c r="A162" t="s">
        <v>58</v>
      </c>
      <c r="E162" s="39" t="s">
        <v>9601</v>
      </c>
    </row>
    <row r="163" spans="1:16" ht="25.5">
      <c r="A163" t="s">
        <v>50</v>
      </c>
      <c s="34" t="s">
        <v>103</v>
      </c>
      <c s="34" t="s">
        <v>4737</v>
      </c>
      <c s="35" t="s">
        <v>5</v>
      </c>
      <c s="6" t="s">
        <v>4721</v>
      </c>
      <c s="36" t="s">
        <v>84</v>
      </c>
      <c s="37">
        <v>2</v>
      </c>
      <c s="36">
        <v>0</v>
      </c>
      <c s="36">
        <f>ROUND(G163*H163,6)</f>
      </c>
      <c r="L163" s="38">
        <v>0</v>
      </c>
      <c s="32">
        <f>ROUND(ROUND(L163,2)*ROUND(G163,3),2)</f>
      </c>
      <c s="36" t="s">
        <v>166</v>
      </c>
      <c>
        <f>(M163*21)/100</f>
      </c>
      <c t="s">
        <v>28</v>
      </c>
    </row>
    <row r="164" spans="1:5" ht="25.5">
      <c r="A164" s="35" t="s">
        <v>56</v>
      </c>
      <c r="E164" s="39" t="s">
        <v>4721</v>
      </c>
    </row>
    <row r="165" spans="1:5" ht="12.75">
      <c r="A165" s="35" t="s">
        <v>57</v>
      </c>
      <c r="E165" s="40" t="s">
        <v>5</v>
      </c>
    </row>
    <row r="166" spans="1:5" ht="63.75">
      <c r="A166" t="s">
        <v>58</v>
      </c>
      <c r="E166" s="39" t="s">
        <v>4722</v>
      </c>
    </row>
    <row r="167" spans="1:16" ht="25.5">
      <c r="A167" t="s">
        <v>50</v>
      </c>
      <c s="34" t="s">
        <v>107</v>
      </c>
      <c s="34" t="s">
        <v>9602</v>
      </c>
      <c s="35" t="s">
        <v>5</v>
      </c>
      <c s="6" t="s">
        <v>4852</v>
      </c>
      <c s="36" t="s">
        <v>4684</v>
      </c>
      <c s="37">
        <v>39</v>
      </c>
      <c s="36">
        <v>0</v>
      </c>
      <c s="36">
        <f>ROUND(G167*H167,6)</f>
      </c>
      <c r="L167" s="38">
        <v>0</v>
      </c>
      <c s="32">
        <f>ROUND(ROUND(L167,2)*ROUND(G167,3),2)</f>
      </c>
      <c s="36" t="s">
        <v>166</v>
      </c>
      <c>
        <f>(M167*21)/100</f>
      </c>
      <c t="s">
        <v>28</v>
      </c>
    </row>
    <row r="168" spans="1:5" ht="25.5">
      <c r="A168" s="35" t="s">
        <v>56</v>
      </c>
      <c r="E168" s="39" t="s">
        <v>4852</v>
      </c>
    </row>
    <row r="169" spans="1:5" ht="12.75">
      <c r="A169" s="35" t="s">
        <v>57</v>
      </c>
      <c r="E169" s="40" t="s">
        <v>5</v>
      </c>
    </row>
    <row r="170" spans="1:5" ht="25.5">
      <c r="A170" t="s">
        <v>58</v>
      </c>
      <c r="E170" s="39" t="s">
        <v>4852</v>
      </c>
    </row>
    <row r="171" spans="1:16" ht="12.75">
      <c r="A171" t="s">
        <v>50</v>
      </c>
      <c s="34" t="s">
        <v>111</v>
      </c>
      <c s="34" t="s">
        <v>9603</v>
      </c>
      <c s="35" t="s">
        <v>5</v>
      </c>
      <c s="6" t="s">
        <v>9604</v>
      </c>
      <c s="36" t="s">
        <v>97</v>
      </c>
      <c s="37">
        <v>7</v>
      </c>
      <c s="36">
        <v>0</v>
      </c>
      <c s="36">
        <f>ROUND(G171*H171,6)</f>
      </c>
      <c r="L171" s="38">
        <v>0</v>
      </c>
      <c s="32">
        <f>ROUND(ROUND(L171,2)*ROUND(G171,3),2)</f>
      </c>
      <c s="36" t="s">
        <v>166</v>
      </c>
      <c>
        <f>(M171*21)/100</f>
      </c>
      <c t="s">
        <v>28</v>
      </c>
    </row>
    <row r="172" spans="1:5" ht="12.75">
      <c r="A172" s="35" t="s">
        <v>56</v>
      </c>
      <c r="E172" s="39" t="s">
        <v>9604</v>
      </c>
    </row>
    <row r="173" spans="1:5" ht="12.75">
      <c r="A173" s="35" t="s">
        <v>57</v>
      </c>
      <c r="E173" s="40" t="s">
        <v>5</v>
      </c>
    </row>
    <row r="174" spans="1:5" ht="12.75">
      <c r="A174" t="s">
        <v>58</v>
      </c>
      <c r="E174" s="39" t="s">
        <v>9604</v>
      </c>
    </row>
    <row r="175" spans="1:16" ht="25.5">
      <c r="A175" t="s">
        <v>50</v>
      </c>
      <c s="34" t="s">
        <v>116</v>
      </c>
      <c s="34" t="s">
        <v>9605</v>
      </c>
      <c s="35" t="s">
        <v>5</v>
      </c>
      <c s="6" t="s">
        <v>9606</v>
      </c>
      <c s="36" t="s">
        <v>4684</v>
      </c>
      <c s="37">
        <v>2</v>
      </c>
      <c s="36">
        <v>0</v>
      </c>
      <c s="36">
        <f>ROUND(G175*H175,6)</f>
      </c>
      <c r="L175" s="38">
        <v>0</v>
      </c>
      <c s="32">
        <f>ROUND(ROUND(L175,2)*ROUND(G175,3),2)</f>
      </c>
      <c s="36" t="s">
        <v>166</v>
      </c>
      <c>
        <f>(M175*21)/100</f>
      </c>
      <c t="s">
        <v>28</v>
      </c>
    </row>
    <row r="176" spans="1:5" ht="25.5">
      <c r="A176" s="35" t="s">
        <v>56</v>
      </c>
      <c r="E176" s="39" t="s">
        <v>9606</v>
      </c>
    </row>
    <row r="177" spans="1:5" ht="12.75">
      <c r="A177" s="35" t="s">
        <v>57</v>
      </c>
      <c r="E177" s="40" t="s">
        <v>5</v>
      </c>
    </row>
    <row r="178" spans="1:5" ht="25.5">
      <c r="A178" t="s">
        <v>58</v>
      </c>
      <c r="E178" s="39" t="s">
        <v>9606</v>
      </c>
    </row>
    <row r="179" spans="1:16" ht="25.5">
      <c r="A179" t="s">
        <v>50</v>
      </c>
      <c s="34" t="s">
        <v>120</v>
      </c>
      <c s="34" t="s">
        <v>9607</v>
      </c>
      <c s="35" t="s">
        <v>5</v>
      </c>
      <c s="6" t="s">
        <v>9608</v>
      </c>
      <c s="36" t="s">
        <v>97</v>
      </c>
      <c s="37">
        <v>51</v>
      </c>
      <c s="36">
        <v>0</v>
      </c>
      <c s="36">
        <f>ROUND(G179*H179,6)</f>
      </c>
      <c r="L179" s="38">
        <v>0</v>
      </c>
      <c s="32">
        <f>ROUND(ROUND(L179,2)*ROUND(G179,3),2)</f>
      </c>
      <c s="36" t="s">
        <v>166</v>
      </c>
      <c>
        <f>(M179*21)/100</f>
      </c>
      <c t="s">
        <v>28</v>
      </c>
    </row>
    <row r="180" spans="1:5" ht="25.5">
      <c r="A180" s="35" t="s">
        <v>56</v>
      </c>
      <c r="E180" s="39" t="s">
        <v>9608</v>
      </c>
    </row>
    <row r="181" spans="1:5" ht="12.75">
      <c r="A181" s="35" t="s">
        <v>57</v>
      </c>
      <c r="E181" s="40" t="s">
        <v>5</v>
      </c>
    </row>
    <row r="182" spans="1:5" ht="25.5">
      <c r="A182" t="s">
        <v>58</v>
      </c>
      <c r="E182" s="39" t="s">
        <v>9608</v>
      </c>
    </row>
    <row r="183" spans="1:16" ht="25.5">
      <c r="A183" t="s">
        <v>50</v>
      </c>
      <c s="34" t="s">
        <v>125</v>
      </c>
      <c s="34" t="s">
        <v>9609</v>
      </c>
      <c s="35" t="s">
        <v>5</v>
      </c>
      <c s="6" t="s">
        <v>9610</v>
      </c>
      <c s="36" t="s">
        <v>97</v>
      </c>
      <c s="37">
        <v>51</v>
      </c>
      <c s="36">
        <v>0</v>
      </c>
      <c s="36">
        <f>ROUND(G183*H183,6)</f>
      </c>
      <c r="L183" s="38">
        <v>0</v>
      </c>
      <c s="32">
        <f>ROUND(ROUND(L183,2)*ROUND(G183,3),2)</f>
      </c>
      <c s="36" t="s">
        <v>166</v>
      </c>
      <c>
        <f>(M183*21)/100</f>
      </c>
      <c t="s">
        <v>28</v>
      </c>
    </row>
    <row r="184" spans="1:5" ht="25.5">
      <c r="A184" s="35" t="s">
        <v>56</v>
      </c>
      <c r="E184" s="39" t="s">
        <v>9610</v>
      </c>
    </row>
    <row r="185" spans="1:5" ht="12.75">
      <c r="A185" s="35" t="s">
        <v>57</v>
      </c>
      <c r="E185" s="40" t="s">
        <v>5</v>
      </c>
    </row>
    <row r="186" spans="1:5" ht="25.5">
      <c r="A186" t="s">
        <v>58</v>
      </c>
      <c r="E186" s="39" t="s">
        <v>9610</v>
      </c>
    </row>
    <row r="187" spans="1:16" ht="12.75">
      <c r="A187" t="s">
        <v>50</v>
      </c>
      <c s="34" t="s">
        <v>129</v>
      </c>
      <c s="34" t="s">
        <v>4761</v>
      </c>
      <c s="35" t="s">
        <v>5</v>
      </c>
      <c s="6" t="s">
        <v>4762</v>
      </c>
      <c s="36" t="s">
        <v>97</v>
      </c>
      <c s="37">
        <v>10</v>
      </c>
      <c s="36">
        <v>0</v>
      </c>
      <c s="36">
        <f>ROUND(G187*H187,6)</f>
      </c>
      <c r="L187" s="38">
        <v>0</v>
      </c>
      <c s="32">
        <f>ROUND(ROUND(L187,2)*ROUND(G187,3),2)</f>
      </c>
      <c s="36" t="s">
        <v>166</v>
      </c>
      <c>
        <f>(M187*21)/100</f>
      </c>
      <c t="s">
        <v>28</v>
      </c>
    </row>
    <row r="188" spans="1:5" ht="12.75">
      <c r="A188" s="35" t="s">
        <v>56</v>
      </c>
      <c r="E188" s="39" t="s">
        <v>4762</v>
      </c>
    </row>
    <row r="189" spans="1:5" ht="12.75">
      <c r="A189" s="35" t="s">
        <v>57</v>
      </c>
      <c r="E189" s="40" t="s">
        <v>5</v>
      </c>
    </row>
    <row r="190" spans="1:5" ht="12.75">
      <c r="A190" t="s">
        <v>58</v>
      </c>
      <c r="E190" s="39" t="s">
        <v>4762</v>
      </c>
    </row>
    <row r="191" spans="1:16" ht="12.75">
      <c r="A191" t="s">
        <v>50</v>
      </c>
      <c s="34" t="s">
        <v>133</v>
      </c>
      <c s="34" t="s">
        <v>4771</v>
      </c>
      <c s="35" t="s">
        <v>5</v>
      </c>
      <c s="6" t="s">
        <v>4772</v>
      </c>
      <c s="36" t="s">
        <v>72</v>
      </c>
      <c s="37">
        <v>45</v>
      </c>
      <c s="36">
        <v>0</v>
      </c>
      <c s="36">
        <f>ROUND(G191*H191,6)</f>
      </c>
      <c r="L191" s="38">
        <v>0</v>
      </c>
      <c s="32">
        <f>ROUND(ROUND(L191,2)*ROUND(G191,3),2)</f>
      </c>
      <c s="36" t="s">
        <v>166</v>
      </c>
      <c>
        <f>(M191*21)/100</f>
      </c>
      <c t="s">
        <v>28</v>
      </c>
    </row>
    <row r="192" spans="1:5" ht="12.75">
      <c r="A192" s="35" t="s">
        <v>56</v>
      </c>
      <c r="E192" s="39" t="s">
        <v>4772</v>
      </c>
    </row>
    <row r="193" spans="1:5" ht="12.75">
      <c r="A193" s="35" t="s">
        <v>57</v>
      </c>
      <c r="E193" s="40" t="s">
        <v>5</v>
      </c>
    </row>
    <row r="194" spans="1:5" ht="12.75">
      <c r="A194" t="s">
        <v>58</v>
      </c>
      <c r="E194" s="39" t="s">
        <v>4772</v>
      </c>
    </row>
    <row r="195" spans="1:16" ht="12.75">
      <c r="A195" t="s">
        <v>50</v>
      </c>
      <c s="34" t="s">
        <v>137</v>
      </c>
      <c s="34" t="s">
        <v>4815</v>
      </c>
      <c s="35" t="s">
        <v>5</v>
      </c>
      <c s="6" t="s">
        <v>4816</v>
      </c>
      <c s="36" t="s">
        <v>579</v>
      </c>
      <c s="37">
        <v>2</v>
      </c>
      <c s="36">
        <v>0</v>
      </c>
      <c s="36">
        <f>ROUND(G195*H195,6)</f>
      </c>
      <c r="L195" s="38">
        <v>0</v>
      </c>
      <c s="32">
        <f>ROUND(ROUND(L195,2)*ROUND(G195,3),2)</f>
      </c>
      <c s="36" t="s">
        <v>166</v>
      </c>
      <c>
        <f>(M195*21)/100</f>
      </c>
      <c t="s">
        <v>28</v>
      </c>
    </row>
    <row r="196" spans="1:5" ht="12.75">
      <c r="A196" s="35" t="s">
        <v>56</v>
      </c>
      <c r="E196" s="39" t="s">
        <v>4816</v>
      </c>
    </row>
    <row r="197" spans="1:5" ht="12.75">
      <c r="A197" s="35" t="s">
        <v>57</v>
      </c>
      <c r="E197" s="40" t="s">
        <v>5</v>
      </c>
    </row>
    <row r="198" spans="1:5" ht="12.75">
      <c r="A198" t="s">
        <v>58</v>
      </c>
      <c r="E198" s="39" t="s">
        <v>4816</v>
      </c>
    </row>
    <row r="199" spans="1:16" ht="25.5">
      <c r="A199" t="s">
        <v>50</v>
      </c>
      <c s="34" t="s">
        <v>141</v>
      </c>
      <c s="34" t="s">
        <v>4975</v>
      </c>
      <c s="35" t="s">
        <v>5</v>
      </c>
      <c s="6" t="s">
        <v>4976</v>
      </c>
      <c s="36" t="s">
        <v>97</v>
      </c>
      <c s="37">
        <v>71</v>
      </c>
      <c s="36">
        <v>0</v>
      </c>
      <c s="36">
        <f>ROUND(G199*H199,6)</f>
      </c>
      <c r="L199" s="38">
        <v>0</v>
      </c>
      <c s="32">
        <f>ROUND(ROUND(L199,2)*ROUND(G199,3),2)</f>
      </c>
      <c s="36" t="s">
        <v>166</v>
      </c>
      <c>
        <f>(M199*21)/100</f>
      </c>
      <c t="s">
        <v>28</v>
      </c>
    </row>
    <row r="200" spans="1:5" ht="25.5">
      <c r="A200" s="35" t="s">
        <v>56</v>
      </c>
      <c r="E200" s="39" t="s">
        <v>4976</v>
      </c>
    </row>
    <row r="201" spans="1:5" ht="12.75">
      <c r="A201" s="35" t="s">
        <v>57</v>
      </c>
      <c r="E201" s="40" t="s">
        <v>5</v>
      </c>
    </row>
    <row r="202" spans="1:5" ht="25.5">
      <c r="A202" t="s">
        <v>58</v>
      </c>
      <c r="E202" s="39" t="s">
        <v>4976</v>
      </c>
    </row>
    <row r="203" spans="1:16" ht="25.5">
      <c r="A203" t="s">
        <v>50</v>
      </c>
      <c s="34" t="s">
        <v>144</v>
      </c>
      <c s="34" t="s">
        <v>4817</v>
      </c>
      <c s="35" t="s">
        <v>5</v>
      </c>
      <c s="6" t="s">
        <v>4818</v>
      </c>
      <c s="36" t="s">
        <v>579</v>
      </c>
      <c s="37">
        <v>1</v>
      </c>
      <c s="36">
        <v>0</v>
      </c>
      <c s="36">
        <f>ROUND(G203*H203,6)</f>
      </c>
      <c r="L203" s="38">
        <v>0</v>
      </c>
      <c s="32">
        <f>ROUND(ROUND(L203,2)*ROUND(G203,3),2)</f>
      </c>
      <c s="36" t="s">
        <v>166</v>
      </c>
      <c>
        <f>(M203*21)/100</f>
      </c>
      <c t="s">
        <v>28</v>
      </c>
    </row>
    <row r="204" spans="1:5" ht="25.5">
      <c r="A204" s="35" t="s">
        <v>56</v>
      </c>
      <c r="E204" s="39" t="s">
        <v>4818</v>
      </c>
    </row>
    <row r="205" spans="1:5" ht="12.75">
      <c r="A205" s="35" t="s">
        <v>57</v>
      </c>
      <c r="E205" s="40" t="s">
        <v>5</v>
      </c>
    </row>
    <row r="206" spans="1:5" ht="25.5">
      <c r="A206" t="s">
        <v>58</v>
      </c>
      <c r="E206" s="39" t="s">
        <v>4818</v>
      </c>
    </row>
    <row r="207" spans="1:13" ht="12.75">
      <c r="A207" t="s">
        <v>47</v>
      </c>
      <c r="C207" s="31" t="s">
        <v>4796</v>
      </c>
      <c r="E207" s="33" t="s">
        <v>9611</v>
      </c>
      <c r="J207" s="32">
        <f>0</f>
      </c>
      <c s="32">
        <f>0</f>
      </c>
      <c s="32">
        <f>0+L208+L212+L216+L220+L224+L228+L232+L236+L240+L244+L248+L252+L256</f>
      </c>
      <c s="32">
        <f>0+M208+M212+M216+M220+M224+M228+M232+M236+M240+M244+M248+M252+M256</f>
      </c>
    </row>
    <row r="208" spans="1:16" ht="38.25">
      <c r="A208" t="s">
        <v>50</v>
      </c>
      <c s="34" t="s">
        <v>148</v>
      </c>
      <c s="34" t="s">
        <v>4798</v>
      </c>
      <c s="35" t="s">
        <v>5</v>
      </c>
      <c s="6" t="s">
        <v>9612</v>
      </c>
      <c s="36" t="s">
        <v>579</v>
      </c>
      <c s="37">
        <v>4</v>
      </c>
      <c s="36">
        <v>0</v>
      </c>
      <c s="36">
        <f>ROUND(G208*H208,6)</f>
      </c>
      <c r="L208" s="38">
        <v>0</v>
      </c>
      <c s="32">
        <f>ROUND(ROUND(L208,2)*ROUND(G208,3),2)</f>
      </c>
      <c s="36" t="s">
        <v>166</v>
      </c>
      <c>
        <f>(M208*21)/100</f>
      </c>
      <c t="s">
        <v>28</v>
      </c>
    </row>
    <row r="209" spans="1:5" ht="38.25">
      <c r="A209" s="35" t="s">
        <v>56</v>
      </c>
      <c r="E209" s="39" t="s">
        <v>9612</v>
      </c>
    </row>
    <row r="210" spans="1:5" ht="12.75">
      <c r="A210" s="35" t="s">
        <v>57</v>
      </c>
      <c r="E210" s="40" t="s">
        <v>5</v>
      </c>
    </row>
    <row r="211" spans="1:5" ht="51">
      <c r="A211" t="s">
        <v>58</v>
      </c>
      <c r="E211" s="39" t="s">
        <v>9613</v>
      </c>
    </row>
    <row r="212" spans="1:16" ht="25.5">
      <c r="A212" t="s">
        <v>50</v>
      </c>
      <c s="34" t="s">
        <v>152</v>
      </c>
      <c s="34" t="s">
        <v>4803</v>
      </c>
      <c s="35" t="s">
        <v>5</v>
      </c>
      <c s="6" t="s">
        <v>7455</v>
      </c>
      <c s="36" t="s">
        <v>579</v>
      </c>
      <c s="37">
        <v>1</v>
      </c>
      <c s="36">
        <v>0</v>
      </c>
      <c s="36">
        <f>ROUND(G212*H212,6)</f>
      </c>
      <c r="L212" s="38">
        <v>0</v>
      </c>
      <c s="32">
        <f>ROUND(ROUND(L212,2)*ROUND(G212,3),2)</f>
      </c>
      <c s="36" t="s">
        <v>166</v>
      </c>
      <c>
        <f>(M212*21)/100</f>
      </c>
      <c t="s">
        <v>28</v>
      </c>
    </row>
    <row r="213" spans="1:5" ht="25.5">
      <c r="A213" s="35" t="s">
        <v>56</v>
      </c>
      <c r="E213" s="39" t="s">
        <v>7455</v>
      </c>
    </row>
    <row r="214" spans="1:5" ht="12.75">
      <c r="A214" s="35" t="s">
        <v>57</v>
      </c>
      <c r="E214" s="40" t="s">
        <v>5</v>
      </c>
    </row>
    <row r="215" spans="1:5" ht="25.5">
      <c r="A215" t="s">
        <v>58</v>
      </c>
      <c r="E215" s="39" t="s">
        <v>7455</v>
      </c>
    </row>
    <row r="216" spans="1:16" ht="25.5">
      <c r="A216" t="s">
        <v>50</v>
      </c>
      <c s="34" t="s">
        <v>156</v>
      </c>
      <c s="34" t="s">
        <v>9614</v>
      </c>
      <c s="35" t="s">
        <v>5</v>
      </c>
      <c s="6" t="s">
        <v>9615</v>
      </c>
      <c s="36" t="s">
        <v>579</v>
      </c>
      <c s="37">
        <v>1</v>
      </c>
      <c s="36">
        <v>0</v>
      </c>
      <c s="36">
        <f>ROUND(G216*H216,6)</f>
      </c>
      <c r="L216" s="38">
        <v>0</v>
      </c>
      <c s="32">
        <f>ROUND(ROUND(L216,2)*ROUND(G216,3),2)</f>
      </c>
      <c s="36" t="s">
        <v>166</v>
      </c>
      <c>
        <f>(M216*21)/100</f>
      </c>
      <c t="s">
        <v>28</v>
      </c>
    </row>
    <row r="217" spans="1:5" ht="25.5">
      <c r="A217" s="35" t="s">
        <v>56</v>
      </c>
      <c r="E217" s="39" t="s">
        <v>9615</v>
      </c>
    </row>
    <row r="218" spans="1:5" ht="12.75">
      <c r="A218" s="35" t="s">
        <v>57</v>
      </c>
      <c r="E218" s="40" t="s">
        <v>5</v>
      </c>
    </row>
    <row r="219" spans="1:5" ht="25.5">
      <c r="A219" t="s">
        <v>58</v>
      </c>
      <c r="E219" s="39" t="s">
        <v>9615</v>
      </c>
    </row>
    <row r="220" spans="1:16" ht="12.75">
      <c r="A220" t="s">
        <v>50</v>
      </c>
      <c s="34" t="s">
        <v>212</v>
      </c>
      <c s="34" t="s">
        <v>9616</v>
      </c>
      <c s="35" t="s">
        <v>5</v>
      </c>
      <c s="6" t="s">
        <v>9617</v>
      </c>
      <c s="36" t="s">
        <v>579</v>
      </c>
      <c s="37">
        <v>1</v>
      </c>
      <c s="36">
        <v>0</v>
      </c>
      <c s="36">
        <f>ROUND(G220*H220,6)</f>
      </c>
      <c r="L220" s="38">
        <v>0</v>
      </c>
      <c s="32">
        <f>ROUND(ROUND(L220,2)*ROUND(G220,3),2)</f>
      </c>
      <c s="36" t="s">
        <v>166</v>
      </c>
      <c>
        <f>(M220*21)/100</f>
      </c>
      <c t="s">
        <v>28</v>
      </c>
    </row>
    <row r="221" spans="1:5" ht="12.75">
      <c r="A221" s="35" t="s">
        <v>56</v>
      </c>
      <c r="E221" s="39" t="s">
        <v>9617</v>
      </c>
    </row>
    <row r="222" spans="1:5" ht="12.75">
      <c r="A222" s="35" t="s">
        <v>57</v>
      </c>
      <c r="E222" s="40" t="s">
        <v>5</v>
      </c>
    </row>
    <row r="223" spans="1:5" ht="12.75">
      <c r="A223" t="s">
        <v>58</v>
      </c>
      <c r="E223" s="39" t="s">
        <v>9617</v>
      </c>
    </row>
    <row r="224" spans="1:16" ht="38.25">
      <c r="A224" t="s">
        <v>50</v>
      </c>
      <c s="34" t="s">
        <v>215</v>
      </c>
      <c s="34" t="s">
        <v>4805</v>
      </c>
      <c s="35" t="s">
        <v>5</v>
      </c>
      <c s="6" t="s">
        <v>4970</v>
      </c>
      <c s="36" t="s">
        <v>579</v>
      </c>
      <c s="37">
        <v>1</v>
      </c>
      <c s="36">
        <v>0</v>
      </c>
      <c s="36">
        <f>ROUND(G224*H224,6)</f>
      </c>
      <c r="L224" s="38">
        <v>0</v>
      </c>
      <c s="32">
        <f>ROUND(ROUND(L224,2)*ROUND(G224,3),2)</f>
      </c>
      <c s="36" t="s">
        <v>166</v>
      </c>
      <c>
        <f>(M224*21)/100</f>
      </c>
      <c t="s">
        <v>28</v>
      </c>
    </row>
    <row r="225" spans="1:5" ht="38.25">
      <c r="A225" s="35" t="s">
        <v>56</v>
      </c>
      <c r="E225" s="39" t="s">
        <v>4970</v>
      </c>
    </row>
    <row r="226" spans="1:5" ht="12.75">
      <c r="A226" s="35" t="s">
        <v>57</v>
      </c>
      <c r="E226" s="40" t="s">
        <v>5</v>
      </c>
    </row>
    <row r="227" spans="1:5" ht="51">
      <c r="A227" t="s">
        <v>58</v>
      </c>
      <c r="E227" s="39" t="s">
        <v>9618</v>
      </c>
    </row>
    <row r="228" spans="1:16" ht="25.5">
      <c r="A228" t="s">
        <v>50</v>
      </c>
      <c s="34" t="s">
        <v>224</v>
      </c>
      <c s="34" t="s">
        <v>9619</v>
      </c>
      <c s="35" t="s">
        <v>5</v>
      </c>
      <c s="6" t="s">
        <v>9620</v>
      </c>
      <c s="36" t="s">
        <v>4684</v>
      </c>
      <c s="37">
        <v>27</v>
      </c>
      <c s="36">
        <v>0</v>
      </c>
      <c s="36">
        <f>ROUND(G228*H228,6)</f>
      </c>
      <c r="L228" s="38">
        <v>0</v>
      </c>
      <c s="32">
        <f>ROUND(ROUND(L228,2)*ROUND(G228,3),2)</f>
      </c>
      <c s="36" t="s">
        <v>166</v>
      </c>
      <c>
        <f>(M228*21)/100</f>
      </c>
      <c t="s">
        <v>28</v>
      </c>
    </row>
    <row r="229" spans="1:5" ht="25.5">
      <c r="A229" s="35" t="s">
        <v>56</v>
      </c>
      <c r="E229" s="39" t="s">
        <v>9620</v>
      </c>
    </row>
    <row r="230" spans="1:5" ht="12.75">
      <c r="A230" s="35" t="s">
        <v>57</v>
      </c>
      <c r="E230" s="40" t="s">
        <v>5</v>
      </c>
    </row>
    <row r="231" spans="1:5" ht="25.5">
      <c r="A231" t="s">
        <v>58</v>
      </c>
      <c r="E231" s="39" t="s">
        <v>9620</v>
      </c>
    </row>
    <row r="232" spans="1:16" ht="12.75">
      <c r="A232" t="s">
        <v>50</v>
      </c>
      <c s="34" t="s">
        <v>227</v>
      </c>
      <c s="34" t="s">
        <v>4813</v>
      </c>
      <c s="35" t="s">
        <v>5</v>
      </c>
      <c s="6" t="s">
        <v>4814</v>
      </c>
      <c s="36" t="s">
        <v>97</v>
      </c>
      <c s="37">
        <v>1</v>
      </c>
      <c s="36">
        <v>0</v>
      </c>
      <c s="36">
        <f>ROUND(G232*H232,6)</f>
      </c>
      <c r="L232" s="38">
        <v>0</v>
      </c>
      <c s="32">
        <f>ROUND(ROUND(L232,2)*ROUND(G232,3),2)</f>
      </c>
      <c s="36" t="s">
        <v>166</v>
      </c>
      <c>
        <f>(M232*21)/100</f>
      </c>
      <c t="s">
        <v>28</v>
      </c>
    </row>
    <row r="233" spans="1:5" ht="12.75">
      <c r="A233" s="35" t="s">
        <v>56</v>
      </c>
      <c r="E233" s="39" t="s">
        <v>4814</v>
      </c>
    </row>
    <row r="234" spans="1:5" ht="12.75">
      <c r="A234" s="35" t="s">
        <v>57</v>
      </c>
      <c r="E234" s="40" t="s">
        <v>5</v>
      </c>
    </row>
    <row r="235" spans="1:5" ht="12.75">
      <c r="A235" t="s">
        <v>58</v>
      </c>
      <c r="E235" s="39" t="s">
        <v>4814</v>
      </c>
    </row>
    <row r="236" spans="1:16" ht="12.75">
      <c r="A236" t="s">
        <v>50</v>
      </c>
      <c s="34" t="s">
        <v>230</v>
      </c>
      <c s="34" t="s">
        <v>4771</v>
      </c>
      <c s="35" t="s">
        <v>5</v>
      </c>
      <c s="6" t="s">
        <v>4772</v>
      </c>
      <c s="36" t="s">
        <v>72</v>
      </c>
      <c s="37">
        <v>12</v>
      </c>
      <c s="36">
        <v>0</v>
      </c>
      <c s="36">
        <f>ROUND(G236*H236,6)</f>
      </c>
      <c r="L236" s="38">
        <v>0</v>
      </c>
      <c s="32">
        <f>ROUND(ROUND(L236,2)*ROUND(G236,3),2)</f>
      </c>
      <c s="36" t="s">
        <v>166</v>
      </c>
      <c>
        <f>(M236*21)/100</f>
      </c>
      <c t="s">
        <v>28</v>
      </c>
    </row>
    <row r="237" spans="1:5" ht="12.75">
      <c r="A237" s="35" t="s">
        <v>56</v>
      </c>
      <c r="E237" s="39" t="s">
        <v>4772</v>
      </c>
    </row>
    <row r="238" spans="1:5" ht="12.75">
      <c r="A238" s="35" t="s">
        <v>57</v>
      </c>
      <c r="E238" s="40" t="s">
        <v>5</v>
      </c>
    </row>
    <row r="239" spans="1:5" ht="12.75">
      <c r="A239" t="s">
        <v>58</v>
      </c>
      <c r="E239" s="39" t="s">
        <v>4772</v>
      </c>
    </row>
    <row r="240" spans="1:16" ht="25.5">
      <c r="A240" t="s">
        <v>50</v>
      </c>
      <c s="34" t="s">
        <v>233</v>
      </c>
      <c s="34" t="s">
        <v>4975</v>
      </c>
      <c s="35" t="s">
        <v>5</v>
      </c>
      <c s="6" t="s">
        <v>4976</v>
      </c>
      <c s="36" t="s">
        <v>97</v>
      </c>
      <c s="37">
        <v>6</v>
      </c>
      <c s="36">
        <v>0</v>
      </c>
      <c s="36">
        <f>ROUND(G240*H240,6)</f>
      </c>
      <c r="L240" s="38">
        <v>0</v>
      </c>
      <c s="32">
        <f>ROUND(ROUND(L240,2)*ROUND(G240,3),2)</f>
      </c>
      <c s="36" t="s">
        <v>166</v>
      </c>
      <c>
        <f>(M240*21)/100</f>
      </c>
      <c t="s">
        <v>28</v>
      </c>
    </row>
    <row r="241" spans="1:5" ht="25.5">
      <c r="A241" s="35" t="s">
        <v>56</v>
      </c>
      <c r="E241" s="39" t="s">
        <v>4976</v>
      </c>
    </row>
    <row r="242" spans="1:5" ht="12.75">
      <c r="A242" s="35" t="s">
        <v>57</v>
      </c>
      <c r="E242" s="40" t="s">
        <v>5</v>
      </c>
    </row>
    <row r="243" spans="1:5" ht="25.5">
      <c r="A243" t="s">
        <v>58</v>
      </c>
      <c r="E243" s="39" t="s">
        <v>4976</v>
      </c>
    </row>
    <row r="244" spans="1:16" ht="25.5">
      <c r="A244" t="s">
        <v>50</v>
      </c>
      <c s="34" t="s">
        <v>4361</v>
      </c>
      <c s="34" t="s">
        <v>4773</v>
      </c>
      <c s="35" t="s">
        <v>5</v>
      </c>
      <c s="6" t="s">
        <v>4774</v>
      </c>
      <c s="36" t="s">
        <v>54</v>
      </c>
      <c s="37">
        <v>2</v>
      </c>
      <c s="36">
        <v>0</v>
      </c>
      <c s="36">
        <f>ROUND(G244*H244,6)</f>
      </c>
      <c r="L244" s="38">
        <v>0</v>
      </c>
      <c s="32">
        <f>ROUND(ROUND(L244,2)*ROUND(G244,3),2)</f>
      </c>
      <c s="36" t="s">
        <v>414</v>
      </c>
      <c>
        <f>(M244*21)/100</f>
      </c>
      <c t="s">
        <v>28</v>
      </c>
    </row>
    <row r="245" spans="1:5" ht="25.5">
      <c r="A245" s="35" t="s">
        <v>56</v>
      </c>
      <c r="E245" s="39" t="s">
        <v>4774</v>
      </c>
    </row>
    <row r="246" spans="1:5" ht="12.75">
      <c r="A246" s="35" t="s">
        <v>57</v>
      </c>
      <c r="E246" s="40" t="s">
        <v>430</v>
      </c>
    </row>
    <row r="247" spans="1:5" ht="12.75">
      <c r="A247" t="s">
        <v>58</v>
      </c>
      <c r="E247" s="39" t="s">
        <v>5</v>
      </c>
    </row>
    <row r="248" spans="1:16" ht="12.75">
      <c r="A248" t="s">
        <v>50</v>
      </c>
      <c s="34" t="s">
        <v>4365</v>
      </c>
      <c s="34" t="s">
        <v>7473</v>
      </c>
      <c s="35" t="s">
        <v>5</v>
      </c>
      <c s="6" t="s">
        <v>7474</v>
      </c>
      <c s="36" t="s">
        <v>54</v>
      </c>
      <c s="37">
        <v>2</v>
      </c>
      <c s="36">
        <v>0.0004</v>
      </c>
      <c s="36">
        <f>ROUND(G248*H248,6)</f>
      </c>
      <c r="L248" s="38">
        <v>0</v>
      </c>
      <c s="32">
        <f>ROUND(ROUND(L248,2)*ROUND(G248,3),2)</f>
      </c>
      <c s="36" t="s">
        <v>414</v>
      </c>
      <c>
        <f>(M248*21)/100</f>
      </c>
      <c t="s">
        <v>28</v>
      </c>
    </row>
    <row r="249" spans="1:5" ht="12.75">
      <c r="A249" s="35" t="s">
        <v>56</v>
      </c>
      <c r="E249" s="39" t="s">
        <v>7474</v>
      </c>
    </row>
    <row r="250" spans="1:5" ht="12.75">
      <c r="A250" s="35" t="s">
        <v>57</v>
      </c>
      <c r="E250" s="40" t="s">
        <v>430</v>
      </c>
    </row>
    <row r="251" spans="1:5" ht="12.75">
      <c r="A251" t="s">
        <v>58</v>
      </c>
      <c r="E251" s="39" t="s">
        <v>5</v>
      </c>
    </row>
    <row r="252" spans="1:16" ht="25.5">
      <c r="A252" t="s">
        <v>50</v>
      </c>
      <c s="34" t="s">
        <v>4369</v>
      </c>
      <c s="34" t="s">
        <v>7482</v>
      </c>
      <c s="35" t="s">
        <v>5</v>
      </c>
      <c s="6" t="s">
        <v>7483</v>
      </c>
      <c s="36" t="s">
        <v>114</v>
      </c>
      <c s="37">
        <v>2</v>
      </c>
      <c s="36">
        <v>0</v>
      </c>
      <c s="36">
        <f>ROUND(G252*H252,6)</f>
      </c>
      <c r="L252" s="38">
        <v>0</v>
      </c>
      <c s="32">
        <f>ROUND(ROUND(L252,2)*ROUND(G252,3),2)</f>
      </c>
      <c s="36" t="s">
        <v>414</v>
      </c>
      <c>
        <f>(M252*21)/100</f>
      </c>
      <c t="s">
        <v>28</v>
      </c>
    </row>
    <row r="253" spans="1:5" ht="25.5">
      <c r="A253" s="35" t="s">
        <v>56</v>
      </c>
      <c r="E253" s="39" t="s">
        <v>7483</v>
      </c>
    </row>
    <row r="254" spans="1:5" ht="12.75">
      <c r="A254" s="35" t="s">
        <v>57</v>
      </c>
      <c r="E254" s="40" t="s">
        <v>430</v>
      </c>
    </row>
    <row r="255" spans="1:5" ht="12.75">
      <c r="A255" t="s">
        <v>58</v>
      </c>
      <c r="E255" s="39" t="s">
        <v>5</v>
      </c>
    </row>
    <row r="256" spans="1:16" ht="12.75">
      <c r="A256" t="s">
        <v>50</v>
      </c>
      <c s="34" t="s">
        <v>4373</v>
      </c>
      <c s="34" t="s">
        <v>7484</v>
      </c>
      <c s="35" t="s">
        <v>5</v>
      </c>
      <c s="6" t="s">
        <v>7485</v>
      </c>
      <c s="36" t="s">
        <v>54</v>
      </c>
      <c s="37">
        <v>0.2</v>
      </c>
      <c s="36">
        <v>0.0042</v>
      </c>
      <c s="36">
        <f>ROUND(G256*H256,6)</f>
      </c>
      <c r="L256" s="38">
        <v>0</v>
      </c>
      <c s="32">
        <f>ROUND(ROUND(L256,2)*ROUND(G256,3),2)</f>
      </c>
      <c s="36" t="s">
        <v>414</v>
      </c>
      <c>
        <f>(M256*21)/100</f>
      </c>
      <c t="s">
        <v>28</v>
      </c>
    </row>
    <row r="257" spans="1:5" ht="12.75">
      <c r="A257" s="35" t="s">
        <v>56</v>
      </c>
      <c r="E257" s="39" t="s">
        <v>7485</v>
      </c>
    </row>
    <row r="258" spans="1:5" ht="12.75">
      <c r="A258" s="35" t="s">
        <v>57</v>
      </c>
      <c r="E258" s="40" t="s">
        <v>5297</v>
      </c>
    </row>
    <row r="259" spans="1:5" ht="12.75">
      <c r="A259" t="s">
        <v>58</v>
      </c>
      <c r="E259" s="39" t="s">
        <v>5</v>
      </c>
    </row>
    <row r="260" spans="1:13" ht="12.75">
      <c r="A260" t="s">
        <v>47</v>
      </c>
      <c r="C260" s="31" t="s">
        <v>9621</v>
      </c>
      <c r="E260" s="33" t="s">
        <v>9622</v>
      </c>
      <c r="J260" s="32">
        <f>0</f>
      </c>
      <c s="32">
        <f>0</f>
      </c>
      <c s="32">
        <f>0+L261+L265+L269+L273+L277+L281+L285+L289+L293+L297+L301</f>
      </c>
      <c s="32">
        <f>0+M261+M265+M269+M273+M277+M281+M285+M289+M293+M297+M301</f>
      </c>
    </row>
    <row r="261" spans="1:16" ht="38.25">
      <c r="A261" t="s">
        <v>50</v>
      </c>
      <c s="34" t="s">
        <v>236</v>
      </c>
      <c s="34" t="s">
        <v>9623</v>
      </c>
      <c s="35" t="s">
        <v>5</v>
      </c>
      <c s="6" t="s">
        <v>7324</v>
      </c>
      <c s="36" t="s">
        <v>579</v>
      </c>
      <c s="37">
        <v>1</v>
      </c>
      <c s="36">
        <v>0</v>
      </c>
      <c s="36">
        <f>ROUND(G261*H261,6)</f>
      </c>
      <c r="L261" s="38">
        <v>0</v>
      </c>
      <c s="32">
        <f>ROUND(ROUND(L261,2)*ROUND(G261,3),2)</f>
      </c>
      <c s="36" t="s">
        <v>166</v>
      </c>
      <c>
        <f>(M261*21)/100</f>
      </c>
      <c t="s">
        <v>28</v>
      </c>
    </row>
    <row r="262" spans="1:5" ht="38.25">
      <c r="A262" s="35" t="s">
        <v>56</v>
      </c>
      <c r="E262" s="39" t="s">
        <v>7324</v>
      </c>
    </row>
    <row r="263" spans="1:5" ht="12.75">
      <c r="A263" s="35" t="s">
        <v>57</v>
      </c>
      <c r="E263" s="40" t="s">
        <v>5</v>
      </c>
    </row>
    <row r="264" spans="1:5" ht="38.25">
      <c r="A264" t="s">
        <v>58</v>
      </c>
      <c r="E264" s="39" t="s">
        <v>7325</v>
      </c>
    </row>
    <row r="265" spans="1:16" ht="12.75">
      <c r="A265" t="s">
        <v>50</v>
      </c>
      <c s="34" t="s">
        <v>239</v>
      </c>
      <c s="34" t="s">
        <v>9624</v>
      </c>
      <c s="35" t="s">
        <v>5</v>
      </c>
      <c s="6" t="s">
        <v>5199</v>
      </c>
      <c s="36" t="s">
        <v>579</v>
      </c>
      <c s="37">
        <v>1</v>
      </c>
      <c s="36">
        <v>0</v>
      </c>
      <c s="36">
        <f>ROUND(G265*H265,6)</f>
      </c>
      <c r="L265" s="38">
        <v>0</v>
      </c>
      <c s="32">
        <f>ROUND(ROUND(L265,2)*ROUND(G265,3),2)</f>
      </c>
      <c s="36" t="s">
        <v>166</v>
      </c>
      <c>
        <f>(M265*21)/100</f>
      </c>
      <c t="s">
        <v>28</v>
      </c>
    </row>
    <row r="266" spans="1:5" ht="12.75">
      <c r="A266" s="35" t="s">
        <v>56</v>
      </c>
      <c r="E266" s="39" t="s">
        <v>5199</v>
      </c>
    </row>
    <row r="267" spans="1:5" ht="12.75">
      <c r="A267" s="35" t="s">
        <v>57</v>
      </c>
      <c r="E267" s="40" t="s">
        <v>5</v>
      </c>
    </row>
    <row r="268" spans="1:5" ht="12.75">
      <c r="A268" t="s">
        <v>58</v>
      </c>
      <c r="E268" s="39" t="s">
        <v>5199</v>
      </c>
    </row>
    <row r="269" spans="1:16" ht="12.75">
      <c r="A269" t="s">
        <v>50</v>
      </c>
      <c s="34" t="s">
        <v>242</v>
      </c>
      <c s="34" t="s">
        <v>9625</v>
      </c>
      <c s="35" t="s">
        <v>5</v>
      </c>
      <c s="6" t="s">
        <v>5202</v>
      </c>
      <c s="36" t="s">
        <v>579</v>
      </c>
      <c s="37">
        <v>6</v>
      </c>
      <c s="36">
        <v>0</v>
      </c>
      <c s="36">
        <f>ROUND(G269*H269,6)</f>
      </c>
      <c r="L269" s="38">
        <v>0</v>
      </c>
      <c s="32">
        <f>ROUND(ROUND(L269,2)*ROUND(G269,3),2)</f>
      </c>
      <c s="36" t="s">
        <v>166</v>
      </c>
      <c>
        <f>(M269*21)/100</f>
      </c>
      <c t="s">
        <v>28</v>
      </c>
    </row>
    <row r="270" spans="1:5" ht="12.75">
      <c r="A270" s="35" t="s">
        <v>56</v>
      </c>
      <c r="E270" s="39" t="s">
        <v>5202</v>
      </c>
    </row>
    <row r="271" spans="1:5" ht="12.75">
      <c r="A271" s="35" t="s">
        <v>57</v>
      </c>
      <c r="E271" s="40" t="s">
        <v>5</v>
      </c>
    </row>
    <row r="272" spans="1:5" ht="12.75">
      <c r="A272" t="s">
        <v>58</v>
      </c>
      <c r="E272" s="39" t="s">
        <v>5202</v>
      </c>
    </row>
    <row r="273" spans="1:16" ht="25.5">
      <c r="A273" t="s">
        <v>50</v>
      </c>
      <c s="34" t="s">
        <v>245</v>
      </c>
      <c s="34" t="s">
        <v>4742</v>
      </c>
      <c s="35" t="s">
        <v>5</v>
      </c>
      <c s="6" t="s">
        <v>4743</v>
      </c>
      <c s="36" t="s">
        <v>4684</v>
      </c>
      <c s="37">
        <v>22</v>
      </c>
      <c s="36">
        <v>0</v>
      </c>
      <c s="36">
        <f>ROUND(G273*H273,6)</f>
      </c>
      <c r="L273" s="38">
        <v>0</v>
      </c>
      <c s="32">
        <f>ROUND(ROUND(L273,2)*ROUND(G273,3),2)</f>
      </c>
      <c s="36" t="s">
        <v>166</v>
      </c>
      <c>
        <f>(M273*21)/100</f>
      </c>
      <c t="s">
        <v>28</v>
      </c>
    </row>
    <row r="274" spans="1:5" ht="25.5">
      <c r="A274" s="35" t="s">
        <v>56</v>
      </c>
      <c r="E274" s="39" t="s">
        <v>4743</v>
      </c>
    </row>
    <row r="275" spans="1:5" ht="12.75">
      <c r="A275" s="35" t="s">
        <v>57</v>
      </c>
      <c r="E275" s="40" t="s">
        <v>5</v>
      </c>
    </row>
    <row r="276" spans="1:5" ht="25.5">
      <c r="A276" t="s">
        <v>58</v>
      </c>
      <c r="E276" s="39" t="s">
        <v>4743</v>
      </c>
    </row>
    <row r="277" spans="1:16" ht="25.5">
      <c r="A277" t="s">
        <v>50</v>
      </c>
      <c s="34" t="s">
        <v>248</v>
      </c>
      <c s="34" t="s">
        <v>4744</v>
      </c>
      <c s="35" t="s">
        <v>5</v>
      </c>
      <c s="6" t="s">
        <v>4745</v>
      </c>
      <c s="36" t="s">
        <v>4684</v>
      </c>
      <c s="37">
        <v>28</v>
      </c>
      <c s="36">
        <v>0</v>
      </c>
      <c s="36">
        <f>ROUND(G277*H277,6)</f>
      </c>
      <c r="L277" s="38">
        <v>0</v>
      </c>
      <c s="32">
        <f>ROUND(ROUND(L277,2)*ROUND(G277,3),2)</f>
      </c>
      <c s="36" t="s">
        <v>166</v>
      </c>
      <c>
        <f>(M277*21)/100</f>
      </c>
      <c t="s">
        <v>28</v>
      </c>
    </row>
    <row r="278" spans="1:5" ht="25.5">
      <c r="A278" s="35" t="s">
        <v>56</v>
      </c>
      <c r="E278" s="39" t="s">
        <v>4745</v>
      </c>
    </row>
    <row r="279" spans="1:5" ht="12.75">
      <c r="A279" s="35" t="s">
        <v>57</v>
      </c>
      <c r="E279" s="40" t="s">
        <v>5</v>
      </c>
    </row>
    <row r="280" spans="1:5" ht="25.5">
      <c r="A280" t="s">
        <v>58</v>
      </c>
      <c r="E280" s="39" t="s">
        <v>4745</v>
      </c>
    </row>
    <row r="281" spans="1:16" ht="12.75">
      <c r="A281" t="s">
        <v>50</v>
      </c>
      <c s="34" t="s">
        <v>251</v>
      </c>
      <c s="34" t="s">
        <v>4748</v>
      </c>
      <c s="35" t="s">
        <v>5</v>
      </c>
      <c s="6" t="s">
        <v>4749</v>
      </c>
      <c s="36" t="s">
        <v>579</v>
      </c>
      <c s="37">
        <v>6</v>
      </c>
      <c s="36">
        <v>0</v>
      </c>
      <c s="36">
        <f>ROUND(G281*H281,6)</f>
      </c>
      <c r="L281" s="38">
        <v>0</v>
      </c>
      <c s="32">
        <f>ROUND(ROUND(L281,2)*ROUND(G281,3),2)</f>
      </c>
      <c s="36" t="s">
        <v>166</v>
      </c>
      <c>
        <f>(M281*21)/100</f>
      </c>
      <c t="s">
        <v>28</v>
      </c>
    </row>
    <row r="282" spans="1:5" ht="12.75">
      <c r="A282" s="35" t="s">
        <v>56</v>
      </c>
      <c r="E282" s="39" t="s">
        <v>4749</v>
      </c>
    </row>
    <row r="283" spans="1:5" ht="12.75">
      <c r="A283" s="35" t="s">
        <v>57</v>
      </c>
      <c r="E283" s="40" t="s">
        <v>5</v>
      </c>
    </row>
    <row r="284" spans="1:5" ht="12.75">
      <c r="A284" t="s">
        <v>58</v>
      </c>
      <c r="E284" s="39" t="s">
        <v>4750</v>
      </c>
    </row>
    <row r="285" spans="1:16" ht="12.75">
      <c r="A285" t="s">
        <v>50</v>
      </c>
      <c s="34" t="s">
        <v>254</v>
      </c>
      <c s="34" t="s">
        <v>4751</v>
      </c>
      <c s="35" t="s">
        <v>5</v>
      </c>
      <c s="6" t="s">
        <v>4752</v>
      </c>
      <c s="36" t="s">
        <v>579</v>
      </c>
      <c s="37">
        <v>7</v>
      </c>
      <c s="36">
        <v>0</v>
      </c>
      <c s="36">
        <f>ROUND(G285*H285,6)</f>
      </c>
      <c r="L285" s="38">
        <v>0</v>
      </c>
      <c s="32">
        <f>ROUND(ROUND(L285,2)*ROUND(G285,3),2)</f>
      </c>
      <c s="36" t="s">
        <v>166</v>
      </c>
      <c>
        <f>(M285*21)/100</f>
      </c>
      <c t="s">
        <v>28</v>
      </c>
    </row>
    <row r="286" spans="1:5" ht="12.75">
      <c r="A286" s="35" t="s">
        <v>56</v>
      </c>
      <c r="E286" s="39" t="s">
        <v>4752</v>
      </c>
    </row>
    <row r="287" spans="1:5" ht="12.75">
      <c r="A287" s="35" t="s">
        <v>57</v>
      </c>
      <c r="E287" s="40" t="s">
        <v>5</v>
      </c>
    </row>
    <row r="288" spans="1:5" ht="12.75">
      <c r="A288" t="s">
        <v>58</v>
      </c>
      <c r="E288" s="39" t="s">
        <v>4752</v>
      </c>
    </row>
    <row r="289" spans="1:16" ht="12.75">
      <c r="A289" t="s">
        <v>50</v>
      </c>
      <c s="34" t="s">
        <v>257</v>
      </c>
      <c s="34" t="s">
        <v>4753</v>
      </c>
      <c s="35" t="s">
        <v>5</v>
      </c>
      <c s="6" t="s">
        <v>4754</v>
      </c>
      <c s="36" t="s">
        <v>579</v>
      </c>
      <c s="37">
        <v>1</v>
      </c>
      <c s="36">
        <v>0</v>
      </c>
      <c s="36">
        <f>ROUND(G289*H289,6)</f>
      </c>
      <c r="L289" s="38">
        <v>0</v>
      </c>
      <c s="32">
        <f>ROUND(ROUND(L289,2)*ROUND(G289,3),2)</f>
      </c>
      <c s="36" t="s">
        <v>166</v>
      </c>
      <c>
        <f>(M289*21)/100</f>
      </c>
      <c t="s">
        <v>28</v>
      </c>
    </row>
    <row r="290" spans="1:5" ht="12.75">
      <c r="A290" s="35" t="s">
        <v>56</v>
      </c>
      <c r="E290" s="39" t="s">
        <v>4754</v>
      </c>
    </row>
    <row r="291" spans="1:5" ht="12.75">
      <c r="A291" s="35" t="s">
        <v>57</v>
      </c>
      <c r="E291" s="40" t="s">
        <v>5</v>
      </c>
    </row>
    <row r="292" spans="1:5" ht="12.75">
      <c r="A292" t="s">
        <v>58</v>
      </c>
      <c r="E292" s="39" t="s">
        <v>4754</v>
      </c>
    </row>
    <row r="293" spans="1:16" ht="12.75">
      <c r="A293" t="s">
        <v>50</v>
      </c>
      <c s="34" t="s">
        <v>260</v>
      </c>
      <c s="34" t="s">
        <v>4755</v>
      </c>
      <c s="35" t="s">
        <v>5</v>
      </c>
      <c s="6" t="s">
        <v>4756</v>
      </c>
      <c s="36" t="s">
        <v>72</v>
      </c>
      <c s="37">
        <v>2</v>
      </c>
      <c s="36">
        <v>0</v>
      </c>
      <c s="36">
        <f>ROUND(G293*H293,6)</f>
      </c>
      <c r="L293" s="38">
        <v>0</v>
      </c>
      <c s="32">
        <f>ROUND(ROUND(L293,2)*ROUND(G293,3),2)</f>
      </c>
      <c s="36" t="s">
        <v>166</v>
      </c>
      <c>
        <f>(M293*21)/100</f>
      </c>
      <c t="s">
        <v>28</v>
      </c>
    </row>
    <row r="294" spans="1:5" ht="12.75">
      <c r="A294" s="35" t="s">
        <v>56</v>
      </c>
      <c r="E294" s="39" t="s">
        <v>4756</v>
      </c>
    </row>
    <row r="295" spans="1:5" ht="12.75">
      <c r="A295" s="35" t="s">
        <v>57</v>
      </c>
      <c r="E295" s="40" t="s">
        <v>5</v>
      </c>
    </row>
    <row r="296" spans="1:5" ht="12.75">
      <c r="A296" t="s">
        <v>58</v>
      </c>
      <c r="E296" s="39" t="s">
        <v>4756</v>
      </c>
    </row>
    <row r="297" spans="1:16" ht="25.5">
      <c r="A297" t="s">
        <v>50</v>
      </c>
      <c s="34" t="s">
        <v>263</v>
      </c>
      <c s="34" t="s">
        <v>4757</v>
      </c>
      <c s="35" t="s">
        <v>5</v>
      </c>
      <c s="6" t="s">
        <v>4758</v>
      </c>
      <c s="36" t="s">
        <v>84</v>
      </c>
      <c s="37">
        <v>1</v>
      </c>
      <c s="36">
        <v>0</v>
      </c>
      <c s="36">
        <f>ROUND(G297*H297,6)</f>
      </c>
      <c r="L297" s="38">
        <v>0</v>
      </c>
      <c s="32">
        <f>ROUND(ROUND(L297,2)*ROUND(G297,3),2)</f>
      </c>
      <c s="36" t="s">
        <v>166</v>
      </c>
      <c>
        <f>(M297*21)/100</f>
      </c>
      <c t="s">
        <v>28</v>
      </c>
    </row>
    <row r="298" spans="1:5" ht="25.5">
      <c r="A298" s="35" t="s">
        <v>56</v>
      </c>
      <c r="E298" s="39" t="s">
        <v>4758</v>
      </c>
    </row>
    <row r="299" spans="1:5" ht="12.75">
      <c r="A299" s="35" t="s">
        <v>57</v>
      </c>
      <c r="E299" s="40" t="s">
        <v>5</v>
      </c>
    </row>
    <row r="300" spans="1:5" ht="25.5">
      <c r="A300" t="s">
        <v>58</v>
      </c>
      <c r="E300" s="39" t="s">
        <v>4758</v>
      </c>
    </row>
    <row r="301" spans="1:16" ht="12.75">
      <c r="A301" t="s">
        <v>50</v>
      </c>
      <c s="34" t="s">
        <v>266</v>
      </c>
      <c s="34" t="s">
        <v>4771</v>
      </c>
      <c s="35" t="s">
        <v>5</v>
      </c>
      <c s="6" t="s">
        <v>4772</v>
      </c>
      <c s="36" t="s">
        <v>72</v>
      </c>
      <c s="37">
        <v>22</v>
      </c>
      <c s="36">
        <v>0</v>
      </c>
      <c s="36">
        <f>ROUND(G301*H301,6)</f>
      </c>
      <c r="L301" s="38">
        <v>0</v>
      </c>
      <c s="32">
        <f>ROUND(ROUND(L301,2)*ROUND(G301,3),2)</f>
      </c>
      <c s="36" t="s">
        <v>166</v>
      </c>
      <c>
        <f>(M301*21)/100</f>
      </c>
      <c t="s">
        <v>28</v>
      </c>
    </row>
    <row r="302" spans="1:5" ht="12.75">
      <c r="A302" s="35" t="s">
        <v>56</v>
      </c>
      <c r="E302" s="39" t="s">
        <v>4772</v>
      </c>
    </row>
    <row r="303" spans="1:5" ht="12.75">
      <c r="A303" s="35" t="s">
        <v>57</v>
      </c>
      <c r="E303" s="40" t="s">
        <v>5</v>
      </c>
    </row>
    <row r="304" spans="1:5" ht="12.75">
      <c r="A304" t="s">
        <v>58</v>
      </c>
      <c r="E304" s="39" t="s">
        <v>4772</v>
      </c>
    </row>
    <row r="305" spans="1:13" ht="12.75">
      <c r="A305" t="s">
        <v>47</v>
      </c>
      <c r="C305" s="31" t="s">
        <v>9626</v>
      </c>
      <c r="E305" s="33" t="s">
        <v>9622</v>
      </c>
      <c r="J305" s="32">
        <f>0</f>
      </c>
      <c s="32">
        <f>0</f>
      </c>
      <c s="32">
        <f>0+L306+L310+L314+L318+L322+L326+L330+L334+L338+L342+L346</f>
      </c>
      <c s="32">
        <f>0+M306+M310+M314+M318+M322+M326+M330+M334+M338+M342+M346</f>
      </c>
    </row>
    <row r="306" spans="1:16" ht="38.25">
      <c r="A306" t="s">
        <v>50</v>
      </c>
      <c s="34" t="s">
        <v>269</v>
      </c>
      <c s="34" t="s">
        <v>9627</v>
      </c>
      <c s="35" t="s">
        <v>5</v>
      </c>
      <c s="6" t="s">
        <v>7324</v>
      </c>
      <c s="36" t="s">
        <v>579</v>
      </c>
      <c s="37">
        <v>1</v>
      </c>
      <c s="36">
        <v>0</v>
      </c>
      <c s="36">
        <f>ROUND(G306*H306,6)</f>
      </c>
      <c r="L306" s="38">
        <v>0</v>
      </c>
      <c s="32">
        <f>ROUND(ROUND(L306,2)*ROUND(G306,3),2)</f>
      </c>
      <c s="36" t="s">
        <v>166</v>
      </c>
      <c>
        <f>(M306*21)/100</f>
      </c>
      <c t="s">
        <v>28</v>
      </c>
    </row>
    <row r="307" spans="1:5" ht="38.25">
      <c r="A307" s="35" t="s">
        <v>56</v>
      </c>
      <c r="E307" s="39" t="s">
        <v>7324</v>
      </c>
    </row>
    <row r="308" spans="1:5" ht="12.75">
      <c r="A308" s="35" t="s">
        <v>57</v>
      </c>
      <c r="E308" s="40" t="s">
        <v>5</v>
      </c>
    </row>
    <row r="309" spans="1:5" ht="38.25">
      <c r="A309" t="s">
        <v>58</v>
      </c>
      <c r="E309" s="39" t="s">
        <v>7325</v>
      </c>
    </row>
    <row r="310" spans="1:16" ht="12.75">
      <c r="A310" t="s">
        <v>50</v>
      </c>
      <c s="34" t="s">
        <v>272</v>
      </c>
      <c s="34" t="s">
        <v>9628</v>
      </c>
      <c s="35" t="s">
        <v>5</v>
      </c>
      <c s="6" t="s">
        <v>5199</v>
      </c>
      <c s="36" t="s">
        <v>579</v>
      </c>
      <c s="37">
        <v>5</v>
      </c>
      <c s="36">
        <v>0</v>
      </c>
      <c s="36">
        <f>ROUND(G310*H310,6)</f>
      </c>
      <c r="L310" s="38">
        <v>0</v>
      </c>
      <c s="32">
        <f>ROUND(ROUND(L310,2)*ROUND(G310,3),2)</f>
      </c>
      <c s="36" t="s">
        <v>166</v>
      </c>
      <c>
        <f>(M310*21)/100</f>
      </c>
      <c t="s">
        <v>28</v>
      </c>
    </row>
    <row r="311" spans="1:5" ht="12.75">
      <c r="A311" s="35" t="s">
        <v>56</v>
      </c>
      <c r="E311" s="39" t="s">
        <v>5199</v>
      </c>
    </row>
    <row r="312" spans="1:5" ht="12.75">
      <c r="A312" s="35" t="s">
        <v>57</v>
      </c>
      <c r="E312" s="40" t="s">
        <v>5</v>
      </c>
    </row>
    <row r="313" spans="1:5" ht="12.75">
      <c r="A313" t="s">
        <v>58</v>
      </c>
      <c r="E313" s="39" t="s">
        <v>5199</v>
      </c>
    </row>
    <row r="314" spans="1:16" ht="12.75">
      <c r="A314" t="s">
        <v>50</v>
      </c>
      <c s="34" t="s">
        <v>276</v>
      </c>
      <c s="34" t="s">
        <v>9629</v>
      </c>
      <c s="35" t="s">
        <v>5</v>
      </c>
      <c s="6" t="s">
        <v>5202</v>
      </c>
      <c s="36" t="s">
        <v>579</v>
      </c>
      <c s="37">
        <v>3</v>
      </c>
      <c s="36">
        <v>0</v>
      </c>
      <c s="36">
        <f>ROUND(G314*H314,6)</f>
      </c>
      <c r="L314" s="38">
        <v>0</v>
      </c>
      <c s="32">
        <f>ROUND(ROUND(L314,2)*ROUND(G314,3),2)</f>
      </c>
      <c s="36" t="s">
        <v>166</v>
      </c>
      <c>
        <f>(M314*21)/100</f>
      </c>
      <c t="s">
        <v>28</v>
      </c>
    </row>
    <row r="315" spans="1:5" ht="12.75">
      <c r="A315" s="35" t="s">
        <v>56</v>
      </c>
      <c r="E315" s="39" t="s">
        <v>5202</v>
      </c>
    </row>
    <row r="316" spans="1:5" ht="12.75">
      <c r="A316" s="35" t="s">
        <v>57</v>
      </c>
      <c r="E316" s="40" t="s">
        <v>5</v>
      </c>
    </row>
    <row r="317" spans="1:5" ht="12.75">
      <c r="A317" t="s">
        <v>58</v>
      </c>
      <c r="E317" s="39" t="s">
        <v>5202</v>
      </c>
    </row>
    <row r="318" spans="1:16" ht="25.5">
      <c r="A318" t="s">
        <v>50</v>
      </c>
      <c s="34" t="s">
        <v>279</v>
      </c>
      <c s="34" t="s">
        <v>4742</v>
      </c>
      <c s="35" t="s">
        <v>5</v>
      </c>
      <c s="6" t="s">
        <v>4743</v>
      </c>
      <c s="36" t="s">
        <v>4684</v>
      </c>
      <c s="37">
        <v>22</v>
      </c>
      <c s="36">
        <v>0</v>
      </c>
      <c s="36">
        <f>ROUND(G318*H318,6)</f>
      </c>
      <c r="L318" s="38">
        <v>0</v>
      </c>
      <c s="32">
        <f>ROUND(ROUND(L318,2)*ROUND(G318,3),2)</f>
      </c>
      <c s="36" t="s">
        <v>166</v>
      </c>
      <c>
        <f>(M318*21)/100</f>
      </c>
      <c t="s">
        <v>28</v>
      </c>
    </row>
    <row r="319" spans="1:5" ht="25.5">
      <c r="A319" s="35" t="s">
        <v>56</v>
      </c>
      <c r="E319" s="39" t="s">
        <v>4743</v>
      </c>
    </row>
    <row r="320" spans="1:5" ht="12.75">
      <c r="A320" s="35" t="s">
        <v>57</v>
      </c>
      <c r="E320" s="40" t="s">
        <v>5</v>
      </c>
    </row>
    <row r="321" spans="1:5" ht="25.5">
      <c r="A321" t="s">
        <v>58</v>
      </c>
      <c r="E321" s="39" t="s">
        <v>4743</v>
      </c>
    </row>
    <row r="322" spans="1:16" ht="25.5">
      <c r="A322" t="s">
        <v>50</v>
      </c>
      <c s="34" t="s">
        <v>282</v>
      </c>
      <c s="34" t="s">
        <v>4744</v>
      </c>
      <c s="35" t="s">
        <v>5</v>
      </c>
      <c s="6" t="s">
        <v>4745</v>
      </c>
      <c s="36" t="s">
        <v>4684</v>
      </c>
      <c s="37">
        <v>29</v>
      </c>
      <c s="36">
        <v>0</v>
      </c>
      <c s="36">
        <f>ROUND(G322*H322,6)</f>
      </c>
      <c r="L322" s="38">
        <v>0</v>
      </c>
      <c s="32">
        <f>ROUND(ROUND(L322,2)*ROUND(G322,3),2)</f>
      </c>
      <c s="36" t="s">
        <v>166</v>
      </c>
      <c>
        <f>(M322*21)/100</f>
      </c>
      <c t="s">
        <v>28</v>
      </c>
    </row>
    <row r="323" spans="1:5" ht="25.5">
      <c r="A323" s="35" t="s">
        <v>56</v>
      </c>
      <c r="E323" s="39" t="s">
        <v>4745</v>
      </c>
    </row>
    <row r="324" spans="1:5" ht="12.75">
      <c r="A324" s="35" t="s">
        <v>57</v>
      </c>
      <c r="E324" s="40" t="s">
        <v>5</v>
      </c>
    </row>
    <row r="325" spans="1:5" ht="25.5">
      <c r="A325" t="s">
        <v>58</v>
      </c>
      <c r="E325" s="39" t="s">
        <v>4745</v>
      </c>
    </row>
    <row r="326" spans="1:16" ht="12.75">
      <c r="A326" t="s">
        <v>50</v>
      </c>
      <c s="34" t="s">
        <v>394</v>
      </c>
      <c s="34" t="s">
        <v>4748</v>
      </c>
      <c s="35" t="s">
        <v>5</v>
      </c>
      <c s="6" t="s">
        <v>4749</v>
      </c>
      <c s="36" t="s">
        <v>579</v>
      </c>
      <c s="37">
        <v>7</v>
      </c>
      <c s="36">
        <v>0</v>
      </c>
      <c s="36">
        <f>ROUND(G326*H326,6)</f>
      </c>
      <c r="L326" s="38">
        <v>0</v>
      </c>
      <c s="32">
        <f>ROUND(ROUND(L326,2)*ROUND(G326,3),2)</f>
      </c>
      <c s="36" t="s">
        <v>166</v>
      </c>
      <c>
        <f>(M326*21)/100</f>
      </c>
      <c t="s">
        <v>28</v>
      </c>
    </row>
    <row r="327" spans="1:5" ht="12.75">
      <c r="A327" s="35" t="s">
        <v>56</v>
      </c>
      <c r="E327" s="39" t="s">
        <v>4749</v>
      </c>
    </row>
    <row r="328" spans="1:5" ht="12.75">
      <c r="A328" s="35" t="s">
        <v>57</v>
      </c>
      <c r="E328" s="40" t="s">
        <v>5</v>
      </c>
    </row>
    <row r="329" spans="1:5" ht="12.75">
      <c r="A329" t="s">
        <v>58</v>
      </c>
      <c r="E329" s="39" t="s">
        <v>4750</v>
      </c>
    </row>
    <row r="330" spans="1:16" ht="12.75">
      <c r="A330" t="s">
        <v>50</v>
      </c>
      <c s="34" t="s">
        <v>401</v>
      </c>
      <c s="34" t="s">
        <v>4751</v>
      </c>
      <c s="35" t="s">
        <v>5</v>
      </c>
      <c s="6" t="s">
        <v>4752</v>
      </c>
      <c s="36" t="s">
        <v>579</v>
      </c>
      <c s="37">
        <v>8</v>
      </c>
      <c s="36">
        <v>0</v>
      </c>
      <c s="36">
        <f>ROUND(G330*H330,6)</f>
      </c>
      <c r="L330" s="38">
        <v>0</v>
      </c>
      <c s="32">
        <f>ROUND(ROUND(L330,2)*ROUND(G330,3),2)</f>
      </c>
      <c s="36" t="s">
        <v>166</v>
      </c>
      <c>
        <f>(M330*21)/100</f>
      </c>
      <c t="s">
        <v>28</v>
      </c>
    </row>
    <row r="331" spans="1:5" ht="12.75">
      <c r="A331" s="35" t="s">
        <v>56</v>
      </c>
      <c r="E331" s="39" t="s">
        <v>4752</v>
      </c>
    </row>
    <row r="332" spans="1:5" ht="12.75">
      <c r="A332" s="35" t="s">
        <v>57</v>
      </c>
      <c r="E332" s="40" t="s">
        <v>5</v>
      </c>
    </row>
    <row r="333" spans="1:5" ht="12.75">
      <c r="A333" t="s">
        <v>58</v>
      </c>
      <c r="E333" s="39" t="s">
        <v>4752</v>
      </c>
    </row>
    <row r="334" spans="1:16" ht="12.75">
      <c r="A334" t="s">
        <v>50</v>
      </c>
      <c s="34" t="s">
        <v>735</v>
      </c>
      <c s="34" t="s">
        <v>4753</v>
      </c>
      <c s="35" t="s">
        <v>5</v>
      </c>
      <c s="6" t="s">
        <v>4754</v>
      </c>
      <c s="36" t="s">
        <v>579</v>
      </c>
      <c s="37">
        <v>1</v>
      </c>
      <c s="36">
        <v>0</v>
      </c>
      <c s="36">
        <f>ROUND(G334*H334,6)</f>
      </c>
      <c r="L334" s="38">
        <v>0</v>
      </c>
      <c s="32">
        <f>ROUND(ROUND(L334,2)*ROUND(G334,3),2)</f>
      </c>
      <c s="36" t="s">
        <v>166</v>
      </c>
      <c>
        <f>(M334*21)/100</f>
      </c>
      <c t="s">
        <v>28</v>
      </c>
    </row>
    <row r="335" spans="1:5" ht="12.75">
      <c r="A335" s="35" t="s">
        <v>56</v>
      </c>
      <c r="E335" s="39" t="s">
        <v>4754</v>
      </c>
    </row>
    <row r="336" spans="1:5" ht="12.75">
      <c r="A336" s="35" t="s">
        <v>57</v>
      </c>
      <c r="E336" s="40" t="s">
        <v>5</v>
      </c>
    </row>
    <row r="337" spans="1:5" ht="12.75">
      <c r="A337" t="s">
        <v>58</v>
      </c>
      <c r="E337" s="39" t="s">
        <v>4754</v>
      </c>
    </row>
    <row r="338" spans="1:16" ht="12.75">
      <c r="A338" t="s">
        <v>50</v>
      </c>
      <c s="34" t="s">
        <v>739</v>
      </c>
      <c s="34" t="s">
        <v>4755</v>
      </c>
      <c s="35" t="s">
        <v>5</v>
      </c>
      <c s="6" t="s">
        <v>4756</v>
      </c>
      <c s="36" t="s">
        <v>72</v>
      </c>
      <c s="37">
        <v>2</v>
      </c>
      <c s="36">
        <v>0</v>
      </c>
      <c s="36">
        <f>ROUND(G338*H338,6)</f>
      </c>
      <c r="L338" s="38">
        <v>0</v>
      </c>
      <c s="32">
        <f>ROUND(ROUND(L338,2)*ROUND(G338,3),2)</f>
      </c>
      <c s="36" t="s">
        <v>166</v>
      </c>
      <c>
        <f>(M338*21)/100</f>
      </c>
      <c t="s">
        <v>28</v>
      </c>
    </row>
    <row r="339" spans="1:5" ht="12.75">
      <c r="A339" s="35" t="s">
        <v>56</v>
      </c>
      <c r="E339" s="39" t="s">
        <v>4756</v>
      </c>
    </row>
    <row r="340" spans="1:5" ht="12.75">
      <c r="A340" s="35" t="s">
        <v>57</v>
      </c>
      <c r="E340" s="40" t="s">
        <v>5</v>
      </c>
    </row>
    <row r="341" spans="1:5" ht="12.75">
      <c r="A341" t="s">
        <v>58</v>
      </c>
      <c r="E341" s="39" t="s">
        <v>4756</v>
      </c>
    </row>
    <row r="342" spans="1:16" ht="25.5">
      <c r="A342" t="s">
        <v>50</v>
      </c>
      <c s="34" t="s">
        <v>743</v>
      </c>
      <c s="34" t="s">
        <v>4757</v>
      </c>
      <c s="35" t="s">
        <v>5</v>
      </c>
      <c s="6" t="s">
        <v>4758</v>
      </c>
      <c s="36" t="s">
        <v>84</v>
      </c>
      <c s="37">
        <v>1</v>
      </c>
      <c s="36">
        <v>0</v>
      </c>
      <c s="36">
        <f>ROUND(G342*H342,6)</f>
      </c>
      <c r="L342" s="38">
        <v>0</v>
      </c>
      <c s="32">
        <f>ROUND(ROUND(L342,2)*ROUND(G342,3),2)</f>
      </c>
      <c s="36" t="s">
        <v>166</v>
      </c>
      <c>
        <f>(M342*21)/100</f>
      </c>
      <c t="s">
        <v>28</v>
      </c>
    </row>
    <row r="343" spans="1:5" ht="25.5">
      <c r="A343" s="35" t="s">
        <v>56</v>
      </c>
      <c r="E343" s="39" t="s">
        <v>4758</v>
      </c>
    </row>
    <row r="344" spans="1:5" ht="12.75">
      <c r="A344" s="35" t="s">
        <v>57</v>
      </c>
      <c r="E344" s="40" t="s">
        <v>5</v>
      </c>
    </row>
    <row r="345" spans="1:5" ht="25.5">
      <c r="A345" t="s">
        <v>58</v>
      </c>
      <c r="E345" s="39" t="s">
        <v>4758</v>
      </c>
    </row>
    <row r="346" spans="1:16" ht="12.75">
      <c r="A346" t="s">
        <v>50</v>
      </c>
      <c s="34" t="s">
        <v>747</v>
      </c>
      <c s="34" t="s">
        <v>4771</v>
      </c>
      <c s="35" t="s">
        <v>5</v>
      </c>
      <c s="6" t="s">
        <v>4772</v>
      </c>
      <c s="36" t="s">
        <v>72</v>
      </c>
      <c s="37">
        <v>22</v>
      </c>
      <c s="36">
        <v>0</v>
      </c>
      <c s="36">
        <f>ROUND(G346*H346,6)</f>
      </c>
      <c r="L346" s="38">
        <v>0</v>
      </c>
      <c s="32">
        <f>ROUND(ROUND(L346,2)*ROUND(G346,3),2)</f>
      </c>
      <c s="36" t="s">
        <v>166</v>
      </c>
      <c>
        <f>(M346*21)/100</f>
      </c>
      <c t="s">
        <v>28</v>
      </c>
    </row>
    <row r="347" spans="1:5" ht="12.75">
      <c r="A347" s="35" t="s">
        <v>56</v>
      </c>
      <c r="E347" s="39" t="s">
        <v>4772</v>
      </c>
    </row>
    <row r="348" spans="1:5" ht="12.75">
      <c r="A348" s="35" t="s">
        <v>57</v>
      </c>
      <c r="E348" s="40" t="s">
        <v>5</v>
      </c>
    </row>
    <row r="349" spans="1:5" ht="12.75">
      <c r="A349" t="s">
        <v>58</v>
      </c>
      <c r="E349" s="39" t="s">
        <v>4772</v>
      </c>
    </row>
    <row r="350" spans="1:13" ht="12.75">
      <c r="A350" t="s">
        <v>47</v>
      </c>
      <c r="C350" s="31" t="s">
        <v>9630</v>
      </c>
      <c r="E350" s="33" t="s">
        <v>9631</v>
      </c>
      <c r="J350" s="32">
        <f>0</f>
      </c>
      <c s="32">
        <f>0</f>
      </c>
      <c s="32">
        <f>0+L351+L355+L359+L363+L367+L371+L375+L379+L383+L387+L391</f>
      </c>
      <c s="32">
        <f>0+M351+M355+M359+M363+M367+M371+M375+M379+M383+M387+M391</f>
      </c>
    </row>
    <row r="351" spans="1:16" ht="38.25">
      <c r="A351" t="s">
        <v>50</v>
      </c>
      <c s="34" t="s">
        <v>751</v>
      </c>
      <c s="34" t="s">
        <v>9632</v>
      </c>
      <c s="35" t="s">
        <v>5</v>
      </c>
      <c s="6" t="s">
        <v>9633</v>
      </c>
      <c s="36" t="s">
        <v>579</v>
      </c>
      <c s="37">
        <v>1</v>
      </c>
      <c s="36">
        <v>0</v>
      </c>
      <c s="36">
        <f>ROUND(G351*H351,6)</f>
      </c>
      <c r="L351" s="38">
        <v>0</v>
      </c>
      <c s="32">
        <f>ROUND(ROUND(L351,2)*ROUND(G351,3),2)</f>
      </c>
      <c s="36" t="s">
        <v>166</v>
      </c>
      <c>
        <f>(M351*21)/100</f>
      </c>
      <c t="s">
        <v>28</v>
      </c>
    </row>
    <row r="352" spans="1:5" ht="38.25">
      <c r="A352" s="35" t="s">
        <v>56</v>
      </c>
      <c r="E352" s="39" t="s">
        <v>9633</v>
      </c>
    </row>
    <row r="353" spans="1:5" ht="12.75">
      <c r="A353" s="35" t="s">
        <v>57</v>
      </c>
      <c r="E353" s="40" t="s">
        <v>5</v>
      </c>
    </row>
    <row r="354" spans="1:5" ht="38.25">
      <c r="A354" t="s">
        <v>58</v>
      </c>
      <c r="E354" s="39" t="s">
        <v>9634</v>
      </c>
    </row>
    <row r="355" spans="1:16" ht="12.75">
      <c r="A355" t="s">
        <v>50</v>
      </c>
      <c s="34" t="s">
        <v>755</v>
      </c>
      <c s="34" t="s">
        <v>9635</v>
      </c>
      <c s="35" t="s">
        <v>5</v>
      </c>
      <c s="6" t="s">
        <v>5199</v>
      </c>
      <c s="36" t="s">
        <v>579</v>
      </c>
      <c s="37">
        <v>5</v>
      </c>
      <c s="36">
        <v>0</v>
      </c>
      <c s="36">
        <f>ROUND(G355*H355,6)</f>
      </c>
      <c r="L355" s="38">
        <v>0</v>
      </c>
      <c s="32">
        <f>ROUND(ROUND(L355,2)*ROUND(G355,3),2)</f>
      </c>
      <c s="36" t="s">
        <v>166</v>
      </c>
      <c>
        <f>(M355*21)/100</f>
      </c>
      <c t="s">
        <v>28</v>
      </c>
    </row>
    <row r="356" spans="1:5" ht="12.75">
      <c r="A356" s="35" t="s">
        <v>56</v>
      </c>
      <c r="E356" s="39" t="s">
        <v>5199</v>
      </c>
    </row>
    <row r="357" spans="1:5" ht="12.75">
      <c r="A357" s="35" t="s">
        <v>57</v>
      </c>
      <c r="E357" s="40" t="s">
        <v>5</v>
      </c>
    </row>
    <row r="358" spans="1:5" ht="12.75">
      <c r="A358" t="s">
        <v>58</v>
      </c>
      <c r="E358" s="39" t="s">
        <v>5199</v>
      </c>
    </row>
    <row r="359" spans="1:16" ht="12.75">
      <c r="A359" t="s">
        <v>50</v>
      </c>
      <c s="34" t="s">
        <v>759</v>
      </c>
      <c s="34" t="s">
        <v>9636</v>
      </c>
      <c s="35" t="s">
        <v>5</v>
      </c>
      <c s="6" t="s">
        <v>5202</v>
      </c>
      <c s="36" t="s">
        <v>579</v>
      </c>
      <c s="37">
        <v>1</v>
      </c>
      <c s="36">
        <v>0</v>
      </c>
      <c s="36">
        <f>ROUND(G359*H359,6)</f>
      </c>
      <c r="L359" s="38">
        <v>0</v>
      </c>
      <c s="32">
        <f>ROUND(ROUND(L359,2)*ROUND(G359,3),2)</f>
      </c>
      <c s="36" t="s">
        <v>166</v>
      </c>
      <c>
        <f>(M359*21)/100</f>
      </c>
      <c t="s">
        <v>28</v>
      </c>
    </row>
    <row r="360" spans="1:5" ht="12.75">
      <c r="A360" s="35" t="s">
        <v>56</v>
      </c>
      <c r="E360" s="39" t="s">
        <v>5202</v>
      </c>
    </row>
    <row r="361" spans="1:5" ht="12.75">
      <c r="A361" s="35" t="s">
        <v>57</v>
      </c>
      <c r="E361" s="40" t="s">
        <v>5</v>
      </c>
    </row>
    <row r="362" spans="1:5" ht="12.75">
      <c r="A362" t="s">
        <v>58</v>
      </c>
      <c r="E362" s="39" t="s">
        <v>5202</v>
      </c>
    </row>
    <row r="363" spans="1:16" ht="25.5">
      <c r="A363" t="s">
        <v>50</v>
      </c>
      <c s="34" t="s">
        <v>761</v>
      </c>
      <c s="34" t="s">
        <v>4742</v>
      </c>
      <c s="35" t="s">
        <v>5</v>
      </c>
      <c s="6" t="s">
        <v>4743</v>
      </c>
      <c s="36" t="s">
        <v>4684</v>
      </c>
      <c s="37">
        <v>17</v>
      </c>
      <c s="36">
        <v>0</v>
      </c>
      <c s="36">
        <f>ROUND(G363*H363,6)</f>
      </c>
      <c r="L363" s="38">
        <v>0</v>
      </c>
      <c s="32">
        <f>ROUND(ROUND(L363,2)*ROUND(G363,3),2)</f>
      </c>
      <c s="36" t="s">
        <v>166</v>
      </c>
      <c>
        <f>(M363*21)/100</f>
      </c>
      <c t="s">
        <v>28</v>
      </c>
    </row>
    <row r="364" spans="1:5" ht="25.5">
      <c r="A364" s="35" t="s">
        <v>56</v>
      </c>
      <c r="E364" s="39" t="s">
        <v>4743</v>
      </c>
    </row>
    <row r="365" spans="1:5" ht="12.75">
      <c r="A365" s="35" t="s">
        <v>57</v>
      </c>
      <c r="E365" s="40" t="s">
        <v>5</v>
      </c>
    </row>
    <row r="366" spans="1:5" ht="25.5">
      <c r="A366" t="s">
        <v>58</v>
      </c>
      <c r="E366" s="39" t="s">
        <v>4743</v>
      </c>
    </row>
    <row r="367" spans="1:16" ht="25.5">
      <c r="A367" t="s">
        <v>50</v>
      </c>
      <c s="34" t="s">
        <v>765</v>
      </c>
      <c s="34" t="s">
        <v>4744</v>
      </c>
      <c s="35" t="s">
        <v>5</v>
      </c>
      <c s="6" t="s">
        <v>4745</v>
      </c>
      <c s="36" t="s">
        <v>4684</v>
      </c>
      <c s="37">
        <v>22</v>
      </c>
      <c s="36">
        <v>0</v>
      </c>
      <c s="36">
        <f>ROUND(G367*H367,6)</f>
      </c>
      <c r="L367" s="38">
        <v>0</v>
      </c>
      <c s="32">
        <f>ROUND(ROUND(L367,2)*ROUND(G367,3),2)</f>
      </c>
      <c s="36" t="s">
        <v>166</v>
      </c>
      <c>
        <f>(M367*21)/100</f>
      </c>
      <c t="s">
        <v>28</v>
      </c>
    </row>
    <row r="368" spans="1:5" ht="25.5">
      <c r="A368" s="35" t="s">
        <v>56</v>
      </c>
      <c r="E368" s="39" t="s">
        <v>4745</v>
      </c>
    </row>
    <row r="369" spans="1:5" ht="12.75">
      <c r="A369" s="35" t="s">
        <v>57</v>
      </c>
      <c r="E369" s="40" t="s">
        <v>5</v>
      </c>
    </row>
    <row r="370" spans="1:5" ht="25.5">
      <c r="A370" t="s">
        <v>58</v>
      </c>
      <c r="E370" s="39" t="s">
        <v>4745</v>
      </c>
    </row>
    <row r="371" spans="1:16" ht="12.75">
      <c r="A371" t="s">
        <v>50</v>
      </c>
      <c s="34" t="s">
        <v>769</v>
      </c>
      <c s="34" t="s">
        <v>4748</v>
      </c>
      <c s="35" t="s">
        <v>5</v>
      </c>
      <c s="6" t="s">
        <v>4749</v>
      </c>
      <c s="36" t="s">
        <v>579</v>
      </c>
      <c s="37">
        <v>5</v>
      </c>
      <c s="36">
        <v>0</v>
      </c>
      <c s="36">
        <f>ROUND(G371*H371,6)</f>
      </c>
      <c r="L371" s="38">
        <v>0</v>
      </c>
      <c s="32">
        <f>ROUND(ROUND(L371,2)*ROUND(G371,3),2)</f>
      </c>
      <c s="36" t="s">
        <v>166</v>
      </c>
      <c>
        <f>(M371*21)/100</f>
      </c>
      <c t="s">
        <v>28</v>
      </c>
    </row>
    <row r="372" spans="1:5" ht="12.75">
      <c r="A372" s="35" t="s">
        <v>56</v>
      </c>
      <c r="E372" s="39" t="s">
        <v>4749</v>
      </c>
    </row>
    <row r="373" spans="1:5" ht="12.75">
      <c r="A373" s="35" t="s">
        <v>57</v>
      </c>
      <c r="E373" s="40" t="s">
        <v>5</v>
      </c>
    </row>
    <row r="374" spans="1:5" ht="12.75">
      <c r="A374" t="s">
        <v>58</v>
      </c>
      <c r="E374" s="39" t="s">
        <v>4750</v>
      </c>
    </row>
    <row r="375" spans="1:16" ht="12.75">
      <c r="A375" t="s">
        <v>50</v>
      </c>
      <c s="34" t="s">
        <v>771</v>
      </c>
      <c s="34" t="s">
        <v>4751</v>
      </c>
      <c s="35" t="s">
        <v>5</v>
      </c>
      <c s="6" t="s">
        <v>4752</v>
      </c>
      <c s="36" t="s">
        <v>579</v>
      </c>
      <c s="37">
        <v>6</v>
      </c>
      <c s="36">
        <v>0</v>
      </c>
      <c s="36">
        <f>ROUND(G375*H375,6)</f>
      </c>
      <c r="L375" s="38">
        <v>0</v>
      </c>
      <c s="32">
        <f>ROUND(ROUND(L375,2)*ROUND(G375,3),2)</f>
      </c>
      <c s="36" t="s">
        <v>166</v>
      </c>
      <c>
        <f>(M375*21)/100</f>
      </c>
      <c t="s">
        <v>28</v>
      </c>
    </row>
    <row r="376" spans="1:5" ht="12.75">
      <c r="A376" s="35" t="s">
        <v>56</v>
      </c>
      <c r="E376" s="39" t="s">
        <v>4752</v>
      </c>
    </row>
    <row r="377" spans="1:5" ht="12.75">
      <c r="A377" s="35" t="s">
        <v>57</v>
      </c>
      <c r="E377" s="40" t="s">
        <v>5</v>
      </c>
    </row>
    <row r="378" spans="1:5" ht="12.75">
      <c r="A378" t="s">
        <v>58</v>
      </c>
      <c r="E378" s="39" t="s">
        <v>4752</v>
      </c>
    </row>
    <row r="379" spans="1:16" ht="12.75">
      <c r="A379" t="s">
        <v>50</v>
      </c>
      <c s="34" t="s">
        <v>773</v>
      </c>
      <c s="34" t="s">
        <v>4753</v>
      </c>
      <c s="35" t="s">
        <v>5</v>
      </c>
      <c s="6" t="s">
        <v>4754</v>
      </c>
      <c s="36" t="s">
        <v>579</v>
      </c>
      <c s="37">
        <v>1</v>
      </c>
      <c s="36">
        <v>0</v>
      </c>
      <c s="36">
        <f>ROUND(G379*H379,6)</f>
      </c>
      <c r="L379" s="38">
        <v>0</v>
      </c>
      <c s="32">
        <f>ROUND(ROUND(L379,2)*ROUND(G379,3),2)</f>
      </c>
      <c s="36" t="s">
        <v>166</v>
      </c>
      <c>
        <f>(M379*21)/100</f>
      </c>
      <c t="s">
        <v>28</v>
      </c>
    </row>
    <row r="380" spans="1:5" ht="12.75">
      <c r="A380" s="35" t="s">
        <v>56</v>
      </c>
      <c r="E380" s="39" t="s">
        <v>4754</v>
      </c>
    </row>
    <row r="381" spans="1:5" ht="12.75">
      <c r="A381" s="35" t="s">
        <v>57</v>
      </c>
      <c r="E381" s="40" t="s">
        <v>5</v>
      </c>
    </row>
    <row r="382" spans="1:5" ht="12.75">
      <c r="A382" t="s">
        <v>58</v>
      </c>
      <c r="E382" s="39" t="s">
        <v>4754</v>
      </c>
    </row>
    <row r="383" spans="1:16" ht="12.75">
      <c r="A383" t="s">
        <v>50</v>
      </c>
      <c s="34" t="s">
        <v>776</v>
      </c>
      <c s="34" t="s">
        <v>4755</v>
      </c>
      <c s="35" t="s">
        <v>5</v>
      </c>
      <c s="6" t="s">
        <v>4756</v>
      </c>
      <c s="36" t="s">
        <v>72</v>
      </c>
      <c s="37">
        <v>2</v>
      </c>
      <c s="36">
        <v>0</v>
      </c>
      <c s="36">
        <f>ROUND(G383*H383,6)</f>
      </c>
      <c r="L383" s="38">
        <v>0</v>
      </c>
      <c s="32">
        <f>ROUND(ROUND(L383,2)*ROUND(G383,3),2)</f>
      </c>
      <c s="36" t="s">
        <v>166</v>
      </c>
      <c>
        <f>(M383*21)/100</f>
      </c>
      <c t="s">
        <v>28</v>
      </c>
    </row>
    <row r="384" spans="1:5" ht="12.75">
      <c r="A384" s="35" t="s">
        <v>56</v>
      </c>
      <c r="E384" s="39" t="s">
        <v>4756</v>
      </c>
    </row>
    <row r="385" spans="1:5" ht="12.75">
      <c r="A385" s="35" t="s">
        <v>57</v>
      </c>
      <c r="E385" s="40" t="s">
        <v>5</v>
      </c>
    </row>
    <row r="386" spans="1:5" ht="12.75">
      <c r="A386" t="s">
        <v>58</v>
      </c>
      <c r="E386" s="39" t="s">
        <v>4756</v>
      </c>
    </row>
    <row r="387" spans="1:16" ht="25.5">
      <c r="A387" t="s">
        <v>50</v>
      </c>
      <c s="34" t="s">
        <v>780</v>
      </c>
      <c s="34" t="s">
        <v>4757</v>
      </c>
      <c s="35" t="s">
        <v>5</v>
      </c>
      <c s="6" t="s">
        <v>4758</v>
      </c>
      <c s="36" t="s">
        <v>84</v>
      </c>
      <c s="37">
        <v>1</v>
      </c>
      <c s="36">
        <v>0</v>
      </c>
      <c s="36">
        <f>ROUND(G387*H387,6)</f>
      </c>
      <c r="L387" s="38">
        <v>0</v>
      </c>
      <c s="32">
        <f>ROUND(ROUND(L387,2)*ROUND(G387,3),2)</f>
      </c>
      <c s="36" t="s">
        <v>166</v>
      </c>
      <c>
        <f>(M387*21)/100</f>
      </c>
      <c t="s">
        <v>28</v>
      </c>
    </row>
    <row r="388" spans="1:5" ht="25.5">
      <c r="A388" s="35" t="s">
        <v>56</v>
      </c>
      <c r="E388" s="39" t="s">
        <v>4758</v>
      </c>
    </row>
    <row r="389" spans="1:5" ht="12.75">
      <c r="A389" s="35" t="s">
        <v>57</v>
      </c>
      <c r="E389" s="40" t="s">
        <v>5</v>
      </c>
    </row>
    <row r="390" spans="1:5" ht="25.5">
      <c r="A390" t="s">
        <v>58</v>
      </c>
      <c r="E390" s="39" t="s">
        <v>4758</v>
      </c>
    </row>
    <row r="391" spans="1:16" ht="12.75">
      <c r="A391" t="s">
        <v>50</v>
      </c>
      <c s="34" t="s">
        <v>784</v>
      </c>
      <c s="34" t="s">
        <v>4771</v>
      </c>
      <c s="35" t="s">
        <v>5</v>
      </c>
      <c s="6" t="s">
        <v>4772</v>
      </c>
      <c s="36" t="s">
        <v>72</v>
      </c>
      <c s="37">
        <v>22</v>
      </c>
      <c s="36">
        <v>0</v>
      </c>
      <c s="36">
        <f>ROUND(G391*H391,6)</f>
      </c>
      <c r="L391" s="38">
        <v>0</v>
      </c>
      <c s="32">
        <f>ROUND(ROUND(L391,2)*ROUND(G391,3),2)</f>
      </c>
      <c s="36" t="s">
        <v>166</v>
      </c>
      <c>
        <f>(M391*21)/100</f>
      </c>
      <c t="s">
        <v>28</v>
      </c>
    </row>
    <row r="392" spans="1:5" ht="12.75">
      <c r="A392" s="35" t="s">
        <v>56</v>
      </c>
      <c r="E392" s="39" t="s">
        <v>4772</v>
      </c>
    </row>
    <row r="393" spans="1:5" ht="12.75">
      <c r="A393" s="35" t="s">
        <v>57</v>
      </c>
      <c r="E393" s="40" t="s">
        <v>5</v>
      </c>
    </row>
    <row r="394" spans="1:5" ht="12.75">
      <c r="A394" t="s">
        <v>58</v>
      </c>
      <c r="E394" s="39" t="s">
        <v>4772</v>
      </c>
    </row>
    <row r="395" spans="1:13" ht="12.75">
      <c r="A395" t="s">
        <v>47</v>
      </c>
      <c r="C395" s="31" t="s">
        <v>9637</v>
      </c>
      <c r="E395" s="33" t="s">
        <v>9631</v>
      </c>
      <c r="J395" s="32">
        <f>0</f>
      </c>
      <c s="32">
        <f>0</f>
      </c>
      <c s="32">
        <f>0+L396+L400+L404+L408+L412+L416+L420+L424+L428+L432+L436+L440+L444</f>
      </c>
      <c s="32">
        <f>0+M396+M400+M404+M408+M412+M416+M420+M424+M428+M432+M436+M440+M444</f>
      </c>
    </row>
    <row r="396" spans="1:16" ht="38.25">
      <c r="A396" t="s">
        <v>50</v>
      </c>
      <c s="34" t="s">
        <v>788</v>
      </c>
      <c s="34" t="s">
        <v>9638</v>
      </c>
      <c s="35" t="s">
        <v>5</v>
      </c>
      <c s="6" t="s">
        <v>9633</v>
      </c>
      <c s="36" t="s">
        <v>579</v>
      </c>
      <c s="37">
        <v>1</v>
      </c>
      <c s="36">
        <v>0</v>
      </c>
      <c s="36">
        <f>ROUND(G396*H396,6)</f>
      </c>
      <c r="L396" s="38">
        <v>0</v>
      </c>
      <c s="32">
        <f>ROUND(ROUND(L396,2)*ROUND(G396,3),2)</f>
      </c>
      <c s="36" t="s">
        <v>166</v>
      </c>
      <c>
        <f>(M396*21)/100</f>
      </c>
      <c t="s">
        <v>28</v>
      </c>
    </row>
    <row r="397" spans="1:5" ht="38.25">
      <c r="A397" s="35" t="s">
        <v>56</v>
      </c>
      <c r="E397" s="39" t="s">
        <v>9633</v>
      </c>
    </row>
    <row r="398" spans="1:5" ht="12.75">
      <c r="A398" s="35" t="s">
        <v>57</v>
      </c>
      <c r="E398" s="40" t="s">
        <v>5</v>
      </c>
    </row>
    <row r="399" spans="1:5" ht="38.25">
      <c r="A399" t="s">
        <v>58</v>
      </c>
      <c r="E399" s="39" t="s">
        <v>9634</v>
      </c>
    </row>
    <row r="400" spans="1:16" ht="12.75">
      <c r="A400" t="s">
        <v>50</v>
      </c>
      <c s="34" t="s">
        <v>792</v>
      </c>
      <c s="34" t="s">
        <v>9639</v>
      </c>
      <c s="35" t="s">
        <v>5</v>
      </c>
      <c s="6" t="s">
        <v>5199</v>
      </c>
      <c s="36" t="s">
        <v>579</v>
      </c>
      <c s="37">
        <v>1</v>
      </c>
      <c s="36">
        <v>0</v>
      </c>
      <c s="36">
        <f>ROUND(G400*H400,6)</f>
      </c>
      <c r="L400" s="38">
        <v>0</v>
      </c>
      <c s="32">
        <f>ROUND(ROUND(L400,2)*ROUND(G400,3),2)</f>
      </c>
      <c s="36" t="s">
        <v>166</v>
      </c>
      <c>
        <f>(M400*21)/100</f>
      </c>
      <c t="s">
        <v>28</v>
      </c>
    </row>
    <row r="401" spans="1:5" ht="12.75">
      <c r="A401" s="35" t="s">
        <v>56</v>
      </c>
      <c r="E401" s="39" t="s">
        <v>5199</v>
      </c>
    </row>
    <row r="402" spans="1:5" ht="12.75">
      <c r="A402" s="35" t="s">
        <v>57</v>
      </c>
      <c r="E402" s="40" t="s">
        <v>5</v>
      </c>
    </row>
    <row r="403" spans="1:5" ht="12.75">
      <c r="A403" t="s">
        <v>58</v>
      </c>
      <c r="E403" s="39" t="s">
        <v>5199</v>
      </c>
    </row>
    <row r="404" spans="1:16" ht="12.75">
      <c r="A404" t="s">
        <v>50</v>
      </c>
      <c s="34" t="s">
        <v>794</v>
      </c>
      <c s="34" t="s">
        <v>9640</v>
      </c>
      <c s="35" t="s">
        <v>5</v>
      </c>
      <c s="6" t="s">
        <v>5202</v>
      </c>
      <c s="36" t="s">
        <v>579</v>
      </c>
      <c s="37">
        <v>1</v>
      </c>
      <c s="36">
        <v>0</v>
      </c>
      <c s="36">
        <f>ROUND(G404*H404,6)</f>
      </c>
      <c r="L404" s="38">
        <v>0</v>
      </c>
      <c s="32">
        <f>ROUND(ROUND(L404,2)*ROUND(G404,3),2)</f>
      </c>
      <c s="36" t="s">
        <v>166</v>
      </c>
      <c>
        <f>(M404*21)/100</f>
      </c>
      <c t="s">
        <v>28</v>
      </c>
    </row>
    <row r="405" spans="1:5" ht="12.75">
      <c r="A405" s="35" t="s">
        <v>56</v>
      </c>
      <c r="E405" s="39" t="s">
        <v>5202</v>
      </c>
    </row>
    <row r="406" spans="1:5" ht="12.75">
      <c r="A406" s="35" t="s">
        <v>57</v>
      </c>
      <c r="E406" s="40" t="s">
        <v>5</v>
      </c>
    </row>
    <row r="407" spans="1:5" ht="12.75">
      <c r="A407" t="s">
        <v>58</v>
      </c>
      <c r="E407" s="39" t="s">
        <v>5202</v>
      </c>
    </row>
    <row r="408" spans="1:16" ht="12.75">
      <c r="A408" t="s">
        <v>50</v>
      </c>
      <c s="34" t="s">
        <v>293</v>
      </c>
      <c s="34" t="s">
        <v>9641</v>
      </c>
      <c s="35" t="s">
        <v>5</v>
      </c>
      <c s="6" t="s">
        <v>7347</v>
      </c>
      <c s="36" t="s">
        <v>579</v>
      </c>
      <c s="37">
        <v>1</v>
      </c>
      <c s="36">
        <v>0</v>
      </c>
      <c s="36">
        <f>ROUND(G408*H408,6)</f>
      </c>
      <c r="L408" s="38">
        <v>0</v>
      </c>
      <c s="32">
        <f>ROUND(ROUND(L408,2)*ROUND(G408,3),2)</f>
      </c>
      <c s="36" t="s">
        <v>166</v>
      </c>
      <c>
        <f>(M408*21)/100</f>
      </c>
      <c t="s">
        <v>28</v>
      </c>
    </row>
    <row r="409" spans="1:5" ht="12.75">
      <c r="A409" s="35" t="s">
        <v>56</v>
      </c>
      <c r="E409" s="39" t="s">
        <v>7347</v>
      </c>
    </row>
    <row r="410" spans="1:5" ht="12.75">
      <c r="A410" s="35" t="s">
        <v>57</v>
      </c>
      <c r="E410" s="40" t="s">
        <v>5</v>
      </c>
    </row>
    <row r="411" spans="1:5" ht="12.75">
      <c r="A411" t="s">
        <v>58</v>
      </c>
      <c r="E411" s="39" t="s">
        <v>7347</v>
      </c>
    </row>
    <row r="412" spans="1:16" ht="12.75">
      <c r="A412" t="s">
        <v>50</v>
      </c>
      <c s="34" t="s">
        <v>798</v>
      </c>
      <c s="34" t="s">
        <v>9642</v>
      </c>
      <c s="35" t="s">
        <v>5</v>
      </c>
      <c s="6" t="s">
        <v>7328</v>
      </c>
      <c s="36" t="s">
        <v>579</v>
      </c>
      <c s="37">
        <v>2</v>
      </c>
      <c s="36">
        <v>0</v>
      </c>
      <c s="36">
        <f>ROUND(G412*H412,6)</f>
      </c>
      <c r="L412" s="38">
        <v>0</v>
      </c>
      <c s="32">
        <f>ROUND(ROUND(L412,2)*ROUND(G412,3),2)</f>
      </c>
      <c s="36" t="s">
        <v>166</v>
      </c>
      <c>
        <f>(M412*21)/100</f>
      </c>
      <c t="s">
        <v>28</v>
      </c>
    </row>
    <row r="413" spans="1:5" ht="12.75">
      <c r="A413" s="35" t="s">
        <v>56</v>
      </c>
      <c r="E413" s="39" t="s">
        <v>7328</v>
      </c>
    </row>
    <row r="414" spans="1:5" ht="12.75">
      <c r="A414" s="35" t="s">
        <v>57</v>
      </c>
      <c r="E414" s="40" t="s">
        <v>5</v>
      </c>
    </row>
    <row r="415" spans="1:5" ht="12.75">
      <c r="A415" t="s">
        <v>58</v>
      </c>
      <c r="E415" s="39" t="s">
        <v>7328</v>
      </c>
    </row>
    <row r="416" spans="1:16" ht="25.5">
      <c r="A416" t="s">
        <v>50</v>
      </c>
      <c s="34" t="s">
        <v>1171</v>
      </c>
      <c s="34" t="s">
        <v>4742</v>
      </c>
      <c s="35" t="s">
        <v>5</v>
      </c>
      <c s="6" t="s">
        <v>4743</v>
      </c>
      <c s="36" t="s">
        <v>4684</v>
      </c>
      <c s="37">
        <v>15</v>
      </c>
      <c s="36">
        <v>0</v>
      </c>
      <c s="36">
        <f>ROUND(G416*H416,6)</f>
      </c>
      <c r="L416" s="38">
        <v>0</v>
      </c>
      <c s="32">
        <f>ROUND(ROUND(L416,2)*ROUND(G416,3),2)</f>
      </c>
      <c s="36" t="s">
        <v>166</v>
      </c>
      <c>
        <f>(M416*21)/100</f>
      </c>
      <c t="s">
        <v>28</v>
      </c>
    </row>
    <row r="417" spans="1:5" ht="25.5">
      <c r="A417" s="35" t="s">
        <v>56</v>
      </c>
      <c r="E417" s="39" t="s">
        <v>4743</v>
      </c>
    </row>
    <row r="418" spans="1:5" ht="12.75">
      <c r="A418" s="35" t="s">
        <v>57</v>
      </c>
      <c r="E418" s="40" t="s">
        <v>5</v>
      </c>
    </row>
    <row r="419" spans="1:5" ht="25.5">
      <c r="A419" t="s">
        <v>58</v>
      </c>
      <c r="E419" s="39" t="s">
        <v>4743</v>
      </c>
    </row>
    <row r="420" spans="1:16" ht="25.5">
      <c r="A420" t="s">
        <v>50</v>
      </c>
      <c s="34" t="s">
        <v>1177</v>
      </c>
      <c s="34" t="s">
        <v>4744</v>
      </c>
      <c s="35" t="s">
        <v>5</v>
      </c>
      <c s="6" t="s">
        <v>4745</v>
      </c>
      <c s="36" t="s">
        <v>4684</v>
      </c>
      <c s="37">
        <v>22</v>
      </c>
      <c s="36">
        <v>0</v>
      </c>
      <c s="36">
        <f>ROUND(G420*H420,6)</f>
      </c>
      <c r="L420" s="38">
        <v>0</v>
      </c>
      <c s="32">
        <f>ROUND(ROUND(L420,2)*ROUND(G420,3),2)</f>
      </c>
      <c s="36" t="s">
        <v>166</v>
      </c>
      <c>
        <f>(M420*21)/100</f>
      </c>
      <c t="s">
        <v>28</v>
      </c>
    </row>
    <row r="421" spans="1:5" ht="25.5">
      <c r="A421" s="35" t="s">
        <v>56</v>
      </c>
      <c r="E421" s="39" t="s">
        <v>4745</v>
      </c>
    </row>
    <row r="422" spans="1:5" ht="12.75">
      <c r="A422" s="35" t="s">
        <v>57</v>
      </c>
      <c r="E422" s="40" t="s">
        <v>5</v>
      </c>
    </row>
    <row r="423" spans="1:5" ht="25.5">
      <c r="A423" t="s">
        <v>58</v>
      </c>
      <c r="E423" s="39" t="s">
        <v>4745</v>
      </c>
    </row>
    <row r="424" spans="1:16" ht="12.75">
      <c r="A424" t="s">
        <v>50</v>
      </c>
      <c s="34" t="s">
        <v>309</v>
      </c>
      <c s="34" t="s">
        <v>4748</v>
      </c>
      <c s="35" t="s">
        <v>5</v>
      </c>
      <c s="6" t="s">
        <v>4749</v>
      </c>
      <c s="36" t="s">
        <v>579</v>
      </c>
      <c s="37">
        <v>4</v>
      </c>
      <c s="36">
        <v>0</v>
      </c>
      <c s="36">
        <f>ROUND(G424*H424,6)</f>
      </c>
      <c r="L424" s="38">
        <v>0</v>
      </c>
      <c s="32">
        <f>ROUND(ROUND(L424,2)*ROUND(G424,3),2)</f>
      </c>
      <c s="36" t="s">
        <v>166</v>
      </c>
      <c>
        <f>(M424*21)/100</f>
      </c>
      <c t="s">
        <v>28</v>
      </c>
    </row>
    <row r="425" spans="1:5" ht="12.75">
      <c r="A425" s="35" t="s">
        <v>56</v>
      </c>
      <c r="E425" s="39" t="s">
        <v>4749</v>
      </c>
    </row>
    <row r="426" spans="1:5" ht="12.75">
      <c r="A426" s="35" t="s">
        <v>57</v>
      </c>
      <c r="E426" s="40" t="s">
        <v>5</v>
      </c>
    </row>
    <row r="427" spans="1:5" ht="12.75">
      <c r="A427" t="s">
        <v>58</v>
      </c>
      <c r="E427" s="39" t="s">
        <v>4750</v>
      </c>
    </row>
    <row r="428" spans="1:16" ht="12.75">
      <c r="A428" t="s">
        <v>50</v>
      </c>
      <c s="34" t="s">
        <v>87</v>
      </c>
      <c s="34" t="s">
        <v>4751</v>
      </c>
      <c s="35" t="s">
        <v>5</v>
      </c>
      <c s="6" t="s">
        <v>4752</v>
      </c>
      <c s="36" t="s">
        <v>579</v>
      </c>
      <c s="37">
        <v>5</v>
      </c>
      <c s="36">
        <v>0</v>
      </c>
      <c s="36">
        <f>ROUND(G428*H428,6)</f>
      </c>
      <c r="L428" s="38">
        <v>0</v>
      </c>
      <c s="32">
        <f>ROUND(ROUND(L428,2)*ROUND(G428,3),2)</f>
      </c>
      <c s="36" t="s">
        <v>166</v>
      </c>
      <c>
        <f>(M428*21)/100</f>
      </c>
      <c t="s">
        <v>28</v>
      </c>
    </row>
    <row r="429" spans="1:5" ht="12.75">
      <c r="A429" s="35" t="s">
        <v>56</v>
      </c>
      <c r="E429" s="39" t="s">
        <v>4752</v>
      </c>
    </row>
    <row r="430" spans="1:5" ht="12.75">
      <c r="A430" s="35" t="s">
        <v>57</v>
      </c>
      <c r="E430" s="40" t="s">
        <v>5</v>
      </c>
    </row>
    <row r="431" spans="1:5" ht="12.75">
      <c r="A431" t="s">
        <v>58</v>
      </c>
      <c r="E431" s="39" t="s">
        <v>4752</v>
      </c>
    </row>
    <row r="432" spans="1:16" ht="12.75">
      <c r="A432" t="s">
        <v>50</v>
      </c>
      <c s="34" t="s">
        <v>1649</v>
      </c>
      <c s="34" t="s">
        <v>4753</v>
      </c>
      <c s="35" t="s">
        <v>5</v>
      </c>
      <c s="6" t="s">
        <v>4754</v>
      </c>
      <c s="36" t="s">
        <v>579</v>
      </c>
      <c s="37">
        <v>1</v>
      </c>
      <c s="36">
        <v>0</v>
      </c>
      <c s="36">
        <f>ROUND(G432*H432,6)</f>
      </c>
      <c r="L432" s="38">
        <v>0</v>
      </c>
      <c s="32">
        <f>ROUND(ROUND(L432,2)*ROUND(G432,3),2)</f>
      </c>
      <c s="36" t="s">
        <v>166</v>
      </c>
      <c>
        <f>(M432*21)/100</f>
      </c>
      <c t="s">
        <v>28</v>
      </c>
    </row>
    <row r="433" spans="1:5" ht="12.75">
      <c r="A433" s="35" t="s">
        <v>56</v>
      </c>
      <c r="E433" s="39" t="s">
        <v>4754</v>
      </c>
    </row>
    <row r="434" spans="1:5" ht="12.75">
      <c r="A434" s="35" t="s">
        <v>57</v>
      </c>
      <c r="E434" s="40" t="s">
        <v>5</v>
      </c>
    </row>
    <row r="435" spans="1:5" ht="12.75">
      <c r="A435" t="s">
        <v>58</v>
      </c>
      <c r="E435" s="39" t="s">
        <v>4754</v>
      </c>
    </row>
    <row r="436" spans="1:16" ht="12.75">
      <c r="A436" t="s">
        <v>50</v>
      </c>
      <c s="34" t="s">
        <v>1652</v>
      </c>
      <c s="34" t="s">
        <v>4755</v>
      </c>
      <c s="35" t="s">
        <v>5</v>
      </c>
      <c s="6" t="s">
        <v>4756</v>
      </c>
      <c s="36" t="s">
        <v>72</v>
      </c>
      <c s="37">
        <v>1.5</v>
      </c>
      <c s="36">
        <v>0</v>
      </c>
      <c s="36">
        <f>ROUND(G436*H436,6)</f>
      </c>
      <c r="L436" s="38">
        <v>0</v>
      </c>
      <c s="32">
        <f>ROUND(ROUND(L436,2)*ROUND(G436,3),2)</f>
      </c>
      <c s="36" t="s">
        <v>166</v>
      </c>
      <c>
        <f>(M436*21)/100</f>
      </c>
      <c t="s">
        <v>28</v>
      </c>
    </row>
    <row r="437" spans="1:5" ht="12.75">
      <c r="A437" s="35" t="s">
        <v>56</v>
      </c>
      <c r="E437" s="39" t="s">
        <v>4756</v>
      </c>
    </row>
    <row r="438" spans="1:5" ht="12.75">
      <c r="A438" s="35" t="s">
        <v>57</v>
      </c>
      <c r="E438" s="40" t="s">
        <v>5</v>
      </c>
    </row>
    <row r="439" spans="1:5" ht="12.75">
      <c r="A439" t="s">
        <v>58</v>
      </c>
      <c r="E439" s="39" t="s">
        <v>4756</v>
      </c>
    </row>
    <row r="440" spans="1:16" ht="25.5">
      <c r="A440" t="s">
        <v>50</v>
      </c>
      <c s="34" t="s">
        <v>1655</v>
      </c>
      <c s="34" t="s">
        <v>4757</v>
      </c>
      <c s="35" t="s">
        <v>5</v>
      </c>
      <c s="6" t="s">
        <v>4758</v>
      </c>
      <c s="36" t="s">
        <v>84</v>
      </c>
      <c s="37">
        <v>1</v>
      </c>
      <c s="36">
        <v>0</v>
      </c>
      <c s="36">
        <f>ROUND(G440*H440,6)</f>
      </c>
      <c r="L440" s="38">
        <v>0</v>
      </c>
      <c s="32">
        <f>ROUND(ROUND(L440,2)*ROUND(G440,3),2)</f>
      </c>
      <c s="36" t="s">
        <v>166</v>
      </c>
      <c>
        <f>(M440*21)/100</f>
      </c>
      <c t="s">
        <v>28</v>
      </c>
    </row>
    <row r="441" spans="1:5" ht="25.5">
      <c r="A441" s="35" t="s">
        <v>56</v>
      </c>
      <c r="E441" s="39" t="s">
        <v>4758</v>
      </c>
    </row>
    <row r="442" spans="1:5" ht="12.75">
      <c r="A442" s="35" t="s">
        <v>57</v>
      </c>
      <c r="E442" s="40" t="s">
        <v>5</v>
      </c>
    </row>
    <row r="443" spans="1:5" ht="25.5">
      <c r="A443" t="s">
        <v>58</v>
      </c>
      <c r="E443" s="39" t="s">
        <v>4758</v>
      </c>
    </row>
    <row r="444" spans="1:16" ht="12.75">
      <c r="A444" t="s">
        <v>50</v>
      </c>
      <c s="34" t="s">
        <v>1659</v>
      </c>
      <c s="34" t="s">
        <v>4771</v>
      </c>
      <c s="35" t="s">
        <v>5</v>
      </c>
      <c s="6" t="s">
        <v>4772</v>
      </c>
      <c s="36" t="s">
        <v>72</v>
      </c>
      <c s="37">
        <v>22</v>
      </c>
      <c s="36">
        <v>0</v>
      </c>
      <c s="36">
        <f>ROUND(G444*H444,6)</f>
      </c>
      <c r="L444" s="38">
        <v>0</v>
      </c>
      <c s="32">
        <f>ROUND(ROUND(L444,2)*ROUND(G444,3),2)</f>
      </c>
      <c s="36" t="s">
        <v>166</v>
      </c>
      <c>
        <f>(M444*21)/100</f>
      </c>
      <c t="s">
        <v>28</v>
      </c>
    </row>
    <row r="445" spans="1:5" ht="12.75">
      <c r="A445" s="35" t="s">
        <v>56</v>
      </c>
      <c r="E445" s="39" t="s">
        <v>4772</v>
      </c>
    </row>
    <row r="446" spans="1:5" ht="12.75">
      <c r="A446" s="35" t="s">
        <v>57</v>
      </c>
      <c r="E446" s="40" t="s">
        <v>5</v>
      </c>
    </row>
    <row r="447" spans="1:5" ht="12.75">
      <c r="A447" t="s">
        <v>58</v>
      </c>
      <c r="E447" s="39" t="s">
        <v>4772</v>
      </c>
    </row>
    <row r="448" spans="1:13" ht="12.75">
      <c r="A448" t="s">
        <v>47</v>
      </c>
      <c r="C448" s="31" t="s">
        <v>4869</v>
      </c>
      <c r="E448" s="33" t="s">
        <v>9643</v>
      </c>
      <c r="J448" s="32">
        <f>0</f>
      </c>
      <c s="32">
        <f>0</f>
      </c>
      <c s="32">
        <f>0+L449+L453+L457+L461+L465</f>
      </c>
      <c s="32">
        <f>0+M449+M453+M457+M461+M465</f>
      </c>
    </row>
    <row r="449" spans="1:16" ht="25.5">
      <c r="A449" t="s">
        <v>50</v>
      </c>
      <c s="34" t="s">
        <v>1663</v>
      </c>
      <c s="34" t="s">
        <v>4871</v>
      </c>
      <c s="35" t="s">
        <v>5</v>
      </c>
      <c s="6" t="s">
        <v>7367</v>
      </c>
      <c s="36" t="s">
        <v>579</v>
      </c>
      <c s="37">
        <v>1</v>
      </c>
      <c s="36">
        <v>0</v>
      </c>
      <c s="36">
        <f>ROUND(G449*H449,6)</f>
      </c>
      <c r="L449" s="38">
        <v>0</v>
      </c>
      <c s="32">
        <f>ROUND(ROUND(L449,2)*ROUND(G449,3),2)</f>
      </c>
      <c s="36" t="s">
        <v>166</v>
      </c>
      <c>
        <f>(M449*21)/100</f>
      </c>
      <c t="s">
        <v>28</v>
      </c>
    </row>
    <row r="450" spans="1:5" ht="25.5">
      <c r="A450" s="35" t="s">
        <v>56</v>
      </c>
      <c r="E450" s="39" t="s">
        <v>7367</v>
      </c>
    </row>
    <row r="451" spans="1:5" ht="12.75">
      <c r="A451" s="35" t="s">
        <v>57</v>
      </c>
      <c r="E451" s="40" t="s">
        <v>5</v>
      </c>
    </row>
    <row r="452" spans="1:5" ht="25.5">
      <c r="A452" t="s">
        <v>58</v>
      </c>
      <c r="E452" s="39" t="s">
        <v>7367</v>
      </c>
    </row>
    <row r="453" spans="1:16" ht="25.5">
      <c r="A453" t="s">
        <v>50</v>
      </c>
      <c s="34" t="s">
        <v>1665</v>
      </c>
      <c s="34" t="s">
        <v>4874</v>
      </c>
      <c s="35" t="s">
        <v>5</v>
      </c>
      <c s="6" t="s">
        <v>4993</v>
      </c>
      <c s="36" t="s">
        <v>579</v>
      </c>
      <c s="37">
        <v>1</v>
      </c>
      <c s="36">
        <v>0</v>
      </c>
      <c s="36">
        <f>ROUND(G453*H453,6)</f>
      </c>
      <c r="L453" s="38">
        <v>0</v>
      </c>
      <c s="32">
        <f>ROUND(ROUND(L453,2)*ROUND(G453,3),2)</f>
      </c>
      <c s="36" t="s">
        <v>166</v>
      </c>
      <c>
        <f>(M453*21)/100</f>
      </c>
      <c t="s">
        <v>28</v>
      </c>
    </row>
    <row r="454" spans="1:5" ht="25.5">
      <c r="A454" s="35" t="s">
        <v>56</v>
      </c>
      <c r="E454" s="39" t="s">
        <v>4993</v>
      </c>
    </row>
    <row r="455" spans="1:5" ht="12.75">
      <c r="A455" s="35" t="s">
        <v>57</v>
      </c>
      <c r="E455" s="40" t="s">
        <v>5</v>
      </c>
    </row>
    <row r="456" spans="1:5" ht="25.5">
      <c r="A456" t="s">
        <v>58</v>
      </c>
      <c r="E456" s="39" t="s">
        <v>4993</v>
      </c>
    </row>
    <row r="457" spans="1:16" ht="25.5">
      <c r="A457" t="s">
        <v>50</v>
      </c>
      <c s="34" t="s">
        <v>1666</v>
      </c>
      <c s="34" t="s">
        <v>4997</v>
      </c>
      <c s="35" t="s">
        <v>5</v>
      </c>
      <c s="6" t="s">
        <v>4998</v>
      </c>
      <c s="36" t="s">
        <v>4684</v>
      </c>
      <c s="37">
        <v>23</v>
      </c>
      <c s="36">
        <v>0</v>
      </c>
      <c s="36">
        <f>ROUND(G457*H457,6)</f>
      </c>
      <c r="L457" s="38">
        <v>0</v>
      </c>
      <c s="32">
        <f>ROUND(ROUND(L457,2)*ROUND(G457,3),2)</f>
      </c>
      <c s="36" t="s">
        <v>166</v>
      </c>
      <c>
        <f>(M457*21)/100</f>
      </c>
      <c t="s">
        <v>28</v>
      </c>
    </row>
    <row r="458" spans="1:5" ht="25.5">
      <c r="A458" s="35" t="s">
        <v>56</v>
      </c>
      <c r="E458" s="39" t="s">
        <v>4998</v>
      </c>
    </row>
    <row r="459" spans="1:5" ht="12.75">
      <c r="A459" s="35" t="s">
        <v>57</v>
      </c>
      <c r="E459" s="40" t="s">
        <v>5</v>
      </c>
    </row>
    <row r="460" spans="1:5" ht="25.5">
      <c r="A460" t="s">
        <v>58</v>
      </c>
      <c r="E460" s="39" t="s">
        <v>4998</v>
      </c>
    </row>
    <row r="461" spans="1:16" ht="12.75">
      <c r="A461" t="s">
        <v>50</v>
      </c>
      <c s="34" t="s">
        <v>1670</v>
      </c>
      <c s="34" t="s">
        <v>4771</v>
      </c>
      <c s="35" t="s">
        <v>5</v>
      </c>
      <c s="6" t="s">
        <v>4772</v>
      </c>
      <c s="36" t="s">
        <v>72</v>
      </c>
      <c s="37">
        <v>6</v>
      </c>
      <c s="36">
        <v>0</v>
      </c>
      <c s="36">
        <f>ROUND(G461*H461,6)</f>
      </c>
      <c r="L461" s="38">
        <v>0</v>
      </c>
      <c s="32">
        <f>ROUND(ROUND(L461,2)*ROUND(G461,3),2)</f>
      </c>
      <c s="36" t="s">
        <v>166</v>
      </c>
      <c>
        <f>(M461*21)/100</f>
      </c>
      <c t="s">
        <v>28</v>
      </c>
    </row>
    <row r="462" spans="1:5" ht="12.75">
      <c r="A462" s="35" t="s">
        <v>56</v>
      </c>
      <c r="E462" s="39" t="s">
        <v>4772</v>
      </c>
    </row>
    <row r="463" spans="1:5" ht="12.75">
      <c r="A463" s="35" t="s">
        <v>57</v>
      </c>
      <c r="E463" s="40" t="s">
        <v>5</v>
      </c>
    </row>
    <row r="464" spans="1:5" ht="12.75">
      <c r="A464" t="s">
        <v>58</v>
      </c>
      <c r="E464" s="39" t="s">
        <v>4772</v>
      </c>
    </row>
    <row r="465" spans="1:16" ht="12.75">
      <c r="A465" t="s">
        <v>50</v>
      </c>
      <c s="34" t="s">
        <v>1673</v>
      </c>
      <c s="34" t="s">
        <v>4855</v>
      </c>
      <c s="35" t="s">
        <v>5</v>
      </c>
      <c s="6" t="s">
        <v>4754</v>
      </c>
      <c s="36" t="s">
        <v>579</v>
      </c>
      <c s="37">
        <v>1</v>
      </c>
      <c s="36">
        <v>0</v>
      </c>
      <c s="36">
        <f>ROUND(G465*H465,6)</f>
      </c>
      <c r="L465" s="38">
        <v>0</v>
      </c>
      <c s="32">
        <f>ROUND(ROUND(L465,2)*ROUND(G465,3),2)</f>
      </c>
      <c s="36" t="s">
        <v>166</v>
      </c>
      <c>
        <f>(M465*21)/100</f>
      </c>
      <c t="s">
        <v>28</v>
      </c>
    </row>
    <row r="466" spans="1:5" ht="12.75">
      <c r="A466" s="35" t="s">
        <v>56</v>
      </c>
      <c r="E466" s="39" t="s">
        <v>4754</v>
      </c>
    </row>
    <row r="467" spans="1:5" ht="12.75">
      <c r="A467" s="35" t="s">
        <v>57</v>
      </c>
      <c r="E467" s="40" t="s">
        <v>5</v>
      </c>
    </row>
    <row r="468" spans="1:5" ht="12.75">
      <c r="A468" t="s">
        <v>58</v>
      </c>
      <c r="E468" s="39" t="s">
        <v>4754</v>
      </c>
    </row>
    <row r="469" spans="1:13" ht="12.75">
      <c r="A469" t="s">
        <v>47</v>
      </c>
      <c r="C469" s="31" t="s">
        <v>4888</v>
      </c>
      <c r="E469" s="33" t="s">
        <v>9644</v>
      </c>
      <c r="J469" s="32">
        <f>0</f>
      </c>
      <c s="32">
        <f>0</f>
      </c>
      <c s="32">
        <f>0+L470+L474+L478+L482+L486+L490+L494+L498+L502+L506+L510+L514+L518+L522</f>
      </c>
      <c s="32">
        <f>0+M470+M474+M478+M482+M486+M490+M494+M498+M502+M506+M510+M514+M518+M522</f>
      </c>
    </row>
    <row r="470" spans="1:16" ht="25.5">
      <c r="A470" t="s">
        <v>50</v>
      </c>
      <c s="34" t="s">
        <v>1678</v>
      </c>
      <c s="34" t="s">
        <v>4890</v>
      </c>
      <c s="35" t="s">
        <v>5</v>
      </c>
      <c s="6" t="s">
        <v>9645</v>
      </c>
      <c s="36" t="s">
        <v>579</v>
      </c>
      <c s="37">
        <v>1</v>
      </c>
      <c s="36">
        <v>0</v>
      </c>
      <c s="36">
        <f>ROUND(G470*H470,6)</f>
      </c>
      <c r="L470" s="38">
        <v>0</v>
      </c>
      <c s="32">
        <f>ROUND(ROUND(L470,2)*ROUND(G470,3),2)</f>
      </c>
      <c s="36" t="s">
        <v>166</v>
      </c>
      <c>
        <f>(M470*21)/100</f>
      </c>
      <c t="s">
        <v>28</v>
      </c>
    </row>
    <row r="471" spans="1:5" ht="25.5">
      <c r="A471" s="35" t="s">
        <v>56</v>
      </c>
      <c r="E471" s="39" t="s">
        <v>9645</v>
      </c>
    </row>
    <row r="472" spans="1:5" ht="12.75">
      <c r="A472" s="35" t="s">
        <v>57</v>
      </c>
      <c r="E472" s="40" t="s">
        <v>5</v>
      </c>
    </row>
    <row r="473" spans="1:5" ht="25.5">
      <c r="A473" t="s">
        <v>58</v>
      </c>
      <c r="E473" s="39" t="s">
        <v>9645</v>
      </c>
    </row>
    <row r="474" spans="1:16" ht="25.5">
      <c r="A474" t="s">
        <v>50</v>
      </c>
      <c s="34" t="s">
        <v>1682</v>
      </c>
      <c s="34" t="s">
        <v>4893</v>
      </c>
      <c s="35" t="s">
        <v>5</v>
      </c>
      <c s="6" t="s">
        <v>5149</v>
      </c>
      <c s="36" t="s">
        <v>579</v>
      </c>
      <c s="37">
        <v>1</v>
      </c>
      <c s="36">
        <v>0</v>
      </c>
      <c s="36">
        <f>ROUND(G474*H474,6)</f>
      </c>
      <c r="L474" s="38">
        <v>0</v>
      </c>
      <c s="32">
        <f>ROUND(ROUND(L474,2)*ROUND(G474,3),2)</f>
      </c>
      <c s="36" t="s">
        <v>166</v>
      </c>
      <c>
        <f>(M474*21)/100</f>
      </c>
      <c t="s">
        <v>28</v>
      </c>
    </row>
    <row r="475" spans="1:5" ht="25.5">
      <c r="A475" s="35" t="s">
        <v>56</v>
      </c>
      <c r="E475" s="39" t="s">
        <v>5149</v>
      </c>
    </row>
    <row r="476" spans="1:5" ht="12.75">
      <c r="A476" s="35" t="s">
        <v>57</v>
      </c>
      <c r="E476" s="40" t="s">
        <v>5</v>
      </c>
    </row>
    <row r="477" spans="1:5" ht="25.5">
      <c r="A477" t="s">
        <v>58</v>
      </c>
      <c r="E477" s="39" t="s">
        <v>5149</v>
      </c>
    </row>
    <row r="478" spans="1:16" ht="25.5">
      <c r="A478" t="s">
        <v>50</v>
      </c>
      <c s="34" t="s">
        <v>1687</v>
      </c>
      <c s="34" t="s">
        <v>4895</v>
      </c>
      <c s="35" t="s">
        <v>5</v>
      </c>
      <c s="6" t="s">
        <v>9646</v>
      </c>
      <c s="36" t="s">
        <v>579</v>
      </c>
      <c s="37">
        <v>1</v>
      </c>
      <c s="36">
        <v>0</v>
      </c>
      <c s="36">
        <f>ROUND(G478*H478,6)</f>
      </c>
      <c r="L478" s="38">
        <v>0</v>
      </c>
      <c s="32">
        <f>ROUND(ROUND(L478,2)*ROUND(G478,3),2)</f>
      </c>
      <c s="36" t="s">
        <v>166</v>
      </c>
      <c>
        <f>(M478*21)/100</f>
      </c>
      <c t="s">
        <v>28</v>
      </c>
    </row>
    <row r="479" spans="1:5" ht="25.5">
      <c r="A479" s="35" t="s">
        <v>56</v>
      </c>
      <c r="E479" s="39" t="s">
        <v>9646</v>
      </c>
    </row>
    <row r="480" spans="1:5" ht="12.75">
      <c r="A480" s="35" t="s">
        <v>57</v>
      </c>
      <c r="E480" s="40" t="s">
        <v>5</v>
      </c>
    </row>
    <row r="481" spans="1:5" ht="25.5">
      <c r="A481" t="s">
        <v>58</v>
      </c>
      <c r="E481" s="39" t="s">
        <v>9646</v>
      </c>
    </row>
    <row r="482" spans="1:16" ht="25.5">
      <c r="A482" t="s">
        <v>50</v>
      </c>
      <c s="34" t="s">
        <v>1691</v>
      </c>
      <c s="34" t="s">
        <v>4897</v>
      </c>
      <c s="35" t="s">
        <v>5</v>
      </c>
      <c s="6" t="s">
        <v>9647</v>
      </c>
      <c s="36" t="s">
        <v>579</v>
      </c>
      <c s="37">
        <v>1</v>
      </c>
      <c s="36">
        <v>0</v>
      </c>
      <c s="36">
        <f>ROUND(G482*H482,6)</f>
      </c>
      <c r="L482" s="38">
        <v>0</v>
      </c>
      <c s="32">
        <f>ROUND(ROUND(L482,2)*ROUND(G482,3),2)</f>
      </c>
      <c s="36" t="s">
        <v>166</v>
      </c>
      <c>
        <f>(M482*21)/100</f>
      </c>
      <c t="s">
        <v>28</v>
      </c>
    </row>
    <row r="483" spans="1:5" ht="25.5">
      <c r="A483" s="35" t="s">
        <v>56</v>
      </c>
      <c r="E483" s="39" t="s">
        <v>9647</v>
      </c>
    </row>
    <row r="484" spans="1:5" ht="12.75">
      <c r="A484" s="35" t="s">
        <v>57</v>
      </c>
      <c r="E484" s="40" t="s">
        <v>5</v>
      </c>
    </row>
    <row r="485" spans="1:5" ht="25.5">
      <c r="A485" t="s">
        <v>58</v>
      </c>
      <c r="E485" s="39" t="s">
        <v>9647</v>
      </c>
    </row>
    <row r="486" spans="1:16" ht="25.5">
      <c r="A486" t="s">
        <v>50</v>
      </c>
      <c s="34" t="s">
        <v>1694</v>
      </c>
      <c s="34" t="s">
        <v>9648</v>
      </c>
      <c s="35" t="s">
        <v>5</v>
      </c>
      <c s="6" t="s">
        <v>9649</v>
      </c>
      <c s="36" t="s">
        <v>579</v>
      </c>
      <c s="37">
        <v>1</v>
      </c>
      <c s="36">
        <v>0</v>
      </c>
      <c s="36">
        <f>ROUND(G486*H486,6)</f>
      </c>
      <c r="L486" s="38">
        <v>0</v>
      </c>
      <c s="32">
        <f>ROUND(ROUND(L486,2)*ROUND(G486,3),2)</f>
      </c>
      <c s="36" t="s">
        <v>166</v>
      </c>
      <c>
        <f>(M486*21)/100</f>
      </c>
      <c t="s">
        <v>28</v>
      </c>
    </row>
    <row r="487" spans="1:5" ht="25.5">
      <c r="A487" s="35" t="s">
        <v>56</v>
      </c>
      <c r="E487" s="39" t="s">
        <v>9649</v>
      </c>
    </row>
    <row r="488" spans="1:5" ht="12.75">
      <c r="A488" s="35" t="s">
        <v>57</v>
      </c>
      <c r="E488" s="40" t="s">
        <v>5</v>
      </c>
    </row>
    <row r="489" spans="1:5" ht="25.5">
      <c r="A489" t="s">
        <v>58</v>
      </c>
      <c r="E489" s="39" t="s">
        <v>9649</v>
      </c>
    </row>
    <row r="490" spans="1:16" ht="25.5">
      <c r="A490" t="s">
        <v>50</v>
      </c>
      <c s="34" t="s">
        <v>1698</v>
      </c>
      <c s="34" t="s">
        <v>9650</v>
      </c>
      <c s="35" t="s">
        <v>5</v>
      </c>
      <c s="6" t="s">
        <v>9651</v>
      </c>
      <c s="36" t="s">
        <v>579</v>
      </c>
      <c s="37">
        <v>1</v>
      </c>
      <c s="36">
        <v>0</v>
      </c>
      <c s="36">
        <f>ROUND(G490*H490,6)</f>
      </c>
      <c r="L490" s="38">
        <v>0</v>
      </c>
      <c s="32">
        <f>ROUND(ROUND(L490,2)*ROUND(G490,3),2)</f>
      </c>
      <c s="36" t="s">
        <v>166</v>
      </c>
      <c>
        <f>(M490*21)/100</f>
      </c>
      <c t="s">
        <v>28</v>
      </c>
    </row>
    <row r="491" spans="1:5" ht="25.5">
      <c r="A491" s="35" t="s">
        <v>56</v>
      </c>
      <c r="E491" s="39" t="s">
        <v>9651</v>
      </c>
    </row>
    <row r="492" spans="1:5" ht="12.75">
      <c r="A492" s="35" t="s">
        <v>57</v>
      </c>
      <c r="E492" s="40" t="s">
        <v>5</v>
      </c>
    </row>
    <row r="493" spans="1:5" ht="25.5">
      <c r="A493" t="s">
        <v>58</v>
      </c>
      <c r="E493" s="39" t="s">
        <v>9651</v>
      </c>
    </row>
    <row r="494" spans="1:16" ht="25.5">
      <c r="A494" t="s">
        <v>50</v>
      </c>
      <c s="34" t="s">
        <v>1701</v>
      </c>
      <c s="34" t="s">
        <v>9652</v>
      </c>
      <c s="35" t="s">
        <v>5</v>
      </c>
      <c s="6" t="s">
        <v>9653</v>
      </c>
      <c s="36" t="s">
        <v>579</v>
      </c>
      <c s="37">
        <v>1</v>
      </c>
      <c s="36">
        <v>0</v>
      </c>
      <c s="36">
        <f>ROUND(G494*H494,6)</f>
      </c>
      <c r="L494" s="38">
        <v>0</v>
      </c>
      <c s="32">
        <f>ROUND(ROUND(L494,2)*ROUND(G494,3),2)</f>
      </c>
      <c s="36" t="s">
        <v>166</v>
      </c>
      <c>
        <f>(M494*21)/100</f>
      </c>
      <c t="s">
        <v>28</v>
      </c>
    </row>
    <row r="495" spans="1:5" ht="25.5">
      <c r="A495" s="35" t="s">
        <v>56</v>
      </c>
      <c r="E495" s="39" t="s">
        <v>9653</v>
      </c>
    </row>
    <row r="496" spans="1:5" ht="12.75">
      <c r="A496" s="35" t="s">
        <v>57</v>
      </c>
      <c r="E496" s="40" t="s">
        <v>5</v>
      </c>
    </row>
    <row r="497" spans="1:5" ht="25.5">
      <c r="A497" t="s">
        <v>58</v>
      </c>
      <c r="E497" s="39" t="s">
        <v>9653</v>
      </c>
    </row>
    <row r="498" spans="1:16" ht="25.5">
      <c r="A498" t="s">
        <v>50</v>
      </c>
      <c s="34" t="s">
        <v>1703</v>
      </c>
      <c s="34" t="s">
        <v>9654</v>
      </c>
      <c s="35" t="s">
        <v>5</v>
      </c>
      <c s="6" t="s">
        <v>9655</v>
      </c>
      <c s="36" t="s">
        <v>579</v>
      </c>
      <c s="37">
        <v>1</v>
      </c>
      <c s="36">
        <v>0</v>
      </c>
      <c s="36">
        <f>ROUND(G498*H498,6)</f>
      </c>
      <c r="L498" s="38">
        <v>0</v>
      </c>
      <c s="32">
        <f>ROUND(ROUND(L498,2)*ROUND(G498,3),2)</f>
      </c>
      <c s="36" t="s">
        <v>166</v>
      </c>
      <c>
        <f>(M498*21)/100</f>
      </c>
      <c t="s">
        <v>28</v>
      </c>
    </row>
    <row r="499" spans="1:5" ht="25.5">
      <c r="A499" s="35" t="s">
        <v>56</v>
      </c>
      <c r="E499" s="39" t="s">
        <v>9655</v>
      </c>
    </row>
    <row r="500" spans="1:5" ht="12.75">
      <c r="A500" s="35" t="s">
        <v>57</v>
      </c>
      <c r="E500" s="40" t="s">
        <v>5</v>
      </c>
    </row>
    <row r="501" spans="1:5" ht="25.5">
      <c r="A501" t="s">
        <v>58</v>
      </c>
      <c r="E501" s="39" t="s">
        <v>9655</v>
      </c>
    </row>
    <row r="502" spans="1:16" ht="25.5">
      <c r="A502" t="s">
        <v>50</v>
      </c>
      <c s="34" t="s">
        <v>1707</v>
      </c>
      <c s="34" t="s">
        <v>4997</v>
      </c>
      <c s="35" t="s">
        <v>5</v>
      </c>
      <c s="6" t="s">
        <v>4998</v>
      </c>
      <c s="36" t="s">
        <v>4684</v>
      </c>
      <c s="37">
        <v>21</v>
      </c>
      <c s="36">
        <v>0</v>
      </c>
      <c s="36">
        <f>ROUND(G502*H502,6)</f>
      </c>
      <c r="L502" s="38">
        <v>0</v>
      </c>
      <c s="32">
        <f>ROUND(ROUND(L502,2)*ROUND(G502,3),2)</f>
      </c>
      <c s="36" t="s">
        <v>166</v>
      </c>
      <c>
        <f>(M502*21)/100</f>
      </c>
      <c t="s">
        <v>28</v>
      </c>
    </row>
    <row r="503" spans="1:5" ht="25.5">
      <c r="A503" s="35" t="s">
        <v>56</v>
      </c>
      <c r="E503" s="39" t="s">
        <v>4998</v>
      </c>
    </row>
    <row r="504" spans="1:5" ht="12.75">
      <c r="A504" s="35" t="s">
        <v>57</v>
      </c>
      <c r="E504" s="40" t="s">
        <v>5</v>
      </c>
    </row>
    <row r="505" spans="1:5" ht="25.5">
      <c r="A505" t="s">
        <v>58</v>
      </c>
      <c r="E505" s="39" t="s">
        <v>4998</v>
      </c>
    </row>
    <row r="506" spans="1:16" ht="25.5">
      <c r="A506" t="s">
        <v>50</v>
      </c>
      <c s="34" t="s">
        <v>1711</v>
      </c>
      <c s="34" t="s">
        <v>9656</v>
      </c>
      <c s="35" t="s">
        <v>5</v>
      </c>
      <c s="6" t="s">
        <v>9657</v>
      </c>
      <c s="36" t="s">
        <v>4684</v>
      </c>
      <c s="37">
        <v>15</v>
      </c>
      <c s="36">
        <v>0</v>
      </c>
      <c s="36">
        <f>ROUND(G506*H506,6)</f>
      </c>
      <c r="L506" s="38">
        <v>0</v>
      </c>
      <c s="32">
        <f>ROUND(ROUND(L506,2)*ROUND(G506,3),2)</f>
      </c>
      <c s="36" t="s">
        <v>166</v>
      </c>
      <c>
        <f>(M506*21)/100</f>
      </c>
      <c t="s">
        <v>28</v>
      </c>
    </row>
    <row r="507" spans="1:5" ht="25.5">
      <c r="A507" s="35" t="s">
        <v>56</v>
      </c>
      <c r="E507" s="39" t="s">
        <v>9657</v>
      </c>
    </row>
    <row r="508" spans="1:5" ht="12.75">
      <c r="A508" s="35" t="s">
        <v>57</v>
      </c>
      <c r="E508" s="40" t="s">
        <v>5</v>
      </c>
    </row>
    <row r="509" spans="1:5" ht="25.5">
      <c r="A509" t="s">
        <v>58</v>
      </c>
      <c r="E509" s="39" t="s">
        <v>9657</v>
      </c>
    </row>
    <row r="510" spans="1:16" ht="25.5">
      <c r="A510" t="s">
        <v>50</v>
      </c>
      <c s="34" t="s">
        <v>550</v>
      </c>
      <c s="34" t="s">
        <v>9658</v>
      </c>
      <c s="35" t="s">
        <v>5</v>
      </c>
      <c s="6" t="s">
        <v>9659</v>
      </c>
      <c s="36" t="s">
        <v>4684</v>
      </c>
      <c s="37">
        <v>20</v>
      </c>
      <c s="36">
        <v>0</v>
      </c>
      <c s="36">
        <f>ROUND(G510*H510,6)</f>
      </c>
      <c r="L510" s="38">
        <v>0</v>
      </c>
      <c s="32">
        <f>ROUND(ROUND(L510,2)*ROUND(G510,3),2)</f>
      </c>
      <c s="36" t="s">
        <v>166</v>
      </c>
      <c>
        <f>(M510*21)/100</f>
      </c>
      <c t="s">
        <v>28</v>
      </c>
    </row>
    <row r="511" spans="1:5" ht="25.5">
      <c r="A511" s="35" t="s">
        <v>56</v>
      </c>
      <c r="E511" s="39" t="s">
        <v>9659</v>
      </c>
    </row>
    <row r="512" spans="1:5" ht="12.75">
      <c r="A512" s="35" t="s">
        <v>57</v>
      </c>
      <c r="E512" s="40" t="s">
        <v>5</v>
      </c>
    </row>
    <row r="513" spans="1:5" ht="25.5">
      <c r="A513" t="s">
        <v>58</v>
      </c>
      <c r="E513" s="39" t="s">
        <v>9659</v>
      </c>
    </row>
    <row r="514" spans="1:16" ht="25.5">
      <c r="A514" t="s">
        <v>50</v>
      </c>
      <c s="34" t="s">
        <v>1719</v>
      </c>
      <c s="34" t="s">
        <v>9660</v>
      </c>
      <c s="35" t="s">
        <v>5</v>
      </c>
      <c s="6" t="s">
        <v>9661</v>
      </c>
      <c s="36" t="s">
        <v>4684</v>
      </c>
      <c s="37">
        <v>17</v>
      </c>
      <c s="36">
        <v>0</v>
      </c>
      <c s="36">
        <f>ROUND(G514*H514,6)</f>
      </c>
      <c r="L514" s="38">
        <v>0</v>
      </c>
      <c s="32">
        <f>ROUND(ROUND(L514,2)*ROUND(G514,3),2)</f>
      </c>
      <c s="36" t="s">
        <v>166</v>
      </c>
      <c>
        <f>(M514*21)/100</f>
      </c>
      <c t="s">
        <v>28</v>
      </c>
    </row>
    <row r="515" spans="1:5" ht="25.5">
      <c r="A515" s="35" t="s">
        <v>56</v>
      </c>
      <c r="E515" s="39" t="s">
        <v>9661</v>
      </c>
    </row>
    <row r="516" spans="1:5" ht="12.75">
      <c r="A516" s="35" t="s">
        <v>57</v>
      </c>
      <c r="E516" s="40" t="s">
        <v>5</v>
      </c>
    </row>
    <row r="517" spans="1:5" ht="25.5">
      <c r="A517" t="s">
        <v>58</v>
      </c>
      <c r="E517" s="39" t="s">
        <v>9661</v>
      </c>
    </row>
    <row r="518" spans="1:16" ht="12.75">
      <c r="A518" t="s">
        <v>50</v>
      </c>
      <c s="34" t="s">
        <v>1722</v>
      </c>
      <c s="34" t="s">
        <v>4771</v>
      </c>
      <c s="35" t="s">
        <v>5</v>
      </c>
      <c s="6" t="s">
        <v>4772</v>
      </c>
      <c s="36" t="s">
        <v>72</v>
      </c>
      <c s="37">
        <v>45</v>
      </c>
      <c s="36">
        <v>0</v>
      </c>
      <c s="36">
        <f>ROUND(G518*H518,6)</f>
      </c>
      <c r="L518" s="38">
        <v>0</v>
      </c>
      <c s="32">
        <f>ROUND(ROUND(L518,2)*ROUND(G518,3),2)</f>
      </c>
      <c s="36" t="s">
        <v>166</v>
      </c>
      <c>
        <f>(M518*21)/100</f>
      </c>
      <c t="s">
        <v>28</v>
      </c>
    </row>
    <row r="519" spans="1:5" ht="12.75">
      <c r="A519" s="35" t="s">
        <v>56</v>
      </c>
      <c r="E519" s="39" t="s">
        <v>4772</v>
      </c>
    </row>
    <row r="520" spans="1:5" ht="12.75">
      <c r="A520" s="35" t="s">
        <v>57</v>
      </c>
      <c r="E520" s="40" t="s">
        <v>5</v>
      </c>
    </row>
    <row r="521" spans="1:5" ht="12.75">
      <c r="A521" t="s">
        <v>58</v>
      </c>
      <c r="E521" s="39" t="s">
        <v>4772</v>
      </c>
    </row>
    <row r="522" spans="1:16" ht="12.75">
      <c r="A522" t="s">
        <v>50</v>
      </c>
      <c s="34" t="s">
        <v>1726</v>
      </c>
      <c s="34" t="s">
        <v>4855</v>
      </c>
      <c s="35" t="s">
        <v>5</v>
      </c>
      <c s="6" t="s">
        <v>4754</v>
      </c>
      <c s="36" t="s">
        <v>579</v>
      </c>
      <c s="37">
        <v>4</v>
      </c>
      <c s="36">
        <v>0</v>
      </c>
      <c s="36">
        <f>ROUND(G522*H522,6)</f>
      </c>
      <c r="L522" s="38">
        <v>0</v>
      </c>
      <c s="32">
        <f>ROUND(ROUND(L522,2)*ROUND(G522,3),2)</f>
      </c>
      <c s="36" t="s">
        <v>166</v>
      </c>
      <c>
        <f>(M522*21)/100</f>
      </c>
      <c t="s">
        <v>28</v>
      </c>
    </row>
    <row r="523" spans="1:5" ht="12.75">
      <c r="A523" s="35" t="s">
        <v>56</v>
      </c>
      <c r="E523" s="39" t="s">
        <v>4754</v>
      </c>
    </row>
    <row r="524" spans="1:5" ht="12.75">
      <c r="A524" s="35" t="s">
        <v>57</v>
      </c>
      <c r="E524" s="40" t="s">
        <v>5</v>
      </c>
    </row>
    <row r="525" spans="1:5" ht="12.75">
      <c r="A525" t="s">
        <v>58</v>
      </c>
      <c r="E525" s="39" t="s">
        <v>4754</v>
      </c>
    </row>
    <row r="526" spans="1:13" ht="12.75">
      <c r="A526" t="s">
        <v>47</v>
      </c>
      <c r="C526" s="31" t="s">
        <v>4901</v>
      </c>
      <c r="E526" s="33" t="s">
        <v>9662</v>
      </c>
      <c r="J526" s="32">
        <f>0</f>
      </c>
      <c s="32">
        <f>0</f>
      </c>
      <c s="32">
        <f>0+L527+L531+L535+L539+L543+L547</f>
      </c>
      <c s="32">
        <f>0+M527+M531+M535+M539+M543+M547</f>
      </c>
    </row>
    <row r="527" spans="1:16" ht="25.5">
      <c r="A527" t="s">
        <v>50</v>
      </c>
      <c s="34" t="s">
        <v>1728</v>
      </c>
      <c s="34" t="s">
        <v>4903</v>
      </c>
      <c s="35" t="s">
        <v>5</v>
      </c>
      <c s="6" t="s">
        <v>9663</v>
      </c>
      <c s="36" t="s">
        <v>579</v>
      </c>
      <c s="37">
        <v>1</v>
      </c>
      <c s="36">
        <v>0</v>
      </c>
      <c s="36">
        <f>ROUND(G527*H527,6)</f>
      </c>
      <c r="L527" s="38">
        <v>0</v>
      </c>
      <c s="32">
        <f>ROUND(ROUND(L527,2)*ROUND(G527,3),2)</f>
      </c>
      <c s="36" t="s">
        <v>166</v>
      </c>
      <c>
        <f>(M527*21)/100</f>
      </c>
      <c t="s">
        <v>28</v>
      </c>
    </row>
    <row r="528" spans="1:5" ht="25.5">
      <c r="A528" s="35" t="s">
        <v>56</v>
      </c>
      <c r="E528" s="39" t="s">
        <v>9663</v>
      </c>
    </row>
    <row r="529" spans="1:5" ht="12.75">
      <c r="A529" s="35" t="s">
        <v>57</v>
      </c>
      <c r="E529" s="40" t="s">
        <v>5</v>
      </c>
    </row>
    <row r="530" spans="1:5" ht="25.5">
      <c r="A530" t="s">
        <v>58</v>
      </c>
      <c r="E530" s="39" t="s">
        <v>9663</v>
      </c>
    </row>
    <row r="531" spans="1:16" ht="38.25">
      <c r="A531" t="s">
        <v>50</v>
      </c>
      <c s="34" t="s">
        <v>1730</v>
      </c>
      <c s="34" t="s">
        <v>4906</v>
      </c>
      <c s="35" t="s">
        <v>5</v>
      </c>
      <c s="6" t="s">
        <v>9664</v>
      </c>
      <c s="36" t="s">
        <v>579</v>
      </c>
      <c s="37">
        <v>1</v>
      </c>
      <c s="36">
        <v>0</v>
      </c>
      <c s="36">
        <f>ROUND(G531*H531,6)</f>
      </c>
      <c r="L531" s="38">
        <v>0</v>
      </c>
      <c s="32">
        <f>ROUND(ROUND(L531,2)*ROUND(G531,3),2)</f>
      </c>
      <c s="36" t="s">
        <v>166</v>
      </c>
      <c>
        <f>(M531*21)/100</f>
      </c>
      <c t="s">
        <v>28</v>
      </c>
    </row>
    <row r="532" spans="1:5" ht="38.25">
      <c r="A532" s="35" t="s">
        <v>56</v>
      </c>
      <c r="E532" s="39" t="s">
        <v>9664</v>
      </c>
    </row>
    <row r="533" spans="1:5" ht="12.75">
      <c r="A533" s="35" t="s">
        <v>57</v>
      </c>
      <c r="E533" s="40" t="s">
        <v>5</v>
      </c>
    </row>
    <row r="534" spans="1:5" ht="38.25">
      <c r="A534" t="s">
        <v>58</v>
      </c>
      <c r="E534" s="39" t="s">
        <v>9665</v>
      </c>
    </row>
    <row r="535" spans="1:16" ht="12.75">
      <c r="A535" t="s">
        <v>50</v>
      </c>
      <c s="34" t="s">
        <v>1734</v>
      </c>
      <c s="34" t="s">
        <v>4909</v>
      </c>
      <c s="35" t="s">
        <v>5</v>
      </c>
      <c s="6" t="s">
        <v>9666</v>
      </c>
      <c s="36" t="s">
        <v>579</v>
      </c>
      <c s="37">
        <v>1</v>
      </c>
      <c s="36">
        <v>0</v>
      </c>
      <c s="36">
        <f>ROUND(G535*H535,6)</f>
      </c>
      <c r="L535" s="38">
        <v>0</v>
      </c>
      <c s="32">
        <f>ROUND(ROUND(L535,2)*ROUND(G535,3),2)</f>
      </c>
      <c s="36" t="s">
        <v>166</v>
      </c>
      <c>
        <f>(M535*21)/100</f>
      </c>
      <c t="s">
        <v>28</v>
      </c>
    </row>
    <row r="536" spans="1:5" ht="12.75">
      <c r="A536" s="35" t="s">
        <v>56</v>
      </c>
      <c r="E536" s="39" t="s">
        <v>9666</v>
      </c>
    </row>
    <row r="537" spans="1:5" ht="12.75">
      <c r="A537" s="35" t="s">
        <v>57</v>
      </c>
      <c r="E537" s="40" t="s">
        <v>5</v>
      </c>
    </row>
    <row r="538" spans="1:5" ht="12.75">
      <c r="A538" t="s">
        <v>58</v>
      </c>
      <c r="E538" s="39" t="s">
        <v>9666</v>
      </c>
    </row>
    <row r="539" spans="1:16" ht="25.5">
      <c r="A539" t="s">
        <v>50</v>
      </c>
      <c s="34" t="s">
        <v>1736</v>
      </c>
      <c s="34" t="s">
        <v>9667</v>
      </c>
      <c s="35" t="s">
        <v>5</v>
      </c>
      <c s="6" t="s">
        <v>9668</v>
      </c>
      <c s="36" t="s">
        <v>97</v>
      </c>
      <c s="37">
        <v>121</v>
      </c>
      <c s="36">
        <v>0</v>
      </c>
      <c s="36">
        <f>ROUND(G539*H539,6)</f>
      </c>
      <c r="L539" s="38">
        <v>0</v>
      </c>
      <c s="32">
        <f>ROUND(ROUND(L539,2)*ROUND(G539,3),2)</f>
      </c>
      <c s="36" t="s">
        <v>166</v>
      </c>
      <c>
        <f>(M539*21)/100</f>
      </c>
      <c t="s">
        <v>28</v>
      </c>
    </row>
    <row r="540" spans="1:5" ht="25.5">
      <c r="A540" s="35" t="s">
        <v>56</v>
      </c>
      <c r="E540" s="39" t="s">
        <v>9668</v>
      </c>
    </row>
    <row r="541" spans="1:5" ht="12.75">
      <c r="A541" s="35" t="s">
        <v>57</v>
      </c>
      <c r="E541" s="40" t="s">
        <v>5</v>
      </c>
    </row>
    <row r="542" spans="1:5" ht="25.5">
      <c r="A542" t="s">
        <v>58</v>
      </c>
      <c r="E542" s="39" t="s">
        <v>9668</v>
      </c>
    </row>
    <row r="543" spans="1:16" ht="12.75">
      <c r="A543" t="s">
        <v>50</v>
      </c>
      <c s="34" t="s">
        <v>1740</v>
      </c>
      <c s="34" t="s">
        <v>4813</v>
      </c>
      <c s="35" t="s">
        <v>5</v>
      </c>
      <c s="6" t="s">
        <v>4814</v>
      </c>
      <c s="36" t="s">
        <v>97</v>
      </c>
      <c s="37">
        <v>2</v>
      </c>
      <c s="36">
        <v>0</v>
      </c>
      <c s="36">
        <f>ROUND(G543*H543,6)</f>
      </c>
      <c r="L543" s="38">
        <v>0</v>
      </c>
      <c s="32">
        <f>ROUND(ROUND(L543,2)*ROUND(G543,3),2)</f>
      </c>
      <c s="36" t="s">
        <v>166</v>
      </c>
      <c>
        <f>(M543*21)/100</f>
      </c>
      <c t="s">
        <v>28</v>
      </c>
    </row>
    <row r="544" spans="1:5" ht="12.75">
      <c r="A544" s="35" t="s">
        <v>56</v>
      </c>
      <c r="E544" s="39" t="s">
        <v>4814</v>
      </c>
    </row>
    <row r="545" spans="1:5" ht="12.75">
      <c r="A545" s="35" t="s">
        <v>57</v>
      </c>
      <c r="E545" s="40" t="s">
        <v>5</v>
      </c>
    </row>
    <row r="546" spans="1:5" ht="12.75">
      <c r="A546" t="s">
        <v>58</v>
      </c>
      <c r="E546" s="39" t="s">
        <v>4814</v>
      </c>
    </row>
    <row r="547" spans="1:16" ht="12.75">
      <c r="A547" t="s">
        <v>50</v>
      </c>
      <c s="34" t="s">
        <v>1744</v>
      </c>
      <c s="34" t="s">
        <v>4771</v>
      </c>
      <c s="35" t="s">
        <v>5</v>
      </c>
      <c s="6" t="s">
        <v>4772</v>
      </c>
      <c s="36" t="s">
        <v>72</v>
      </c>
      <c s="37">
        <v>55</v>
      </c>
      <c s="36">
        <v>0</v>
      </c>
      <c s="36">
        <f>ROUND(G547*H547,6)</f>
      </c>
      <c r="L547" s="38">
        <v>0</v>
      </c>
      <c s="32">
        <f>ROUND(ROUND(L547,2)*ROUND(G547,3),2)</f>
      </c>
      <c s="36" t="s">
        <v>166</v>
      </c>
      <c>
        <f>(M547*21)/100</f>
      </c>
      <c t="s">
        <v>28</v>
      </c>
    </row>
    <row r="548" spans="1:5" ht="12.75">
      <c r="A548" s="35" t="s">
        <v>56</v>
      </c>
      <c r="E548" s="39" t="s">
        <v>4772</v>
      </c>
    </row>
    <row r="549" spans="1:5" ht="12.75">
      <c r="A549" s="35" t="s">
        <v>57</v>
      </c>
      <c r="E549" s="40" t="s">
        <v>5</v>
      </c>
    </row>
    <row r="550" spans="1:5" ht="12.75">
      <c r="A550" t="s">
        <v>58</v>
      </c>
      <c r="E550" s="39" t="s">
        <v>4772</v>
      </c>
    </row>
    <row r="551" spans="1:13" ht="12.75">
      <c r="A551" t="s">
        <v>47</v>
      </c>
      <c r="C551" s="31" t="s">
        <v>4999</v>
      </c>
      <c r="E551" s="33" t="s">
        <v>9669</v>
      </c>
      <c r="J551" s="32">
        <f>0</f>
      </c>
      <c s="32">
        <f>0</f>
      </c>
      <c s="32">
        <f>0+L552+L556+L560+L564+L568+L572+L576+L580+L584+L588+L592+L596+L600+L604+L608+L612+L616+L620+L624+L628+L632+L636+L640+L644+L648+L652+L656+L660+L664+L668+L672+L676+L680+L684+L688+L692+L696+L700+L704+L708+L712+L716+L720+L724+L728+L732+L736+L740</f>
      </c>
      <c s="32">
        <f>0+M552+M556+M560+M564+M568+M572+M576+M580+M584+M588+M592+M596+M600+M604+M608+M612+M616+M620+M624+M628+M632+M636+M640+M644+M648+M652+M656+M660+M664+M668+M672+M676+M680+M684+M688+M692+M696+M700+M704+M708+M712+M716+M720+M724+M728+M732+M736+M740</f>
      </c>
    </row>
    <row r="552" spans="1:16" ht="25.5">
      <c r="A552" t="s">
        <v>50</v>
      </c>
      <c s="34" t="s">
        <v>1843</v>
      </c>
      <c s="34" t="s">
        <v>5001</v>
      </c>
      <c s="35" t="s">
        <v>5</v>
      </c>
      <c s="6" t="s">
        <v>9670</v>
      </c>
      <c s="36" t="s">
        <v>579</v>
      </c>
      <c s="37">
        <v>1</v>
      </c>
      <c s="36">
        <v>0</v>
      </c>
      <c s="36">
        <f>ROUND(G552*H552,6)</f>
      </c>
      <c r="L552" s="38">
        <v>0</v>
      </c>
      <c s="32">
        <f>ROUND(ROUND(L552,2)*ROUND(G552,3),2)</f>
      </c>
      <c s="36" t="s">
        <v>166</v>
      </c>
      <c>
        <f>(M552*21)/100</f>
      </c>
      <c t="s">
        <v>28</v>
      </c>
    </row>
    <row r="553" spans="1:5" ht="25.5">
      <c r="A553" s="35" t="s">
        <v>56</v>
      </c>
      <c r="E553" s="39" t="s">
        <v>9670</v>
      </c>
    </row>
    <row r="554" spans="1:5" ht="12.75">
      <c r="A554" s="35" t="s">
        <v>57</v>
      </c>
      <c r="E554" s="40" t="s">
        <v>5</v>
      </c>
    </row>
    <row r="555" spans="1:5" ht="216.75">
      <c r="A555" t="s">
        <v>58</v>
      </c>
      <c r="E555" s="39" t="s">
        <v>9671</v>
      </c>
    </row>
    <row r="556" spans="1:16" ht="12.75">
      <c r="A556" t="s">
        <v>50</v>
      </c>
      <c s="34" t="s">
        <v>1855</v>
      </c>
      <c s="34" t="s">
        <v>5007</v>
      </c>
      <c s="35" t="s">
        <v>5</v>
      </c>
      <c s="6" t="s">
        <v>9600</v>
      </c>
      <c s="36" t="s">
        <v>579</v>
      </c>
      <c s="37">
        <v>3</v>
      </c>
      <c s="36">
        <v>0</v>
      </c>
      <c s="36">
        <f>ROUND(G556*H556,6)</f>
      </c>
      <c r="L556" s="38">
        <v>0</v>
      </c>
      <c s="32">
        <f>ROUND(ROUND(L556,2)*ROUND(G556,3),2)</f>
      </c>
      <c s="36" t="s">
        <v>166</v>
      </c>
      <c>
        <f>(M556*21)/100</f>
      </c>
      <c t="s">
        <v>28</v>
      </c>
    </row>
    <row r="557" spans="1:5" ht="12.75">
      <c r="A557" s="35" t="s">
        <v>56</v>
      </c>
      <c r="E557" s="39" t="s">
        <v>9600</v>
      </c>
    </row>
    <row r="558" spans="1:5" ht="12.75">
      <c r="A558" s="35" t="s">
        <v>57</v>
      </c>
      <c r="E558" s="40" t="s">
        <v>5</v>
      </c>
    </row>
    <row r="559" spans="1:5" ht="12.75">
      <c r="A559" t="s">
        <v>58</v>
      </c>
      <c r="E559" s="39" t="s">
        <v>9600</v>
      </c>
    </row>
    <row r="560" spans="1:16" ht="12.75">
      <c r="A560" t="s">
        <v>50</v>
      </c>
      <c s="34" t="s">
        <v>1859</v>
      </c>
      <c s="34" t="s">
        <v>5009</v>
      </c>
      <c s="35" t="s">
        <v>5</v>
      </c>
      <c s="6" t="s">
        <v>9601</v>
      </c>
      <c s="36" t="s">
        <v>579</v>
      </c>
      <c s="37">
        <v>2</v>
      </c>
      <c s="36">
        <v>0</v>
      </c>
      <c s="36">
        <f>ROUND(G560*H560,6)</f>
      </c>
      <c r="L560" s="38">
        <v>0</v>
      </c>
      <c s="32">
        <f>ROUND(ROUND(L560,2)*ROUND(G560,3),2)</f>
      </c>
      <c s="36" t="s">
        <v>166</v>
      </c>
      <c>
        <f>(M560*21)/100</f>
      </c>
      <c t="s">
        <v>28</v>
      </c>
    </row>
    <row r="561" spans="1:5" ht="12.75">
      <c r="A561" s="35" t="s">
        <v>56</v>
      </c>
      <c r="E561" s="39" t="s">
        <v>9601</v>
      </c>
    </row>
    <row r="562" spans="1:5" ht="12.75">
      <c r="A562" s="35" t="s">
        <v>57</v>
      </c>
      <c r="E562" s="40" t="s">
        <v>5</v>
      </c>
    </row>
    <row r="563" spans="1:5" ht="12.75">
      <c r="A563" t="s">
        <v>58</v>
      </c>
      <c r="E563" s="39" t="s">
        <v>9601</v>
      </c>
    </row>
    <row r="564" spans="1:16" ht="12.75">
      <c r="A564" t="s">
        <v>50</v>
      </c>
      <c s="34" t="s">
        <v>1862</v>
      </c>
      <c s="34" t="s">
        <v>5012</v>
      </c>
      <c s="35" t="s">
        <v>5</v>
      </c>
      <c s="6" t="s">
        <v>5022</v>
      </c>
      <c s="36" t="s">
        <v>579</v>
      </c>
      <c s="37">
        <v>4</v>
      </c>
      <c s="36">
        <v>0</v>
      </c>
      <c s="36">
        <f>ROUND(G564*H564,6)</f>
      </c>
      <c r="L564" s="38">
        <v>0</v>
      </c>
      <c s="32">
        <f>ROUND(ROUND(L564,2)*ROUND(G564,3),2)</f>
      </c>
      <c s="36" t="s">
        <v>166</v>
      </c>
      <c>
        <f>(M564*21)/100</f>
      </c>
      <c t="s">
        <v>28</v>
      </c>
    </row>
    <row r="565" spans="1:5" ht="12.75">
      <c r="A565" s="35" t="s">
        <v>56</v>
      </c>
      <c r="E565" s="39" t="s">
        <v>5022</v>
      </c>
    </row>
    <row r="566" spans="1:5" ht="12.75">
      <c r="A566" s="35" t="s">
        <v>57</v>
      </c>
      <c r="E566" s="40" t="s">
        <v>5</v>
      </c>
    </row>
    <row r="567" spans="1:5" ht="12.75">
      <c r="A567" t="s">
        <v>58</v>
      </c>
      <c r="E567" s="39" t="s">
        <v>5022</v>
      </c>
    </row>
    <row r="568" spans="1:16" ht="12.75">
      <c r="A568" t="s">
        <v>50</v>
      </c>
      <c s="34" t="s">
        <v>1865</v>
      </c>
      <c s="34" t="s">
        <v>9672</v>
      </c>
      <c s="35" t="s">
        <v>5</v>
      </c>
      <c s="6" t="s">
        <v>4710</v>
      </c>
      <c s="36" t="s">
        <v>579</v>
      </c>
      <c s="37">
        <v>3</v>
      </c>
      <c s="36">
        <v>0</v>
      </c>
      <c s="36">
        <f>ROUND(G568*H568,6)</f>
      </c>
      <c r="L568" s="38">
        <v>0</v>
      </c>
      <c s="32">
        <f>ROUND(ROUND(L568,2)*ROUND(G568,3),2)</f>
      </c>
      <c s="36" t="s">
        <v>166</v>
      </c>
      <c>
        <f>(M568*21)/100</f>
      </c>
      <c t="s">
        <v>28</v>
      </c>
    </row>
    <row r="569" spans="1:5" ht="12.75">
      <c r="A569" s="35" t="s">
        <v>56</v>
      </c>
      <c r="E569" s="39" t="s">
        <v>4710</v>
      </c>
    </row>
    <row r="570" spans="1:5" ht="12.75">
      <c r="A570" s="35" t="s">
        <v>57</v>
      </c>
      <c r="E570" s="40" t="s">
        <v>5</v>
      </c>
    </row>
    <row r="571" spans="1:5" ht="12.75">
      <c r="A571" t="s">
        <v>58</v>
      </c>
      <c r="E571" s="39" t="s">
        <v>4710</v>
      </c>
    </row>
    <row r="572" spans="1:16" ht="38.25">
      <c r="A572" t="s">
        <v>50</v>
      </c>
      <c s="34" t="s">
        <v>1868</v>
      </c>
      <c s="34" t="s">
        <v>9673</v>
      </c>
      <c s="35" t="s">
        <v>5</v>
      </c>
      <c s="6" t="s">
        <v>5026</v>
      </c>
      <c s="36" t="s">
        <v>579</v>
      </c>
      <c s="37">
        <v>1</v>
      </c>
      <c s="36">
        <v>0</v>
      </c>
      <c s="36">
        <f>ROUND(G572*H572,6)</f>
      </c>
      <c r="L572" s="38">
        <v>0</v>
      </c>
      <c s="32">
        <f>ROUND(ROUND(L572,2)*ROUND(G572,3),2)</f>
      </c>
      <c s="36" t="s">
        <v>166</v>
      </c>
      <c>
        <f>(M572*21)/100</f>
      </c>
      <c t="s">
        <v>28</v>
      </c>
    </row>
    <row r="573" spans="1:5" ht="38.25">
      <c r="A573" s="35" t="s">
        <v>56</v>
      </c>
      <c r="E573" s="39" t="s">
        <v>5026</v>
      </c>
    </row>
    <row r="574" spans="1:5" ht="12.75">
      <c r="A574" s="35" t="s">
        <v>57</v>
      </c>
      <c r="E574" s="40" t="s">
        <v>5</v>
      </c>
    </row>
    <row r="575" spans="1:5" ht="38.25">
      <c r="A575" t="s">
        <v>58</v>
      </c>
      <c r="E575" s="39" t="s">
        <v>5027</v>
      </c>
    </row>
    <row r="576" spans="1:16" ht="12.75">
      <c r="A576" t="s">
        <v>50</v>
      </c>
      <c s="34" t="s">
        <v>1871</v>
      </c>
      <c s="34" t="s">
        <v>9674</v>
      </c>
      <c s="35" t="s">
        <v>5</v>
      </c>
      <c s="6" t="s">
        <v>9675</v>
      </c>
      <c s="36" t="s">
        <v>579</v>
      </c>
      <c s="37">
        <v>2</v>
      </c>
      <c s="36">
        <v>0</v>
      </c>
      <c s="36">
        <f>ROUND(G576*H576,6)</f>
      </c>
      <c r="L576" s="38">
        <v>0</v>
      </c>
      <c s="32">
        <f>ROUND(ROUND(L576,2)*ROUND(G576,3),2)</f>
      </c>
      <c s="36" t="s">
        <v>166</v>
      </c>
      <c>
        <f>(M576*21)/100</f>
      </c>
      <c t="s">
        <v>28</v>
      </c>
    </row>
    <row r="577" spans="1:5" ht="12.75">
      <c r="A577" s="35" t="s">
        <v>56</v>
      </c>
      <c r="E577" s="39" t="s">
        <v>9675</v>
      </c>
    </row>
    <row r="578" spans="1:5" ht="12.75">
      <c r="A578" s="35" t="s">
        <v>57</v>
      </c>
      <c r="E578" s="40" t="s">
        <v>5</v>
      </c>
    </row>
    <row r="579" spans="1:5" ht="12.75">
      <c r="A579" t="s">
        <v>58</v>
      </c>
      <c r="E579" s="39" t="s">
        <v>9675</v>
      </c>
    </row>
    <row r="580" spans="1:16" ht="12.75">
      <c r="A580" t="s">
        <v>50</v>
      </c>
      <c s="34" t="s">
        <v>1877</v>
      </c>
      <c s="34" t="s">
        <v>5015</v>
      </c>
      <c s="35" t="s">
        <v>5</v>
      </c>
      <c s="6" t="s">
        <v>9676</v>
      </c>
      <c s="36" t="s">
        <v>579</v>
      </c>
      <c s="37">
        <v>1</v>
      </c>
      <c s="36">
        <v>0</v>
      </c>
      <c s="36">
        <f>ROUND(G580*H580,6)</f>
      </c>
      <c r="L580" s="38">
        <v>0</v>
      </c>
      <c s="32">
        <f>ROUND(ROUND(L580,2)*ROUND(G580,3),2)</f>
      </c>
      <c s="36" t="s">
        <v>166</v>
      </c>
      <c>
        <f>(M580*21)/100</f>
      </c>
      <c t="s">
        <v>28</v>
      </c>
    </row>
    <row r="581" spans="1:5" ht="12.75">
      <c r="A581" s="35" t="s">
        <v>56</v>
      </c>
      <c r="E581" s="39" t="s">
        <v>9676</v>
      </c>
    </row>
    <row r="582" spans="1:5" ht="12.75">
      <c r="A582" s="35" t="s">
        <v>57</v>
      </c>
      <c r="E582" s="40" t="s">
        <v>5</v>
      </c>
    </row>
    <row r="583" spans="1:5" ht="12.75">
      <c r="A583" t="s">
        <v>58</v>
      </c>
      <c r="E583" s="39" t="s">
        <v>9676</v>
      </c>
    </row>
    <row r="584" spans="1:16" ht="12.75">
      <c r="A584" t="s">
        <v>50</v>
      </c>
      <c s="34" t="s">
        <v>1881</v>
      </c>
      <c s="34" t="s">
        <v>9677</v>
      </c>
      <c s="35" t="s">
        <v>5</v>
      </c>
      <c s="6" t="s">
        <v>9678</v>
      </c>
      <c s="36" t="s">
        <v>579</v>
      </c>
      <c s="37">
        <v>1</v>
      </c>
      <c s="36">
        <v>0</v>
      </c>
      <c s="36">
        <f>ROUND(G584*H584,6)</f>
      </c>
      <c r="L584" s="38">
        <v>0</v>
      </c>
      <c s="32">
        <f>ROUND(ROUND(L584,2)*ROUND(G584,3),2)</f>
      </c>
      <c s="36" t="s">
        <v>166</v>
      </c>
      <c>
        <f>(M584*21)/100</f>
      </c>
      <c t="s">
        <v>28</v>
      </c>
    </row>
    <row r="585" spans="1:5" ht="12.75">
      <c r="A585" s="35" t="s">
        <v>56</v>
      </c>
      <c r="E585" s="39" t="s">
        <v>9678</v>
      </c>
    </row>
    <row r="586" spans="1:5" ht="12.75">
      <c r="A586" s="35" t="s">
        <v>57</v>
      </c>
      <c r="E586" s="40" t="s">
        <v>5</v>
      </c>
    </row>
    <row r="587" spans="1:5" ht="12.75">
      <c r="A587" t="s">
        <v>58</v>
      </c>
      <c r="E587" s="39" t="s">
        <v>9678</v>
      </c>
    </row>
    <row r="588" spans="1:16" ht="12.75">
      <c r="A588" t="s">
        <v>50</v>
      </c>
      <c s="34" t="s">
        <v>1885</v>
      </c>
      <c s="34" t="s">
        <v>9679</v>
      </c>
      <c s="35" t="s">
        <v>5</v>
      </c>
      <c s="6" t="s">
        <v>5199</v>
      </c>
      <c s="36" t="s">
        <v>579</v>
      </c>
      <c s="37">
        <v>2</v>
      </c>
      <c s="36">
        <v>0</v>
      </c>
      <c s="36">
        <f>ROUND(G588*H588,6)</f>
      </c>
      <c r="L588" s="38">
        <v>0</v>
      </c>
      <c s="32">
        <f>ROUND(ROUND(L588,2)*ROUND(G588,3),2)</f>
      </c>
      <c s="36" t="s">
        <v>166</v>
      </c>
      <c>
        <f>(M588*21)/100</f>
      </c>
      <c t="s">
        <v>28</v>
      </c>
    </row>
    <row r="589" spans="1:5" ht="12.75">
      <c r="A589" s="35" t="s">
        <v>56</v>
      </c>
      <c r="E589" s="39" t="s">
        <v>5199</v>
      </c>
    </row>
    <row r="590" spans="1:5" ht="12.75">
      <c r="A590" s="35" t="s">
        <v>57</v>
      </c>
      <c r="E590" s="40" t="s">
        <v>5</v>
      </c>
    </row>
    <row r="591" spans="1:5" ht="12.75">
      <c r="A591" t="s">
        <v>58</v>
      </c>
      <c r="E591" s="39" t="s">
        <v>5199</v>
      </c>
    </row>
    <row r="592" spans="1:16" ht="12.75">
      <c r="A592" t="s">
        <v>50</v>
      </c>
      <c s="34" t="s">
        <v>1888</v>
      </c>
      <c s="34" t="s">
        <v>9680</v>
      </c>
      <c s="35" t="s">
        <v>5</v>
      </c>
      <c s="6" t="s">
        <v>7347</v>
      </c>
      <c s="36" t="s">
        <v>579</v>
      </c>
      <c s="37">
        <v>3</v>
      </c>
      <c s="36">
        <v>0</v>
      </c>
      <c s="36">
        <f>ROUND(G592*H592,6)</f>
      </c>
      <c r="L592" s="38">
        <v>0</v>
      </c>
      <c s="32">
        <f>ROUND(ROUND(L592,2)*ROUND(G592,3),2)</f>
      </c>
      <c s="36" t="s">
        <v>166</v>
      </c>
      <c>
        <f>(M592*21)/100</f>
      </c>
      <c t="s">
        <v>28</v>
      </c>
    </row>
    <row r="593" spans="1:5" ht="12.75">
      <c r="A593" s="35" t="s">
        <v>56</v>
      </c>
      <c r="E593" s="39" t="s">
        <v>7347</v>
      </c>
    </row>
    <row r="594" spans="1:5" ht="12.75">
      <c r="A594" s="35" t="s">
        <v>57</v>
      </c>
      <c r="E594" s="40" t="s">
        <v>5</v>
      </c>
    </row>
    <row r="595" spans="1:5" ht="12.75">
      <c r="A595" t="s">
        <v>58</v>
      </c>
      <c r="E595" s="39" t="s">
        <v>7347</v>
      </c>
    </row>
    <row r="596" spans="1:16" ht="25.5">
      <c r="A596" t="s">
        <v>50</v>
      </c>
      <c s="34" t="s">
        <v>1891</v>
      </c>
      <c s="34" t="s">
        <v>9681</v>
      </c>
      <c s="35" t="s">
        <v>5</v>
      </c>
      <c s="6" t="s">
        <v>9682</v>
      </c>
      <c s="36" t="s">
        <v>579</v>
      </c>
      <c s="37">
        <v>1</v>
      </c>
      <c s="36">
        <v>0</v>
      </c>
      <c s="36">
        <f>ROUND(G596*H596,6)</f>
      </c>
      <c r="L596" s="38">
        <v>0</v>
      </c>
      <c s="32">
        <f>ROUND(ROUND(L596,2)*ROUND(G596,3),2)</f>
      </c>
      <c s="36" t="s">
        <v>166</v>
      </c>
      <c>
        <f>(M596*21)/100</f>
      </c>
      <c t="s">
        <v>28</v>
      </c>
    </row>
    <row r="597" spans="1:5" ht="25.5">
      <c r="A597" s="35" t="s">
        <v>56</v>
      </c>
      <c r="E597" s="39" t="s">
        <v>9682</v>
      </c>
    </row>
    <row r="598" spans="1:5" ht="12.75">
      <c r="A598" s="35" t="s">
        <v>57</v>
      </c>
      <c r="E598" s="40" t="s">
        <v>5</v>
      </c>
    </row>
    <row r="599" spans="1:5" ht="38.25">
      <c r="A599" t="s">
        <v>58</v>
      </c>
      <c r="E599" s="39" t="s">
        <v>9683</v>
      </c>
    </row>
    <row r="600" spans="1:16" ht="12.75">
      <c r="A600" t="s">
        <v>50</v>
      </c>
      <c s="34" t="s">
        <v>1895</v>
      </c>
      <c s="34" t="s">
        <v>5017</v>
      </c>
      <c s="35" t="s">
        <v>5</v>
      </c>
      <c s="6" t="s">
        <v>9684</v>
      </c>
      <c s="36" t="s">
        <v>579</v>
      </c>
      <c s="37">
        <v>1</v>
      </c>
      <c s="36">
        <v>0</v>
      </c>
      <c s="36">
        <f>ROUND(G600*H600,6)</f>
      </c>
      <c r="L600" s="38">
        <v>0</v>
      </c>
      <c s="32">
        <f>ROUND(ROUND(L600,2)*ROUND(G600,3),2)</f>
      </c>
      <c s="36" t="s">
        <v>166</v>
      </c>
      <c>
        <f>(M600*21)/100</f>
      </c>
      <c t="s">
        <v>28</v>
      </c>
    </row>
    <row r="601" spans="1:5" ht="12.75">
      <c r="A601" s="35" t="s">
        <v>56</v>
      </c>
      <c r="E601" s="39" t="s">
        <v>9684</v>
      </c>
    </row>
    <row r="602" spans="1:5" ht="12.75">
      <c r="A602" s="35" t="s">
        <v>57</v>
      </c>
      <c r="E602" s="40" t="s">
        <v>5</v>
      </c>
    </row>
    <row r="603" spans="1:5" ht="12.75">
      <c r="A603" t="s">
        <v>58</v>
      </c>
      <c r="E603" s="39" t="s">
        <v>9684</v>
      </c>
    </row>
    <row r="604" spans="1:16" ht="12.75">
      <c r="A604" t="s">
        <v>50</v>
      </c>
      <c s="34" t="s">
        <v>1898</v>
      </c>
      <c s="34" t="s">
        <v>5020</v>
      </c>
      <c s="35" t="s">
        <v>5</v>
      </c>
      <c s="6" t="s">
        <v>5164</v>
      </c>
      <c s="36" t="s">
        <v>579</v>
      </c>
      <c s="37">
        <v>2</v>
      </c>
      <c s="36">
        <v>0</v>
      </c>
      <c s="36">
        <f>ROUND(G604*H604,6)</f>
      </c>
      <c r="L604" s="38">
        <v>0</v>
      </c>
      <c s="32">
        <f>ROUND(ROUND(L604,2)*ROUND(G604,3),2)</f>
      </c>
      <c s="36" t="s">
        <v>166</v>
      </c>
      <c>
        <f>(M604*21)/100</f>
      </c>
      <c t="s">
        <v>28</v>
      </c>
    </row>
    <row r="605" spans="1:5" ht="12.75">
      <c r="A605" s="35" t="s">
        <v>56</v>
      </c>
      <c r="E605" s="39" t="s">
        <v>5164</v>
      </c>
    </row>
    <row r="606" spans="1:5" ht="12.75">
      <c r="A606" s="35" t="s">
        <v>57</v>
      </c>
      <c r="E606" s="40" t="s">
        <v>5</v>
      </c>
    </row>
    <row r="607" spans="1:5" ht="12.75">
      <c r="A607" t="s">
        <v>58</v>
      </c>
      <c r="E607" s="39" t="s">
        <v>5164</v>
      </c>
    </row>
    <row r="608" spans="1:16" ht="12.75">
      <c r="A608" t="s">
        <v>50</v>
      </c>
      <c s="34" t="s">
        <v>1901</v>
      </c>
      <c s="34" t="s">
        <v>5021</v>
      </c>
      <c s="35" t="s">
        <v>5</v>
      </c>
      <c s="6" t="s">
        <v>5016</v>
      </c>
      <c s="36" t="s">
        <v>579</v>
      </c>
      <c s="37">
        <v>2</v>
      </c>
      <c s="36">
        <v>0</v>
      </c>
      <c s="36">
        <f>ROUND(G608*H608,6)</f>
      </c>
      <c r="L608" s="38">
        <v>0</v>
      </c>
      <c s="32">
        <f>ROUND(ROUND(L608,2)*ROUND(G608,3),2)</f>
      </c>
      <c s="36" t="s">
        <v>166</v>
      </c>
      <c>
        <f>(M608*21)/100</f>
      </c>
      <c t="s">
        <v>28</v>
      </c>
    </row>
    <row r="609" spans="1:5" ht="12.75">
      <c r="A609" s="35" t="s">
        <v>56</v>
      </c>
      <c r="E609" s="39" t="s">
        <v>5016</v>
      </c>
    </row>
    <row r="610" spans="1:5" ht="12.75">
      <c r="A610" s="35" t="s">
        <v>57</v>
      </c>
      <c r="E610" s="40" t="s">
        <v>5</v>
      </c>
    </row>
    <row r="611" spans="1:5" ht="12.75">
      <c r="A611" t="s">
        <v>58</v>
      </c>
      <c r="E611" s="39" t="s">
        <v>5016</v>
      </c>
    </row>
    <row r="612" spans="1:16" ht="12.75">
      <c r="A612" t="s">
        <v>50</v>
      </c>
      <c s="34" t="s">
        <v>1904</v>
      </c>
      <c s="34" t="s">
        <v>5023</v>
      </c>
      <c s="35" t="s">
        <v>5</v>
      </c>
      <c s="6" t="s">
        <v>5016</v>
      </c>
      <c s="36" t="s">
        <v>579</v>
      </c>
      <c s="37">
        <v>2</v>
      </c>
      <c s="36">
        <v>0</v>
      </c>
      <c s="36">
        <f>ROUND(G612*H612,6)</f>
      </c>
      <c r="L612" s="38">
        <v>0</v>
      </c>
      <c s="32">
        <f>ROUND(ROUND(L612,2)*ROUND(G612,3),2)</f>
      </c>
      <c s="36" t="s">
        <v>166</v>
      </c>
      <c>
        <f>(M612*21)/100</f>
      </c>
      <c t="s">
        <v>28</v>
      </c>
    </row>
    <row r="613" spans="1:5" ht="12.75">
      <c r="A613" s="35" t="s">
        <v>56</v>
      </c>
      <c r="E613" s="39" t="s">
        <v>5016</v>
      </c>
    </row>
    <row r="614" spans="1:5" ht="12.75">
      <c r="A614" s="35" t="s">
        <v>57</v>
      </c>
      <c r="E614" s="40" t="s">
        <v>5</v>
      </c>
    </row>
    <row r="615" spans="1:5" ht="12.75">
      <c r="A615" t="s">
        <v>58</v>
      </c>
      <c r="E615" s="39" t="s">
        <v>5016</v>
      </c>
    </row>
    <row r="616" spans="1:16" ht="38.25">
      <c r="A616" t="s">
        <v>50</v>
      </c>
      <c s="34" t="s">
        <v>1908</v>
      </c>
      <c s="34" t="s">
        <v>5024</v>
      </c>
      <c s="35" t="s">
        <v>5</v>
      </c>
      <c s="6" t="s">
        <v>9685</v>
      </c>
      <c s="36" t="s">
        <v>579</v>
      </c>
      <c s="37">
        <v>2</v>
      </c>
      <c s="36">
        <v>0</v>
      </c>
      <c s="36">
        <f>ROUND(G616*H616,6)</f>
      </c>
      <c r="L616" s="38">
        <v>0</v>
      </c>
      <c s="32">
        <f>ROUND(ROUND(L616,2)*ROUND(G616,3),2)</f>
      </c>
      <c s="36" t="s">
        <v>166</v>
      </c>
      <c>
        <f>(M616*21)/100</f>
      </c>
      <c t="s">
        <v>28</v>
      </c>
    </row>
    <row r="617" spans="1:5" ht="38.25">
      <c r="A617" s="35" t="s">
        <v>56</v>
      </c>
      <c r="E617" s="39" t="s">
        <v>9685</v>
      </c>
    </row>
    <row r="618" spans="1:5" ht="12.75">
      <c r="A618" s="35" t="s">
        <v>57</v>
      </c>
      <c r="E618" s="40" t="s">
        <v>5</v>
      </c>
    </row>
    <row r="619" spans="1:5" ht="38.25">
      <c r="A619" t="s">
        <v>58</v>
      </c>
      <c r="E619" s="39" t="s">
        <v>9686</v>
      </c>
    </row>
    <row r="620" spans="1:16" ht="12.75">
      <c r="A620" t="s">
        <v>50</v>
      </c>
      <c s="34" t="s">
        <v>1918</v>
      </c>
      <c s="34" t="s">
        <v>7329</v>
      </c>
      <c s="35" t="s">
        <v>5</v>
      </c>
      <c s="6" t="s">
        <v>7330</v>
      </c>
      <c s="36" t="s">
        <v>579</v>
      </c>
      <c s="37">
        <v>1</v>
      </c>
      <c s="36">
        <v>0</v>
      </c>
      <c s="36">
        <f>ROUND(G620*H620,6)</f>
      </c>
      <c r="L620" s="38">
        <v>0</v>
      </c>
      <c s="32">
        <f>ROUND(ROUND(L620,2)*ROUND(G620,3),2)</f>
      </c>
      <c s="36" t="s">
        <v>166</v>
      </c>
      <c>
        <f>(M620*21)/100</f>
      </c>
      <c t="s">
        <v>28</v>
      </c>
    </row>
    <row r="621" spans="1:5" ht="12.75">
      <c r="A621" s="35" t="s">
        <v>56</v>
      </c>
      <c r="E621" s="39" t="s">
        <v>7330</v>
      </c>
    </row>
    <row r="622" spans="1:5" ht="12.75">
      <c r="A622" s="35" t="s">
        <v>57</v>
      </c>
      <c r="E622" s="40" t="s">
        <v>5</v>
      </c>
    </row>
    <row r="623" spans="1:5" ht="12.75">
      <c r="A623" t="s">
        <v>58</v>
      </c>
      <c r="E623" s="39" t="s">
        <v>7330</v>
      </c>
    </row>
    <row r="624" spans="1:16" ht="12.75">
      <c r="A624" t="s">
        <v>50</v>
      </c>
      <c s="34" t="s">
        <v>1921</v>
      </c>
      <c s="34" t="s">
        <v>7331</v>
      </c>
      <c s="35" t="s">
        <v>5</v>
      </c>
      <c s="6" t="s">
        <v>7332</v>
      </c>
      <c s="36" t="s">
        <v>579</v>
      </c>
      <c s="37">
        <v>1</v>
      </c>
      <c s="36">
        <v>0</v>
      </c>
      <c s="36">
        <f>ROUND(G624*H624,6)</f>
      </c>
      <c r="L624" s="38">
        <v>0</v>
      </c>
      <c s="32">
        <f>ROUND(ROUND(L624,2)*ROUND(G624,3),2)</f>
      </c>
      <c s="36" t="s">
        <v>166</v>
      </c>
      <c>
        <f>(M624*21)/100</f>
      </c>
      <c t="s">
        <v>28</v>
      </c>
    </row>
    <row r="625" spans="1:5" ht="12.75">
      <c r="A625" s="35" t="s">
        <v>56</v>
      </c>
      <c r="E625" s="39" t="s">
        <v>7332</v>
      </c>
    </row>
    <row r="626" spans="1:5" ht="12.75">
      <c r="A626" s="35" t="s">
        <v>57</v>
      </c>
      <c r="E626" s="40" t="s">
        <v>5</v>
      </c>
    </row>
    <row r="627" spans="1:5" ht="12.75">
      <c r="A627" t="s">
        <v>58</v>
      </c>
      <c r="E627" s="39" t="s">
        <v>7332</v>
      </c>
    </row>
    <row r="628" spans="1:16" ht="12.75">
      <c r="A628" t="s">
        <v>50</v>
      </c>
      <c s="34" t="s">
        <v>1924</v>
      </c>
      <c s="34" t="s">
        <v>9603</v>
      </c>
      <c s="35" t="s">
        <v>5</v>
      </c>
      <c s="6" t="s">
        <v>9604</v>
      </c>
      <c s="36" t="s">
        <v>97</v>
      </c>
      <c s="37">
        <v>7</v>
      </c>
      <c s="36">
        <v>0</v>
      </c>
      <c s="36">
        <f>ROUND(G628*H628,6)</f>
      </c>
      <c r="L628" s="38">
        <v>0</v>
      </c>
      <c s="32">
        <f>ROUND(ROUND(L628,2)*ROUND(G628,3),2)</f>
      </c>
      <c s="36" t="s">
        <v>166</v>
      </c>
      <c>
        <f>(M628*21)/100</f>
      </c>
      <c t="s">
        <v>28</v>
      </c>
    </row>
    <row r="629" spans="1:5" ht="12.75">
      <c r="A629" s="35" t="s">
        <v>56</v>
      </c>
      <c r="E629" s="39" t="s">
        <v>9604</v>
      </c>
    </row>
    <row r="630" spans="1:5" ht="12.75">
      <c r="A630" s="35" t="s">
        <v>57</v>
      </c>
      <c r="E630" s="40" t="s">
        <v>5</v>
      </c>
    </row>
    <row r="631" spans="1:5" ht="12.75">
      <c r="A631" t="s">
        <v>58</v>
      </c>
      <c r="E631" s="39" t="s">
        <v>9604</v>
      </c>
    </row>
    <row r="632" spans="1:16" ht="25.5">
      <c r="A632" t="s">
        <v>50</v>
      </c>
      <c s="34" t="s">
        <v>1927</v>
      </c>
      <c s="34" t="s">
        <v>9607</v>
      </c>
      <c s="35" t="s">
        <v>5</v>
      </c>
      <c s="6" t="s">
        <v>9608</v>
      </c>
      <c s="36" t="s">
        <v>97</v>
      </c>
      <c s="37">
        <v>154</v>
      </c>
      <c s="36">
        <v>0</v>
      </c>
      <c s="36">
        <f>ROUND(G632*H632,6)</f>
      </c>
      <c r="L632" s="38">
        <v>0</v>
      </c>
      <c s="32">
        <f>ROUND(ROUND(L632,2)*ROUND(G632,3),2)</f>
      </c>
      <c s="36" t="s">
        <v>166</v>
      </c>
      <c>
        <f>(M632*21)/100</f>
      </c>
      <c t="s">
        <v>28</v>
      </c>
    </row>
    <row r="633" spans="1:5" ht="25.5">
      <c r="A633" s="35" t="s">
        <v>56</v>
      </c>
      <c r="E633" s="39" t="s">
        <v>9608</v>
      </c>
    </row>
    <row r="634" spans="1:5" ht="12.75">
      <c r="A634" s="35" t="s">
        <v>57</v>
      </c>
      <c r="E634" s="40" t="s">
        <v>5</v>
      </c>
    </row>
    <row r="635" spans="1:5" ht="25.5">
      <c r="A635" t="s">
        <v>58</v>
      </c>
      <c r="E635" s="39" t="s">
        <v>9608</v>
      </c>
    </row>
    <row r="636" spans="1:16" ht="25.5">
      <c r="A636" t="s">
        <v>50</v>
      </c>
      <c s="34" t="s">
        <v>1930</v>
      </c>
      <c s="34" t="s">
        <v>9687</v>
      </c>
      <c s="35" t="s">
        <v>5</v>
      </c>
      <c s="6" t="s">
        <v>9688</v>
      </c>
      <c s="36" t="s">
        <v>4684</v>
      </c>
      <c s="37">
        <v>16</v>
      </c>
      <c s="36">
        <v>0</v>
      </c>
      <c s="36">
        <f>ROUND(G636*H636,6)</f>
      </c>
      <c r="L636" s="38">
        <v>0</v>
      </c>
      <c s="32">
        <f>ROUND(ROUND(L636,2)*ROUND(G636,3),2)</f>
      </c>
      <c s="36" t="s">
        <v>166</v>
      </c>
      <c>
        <f>(M636*21)/100</f>
      </c>
      <c t="s">
        <v>28</v>
      </c>
    </row>
    <row r="637" spans="1:5" ht="25.5">
      <c r="A637" s="35" t="s">
        <v>56</v>
      </c>
      <c r="E637" s="39" t="s">
        <v>9688</v>
      </c>
    </row>
    <row r="638" spans="1:5" ht="12.75">
      <c r="A638" s="35" t="s">
        <v>57</v>
      </c>
      <c r="E638" s="40" t="s">
        <v>5</v>
      </c>
    </row>
    <row r="639" spans="1:5" ht="25.5">
      <c r="A639" t="s">
        <v>58</v>
      </c>
      <c r="E639" s="39" t="s">
        <v>9688</v>
      </c>
    </row>
    <row r="640" spans="1:16" ht="25.5">
      <c r="A640" t="s">
        <v>50</v>
      </c>
      <c s="34" t="s">
        <v>1933</v>
      </c>
      <c s="34" t="s">
        <v>9689</v>
      </c>
      <c s="35" t="s">
        <v>5</v>
      </c>
      <c s="6" t="s">
        <v>9610</v>
      </c>
      <c s="36" t="s">
        <v>97</v>
      </c>
      <c s="37">
        <v>66</v>
      </c>
      <c s="36">
        <v>0</v>
      </c>
      <c s="36">
        <f>ROUND(G640*H640,6)</f>
      </c>
      <c r="L640" s="38">
        <v>0</v>
      </c>
      <c s="32">
        <f>ROUND(ROUND(L640,2)*ROUND(G640,3),2)</f>
      </c>
      <c s="36" t="s">
        <v>166</v>
      </c>
      <c>
        <f>(M640*21)/100</f>
      </c>
      <c t="s">
        <v>28</v>
      </c>
    </row>
    <row r="641" spans="1:5" ht="25.5">
      <c r="A641" s="35" t="s">
        <v>56</v>
      </c>
      <c r="E641" s="39" t="s">
        <v>9610</v>
      </c>
    </row>
    <row r="642" spans="1:5" ht="12.75">
      <c r="A642" s="35" t="s">
        <v>57</v>
      </c>
      <c r="E642" s="40" t="s">
        <v>5</v>
      </c>
    </row>
    <row r="643" spans="1:5" ht="25.5">
      <c r="A643" t="s">
        <v>58</v>
      </c>
      <c r="E643" s="39" t="s">
        <v>9610</v>
      </c>
    </row>
    <row r="644" spans="1:16" ht="12.75">
      <c r="A644" t="s">
        <v>50</v>
      </c>
      <c s="34" t="s">
        <v>1936</v>
      </c>
      <c s="34" t="s">
        <v>9690</v>
      </c>
      <c s="35" t="s">
        <v>5</v>
      </c>
      <c s="6" t="s">
        <v>9691</v>
      </c>
      <c s="36" t="s">
        <v>579</v>
      </c>
      <c s="37">
        <v>6</v>
      </c>
      <c s="36">
        <v>0</v>
      </c>
      <c s="36">
        <f>ROUND(G644*H644,6)</f>
      </c>
      <c r="L644" s="38">
        <v>0</v>
      </c>
      <c s="32">
        <f>ROUND(ROUND(L644,2)*ROUND(G644,3),2)</f>
      </c>
      <c s="36" t="s">
        <v>166</v>
      </c>
      <c>
        <f>(M644*21)/100</f>
      </c>
      <c t="s">
        <v>28</v>
      </c>
    </row>
    <row r="645" spans="1:5" ht="12.75">
      <c r="A645" s="35" t="s">
        <v>56</v>
      </c>
      <c r="E645" s="39" t="s">
        <v>9691</v>
      </c>
    </row>
    <row r="646" spans="1:5" ht="12.75">
      <c r="A646" s="35" t="s">
        <v>57</v>
      </c>
      <c r="E646" s="40" t="s">
        <v>5</v>
      </c>
    </row>
    <row r="647" spans="1:5" ht="12.75">
      <c r="A647" t="s">
        <v>58</v>
      </c>
      <c r="E647" s="39" t="s">
        <v>9691</v>
      </c>
    </row>
    <row r="648" spans="1:16" ht="25.5">
      <c r="A648" t="s">
        <v>50</v>
      </c>
      <c s="34" t="s">
        <v>1940</v>
      </c>
      <c s="34" t="s">
        <v>4742</v>
      </c>
      <c s="35" t="s">
        <v>5</v>
      </c>
      <c s="6" t="s">
        <v>4743</v>
      </c>
      <c s="36" t="s">
        <v>4684</v>
      </c>
      <c s="37">
        <v>31</v>
      </c>
      <c s="36">
        <v>0</v>
      </c>
      <c s="36">
        <f>ROUND(G648*H648,6)</f>
      </c>
      <c r="L648" s="38">
        <v>0</v>
      </c>
      <c s="32">
        <f>ROUND(ROUND(L648,2)*ROUND(G648,3),2)</f>
      </c>
      <c s="36" t="s">
        <v>166</v>
      </c>
      <c>
        <f>(M648*21)/100</f>
      </c>
      <c t="s">
        <v>28</v>
      </c>
    </row>
    <row r="649" spans="1:5" ht="25.5">
      <c r="A649" s="35" t="s">
        <v>56</v>
      </c>
      <c r="E649" s="39" t="s">
        <v>4743</v>
      </c>
    </row>
    <row r="650" spans="1:5" ht="12.75">
      <c r="A650" s="35" t="s">
        <v>57</v>
      </c>
      <c r="E650" s="40" t="s">
        <v>5</v>
      </c>
    </row>
    <row r="651" spans="1:5" ht="25.5">
      <c r="A651" t="s">
        <v>58</v>
      </c>
      <c r="E651" s="39" t="s">
        <v>4743</v>
      </c>
    </row>
    <row r="652" spans="1:16" ht="25.5">
      <c r="A652" t="s">
        <v>50</v>
      </c>
      <c s="34" t="s">
        <v>1944</v>
      </c>
      <c s="34" t="s">
        <v>4744</v>
      </c>
      <c s="35" t="s">
        <v>5</v>
      </c>
      <c s="6" t="s">
        <v>4745</v>
      </c>
      <c s="36" t="s">
        <v>4684</v>
      </c>
      <c s="37">
        <v>53</v>
      </c>
      <c s="36">
        <v>0</v>
      </c>
      <c s="36">
        <f>ROUND(G652*H652,6)</f>
      </c>
      <c r="L652" s="38">
        <v>0</v>
      </c>
      <c s="32">
        <f>ROUND(ROUND(L652,2)*ROUND(G652,3),2)</f>
      </c>
      <c s="36" t="s">
        <v>166</v>
      </c>
      <c>
        <f>(M652*21)/100</f>
      </c>
      <c t="s">
        <v>28</v>
      </c>
    </row>
    <row r="653" spans="1:5" ht="25.5">
      <c r="A653" s="35" t="s">
        <v>56</v>
      </c>
      <c r="E653" s="39" t="s">
        <v>4745</v>
      </c>
    </row>
    <row r="654" spans="1:5" ht="12.75">
      <c r="A654" s="35" t="s">
        <v>57</v>
      </c>
      <c r="E654" s="40" t="s">
        <v>5</v>
      </c>
    </row>
    <row r="655" spans="1:5" ht="25.5">
      <c r="A655" t="s">
        <v>58</v>
      </c>
      <c r="E655" s="39" t="s">
        <v>4745</v>
      </c>
    </row>
    <row r="656" spans="1:16" ht="12.75">
      <c r="A656" t="s">
        <v>50</v>
      </c>
      <c s="34" t="s">
        <v>1947</v>
      </c>
      <c s="34" t="s">
        <v>4748</v>
      </c>
      <c s="35" t="s">
        <v>5</v>
      </c>
      <c s="6" t="s">
        <v>4749</v>
      </c>
      <c s="36" t="s">
        <v>579</v>
      </c>
      <c s="37">
        <v>4</v>
      </c>
      <c s="36">
        <v>0</v>
      </c>
      <c s="36">
        <f>ROUND(G656*H656,6)</f>
      </c>
      <c r="L656" s="38">
        <v>0</v>
      </c>
      <c s="32">
        <f>ROUND(ROUND(L656,2)*ROUND(G656,3),2)</f>
      </c>
      <c s="36" t="s">
        <v>166</v>
      </c>
      <c>
        <f>(M656*21)/100</f>
      </c>
      <c t="s">
        <v>28</v>
      </c>
    </row>
    <row r="657" spans="1:5" ht="12.75">
      <c r="A657" s="35" t="s">
        <v>56</v>
      </c>
      <c r="E657" s="39" t="s">
        <v>4749</v>
      </c>
    </row>
    <row r="658" spans="1:5" ht="12.75">
      <c r="A658" s="35" t="s">
        <v>57</v>
      </c>
      <c r="E658" s="40" t="s">
        <v>5</v>
      </c>
    </row>
    <row r="659" spans="1:5" ht="12.75">
      <c r="A659" t="s">
        <v>58</v>
      </c>
      <c r="E659" s="39" t="s">
        <v>4750</v>
      </c>
    </row>
    <row r="660" spans="1:16" ht="12.75">
      <c r="A660" t="s">
        <v>50</v>
      </c>
      <c s="34" t="s">
        <v>1950</v>
      </c>
      <c s="34" t="s">
        <v>4751</v>
      </c>
      <c s="35" t="s">
        <v>5</v>
      </c>
      <c s="6" t="s">
        <v>4752</v>
      </c>
      <c s="36" t="s">
        <v>579</v>
      </c>
      <c s="37">
        <v>5</v>
      </c>
      <c s="36">
        <v>0</v>
      </c>
      <c s="36">
        <f>ROUND(G660*H660,6)</f>
      </c>
      <c r="L660" s="38">
        <v>0</v>
      </c>
      <c s="32">
        <f>ROUND(ROUND(L660,2)*ROUND(G660,3),2)</f>
      </c>
      <c s="36" t="s">
        <v>166</v>
      </c>
      <c>
        <f>(M660*21)/100</f>
      </c>
      <c t="s">
        <v>28</v>
      </c>
    </row>
    <row r="661" spans="1:5" ht="12.75">
      <c r="A661" s="35" t="s">
        <v>56</v>
      </c>
      <c r="E661" s="39" t="s">
        <v>4752</v>
      </c>
    </row>
    <row r="662" spans="1:5" ht="12.75">
      <c r="A662" s="35" t="s">
        <v>57</v>
      </c>
      <c r="E662" s="40" t="s">
        <v>5</v>
      </c>
    </row>
    <row r="663" spans="1:5" ht="12.75">
      <c r="A663" t="s">
        <v>58</v>
      </c>
      <c r="E663" s="39" t="s">
        <v>4752</v>
      </c>
    </row>
    <row r="664" spans="1:16" ht="12.75">
      <c r="A664" t="s">
        <v>50</v>
      </c>
      <c s="34" t="s">
        <v>1953</v>
      </c>
      <c s="34" t="s">
        <v>4753</v>
      </c>
      <c s="35" t="s">
        <v>5</v>
      </c>
      <c s="6" t="s">
        <v>4754</v>
      </c>
      <c s="36" t="s">
        <v>579</v>
      </c>
      <c s="37">
        <v>2</v>
      </c>
      <c s="36">
        <v>0</v>
      </c>
      <c s="36">
        <f>ROUND(G664*H664,6)</f>
      </c>
      <c r="L664" s="38">
        <v>0</v>
      </c>
      <c s="32">
        <f>ROUND(ROUND(L664,2)*ROUND(G664,3),2)</f>
      </c>
      <c s="36" t="s">
        <v>166</v>
      </c>
      <c>
        <f>(M664*21)/100</f>
      </c>
      <c t="s">
        <v>28</v>
      </c>
    </row>
    <row r="665" spans="1:5" ht="12.75">
      <c r="A665" s="35" t="s">
        <v>56</v>
      </c>
      <c r="E665" s="39" t="s">
        <v>4754</v>
      </c>
    </row>
    <row r="666" spans="1:5" ht="12.75">
      <c r="A666" s="35" t="s">
        <v>57</v>
      </c>
      <c r="E666" s="40" t="s">
        <v>5</v>
      </c>
    </row>
    <row r="667" spans="1:5" ht="12.75">
      <c r="A667" t="s">
        <v>58</v>
      </c>
      <c r="E667" s="39" t="s">
        <v>4754</v>
      </c>
    </row>
    <row r="668" spans="1:16" ht="12.75">
      <c r="A668" t="s">
        <v>50</v>
      </c>
      <c s="34" t="s">
        <v>1956</v>
      </c>
      <c s="34" t="s">
        <v>4755</v>
      </c>
      <c s="35" t="s">
        <v>5</v>
      </c>
      <c s="6" t="s">
        <v>4756</v>
      </c>
      <c s="36" t="s">
        <v>72</v>
      </c>
      <c s="37">
        <v>2</v>
      </c>
      <c s="36">
        <v>0</v>
      </c>
      <c s="36">
        <f>ROUND(G668*H668,6)</f>
      </c>
      <c r="L668" s="38">
        <v>0</v>
      </c>
      <c s="32">
        <f>ROUND(ROUND(L668,2)*ROUND(G668,3),2)</f>
      </c>
      <c s="36" t="s">
        <v>166</v>
      </c>
      <c>
        <f>(M668*21)/100</f>
      </c>
      <c t="s">
        <v>28</v>
      </c>
    </row>
    <row r="669" spans="1:5" ht="12.75">
      <c r="A669" s="35" t="s">
        <v>56</v>
      </c>
      <c r="E669" s="39" t="s">
        <v>4756</v>
      </c>
    </row>
    <row r="670" spans="1:5" ht="12.75">
      <c r="A670" s="35" t="s">
        <v>57</v>
      </c>
      <c r="E670" s="40" t="s">
        <v>5</v>
      </c>
    </row>
    <row r="671" spans="1:5" ht="12.75">
      <c r="A671" t="s">
        <v>58</v>
      </c>
      <c r="E671" s="39" t="s">
        <v>4756</v>
      </c>
    </row>
    <row r="672" spans="1:16" ht="25.5">
      <c r="A672" t="s">
        <v>50</v>
      </c>
      <c s="34" t="s">
        <v>1959</v>
      </c>
      <c s="34" t="s">
        <v>4757</v>
      </c>
      <c s="35" t="s">
        <v>5</v>
      </c>
      <c s="6" t="s">
        <v>4758</v>
      </c>
      <c s="36" t="s">
        <v>84</v>
      </c>
      <c s="37">
        <v>1</v>
      </c>
      <c s="36">
        <v>0</v>
      </c>
      <c s="36">
        <f>ROUND(G672*H672,6)</f>
      </c>
      <c r="L672" s="38">
        <v>0</v>
      </c>
      <c s="32">
        <f>ROUND(ROUND(L672,2)*ROUND(G672,3),2)</f>
      </c>
      <c s="36" t="s">
        <v>166</v>
      </c>
      <c>
        <f>(M672*21)/100</f>
      </c>
      <c t="s">
        <v>28</v>
      </c>
    </row>
    <row r="673" spans="1:5" ht="25.5">
      <c r="A673" s="35" t="s">
        <v>56</v>
      </c>
      <c r="E673" s="39" t="s">
        <v>4758</v>
      </c>
    </row>
    <row r="674" spans="1:5" ht="12.75">
      <c r="A674" s="35" t="s">
        <v>57</v>
      </c>
      <c r="E674" s="40" t="s">
        <v>5</v>
      </c>
    </row>
    <row r="675" spans="1:5" ht="25.5">
      <c r="A675" t="s">
        <v>58</v>
      </c>
      <c r="E675" s="39" t="s">
        <v>4758</v>
      </c>
    </row>
    <row r="676" spans="1:16" ht="12.75">
      <c r="A676" t="s">
        <v>50</v>
      </c>
      <c s="34" t="s">
        <v>1963</v>
      </c>
      <c s="34" t="s">
        <v>4759</v>
      </c>
      <c s="35" t="s">
        <v>5</v>
      </c>
      <c s="6" t="s">
        <v>4760</v>
      </c>
      <c s="36" t="s">
        <v>579</v>
      </c>
      <c s="37">
        <v>1</v>
      </c>
      <c s="36">
        <v>0</v>
      </c>
      <c s="36">
        <f>ROUND(G676*H676,6)</f>
      </c>
      <c r="L676" s="38">
        <v>0</v>
      </c>
      <c s="32">
        <f>ROUND(ROUND(L676,2)*ROUND(G676,3),2)</f>
      </c>
      <c s="36" t="s">
        <v>166</v>
      </c>
      <c>
        <f>(M676*21)/100</f>
      </c>
      <c t="s">
        <v>28</v>
      </c>
    </row>
    <row r="677" spans="1:5" ht="12.75">
      <c r="A677" s="35" t="s">
        <v>56</v>
      </c>
      <c r="E677" s="39" t="s">
        <v>4760</v>
      </c>
    </row>
    <row r="678" spans="1:5" ht="12.75">
      <c r="A678" s="35" t="s">
        <v>57</v>
      </c>
      <c r="E678" s="40" t="s">
        <v>5</v>
      </c>
    </row>
    <row r="679" spans="1:5" ht="12.75">
      <c r="A679" t="s">
        <v>58</v>
      </c>
      <c r="E679" s="39" t="s">
        <v>4760</v>
      </c>
    </row>
    <row r="680" spans="1:16" ht="12.75">
      <c r="A680" t="s">
        <v>50</v>
      </c>
      <c s="34" t="s">
        <v>1971</v>
      </c>
      <c s="34" t="s">
        <v>4813</v>
      </c>
      <c s="35" t="s">
        <v>5</v>
      </c>
      <c s="6" t="s">
        <v>4814</v>
      </c>
      <c s="36" t="s">
        <v>97</v>
      </c>
      <c s="37">
        <v>1</v>
      </c>
      <c s="36">
        <v>0</v>
      </c>
      <c s="36">
        <f>ROUND(G680*H680,6)</f>
      </c>
      <c r="L680" s="38">
        <v>0</v>
      </c>
      <c s="32">
        <f>ROUND(ROUND(L680,2)*ROUND(G680,3),2)</f>
      </c>
      <c s="36" t="s">
        <v>166</v>
      </c>
      <c>
        <f>(M680*21)/100</f>
      </c>
      <c t="s">
        <v>28</v>
      </c>
    </row>
    <row r="681" spans="1:5" ht="12.75">
      <c r="A681" s="35" t="s">
        <v>56</v>
      </c>
      <c r="E681" s="39" t="s">
        <v>4814</v>
      </c>
    </row>
    <row r="682" spans="1:5" ht="12.75">
      <c r="A682" s="35" t="s">
        <v>57</v>
      </c>
      <c r="E682" s="40" t="s">
        <v>5</v>
      </c>
    </row>
    <row r="683" spans="1:5" ht="12.75">
      <c r="A683" t="s">
        <v>58</v>
      </c>
      <c r="E683" s="39" t="s">
        <v>4814</v>
      </c>
    </row>
    <row r="684" spans="1:16" ht="12.75">
      <c r="A684" t="s">
        <v>50</v>
      </c>
      <c s="34" t="s">
        <v>1975</v>
      </c>
      <c s="34" t="s">
        <v>4761</v>
      </c>
      <c s="35" t="s">
        <v>5</v>
      </c>
      <c s="6" t="s">
        <v>4762</v>
      </c>
      <c s="36" t="s">
        <v>97</v>
      </c>
      <c s="37">
        <v>51</v>
      </c>
      <c s="36">
        <v>0</v>
      </c>
      <c s="36">
        <f>ROUND(G684*H684,6)</f>
      </c>
      <c r="L684" s="38">
        <v>0</v>
      </c>
      <c s="32">
        <f>ROUND(ROUND(L684,2)*ROUND(G684,3),2)</f>
      </c>
      <c s="36" t="s">
        <v>166</v>
      </c>
      <c>
        <f>(M684*21)/100</f>
      </c>
      <c t="s">
        <v>28</v>
      </c>
    </row>
    <row r="685" spans="1:5" ht="12.75">
      <c r="A685" s="35" t="s">
        <v>56</v>
      </c>
      <c r="E685" s="39" t="s">
        <v>4762</v>
      </c>
    </row>
    <row r="686" spans="1:5" ht="12.75">
      <c r="A686" s="35" t="s">
        <v>57</v>
      </c>
      <c r="E686" s="40" t="s">
        <v>5</v>
      </c>
    </row>
    <row r="687" spans="1:5" ht="12.75">
      <c r="A687" t="s">
        <v>58</v>
      </c>
      <c r="E687" s="39" t="s">
        <v>4762</v>
      </c>
    </row>
    <row r="688" spans="1:16" ht="12.75">
      <c r="A688" t="s">
        <v>50</v>
      </c>
      <c s="34" t="s">
        <v>1979</v>
      </c>
      <c s="34" t="s">
        <v>4771</v>
      </c>
      <c s="35" t="s">
        <v>5</v>
      </c>
      <c s="6" t="s">
        <v>4772</v>
      </c>
      <c s="36" t="s">
        <v>72</v>
      </c>
      <c s="37">
        <v>55</v>
      </c>
      <c s="36">
        <v>0</v>
      </c>
      <c s="36">
        <f>ROUND(G688*H688,6)</f>
      </c>
      <c r="L688" s="38">
        <v>0</v>
      </c>
      <c s="32">
        <f>ROUND(ROUND(L688,2)*ROUND(G688,3),2)</f>
      </c>
      <c s="36" t="s">
        <v>166</v>
      </c>
      <c>
        <f>(M688*21)/100</f>
      </c>
      <c t="s">
        <v>28</v>
      </c>
    </row>
    <row r="689" spans="1:5" ht="12.75">
      <c r="A689" s="35" t="s">
        <v>56</v>
      </c>
      <c r="E689" s="39" t="s">
        <v>4772</v>
      </c>
    </row>
    <row r="690" spans="1:5" ht="12.75">
      <c r="A690" s="35" t="s">
        <v>57</v>
      </c>
      <c r="E690" s="40" t="s">
        <v>5</v>
      </c>
    </row>
    <row r="691" spans="1:5" ht="12.75">
      <c r="A691" t="s">
        <v>58</v>
      </c>
      <c r="E691" s="39" t="s">
        <v>4772</v>
      </c>
    </row>
    <row r="692" spans="1:16" ht="25.5">
      <c r="A692" t="s">
        <v>50</v>
      </c>
      <c s="34" t="s">
        <v>1983</v>
      </c>
      <c s="34" t="s">
        <v>4975</v>
      </c>
      <c s="35" t="s">
        <v>5</v>
      </c>
      <c s="6" t="s">
        <v>4976</v>
      </c>
      <c s="36" t="s">
        <v>97</v>
      </c>
      <c s="37">
        <v>44</v>
      </c>
      <c s="36">
        <v>0</v>
      </c>
      <c s="36">
        <f>ROUND(G692*H692,6)</f>
      </c>
      <c r="L692" s="38">
        <v>0</v>
      </c>
      <c s="32">
        <f>ROUND(ROUND(L692,2)*ROUND(G692,3),2)</f>
      </c>
      <c s="36" t="s">
        <v>166</v>
      </c>
      <c>
        <f>(M692*21)/100</f>
      </c>
      <c t="s">
        <v>28</v>
      </c>
    </row>
    <row r="693" spans="1:5" ht="25.5">
      <c r="A693" s="35" t="s">
        <v>56</v>
      </c>
      <c r="E693" s="39" t="s">
        <v>4976</v>
      </c>
    </row>
    <row r="694" spans="1:5" ht="12.75">
      <c r="A694" s="35" t="s">
        <v>57</v>
      </c>
      <c r="E694" s="40" t="s">
        <v>5</v>
      </c>
    </row>
    <row r="695" spans="1:5" ht="25.5">
      <c r="A695" t="s">
        <v>58</v>
      </c>
      <c r="E695" s="39" t="s">
        <v>4976</v>
      </c>
    </row>
    <row r="696" spans="1:16" ht="12.75">
      <c r="A696" t="s">
        <v>50</v>
      </c>
      <c s="34" t="s">
        <v>4392</v>
      </c>
      <c s="34" t="s">
        <v>4781</v>
      </c>
      <c s="35" t="s">
        <v>5</v>
      </c>
      <c s="6" t="s">
        <v>4782</v>
      </c>
      <c s="36" t="s">
        <v>54</v>
      </c>
      <c s="37">
        <v>2</v>
      </c>
      <c s="36">
        <v>0.0008</v>
      </c>
      <c s="36">
        <f>ROUND(G696*H696,6)</f>
      </c>
      <c r="L696" s="38">
        <v>0</v>
      </c>
      <c s="32">
        <f>ROUND(ROUND(L696,2)*ROUND(G696,3),2)</f>
      </c>
      <c s="36" t="s">
        <v>414</v>
      </c>
      <c>
        <f>(M696*21)/100</f>
      </c>
      <c t="s">
        <v>28</v>
      </c>
    </row>
    <row r="697" spans="1:5" ht="12.75">
      <c r="A697" s="35" t="s">
        <v>56</v>
      </c>
      <c r="E697" s="39" t="s">
        <v>4782</v>
      </c>
    </row>
    <row r="698" spans="1:5" ht="12.75">
      <c r="A698" s="35" t="s">
        <v>57</v>
      </c>
      <c r="E698" s="40" t="s">
        <v>430</v>
      </c>
    </row>
    <row r="699" spans="1:5" ht="12.75">
      <c r="A699" t="s">
        <v>58</v>
      </c>
      <c r="E699" s="39" t="s">
        <v>5</v>
      </c>
    </row>
    <row r="700" spans="1:16" ht="12.75">
      <c r="A700" t="s">
        <v>50</v>
      </c>
      <c s="34" t="s">
        <v>4400</v>
      </c>
      <c s="34" t="s">
        <v>4978</v>
      </c>
      <c s="35" t="s">
        <v>5</v>
      </c>
      <c s="6" t="s">
        <v>4979</v>
      </c>
      <c s="36" t="s">
        <v>54</v>
      </c>
      <c s="37">
        <v>3</v>
      </c>
      <c s="36">
        <v>0.0006</v>
      </c>
      <c s="36">
        <f>ROUND(G700*H700,6)</f>
      </c>
      <c r="L700" s="38">
        <v>0</v>
      </c>
      <c s="32">
        <f>ROUND(ROUND(L700,2)*ROUND(G700,3),2)</f>
      </c>
      <c s="36" t="s">
        <v>414</v>
      </c>
      <c>
        <f>(M700*21)/100</f>
      </c>
      <c t="s">
        <v>28</v>
      </c>
    </row>
    <row r="701" spans="1:5" ht="12.75">
      <c r="A701" s="35" t="s">
        <v>56</v>
      </c>
      <c r="E701" s="39" t="s">
        <v>4979</v>
      </c>
    </row>
    <row r="702" spans="1:5" ht="12.75">
      <c r="A702" s="35" t="s">
        <v>57</v>
      </c>
      <c r="E702" s="40" t="s">
        <v>504</v>
      </c>
    </row>
    <row r="703" spans="1:5" ht="12.75">
      <c r="A703" t="s">
        <v>58</v>
      </c>
      <c r="E703" s="39" t="s">
        <v>5</v>
      </c>
    </row>
    <row r="704" spans="1:16" ht="25.5">
      <c r="A704" t="s">
        <v>50</v>
      </c>
      <c s="34" t="s">
        <v>4403</v>
      </c>
      <c s="34" t="s">
        <v>4773</v>
      </c>
      <c s="35" t="s">
        <v>5</v>
      </c>
      <c s="6" t="s">
        <v>4774</v>
      </c>
      <c s="36" t="s">
        <v>54</v>
      </c>
      <c s="37">
        <v>1</v>
      </c>
      <c s="36">
        <v>0</v>
      </c>
      <c s="36">
        <f>ROUND(G704*H704,6)</f>
      </c>
      <c r="L704" s="38">
        <v>0</v>
      </c>
      <c s="32">
        <f>ROUND(ROUND(L704,2)*ROUND(G704,3),2)</f>
      </c>
      <c s="36" t="s">
        <v>414</v>
      </c>
      <c>
        <f>(M704*21)/100</f>
      </c>
      <c t="s">
        <v>28</v>
      </c>
    </row>
    <row r="705" spans="1:5" ht="25.5">
      <c r="A705" s="35" t="s">
        <v>56</v>
      </c>
      <c r="E705" s="39" t="s">
        <v>4774</v>
      </c>
    </row>
    <row r="706" spans="1:5" ht="12.75">
      <c r="A706" s="35" t="s">
        <v>57</v>
      </c>
      <c r="E706" s="40" t="s">
        <v>482</v>
      </c>
    </row>
    <row r="707" spans="1:5" ht="12.75">
      <c r="A707" t="s">
        <v>58</v>
      </c>
      <c r="E707" s="39" t="s">
        <v>5</v>
      </c>
    </row>
    <row r="708" spans="1:16" ht="12.75">
      <c r="A708" t="s">
        <v>50</v>
      </c>
      <c s="34" t="s">
        <v>4406</v>
      </c>
      <c s="34" t="s">
        <v>4775</v>
      </c>
      <c s="35" t="s">
        <v>5</v>
      </c>
      <c s="6" t="s">
        <v>4776</v>
      </c>
      <c s="36" t="s">
        <v>54</v>
      </c>
      <c s="37">
        <v>1</v>
      </c>
      <c s="36">
        <v>0.0009</v>
      </c>
      <c s="36">
        <f>ROUND(G708*H708,6)</f>
      </c>
      <c r="L708" s="38">
        <v>0</v>
      </c>
      <c s="32">
        <f>ROUND(ROUND(L708,2)*ROUND(G708,3),2)</f>
      </c>
      <c s="36" t="s">
        <v>414</v>
      </c>
      <c>
        <f>(M708*21)/100</f>
      </c>
      <c t="s">
        <v>28</v>
      </c>
    </row>
    <row r="709" spans="1:5" ht="12.75">
      <c r="A709" s="35" t="s">
        <v>56</v>
      </c>
      <c r="E709" s="39" t="s">
        <v>4776</v>
      </c>
    </row>
    <row r="710" spans="1:5" ht="12.75">
      <c r="A710" s="35" t="s">
        <v>57</v>
      </c>
      <c r="E710" s="40" t="s">
        <v>482</v>
      </c>
    </row>
    <row r="711" spans="1:5" ht="12.75">
      <c r="A711" t="s">
        <v>58</v>
      </c>
      <c r="E711" s="39" t="s">
        <v>5</v>
      </c>
    </row>
    <row r="712" spans="1:16" ht="25.5">
      <c r="A712" t="s">
        <v>50</v>
      </c>
      <c s="34" t="s">
        <v>4409</v>
      </c>
      <c s="34" t="s">
        <v>4783</v>
      </c>
      <c s="35" t="s">
        <v>5</v>
      </c>
      <c s="6" t="s">
        <v>4784</v>
      </c>
      <c s="36" t="s">
        <v>54</v>
      </c>
      <c s="37">
        <v>8</v>
      </c>
      <c s="36">
        <v>0</v>
      </c>
      <c s="36">
        <f>ROUND(G712*H712,6)</f>
      </c>
      <c r="L712" s="38">
        <v>0</v>
      </c>
      <c s="32">
        <f>ROUND(ROUND(L712,2)*ROUND(G712,3),2)</f>
      </c>
      <c s="36" t="s">
        <v>414</v>
      </c>
      <c>
        <f>(M712*21)/100</f>
      </c>
      <c t="s">
        <v>28</v>
      </c>
    </row>
    <row r="713" spans="1:5" ht="25.5">
      <c r="A713" s="35" t="s">
        <v>56</v>
      </c>
      <c r="E713" s="39" t="s">
        <v>4784</v>
      </c>
    </row>
    <row r="714" spans="1:5" ht="63.75">
      <c r="A714" s="35" t="s">
        <v>57</v>
      </c>
      <c r="E714" s="40" t="s">
        <v>9692</v>
      </c>
    </row>
    <row r="715" spans="1:5" ht="12.75">
      <c r="A715" t="s">
        <v>58</v>
      </c>
      <c r="E715" s="39" t="s">
        <v>5</v>
      </c>
    </row>
    <row r="716" spans="1:16" ht="12.75">
      <c r="A716" t="s">
        <v>50</v>
      </c>
      <c s="34" t="s">
        <v>4415</v>
      </c>
      <c s="34" t="s">
        <v>4986</v>
      </c>
      <c s="35" t="s">
        <v>5</v>
      </c>
      <c s="6" t="s">
        <v>4987</v>
      </c>
      <c s="36" t="s">
        <v>54</v>
      </c>
      <c s="37">
        <v>4</v>
      </c>
      <c s="36">
        <v>0.0006</v>
      </c>
      <c s="36">
        <f>ROUND(G716*H716,6)</f>
      </c>
      <c r="L716" s="38">
        <v>0</v>
      </c>
      <c s="32">
        <f>ROUND(ROUND(L716,2)*ROUND(G716,3),2)</f>
      </c>
      <c s="36" t="s">
        <v>414</v>
      </c>
      <c>
        <f>(M716*21)/100</f>
      </c>
      <c t="s">
        <v>28</v>
      </c>
    </row>
    <row r="717" spans="1:5" ht="12.75">
      <c r="A717" s="35" t="s">
        <v>56</v>
      </c>
      <c r="E717" s="39" t="s">
        <v>4987</v>
      </c>
    </row>
    <row r="718" spans="1:5" ht="12.75">
      <c r="A718" s="35" t="s">
        <v>57</v>
      </c>
      <c r="E718" s="40" t="s">
        <v>5245</v>
      </c>
    </row>
    <row r="719" spans="1:5" ht="12.75">
      <c r="A719" t="s">
        <v>58</v>
      </c>
      <c r="E719" s="39" t="s">
        <v>5</v>
      </c>
    </row>
    <row r="720" spans="1:16" ht="12.75">
      <c r="A720" t="s">
        <v>50</v>
      </c>
      <c s="34" t="s">
        <v>4418</v>
      </c>
      <c s="34" t="s">
        <v>4777</v>
      </c>
      <c s="35" t="s">
        <v>5</v>
      </c>
      <c s="6" t="s">
        <v>4778</v>
      </c>
      <c s="36" t="s">
        <v>54</v>
      </c>
      <c s="37">
        <v>4</v>
      </c>
      <c s="36">
        <v>0.0005</v>
      </c>
      <c s="36">
        <f>ROUND(G720*H720,6)</f>
      </c>
      <c r="L720" s="38">
        <v>0</v>
      </c>
      <c s="32">
        <f>ROUND(ROUND(L720,2)*ROUND(G720,3),2)</f>
      </c>
      <c s="36" t="s">
        <v>414</v>
      </c>
      <c>
        <f>(M720*21)/100</f>
      </c>
      <c t="s">
        <v>28</v>
      </c>
    </row>
    <row r="721" spans="1:5" ht="12.75">
      <c r="A721" s="35" t="s">
        <v>56</v>
      </c>
      <c r="E721" s="39" t="s">
        <v>4778</v>
      </c>
    </row>
    <row r="722" spans="1:5" ht="12.75">
      <c r="A722" s="35" t="s">
        <v>57</v>
      </c>
      <c r="E722" s="40" t="s">
        <v>5245</v>
      </c>
    </row>
    <row r="723" spans="1:5" ht="12.75">
      <c r="A723" t="s">
        <v>58</v>
      </c>
      <c r="E723" s="39" t="s">
        <v>5</v>
      </c>
    </row>
    <row r="724" spans="1:16" ht="25.5">
      <c r="A724" t="s">
        <v>50</v>
      </c>
      <c s="34" t="s">
        <v>4421</v>
      </c>
      <c s="34" t="s">
        <v>4786</v>
      </c>
      <c s="35" t="s">
        <v>5</v>
      </c>
      <c s="6" t="s">
        <v>4787</v>
      </c>
      <c s="36" t="s">
        <v>114</v>
      </c>
      <c s="37">
        <v>6</v>
      </c>
      <c s="36">
        <v>0</v>
      </c>
      <c s="36">
        <f>ROUND(G724*H724,6)</f>
      </c>
      <c r="L724" s="38">
        <v>0</v>
      </c>
      <c s="32">
        <f>ROUND(ROUND(L724,2)*ROUND(G724,3),2)</f>
      </c>
      <c s="36" t="s">
        <v>414</v>
      </c>
      <c>
        <f>(M724*21)/100</f>
      </c>
      <c t="s">
        <v>28</v>
      </c>
    </row>
    <row r="725" spans="1:5" ht="25.5">
      <c r="A725" s="35" t="s">
        <v>56</v>
      </c>
      <c r="E725" s="39" t="s">
        <v>4787</v>
      </c>
    </row>
    <row r="726" spans="1:5" ht="12.75">
      <c r="A726" s="35" t="s">
        <v>57</v>
      </c>
      <c r="E726" s="40" t="s">
        <v>4827</v>
      </c>
    </row>
    <row r="727" spans="1:5" ht="12.75">
      <c r="A727" t="s">
        <v>58</v>
      </c>
      <c r="E727" s="39" t="s">
        <v>5</v>
      </c>
    </row>
    <row r="728" spans="1:16" ht="12.75">
      <c r="A728" t="s">
        <v>50</v>
      </c>
      <c s="34" t="s">
        <v>4424</v>
      </c>
      <c s="34" t="s">
        <v>4789</v>
      </c>
      <c s="35" t="s">
        <v>5</v>
      </c>
      <c s="6" t="s">
        <v>4790</v>
      </c>
      <c s="36" t="s">
        <v>54</v>
      </c>
      <c s="37">
        <v>1</v>
      </c>
      <c s="36">
        <v>0.0078</v>
      </c>
      <c s="36">
        <f>ROUND(G728*H728,6)</f>
      </c>
      <c r="L728" s="38">
        <v>0</v>
      </c>
      <c s="32">
        <f>ROUND(ROUND(L728,2)*ROUND(G728,3),2)</f>
      </c>
      <c s="36" t="s">
        <v>414</v>
      </c>
      <c>
        <f>(M728*21)/100</f>
      </c>
      <c t="s">
        <v>28</v>
      </c>
    </row>
    <row r="729" spans="1:5" ht="12.75">
      <c r="A729" s="35" t="s">
        <v>56</v>
      </c>
      <c r="E729" s="39" t="s">
        <v>4790</v>
      </c>
    </row>
    <row r="730" spans="1:5" ht="12.75">
      <c r="A730" s="35" t="s">
        <v>57</v>
      </c>
      <c r="E730" s="40" t="s">
        <v>482</v>
      </c>
    </row>
    <row r="731" spans="1:5" ht="12.75">
      <c r="A731" t="s">
        <v>58</v>
      </c>
      <c r="E731" s="39" t="s">
        <v>5</v>
      </c>
    </row>
    <row r="732" spans="1:16" ht="25.5">
      <c r="A732" t="s">
        <v>50</v>
      </c>
      <c s="34" t="s">
        <v>4428</v>
      </c>
      <c s="34" t="s">
        <v>4982</v>
      </c>
      <c s="35" t="s">
        <v>5</v>
      </c>
      <c s="6" t="s">
        <v>4983</v>
      </c>
      <c s="36" t="s">
        <v>114</v>
      </c>
      <c s="37">
        <v>8</v>
      </c>
      <c s="36">
        <v>0</v>
      </c>
      <c s="36">
        <f>ROUND(G732*H732,6)</f>
      </c>
      <c r="L732" s="38">
        <v>0</v>
      </c>
      <c s="32">
        <f>ROUND(ROUND(L732,2)*ROUND(G732,3),2)</f>
      </c>
      <c s="36" t="s">
        <v>414</v>
      </c>
      <c>
        <f>(M732*21)/100</f>
      </c>
      <c t="s">
        <v>28</v>
      </c>
    </row>
    <row r="733" spans="1:5" ht="25.5">
      <c r="A733" s="35" t="s">
        <v>56</v>
      </c>
      <c r="E733" s="39" t="s">
        <v>4983</v>
      </c>
    </row>
    <row r="734" spans="1:5" ht="63.75">
      <c r="A734" s="35" t="s">
        <v>57</v>
      </c>
      <c r="E734" s="40" t="s">
        <v>9693</v>
      </c>
    </row>
    <row r="735" spans="1:5" ht="12.75">
      <c r="A735" t="s">
        <v>58</v>
      </c>
      <c r="E735" s="39" t="s">
        <v>5</v>
      </c>
    </row>
    <row r="736" spans="1:16" ht="12.75">
      <c r="A736" t="s">
        <v>50</v>
      </c>
      <c s="34" t="s">
        <v>4431</v>
      </c>
      <c s="34" t="s">
        <v>4984</v>
      </c>
      <c s="35" t="s">
        <v>5</v>
      </c>
      <c s="6" t="s">
        <v>4985</v>
      </c>
      <c s="36" t="s">
        <v>54</v>
      </c>
      <c s="37">
        <v>0.4</v>
      </c>
      <c s="36">
        <v>0.0101</v>
      </c>
      <c s="36">
        <f>ROUND(G736*H736,6)</f>
      </c>
      <c r="L736" s="38">
        <v>0</v>
      </c>
      <c s="32">
        <f>ROUND(ROUND(L736,2)*ROUND(G736,3),2)</f>
      </c>
      <c s="36" t="s">
        <v>414</v>
      </c>
      <c>
        <f>(M736*21)/100</f>
      </c>
      <c t="s">
        <v>28</v>
      </c>
    </row>
    <row r="737" spans="1:5" ht="12.75">
      <c r="A737" s="35" t="s">
        <v>56</v>
      </c>
      <c r="E737" s="39" t="s">
        <v>4985</v>
      </c>
    </row>
    <row r="738" spans="1:5" ht="12.75">
      <c r="A738" s="35" t="s">
        <v>57</v>
      </c>
      <c r="E738" s="40" t="s">
        <v>4860</v>
      </c>
    </row>
    <row r="739" spans="1:5" ht="12.75">
      <c r="A739" t="s">
        <v>58</v>
      </c>
      <c r="E739" s="39" t="s">
        <v>5</v>
      </c>
    </row>
    <row r="740" spans="1:16" ht="12.75">
      <c r="A740" t="s">
        <v>50</v>
      </c>
      <c s="34" t="s">
        <v>4434</v>
      </c>
      <c s="34" t="s">
        <v>5139</v>
      </c>
      <c s="35" t="s">
        <v>5</v>
      </c>
      <c s="6" t="s">
        <v>5140</v>
      </c>
      <c s="36" t="s">
        <v>54</v>
      </c>
      <c s="37">
        <v>0.5</v>
      </c>
      <c s="36">
        <v>0.0124</v>
      </c>
      <c s="36">
        <f>ROUND(G740*H740,6)</f>
      </c>
      <c r="L740" s="38">
        <v>0</v>
      </c>
      <c s="32">
        <f>ROUND(ROUND(L740,2)*ROUND(G740,3),2)</f>
      </c>
      <c s="36" t="s">
        <v>414</v>
      </c>
      <c>
        <f>(M740*21)/100</f>
      </c>
      <c t="s">
        <v>28</v>
      </c>
    </row>
    <row r="741" spans="1:5" ht="12.75">
      <c r="A741" s="35" t="s">
        <v>56</v>
      </c>
      <c r="E741" s="39" t="s">
        <v>5140</v>
      </c>
    </row>
    <row r="742" spans="1:5" ht="25.5">
      <c r="A742" s="35" t="s">
        <v>57</v>
      </c>
      <c r="E742" s="40" t="s">
        <v>9694</v>
      </c>
    </row>
    <row r="743" spans="1:5" ht="12.75">
      <c r="A743" t="s">
        <v>58</v>
      </c>
      <c r="E743" s="39" t="s">
        <v>5</v>
      </c>
    </row>
    <row r="744" spans="1:13" ht="12.75">
      <c r="A744" t="s">
        <v>47</v>
      </c>
      <c r="C744" s="31" t="s">
        <v>5103</v>
      </c>
      <c r="E744" s="33" t="s">
        <v>9695</v>
      </c>
      <c r="J744" s="32">
        <f>0</f>
      </c>
      <c s="32">
        <f>0</f>
      </c>
      <c s="32">
        <f>0+L745+L749+L753+L757+L761+L765+L769+L773+L777+L781+L785+L789+L793+L797+L801+L805+L809+L813</f>
      </c>
      <c s="32">
        <f>0+M745+M749+M753+M757+M761+M765+M769+M773+M777+M781+M785+M789+M793+M797+M801+M805+M809+M813</f>
      </c>
    </row>
    <row r="745" spans="1:16" ht="25.5">
      <c r="A745" t="s">
        <v>50</v>
      </c>
      <c s="34" t="s">
        <v>1995</v>
      </c>
      <c s="34" t="s">
        <v>5105</v>
      </c>
      <c s="35" t="s">
        <v>5</v>
      </c>
      <c s="6" t="s">
        <v>9696</v>
      </c>
      <c s="36" t="s">
        <v>579</v>
      </c>
      <c s="37">
        <v>1</v>
      </c>
      <c s="36">
        <v>0</v>
      </c>
      <c s="36">
        <f>ROUND(G745*H745,6)</f>
      </c>
      <c r="L745" s="38">
        <v>0</v>
      </c>
      <c s="32">
        <f>ROUND(ROUND(L745,2)*ROUND(G745,3),2)</f>
      </c>
      <c s="36" t="s">
        <v>166</v>
      </c>
      <c>
        <f>(M745*21)/100</f>
      </c>
      <c t="s">
        <v>28</v>
      </c>
    </row>
    <row r="746" spans="1:5" ht="25.5">
      <c r="A746" s="35" t="s">
        <v>56</v>
      </c>
      <c r="E746" s="39" t="s">
        <v>9696</v>
      </c>
    </row>
    <row r="747" spans="1:5" ht="12.75">
      <c r="A747" s="35" t="s">
        <v>57</v>
      </c>
      <c r="E747" s="40" t="s">
        <v>5</v>
      </c>
    </row>
    <row r="748" spans="1:5" ht="216.75">
      <c r="A748" t="s">
        <v>58</v>
      </c>
      <c r="E748" s="39" t="s">
        <v>9697</v>
      </c>
    </row>
    <row r="749" spans="1:16" ht="38.25">
      <c r="A749" t="s">
        <v>50</v>
      </c>
      <c s="34" t="s">
        <v>1999</v>
      </c>
      <c s="34" t="s">
        <v>9698</v>
      </c>
      <c s="35" t="s">
        <v>5</v>
      </c>
      <c s="6" t="s">
        <v>5208</v>
      </c>
      <c s="36" t="s">
        <v>84</v>
      </c>
      <c s="37">
        <v>1</v>
      </c>
      <c s="36">
        <v>0</v>
      </c>
      <c s="36">
        <f>ROUND(G749*H749,6)</f>
      </c>
      <c r="L749" s="38">
        <v>0</v>
      </c>
      <c s="32">
        <f>ROUND(ROUND(L749,2)*ROUND(G749,3),2)</f>
      </c>
      <c s="36" t="s">
        <v>166</v>
      </c>
      <c>
        <f>(M749*21)/100</f>
      </c>
      <c t="s">
        <v>28</v>
      </c>
    </row>
    <row r="750" spans="1:5" ht="38.25">
      <c r="A750" s="35" t="s">
        <v>56</v>
      </c>
      <c r="E750" s="39" t="s">
        <v>5208</v>
      </c>
    </row>
    <row r="751" spans="1:5" ht="12.75">
      <c r="A751" s="35" t="s">
        <v>57</v>
      </c>
      <c r="E751" s="40" t="s">
        <v>5</v>
      </c>
    </row>
    <row r="752" spans="1:5" ht="51">
      <c r="A752" t="s">
        <v>58</v>
      </c>
      <c r="E752" s="39" t="s">
        <v>9699</v>
      </c>
    </row>
    <row r="753" spans="1:16" ht="12.75">
      <c r="A753" t="s">
        <v>50</v>
      </c>
      <c s="34" t="s">
        <v>2003</v>
      </c>
      <c s="34" t="s">
        <v>5107</v>
      </c>
      <c s="35" t="s">
        <v>5</v>
      </c>
      <c s="6" t="s">
        <v>9700</v>
      </c>
      <c s="36" t="s">
        <v>579</v>
      </c>
      <c s="37">
        <v>1</v>
      </c>
      <c s="36">
        <v>0</v>
      </c>
      <c s="36">
        <f>ROUND(G753*H753,6)</f>
      </c>
      <c r="L753" s="38">
        <v>0</v>
      </c>
      <c s="32">
        <f>ROUND(ROUND(L753,2)*ROUND(G753,3),2)</f>
      </c>
      <c s="36" t="s">
        <v>166</v>
      </c>
      <c>
        <f>(M753*21)/100</f>
      </c>
      <c t="s">
        <v>28</v>
      </c>
    </row>
    <row r="754" spans="1:5" ht="12.75">
      <c r="A754" s="35" t="s">
        <v>56</v>
      </c>
      <c r="E754" s="39" t="s">
        <v>9700</v>
      </c>
    </row>
    <row r="755" spans="1:5" ht="12.75">
      <c r="A755" s="35" t="s">
        <v>57</v>
      </c>
      <c r="E755" s="40" t="s">
        <v>5</v>
      </c>
    </row>
    <row r="756" spans="1:5" ht="12.75">
      <c r="A756" t="s">
        <v>58</v>
      </c>
      <c r="E756" s="39" t="s">
        <v>9700</v>
      </c>
    </row>
    <row r="757" spans="1:16" ht="12.75">
      <c r="A757" t="s">
        <v>50</v>
      </c>
      <c s="34" t="s">
        <v>2007</v>
      </c>
      <c s="34" t="s">
        <v>5108</v>
      </c>
      <c s="35" t="s">
        <v>5</v>
      </c>
      <c s="6" t="s">
        <v>9684</v>
      </c>
      <c s="36" t="s">
        <v>579</v>
      </c>
      <c s="37">
        <v>1</v>
      </c>
      <c s="36">
        <v>0</v>
      </c>
      <c s="36">
        <f>ROUND(G757*H757,6)</f>
      </c>
      <c r="L757" s="38">
        <v>0</v>
      </c>
      <c s="32">
        <f>ROUND(ROUND(L757,2)*ROUND(G757,3),2)</f>
      </c>
      <c s="36" t="s">
        <v>166</v>
      </c>
      <c>
        <f>(M757*21)/100</f>
      </c>
      <c t="s">
        <v>28</v>
      </c>
    </row>
    <row r="758" spans="1:5" ht="12.75">
      <c r="A758" s="35" t="s">
        <v>56</v>
      </c>
      <c r="E758" s="39" t="s">
        <v>9684</v>
      </c>
    </row>
    <row r="759" spans="1:5" ht="12.75">
      <c r="A759" s="35" t="s">
        <v>57</v>
      </c>
      <c r="E759" s="40" t="s">
        <v>5</v>
      </c>
    </row>
    <row r="760" spans="1:5" ht="12.75">
      <c r="A760" t="s">
        <v>58</v>
      </c>
      <c r="E760" s="39" t="s">
        <v>9684</v>
      </c>
    </row>
    <row r="761" spans="1:16" ht="12.75">
      <c r="A761" t="s">
        <v>50</v>
      </c>
      <c s="34" t="s">
        <v>2011</v>
      </c>
      <c s="34" t="s">
        <v>5111</v>
      </c>
      <c s="35" t="s">
        <v>5</v>
      </c>
      <c s="6" t="s">
        <v>4731</v>
      </c>
      <c s="36" t="s">
        <v>579</v>
      </c>
      <c s="37">
        <v>1</v>
      </c>
      <c s="36">
        <v>0</v>
      </c>
      <c s="36">
        <f>ROUND(G761*H761,6)</f>
      </c>
      <c r="L761" s="38">
        <v>0</v>
      </c>
      <c s="32">
        <f>ROUND(ROUND(L761,2)*ROUND(G761,3),2)</f>
      </c>
      <c s="36" t="s">
        <v>166</v>
      </c>
      <c>
        <f>(M761*21)/100</f>
      </c>
      <c t="s">
        <v>28</v>
      </c>
    </row>
    <row r="762" spans="1:5" ht="12.75">
      <c r="A762" s="35" t="s">
        <v>56</v>
      </c>
      <c r="E762" s="39" t="s">
        <v>4731</v>
      </c>
    </row>
    <row r="763" spans="1:5" ht="12.75">
      <c r="A763" s="35" t="s">
        <v>57</v>
      </c>
      <c r="E763" s="40" t="s">
        <v>5</v>
      </c>
    </row>
    <row r="764" spans="1:5" ht="12.75">
      <c r="A764" t="s">
        <v>58</v>
      </c>
      <c r="E764" s="39" t="s">
        <v>4731</v>
      </c>
    </row>
    <row r="765" spans="1:16" ht="12.75">
      <c r="A765" t="s">
        <v>50</v>
      </c>
      <c s="34" t="s">
        <v>2015</v>
      </c>
      <c s="34" t="s">
        <v>7462</v>
      </c>
      <c s="35" t="s">
        <v>5</v>
      </c>
      <c s="6" t="s">
        <v>4729</v>
      </c>
      <c s="36" t="s">
        <v>579</v>
      </c>
      <c s="37">
        <v>1</v>
      </c>
      <c s="36">
        <v>0</v>
      </c>
      <c s="36">
        <f>ROUND(G765*H765,6)</f>
      </c>
      <c r="L765" s="38">
        <v>0</v>
      </c>
      <c s="32">
        <f>ROUND(ROUND(L765,2)*ROUND(G765,3),2)</f>
      </c>
      <c s="36" t="s">
        <v>166</v>
      </c>
      <c>
        <f>(M765*21)/100</f>
      </c>
      <c t="s">
        <v>28</v>
      </c>
    </row>
    <row r="766" spans="1:5" ht="12.75">
      <c r="A766" s="35" t="s">
        <v>56</v>
      </c>
      <c r="E766" s="39" t="s">
        <v>4729</v>
      </c>
    </row>
    <row r="767" spans="1:5" ht="12.75">
      <c r="A767" s="35" t="s">
        <v>57</v>
      </c>
      <c r="E767" s="40" t="s">
        <v>5</v>
      </c>
    </row>
    <row r="768" spans="1:5" ht="12.75">
      <c r="A768" t="s">
        <v>58</v>
      </c>
      <c r="E768" s="39" t="s">
        <v>4729</v>
      </c>
    </row>
    <row r="769" spans="1:16" ht="12.75">
      <c r="A769" t="s">
        <v>50</v>
      </c>
      <c s="34" t="s">
        <v>2019</v>
      </c>
      <c s="34" t="s">
        <v>7464</v>
      </c>
      <c s="35" t="s">
        <v>5</v>
      </c>
      <c s="6" t="s">
        <v>4729</v>
      </c>
      <c s="36" t="s">
        <v>579</v>
      </c>
      <c s="37">
        <v>1</v>
      </c>
      <c s="36">
        <v>0</v>
      </c>
      <c s="36">
        <f>ROUND(G769*H769,6)</f>
      </c>
      <c r="L769" s="38">
        <v>0</v>
      </c>
      <c s="32">
        <f>ROUND(ROUND(L769,2)*ROUND(G769,3),2)</f>
      </c>
      <c s="36" t="s">
        <v>166</v>
      </c>
      <c>
        <f>(M769*21)/100</f>
      </c>
      <c t="s">
        <v>28</v>
      </c>
    </row>
    <row r="770" spans="1:5" ht="12.75">
      <c r="A770" s="35" t="s">
        <v>56</v>
      </c>
      <c r="E770" s="39" t="s">
        <v>4729</v>
      </c>
    </row>
    <row r="771" spans="1:5" ht="12.75">
      <c r="A771" s="35" t="s">
        <v>57</v>
      </c>
      <c r="E771" s="40" t="s">
        <v>5</v>
      </c>
    </row>
    <row r="772" spans="1:5" ht="12.75">
      <c r="A772" t="s">
        <v>58</v>
      </c>
      <c r="E772" s="39" t="s">
        <v>4729</v>
      </c>
    </row>
    <row r="773" spans="1:16" ht="38.25">
      <c r="A773" t="s">
        <v>50</v>
      </c>
      <c s="34" t="s">
        <v>2023</v>
      </c>
      <c s="34" t="s">
        <v>5113</v>
      </c>
      <c s="35" t="s">
        <v>5</v>
      </c>
      <c s="6" t="s">
        <v>9701</v>
      </c>
      <c s="36" t="s">
        <v>579</v>
      </c>
      <c s="37">
        <v>2</v>
      </c>
      <c s="36">
        <v>0</v>
      </c>
      <c s="36">
        <f>ROUND(G773*H773,6)</f>
      </c>
      <c r="L773" s="38">
        <v>0</v>
      </c>
      <c s="32">
        <f>ROUND(ROUND(L773,2)*ROUND(G773,3),2)</f>
      </c>
      <c s="36" t="s">
        <v>166</v>
      </c>
      <c>
        <f>(M773*21)/100</f>
      </c>
      <c t="s">
        <v>28</v>
      </c>
    </row>
    <row r="774" spans="1:5" ht="38.25">
      <c r="A774" s="35" t="s">
        <v>56</v>
      </c>
      <c r="E774" s="39" t="s">
        <v>9701</v>
      </c>
    </row>
    <row r="775" spans="1:5" ht="12.75">
      <c r="A775" s="35" t="s">
        <v>57</v>
      </c>
      <c r="E775" s="40" t="s">
        <v>5</v>
      </c>
    </row>
    <row r="776" spans="1:5" ht="38.25">
      <c r="A776" t="s">
        <v>58</v>
      </c>
      <c r="E776" s="39" t="s">
        <v>9702</v>
      </c>
    </row>
    <row r="777" spans="1:16" ht="12.75">
      <c r="A777" t="s">
        <v>50</v>
      </c>
      <c s="34" t="s">
        <v>2027</v>
      </c>
      <c s="34" t="s">
        <v>5115</v>
      </c>
      <c s="35" t="s">
        <v>5</v>
      </c>
      <c s="6" t="s">
        <v>9703</v>
      </c>
      <c s="36" t="s">
        <v>579</v>
      </c>
      <c s="37">
        <v>7</v>
      </c>
      <c s="36">
        <v>0</v>
      </c>
      <c s="36">
        <f>ROUND(G777*H777,6)</f>
      </c>
      <c r="L777" s="38">
        <v>0</v>
      </c>
      <c s="32">
        <f>ROUND(ROUND(L777,2)*ROUND(G777,3),2)</f>
      </c>
      <c s="36" t="s">
        <v>166</v>
      </c>
      <c>
        <f>(M777*21)/100</f>
      </c>
      <c t="s">
        <v>28</v>
      </c>
    </row>
    <row r="778" spans="1:5" ht="12.75">
      <c r="A778" s="35" t="s">
        <v>56</v>
      </c>
      <c r="E778" s="39" t="s">
        <v>9703</v>
      </c>
    </row>
    <row r="779" spans="1:5" ht="12.75">
      <c r="A779" s="35" t="s">
        <v>57</v>
      </c>
      <c r="E779" s="40" t="s">
        <v>5</v>
      </c>
    </row>
    <row r="780" spans="1:5" ht="12.75">
      <c r="A780" t="s">
        <v>58</v>
      </c>
      <c r="E780" s="39" t="s">
        <v>9703</v>
      </c>
    </row>
    <row r="781" spans="1:16" ht="12.75">
      <c r="A781" t="s">
        <v>50</v>
      </c>
      <c s="34" t="s">
        <v>2031</v>
      </c>
      <c s="34" t="s">
        <v>9704</v>
      </c>
      <c s="35" t="s">
        <v>5</v>
      </c>
      <c s="6" t="s">
        <v>9705</v>
      </c>
      <c s="36" t="s">
        <v>579</v>
      </c>
      <c s="37">
        <v>7</v>
      </c>
      <c s="36">
        <v>0</v>
      </c>
      <c s="36">
        <f>ROUND(G781*H781,6)</f>
      </c>
      <c r="L781" s="38">
        <v>0</v>
      </c>
      <c s="32">
        <f>ROUND(ROUND(L781,2)*ROUND(G781,3),2)</f>
      </c>
      <c s="36" t="s">
        <v>166</v>
      </c>
      <c>
        <f>(M781*21)/100</f>
      </c>
      <c t="s">
        <v>28</v>
      </c>
    </row>
    <row r="782" spans="1:5" ht="12.75">
      <c r="A782" s="35" t="s">
        <v>56</v>
      </c>
      <c r="E782" s="39" t="s">
        <v>9705</v>
      </c>
    </row>
    <row r="783" spans="1:5" ht="12.75">
      <c r="A783" s="35" t="s">
        <v>57</v>
      </c>
      <c r="E783" s="40" t="s">
        <v>5</v>
      </c>
    </row>
    <row r="784" spans="1:5" ht="12.75">
      <c r="A784" t="s">
        <v>58</v>
      </c>
      <c r="E784" s="39" t="s">
        <v>9705</v>
      </c>
    </row>
    <row r="785" spans="1:16" ht="25.5">
      <c r="A785" t="s">
        <v>50</v>
      </c>
      <c s="34" t="s">
        <v>2035</v>
      </c>
      <c s="34" t="s">
        <v>9602</v>
      </c>
      <c s="35" t="s">
        <v>5</v>
      </c>
      <c s="6" t="s">
        <v>4852</v>
      </c>
      <c s="36" t="s">
        <v>4684</v>
      </c>
      <c s="37">
        <v>22</v>
      </c>
      <c s="36">
        <v>0</v>
      </c>
      <c s="36">
        <f>ROUND(G785*H785,6)</f>
      </c>
      <c r="L785" s="38">
        <v>0</v>
      </c>
      <c s="32">
        <f>ROUND(ROUND(L785,2)*ROUND(G785,3),2)</f>
      </c>
      <c s="36" t="s">
        <v>166</v>
      </c>
      <c>
        <f>(M785*21)/100</f>
      </c>
      <c t="s">
        <v>28</v>
      </c>
    </row>
    <row r="786" spans="1:5" ht="25.5">
      <c r="A786" s="35" t="s">
        <v>56</v>
      </c>
      <c r="E786" s="39" t="s">
        <v>4852</v>
      </c>
    </row>
    <row r="787" spans="1:5" ht="12.75">
      <c r="A787" s="35" t="s">
        <v>57</v>
      </c>
      <c r="E787" s="40" t="s">
        <v>5</v>
      </c>
    </row>
    <row r="788" spans="1:5" ht="25.5">
      <c r="A788" t="s">
        <v>58</v>
      </c>
      <c r="E788" s="39" t="s">
        <v>4852</v>
      </c>
    </row>
    <row r="789" spans="1:16" ht="12.75">
      <c r="A789" t="s">
        <v>50</v>
      </c>
      <c s="34" t="s">
        <v>2039</v>
      </c>
      <c s="34" t="s">
        <v>9603</v>
      </c>
      <c s="35" t="s">
        <v>5</v>
      </c>
      <c s="6" t="s">
        <v>9604</v>
      </c>
      <c s="36" t="s">
        <v>97</v>
      </c>
      <c s="37">
        <v>7</v>
      </c>
      <c s="36">
        <v>0</v>
      </c>
      <c s="36">
        <f>ROUND(G789*H789,6)</f>
      </c>
      <c r="L789" s="38">
        <v>0</v>
      </c>
      <c s="32">
        <f>ROUND(ROUND(L789,2)*ROUND(G789,3),2)</f>
      </c>
      <c s="36" t="s">
        <v>166</v>
      </c>
      <c>
        <f>(M789*21)/100</f>
      </c>
      <c t="s">
        <v>28</v>
      </c>
    </row>
    <row r="790" spans="1:5" ht="12.75">
      <c r="A790" s="35" t="s">
        <v>56</v>
      </c>
      <c r="E790" s="39" t="s">
        <v>9604</v>
      </c>
    </row>
    <row r="791" spans="1:5" ht="12.75">
      <c r="A791" s="35" t="s">
        <v>57</v>
      </c>
      <c r="E791" s="40" t="s">
        <v>5</v>
      </c>
    </row>
    <row r="792" spans="1:5" ht="12.75">
      <c r="A792" t="s">
        <v>58</v>
      </c>
      <c r="E792" s="39" t="s">
        <v>9604</v>
      </c>
    </row>
    <row r="793" spans="1:16" ht="25.5">
      <c r="A793" t="s">
        <v>50</v>
      </c>
      <c s="34" t="s">
        <v>2043</v>
      </c>
      <c s="34" t="s">
        <v>9689</v>
      </c>
      <c s="35" t="s">
        <v>5</v>
      </c>
      <c s="6" t="s">
        <v>9610</v>
      </c>
      <c s="36" t="s">
        <v>97</v>
      </c>
      <c s="37">
        <v>53</v>
      </c>
      <c s="36">
        <v>0</v>
      </c>
      <c s="36">
        <f>ROUND(G793*H793,6)</f>
      </c>
      <c r="L793" s="38">
        <v>0</v>
      </c>
      <c s="32">
        <f>ROUND(ROUND(L793,2)*ROUND(G793,3),2)</f>
      </c>
      <c s="36" t="s">
        <v>166</v>
      </c>
      <c>
        <f>(M793*21)/100</f>
      </c>
      <c t="s">
        <v>28</v>
      </c>
    </row>
    <row r="794" spans="1:5" ht="25.5">
      <c r="A794" s="35" t="s">
        <v>56</v>
      </c>
      <c r="E794" s="39" t="s">
        <v>9610</v>
      </c>
    </row>
    <row r="795" spans="1:5" ht="12.75">
      <c r="A795" s="35" t="s">
        <v>57</v>
      </c>
      <c r="E795" s="40" t="s">
        <v>5</v>
      </c>
    </row>
    <row r="796" spans="1:5" ht="25.5">
      <c r="A796" t="s">
        <v>58</v>
      </c>
      <c r="E796" s="39" t="s">
        <v>9610</v>
      </c>
    </row>
    <row r="797" spans="1:16" ht="25.5">
      <c r="A797" t="s">
        <v>50</v>
      </c>
      <c s="34" t="s">
        <v>2047</v>
      </c>
      <c s="34" t="s">
        <v>9667</v>
      </c>
      <c s="35" t="s">
        <v>5</v>
      </c>
      <c s="6" t="s">
        <v>9668</v>
      </c>
      <c s="36" t="s">
        <v>97</v>
      </c>
      <c s="37">
        <v>121</v>
      </c>
      <c s="36">
        <v>0</v>
      </c>
      <c s="36">
        <f>ROUND(G797*H797,6)</f>
      </c>
      <c r="L797" s="38">
        <v>0</v>
      </c>
      <c s="32">
        <f>ROUND(ROUND(L797,2)*ROUND(G797,3),2)</f>
      </c>
      <c s="36" t="s">
        <v>166</v>
      </c>
      <c>
        <f>(M797*21)/100</f>
      </c>
      <c t="s">
        <v>28</v>
      </c>
    </row>
    <row r="798" spans="1:5" ht="25.5">
      <c r="A798" s="35" t="s">
        <v>56</v>
      </c>
      <c r="E798" s="39" t="s">
        <v>9668</v>
      </c>
    </row>
    <row r="799" spans="1:5" ht="12.75">
      <c r="A799" s="35" t="s">
        <v>57</v>
      </c>
      <c r="E799" s="40" t="s">
        <v>5</v>
      </c>
    </row>
    <row r="800" spans="1:5" ht="25.5">
      <c r="A800" t="s">
        <v>58</v>
      </c>
      <c r="E800" s="39" t="s">
        <v>9668</v>
      </c>
    </row>
    <row r="801" spans="1:16" ht="12.75">
      <c r="A801" t="s">
        <v>50</v>
      </c>
      <c s="34" t="s">
        <v>2051</v>
      </c>
      <c s="34" t="s">
        <v>4761</v>
      </c>
      <c s="35" t="s">
        <v>5</v>
      </c>
      <c s="6" t="s">
        <v>4762</v>
      </c>
      <c s="36" t="s">
        <v>97</v>
      </c>
      <c s="37">
        <v>50</v>
      </c>
      <c s="36">
        <v>0</v>
      </c>
      <c s="36">
        <f>ROUND(G801*H801,6)</f>
      </c>
      <c r="L801" s="38">
        <v>0</v>
      </c>
      <c s="32">
        <f>ROUND(ROUND(L801,2)*ROUND(G801,3),2)</f>
      </c>
      <c s="36" t="s">
        <v>166</v>
      </c>
      <c>
        <f>(M801*21)/100</f>
      </c>
      <c t="s">
        <v>28</v>
      </c>
    </row>
    <row r="802" spans="1:5" ht="12.75">
      <c r="A802" s="35" t="s">
        <v>56</v>
      </c>
      <c r="E802" s="39" t="s">
        <v>4762</v>
      </c>
    </row>
    <row r="803" spans="1:5" ht="12.75">
      <c r="A803" s="35" t="s">
        <v>57</v>
      </c>
      <c r="E803" s="40" t="s">
        <v>5</v>
      </c>
    </row>
    <row r="804" spans="1:5" ht="12.75">
      <c r="A804" t="s">
        <v>58</v>
      </c>
      <c r="E804" s="39" t="s">
        <v>4762</v>
      </c>
    </row>
    <row r="805" spans="1:16" ht="12.75">
      <c r="A805" t="s">
        <v>50</v>
      </c>
      <c s="34" t="s">
        <v>2054</v>
      </c>
      <c s="34" t="s">
        <v>4771</v>
      </c>
      <c s="35" t="s">
        <v>5</v>
      </c>
      <c s="6" t="s">
        <v>4772</v>
      </c>
      <c s="36" t="s">
        <v>72</v>
      </c>
      <c s="37">
        <v>55</v>
      </c>
      <c s="36">
        <v>0</v>
      </c>
      <c s="36">
        <f>ROUND(G805*H805,6)</f>
      </c>
      <c r="L805" s="38">
        <v>0</v>
      </c>
      <c s="32">
        <f>ROUND(ROUND(L805,2)*ROUND(G805,3),2)</f>
      </c>
      <c s="36" t="s">
        <v>166</v>
      </c>
      <c>
        <f>(M805*21)/100</f>
      </c>
      <c t="s">
        <v>28</v>
      </c>
    </row>
    <row r="806" spans="1:5" ht="12.75">
      <c r="A806" s="35" t="s">
        <v>56</v>
      </c>
      <c r="E806" s="39" t="s">
        <v>4772</v>
      </c>
    </row>
    <row r="807" spans="1:5" ht="12.75">
      <c r="A807" s="35" t="s">
        <v>57</v>
      </c>
      <c r="E807" s="40" t="s">
        <v>5</v>
      </c>
    </row>
    <row r="808" spans="1:5" ht="12.75">
      <c r="A808" t="s">
        <v>58</v>
      </c>
      <c r="E808" s="39" t="s">
        <v>4772</v>
      </c>
    </row>
    <row r="809" spans="1:16" ht="12.75">
      <c r="A809" t="s">
        <v>50</v>
      </c>
      <c s="34" t="s">
        <v>2058</v>
      </c>
      <c s="34" t="s">
        <v>4815</v>
      </c>
      <c s="35" t="s">
        <v>5</v>
      </c>
      <c s="6" t="s">
        <v>4816</v>
      </c>
      <c s="36" t="s">
        <v>579</v>
      </c>
      <c s="37">
        <v>1</v>
      </c>
      <c s="36">
        <v>0</v>
      </c>
      <c s="36">
        <f>ROUND(G809*H809,6)</f>
      </c>
      <c r="L809" s="38">
        <v>0</v>
      </c>
      <c s="32">
        <f>ROUND(ROUND(L809,2)*ROUND(G809,3),2)</f>
      </c>
      <c s="36" t="s">
        <v>166</v>
      </c>
      <c>
        <f>(M809*21)/100</f>
      </c>
      <c t="s">
        <v>28</v>
      </c>
    </row>
    <row r="810" spans="1:5" ht="12.75">
      <c r="A810" s="35" t="s">
        <v>56</v>
      </c>
      <c r="E810" s="39" t="s">
        <v>4816</v>
      </c>
    </row>
    <row r="811" spans="1:5" ht="12.75">
      <c r="A811" s="35" t="s">
        <v>57</v>
      </c>
      <c r="E811" s="40" t="s">
        <v>5</v>
      </c>
    </row>
    <row r="812" spans="1:5" ht="12.75">
      <c r="A812" t="s">
        <v>58</v>
      </c>
      <c r="E812" s="39" t="s">
        <v>4816</v>
      </c>
    </row>
    <row r="813" spans="1:16" ht="25.5">
      <c r="A813" t="s">
        <v>50</v>
      </c>
      <c s="34" t="s">
        <v>2061</v>
      </c>
      <c s="34" t="s">
        <v>4975</v>
      </c>
      <c s="35" t="s">
        <v>5</v>
      </c>
      <c s="6" t="s">
        <v>4976</v>
      </c>
      <c s="36" t="s">
        <v>97</v>
      </c>
      <c s="37">
        <v>49</v>
      </c>
      <c s="36">
        <v>0</v>
      </c>
      <c s="36">
        <f>ROUND(G813*H813,6)</f>
      </c>
      <c r="L813" s="38">
        <v>0</v>
      </c>
      <c s="32">
        <f>ROUND(ROUND(L813,2)*ROUND(G813,3),2)</f>
      </c>
      <c s="36" t="s">
        <v>166</v>
      </c>
      <c>
        <f>(M813*21)/100</f>
      </c>
      <c t="s">
        <v>28</v>
      </c>
    </row>
    <row r="814" spans="1:5" ht="25.5">
      <c r="A814" s="35" t="s">
        <v>56</v>
      </c>
      <c r="E814" s="39" t="s">
        <v>4976</v>
      </c>
    </row>
    <row r="815" spans="1:5" ht="12.75">
      <c r="A815" s="35" t="s">
        <v>57</v>
      </c>
      <c r="E815" s="40" t="s">
        <v>5</v>
      </c>
    </row>
    <row r="816" spans="1:5" ht="25.5">
      <c r="A816" t="s">
        <v>58</v>
      </c>
      <c r="E816" s="39" t="s">
        <v>4976</v>
      </c>
    </row>
    <row r="817" spans="1:13" ht="12.75">
      <c r="A817" t="s">
        <v>47</v>
      </c>
      <c r="C817" s="31" t="s">
        <v>5122</v>
      </c>
      <c r="E817" s="33" t="s">
        <v>9706</v>
      </c>
      <c r="J817" s="32">
        <f>0</f>
      </c>
      <c s="32">
        <f>0</f>
      </c>
      <c s="32">
        <f>0+L818+L822+L826+L830+L834+L838+L842+L846+L850+L854+L858+L862+L866+L870+L874+L878+L882+L886+L890+L894+L898+L902+L906+L910+L914+L918</f>
      </c>
      <c s="32">
        <f>0+M818+M822+M826+M830+M834+M838+M842+M846+M850+M854+M858+M862+M866+M870+M874+M878+M882+M886+M890+M894+M898+M902+M906+M910+M914+M918</f>
      </c>
    </row>
    <row r="818" spans="1:16" ht="25.5">
      <c r="A818" t="s">
        <v>50</v>
      </c>
      <c s="34" t="s">
        <v>2065</v>
      </c>
      <c s="34" t="s">
        <v>5123</v>
      </c>
      <c s="35" t="s">
        <v>5</v>
      </c>
      <c s="6" t="s">
        <v>9707</v>
      </c>
      <c s="36" t="s">
        <v>579</v>
      </c>
      <c s="37">
        <v>1</v>
      </c>
      <c s="36">
        <v>0</v>
      </c>
      <c s="36">
        <f>ROUND(G818*H818,6)</f>
      </c>
      <c r="L818" s="38">
        <v>0</v>
      </c>
      <c s="32">
        <f>ROUND(ROUND(L818,2)*ROUND(G818,3),2)</f>
      </c>
      <c s="36" t="s">
        <v>166</v>
      </c>
      <c>
        <f>(M818*21)/100</f>
      </c>
      <c t="s">
        <v>28</v>
      </c>
    </row>
    <row r="819" spans="1:5" ht="25.5">
      <c r="A819" s="35" t="s">
        <v>56</v>
      </c>
      <c r="E819" s="39" t="s">
        <v>9707</v>
      </c>
    </row>
    <row r="820" spans="1:5" ht="12.75">
      <c r="A820" s="35" t="s">
        <v>57</v>
      </c>
      <c r="E820" s="40" t="s">
        <v>5</v>
      </c>
    </row>
    <row r="821" spans="1:5" ht="178.5">
      <c r="A821" t="s">
        <v>58</v>
      </c>
      <c r="E821" s="39" t="s">
        <v>9708</v>
      </c>
    </row>
    <row r="822" spans="1:16" ht="12.75">
      <c r="A822" t="s">
        <v>50</v>
      </c>
      <c s="34" t="s">
        <v>2068</v>
      </c>
      <c s="34" t="s">
        <v>9709</v>
      </c>
      <c s="35" t="s">
        <v>5</v>
      </c>
      <c s="6" t="s">
        <v>7347</v>
      </c>
      <c s="36" t="s">
        <v>579</v>
      </c>
      <c s="37">
        <v>1</v>
      </c>
      <c s="36">
        <v>0</v>
      </c>
      <c s="36">
        <f>ROUND(G822*H822,6)</f>
      </c>
      <c r="L822" s="38">
        <v>0</v>
      </c>
      <c s="32">
        <f>ROUND(ROUND(L822,2)*ROUND(G822,3),2)</f>
      </c>
      <c s="36" t="s">
        <v>166</v>
      </c>
      <c>
        <f>(M822*21)/100</f>
      </c>
      <c t="s">
        <v>28</v>
      </c>
    </row>
    <row r="823" spans="1:5" ht="12.75">
      <c r="A823" s="35" t="s">
        <v>56</v>
      </c>
      <c r="E823" s="39" t="s">
        <v>7347</v>
      </c>
    </row>
    <row r="824" spans="1:5" ht="12.75">
      <c r="A824" s="35" t="s">
        <v>57</v>
      </c>
      <c r="E824" s="40" t="s">
        <v>5</v>
      </c>
    </row>
    <row r="825" spans="1:5" ht="12.75">
      <c r="A825" t="s">
        <v>58</v>
      </c>
      <c r="E825" s="39" t="s">
        <v>7347</v>
      </c>
    </row>
    <row r="826" spans="1:16" ht="12.75">
      <c r="A826" t="s">
        <v>50</v>
      </c>
      <c s="34" t="s">
        <v>2072</v>
      </c>
      <c s="34" t="s">
        <v>9710</v>
      </c>
      <c s="35" t="s">
        <v>5</v>
      </c>
      <c s="6" t="s">
        <v>7364</v>
      </c>
      <c s="36" t="s">
        <v>579</v>
      </c>
      <c s="37">
        <v>2</v>
      </c>
      <c s="36">
        <v>0</v>
      </c>
      <c s="36">
        <f>ROUND(G826*H826,6)</f>
      </c>
      <c r="L826" s="38">
        <v>0</v>
      </c>
      <c s="32">
        <f>ROUND(ROUND(L826,2)*ROUND(G826,3),2)</f>
      </c>
      <c s="36" t="s">
        <v>166</v>
      </c>
      <c>
        <f>(M826*21)/100</f>
      </c>
      <c t="s">
        <v>28</v>
      </c>
    </row>
    <row r="827" spans="1:5" ht="12.75">
      <c r="A827" s="35" t="s">
        <v>56</v>
      </c>
      <c r="E827" s="39" t="s">
        <v>7364</v>
      </c>
    </row>
    <row r="828" spans="1:5" ht="12.75">
      <c r="A828" s="35" t="s">
        <v>57</v>
      </c>
      <c r="E828" s="40" t="s">
        <v>5</v>
      </c>
    </row>
    <row r="829" spans="1:5" ht="12.75">
      <c r="A829" t="s">
        <v>58</v>
      </c>
      <c r="E829" s="39" t="s">
        <v>7364</v>
      </c>
    </row>
    <row r="830" spans="1:16" ht="12.75">
      <c r="A830" t="s">
        <v>50</v>
      </c>
      <c s="34" t="s">
        <v>2076</v>
      </c>
      <c s="34" t="s">
        <v>5125</v>
      </c>
      <c s="35" t="s">
        <v>5</v>
      </c>
      <c s="6" t="s">
        <v>9711</v>
      </c>
      <c s="36" t="s">
        <v>579</v>
      </c>
      <c s="37">
        <v>1</v>
      </c>
      <c s="36">
        <v>0</v>
      </c>
      <c s="36">
        <f>ROUND(G830*H830,6)</f>
      </c>
      <c r="L830" s="38">
        <v>0</v>
      </c>
      <c s="32">
        <f>ROUND(ROUND(L830,2)*ROUND(G830,3),2)</f>
      </c>
      <c s="36" t="s">
        <v>166</v>
      </c>
      <c>
        <f>(M830*21)/100</f>
      </c>
      <c t="s">
        <v>28</v>
      </c>
    </row>
    <row r="831" spans="1:5" ht="12.75">
      <c r="A831" s="35" t="s">
        <v>56</v>
      </c>
      <c r="E831" s="39" t="s">
        <v>9711</v>
      </c>
    </row>
    <row r="832" spans="1:5" ht="12.75">
      <c r="A832" s="35" t="s">
        <v>57</v>
      </c>
      <c r="E832" s="40" t="s">
        <v>5</v>
      </c>
    </row>
    <row r="833" spans="1:5" ht="12.75">
      <c r="A833" t="s">
        <v>58</v>
      </c>
      <c r="E833" s="39" t="s">
        <v>9711</v>
      </c>
    </row>
    <row r="834" spans="1:16" ht="12.75">
      <c r="A834" t="s">
        <v>50</v>
      </c>
      <c s="34" t="s">
        <v>2080</v>
      </c>
      <c s="34" t="s">
        <v>9712</v>
      </c>
      <c s="35" t="s">
        <v>5</v>
      </c>
      <c s="6" t="s">
        <v>9713</v>
      </c>
      <c s="36" t="s">
        <v>579</v>
      </c>
      <c s="37">
        <v>1</v>
      </c>
      <c s="36">
        <v>0</v>
      </c>
      <c s="36">
        <f>ROUND(G834*H834,6)</f>
      </c>
      <c r="L834" s="38">
        <v>0</v>
      </c>
      <c s="32">
        <f>ROUND(ROUND(L834,2)*ROUND(G834,3),2)</f>
      </c>
      <c s="36" t="s">
        <v>166</v>
      </c>
      <c>
        <f>(M834*21)/100</f>
      </c>
      <c t="s">
        <v>28</v>
      </c>
    </row>
    <row r="835" spans="1:5" ht="12.75">
      <c r="A835" s="35" t="s">
        <v>56</v>
      </c>
      <c r="E835" s="39" t="s">
        <v>9713</v>
      </c>
    </row>
    <row r="836" spans="1:5" ht="12.75">
      <c r="A836" s="35" t="s">
        <v>57</v>
      </c>
      <c r="E836" s="40" t="s">
        <v>5</v>
      </c>
    </row>
    <row r="837" spans="1:5" ht="12.75">
      <c r="A837" t="s">
        <v>58</v>
      </c>
      <c r="E837" s="39" t="s">
        <v>9713</v>
      </c>
    </row>
    <row r="838" spans="1:16" ht="12.75">
      <c r="A838" t="s">
        <v>50</v>
      </c>
      <c s="34" t="s">
        <v>2084</v>
      </c>
      <c s="34" t="s">
        <v>9714</v>
      </c>
      <c s="35" t="s">
        <v>5</v>
      </c>
      <c s="6" t="s">
        <v>4952</v>
      </c>
      <c s="36" t="s">
        <v>579</v>
      </c>
      <c s="37">
        <v>3</v>
      </c>
      <c s="36">
        <v>0</v>
      </c>
      <c s="36">
        <f>ROUND(G838*H838,6)</f>
      </c>
      <c r="L838" s="38">
        <v>0</v>
      </c>
      <c s="32">
        <f>ROUND(ROUND(L838,2)*ROUND(G838,3),2)</f>
      </c>
      <c s="36" t="s">
        <v>166</v>
      </c>
      <c>
        <f>(M838*21)/100</f>
      </c>
      <c t="s">
        <v>28</v>
      </c>
    </row>
    <row r="839" spans="1:5" ht="12.75">
      <c r="A839" s="35" t="s">
        <v>56</v>
      </c>
      <c r="E839" s="39" t="s">
        <v>4952</v>
      </c>
    </row>
    <row r="840" spans="1:5" ht="12.75">
      <c r="A840" s="35" t="s">
        <v>57</v>
      </c>
      <c r="E840" s="40" t="s">
        <v>5</v>
      </c>
    </row>
    <row r="841" spans="1:5" ht="12.75">
      <c r="A841" t="s">
        <v>58</v>
      </c>
      <c r="E841" s="39" t="s">
        <v>4952</v>
      </c>
    </row>
    <row r="842" spans="1:16" ht="12.75">
      <c r="A842" t="s">
        <v>50</v>
      </c>
      <c s="34" t="s">
        <v>2087</v>
      </c>
      <c s="34" t="s">
        <v>5126</v>
      </c>
      <c s="35" t="s">
        <v>5</v>
      </c>
      <c s="6" t="s">
        <v>9715</v>
      </c>
      <c s="36" t="s">
        <v>579</v>
      </c>
      <c s="37">
        <v>2</v>
      </c>
      <c s="36">
        <v>0</v>
      </c>
      <c s="36">
        <f>ROUND(G842*H842,6)</f>
      </c>
      <c r="L842" s="38">
        <v>0</v>
      </c>
      <c s="32">
        <f>ROUND(ROUND(L842,2)*ROUND(G842,3),2)</f>
      </c>
      <c s="36" t="s">
        <v>166</v>
      </c>
      <c>
        <f>(M842*21)/100</f>
      </c>
      <c t="s">
        <v>28</v>
      </c>
    </row>
    <row r="843" spans="1:5" ht="12.75">
      <c r="A843" s="35" t="s">
        <v>56</v>
      </c>
      <c r="E843" s="39" t="s">
        <v>9715</v>
      </c>
    </row>
    <row r="844" spans="1:5" ht="12.75">
      <c r="A844" s="35" t="s">
        <v>57</v>
      </c>
      <c r="E844" s="40" t="s">
        <v>5</v>
      </c>
    </row>
    <row r="845" spans="1:5" ht="12.75">
      <c r="A845" t="s">
        <v>58</v>
      </c>
      <c r="E845" s="39" t="s">
        <v>9715</v>
      </c>
    </row>
    <row r="846" spans="1:16" ht="12.75">
      <c r="A846" t="s">
        <v>50</v>
      </c>
      <c s="34" t="s">
        <v>2095</v>
      </c>
      <c s="34" t="s">
        <v>5128</v>
      </c>
      <c s="35" t="s">
        <v>5</v>
      </c>
      <c s="6" t="s">
        <v>9716</v>
      </c>
      <c s="36" t="s">
        <v>579</v>
      </c>
      <c s="37">
        <v>5</v>
      </c>
      <c s="36">
        <v>0</v>
      </c>
      <c s="36">
        <f>ROUND(G846*H846,6)</f>
      </c>
      <c r="L846" s="38">
        <v>0</v>
      </c>
      <c s="32">
        <f>ROUND(ROUND(L846,2)*ROUND(G846,3),2)</f>
      </c>
      <c s="36" t="s">
        <v>166</v>
      </c>
      <c>
        <f>(M846*21)/100</f>
      </c>
      <c t="s">
        <v>28</v>
      </c>
    </row>
    <row r="847" spans="1:5" ht="12.75">
      <c r="A847" s="35" t="s">
        <v>56</v>
      </c>
      <c r="E847" s="39" t="s">
        <v>9716</v>
      </c>
    </row>
    <row r="848" spans="1:5" ht="12.75">
      <c r="A848" s="35" t="s">
        <v>57</v>
      </c>
      <c r="E848" s="40" t="s">
        <v>5</v>
      </c>
    </row>
    <row r="849" spans="1:5" ht="12.75">
      <c r="A849" t="s">
        <v>58</v>
      </c>
      <c r="E849" s="39" t="s">
        <v>9716</v>
      </c>
    </row>
    <row r="850" spans="1:16" ht="25.5">
      <c r="A850" t="s">
        <v>50</v>
      </c>
      <c s="34" t="s">
        <v>2099</v>
      </c>
      <c s="34" t="s">
        <v>5129</v>
      </c>
      <c s="35" t="s">
        <v>5</v>
      </c>
      <c s="6" t="s">
        <v>4721</v>
      </c>
      <c s="36" t="s">
        <v>84</v>
      </c>
      <c s="37">
        <v>1</v>
      </c>
      <c s="36">
        <v>0</v>
      </c>
      <c s="36">
        <f>ROUND(G850*H850,6)</f>
      </c>
      <c r="L850" s="38">
        <v>0</v>
      </c>
      <c s="32">
        <f>ROUND(ROUND(L850,2)*ROUND(G850,3),2)</f>
      </c>
      <c s="36" t="s">
        <v>166</v>
      </c>
      <c>
        <f>(M850*21)/100</f>
      </c>
      <c t="s">
        <v>28</v>
      </c>
    </row>
    <row r="851" spans="1:5" ht="25.5">
      <c r="A851" s="35" t="s">
        <v>56</v>
      </c>
      <c r="E851" s="39" t="s">
        <v>4721</v>
      </c>
    </row>
    <row r="852" spans="1:5" ht="12.75">
      <c r="A852" s="35" t="s">
        <v>57</v>
      </c>
      <c r="E852" s="40" t="s">
        <v>5</v>
      </c>
    </row>
    <row r="853" spans="1:5" ht="63.75">
      <c r="A853" t="s">
        <v>58</v>
      </c>
      <c r="E853" s="39" t="s">
        <v>4722</v>
      </c>
    </row>
    <row r="854" spans="1:16" ht="12.75">
      <c r="A854" t="s">
        <v>50</v>
      </c>
      <c s="34" t="s">
        <v>2103</v>
      </c>
      <c s="34" t="s">
        <v>9717</v>
      </c>
      <c s="35" t="s">
        <v>5</v>
      </c>
      <c s="6" t="s">
        <v>9718</v>
      </c>
      <c s="36" t="s">
        <v>579</v>
      </c>
      <c s="37">
        <v>1</v>
      </c>
      <c s="36">
        <v>0</v>
      </c>
      <c s="36">
        <f>ROUND(G854*H854,6)</f>
      </c>
      <c r="L854" s="38">
        <v>0</v>
      </c>
      <c s="32">
        <f>ROUND(ROUND(L854,2)*ROUND(G854,3),2)</f>
      </c>
      <c s="36" t="s">
        <v>166</v>
      </c>
      <c>
        <f>(M854*21)/100</f>
      </c>
      <c t="s">
        <v>28</v>
      </c>
    </row>
    <row r="855" spans="1:5" ht="12.75">
      <c r="A855" s="35" t="s">
        <v>56</v>
      </c>
      <c r="E855" s="39" t="s">
        <v>9718</v>
      </c>
    </row>
    <row r="856" spans="1:5" ht="12.75">
      <c r="A856" s="35" t="s">
        <v>57</v>
      </c>
      <c r="E856" s="40" t="s">
        <v>5</v>
      </c>
    </row>
    <row r="857" spans="1:5" ht="12.75">
      <c r="A857" t="s">
        <v>58</v>
      </c>
      <c r="E857" s="39" t="s">
        <v>9718</v>
      </c>
    </row>
    <row r="858" spans="1:16" ht="12.75">
      <c r="A858" t="s">
        <v>50</v>
      </c>
      <c s="34" t="s">
        <v>2107</v>
      </c>
      <c s="34" t="s">
        <v>9603</v>
      </c>
      <c s="35" t="s">
        <v>5</v>
      </c>
      <c s="6" t="s">
        <v>9604</v>
      </c>
      <c s="36" t="s">
        <v>97</v>
      </c>
      <c s="37">
        <v>5</v>
      </c>
      <c s="36">
        <v>0</v>
      </c>
      <c s="36">
        <f>ROUND(G858*H858,6)</f>
      </c>
      <c r="L858" s="38">
        <v>0</v>
      </c>
      <c s="32">
        <f>ROUND(ROUND(L858,2)*ROUND(G858,3),2)</f>
      </c>
      <c s="36" t="s">
        <v>166</v>
      </c>
      <c>
        <f>(M858*21)/100</f>
      </c>
      <c t="s">
        <v>28</v>
      </c>
    </row>
    <row r="859" spans="1:5" ht="12.75">
      <c r="A859" s="35" t="s">
        <v>56</v>
      </c>
      <c r="E859" s="39" t="s">
        <v>9604</v>
      </c>
    </row>
    <row r="860" spans="1:5" ht="12.75">
      <c r="A860" s="35" t="s">
        <v>57</v>
      </c>
      <c r="E860" s="40" t="s">
        <v>5</v>
      </c>
    </row>
    <row r="861" spans="1:5" ht="12.75">
      <c r="A861" t="s">
        <v>58</v>
      </c>
      <c r="E861" s="39" t="s">
        <v>9604</v>
      </c>
    </row>
    <row r="862" spans="1:16" ht="25.5">
      <c r="A862" t="s">
        <v>50</v>
      </c>
      <c s="34" t="s">
        <v>2111</v>
      </c>
      <c s="34" t="s">
        <v>9689</v>
      </c>
      <c s="35" t="s">
        <v>5</v>
      </c>
      <c s="6" t="s">
        <v>9610</v>
      </c>
      <c s="36" t="s">
        <v>97</v>
      </c>
      <c s="37">
        <v>59</v>
      </c>
      <c s="36">
        <v>0</v>
      </c>
      <c s="36">
        <f>ROUND(G862*H862,6)</f>
      </c>
      <c r="L862" s="38">
        <v>0</v>
      </c>
      <c s="32">
        <f>ROUND(ROUND(L862,2)*ROUND(G862,3),2)</f>
      </c>
      <c s="36" t="s">
        <v>166</v>
      </c>
      <c>
        <f>(M862*21)/100</f>
      </c>
      <c t="s">
        <v>28</v>
      </c>
    </row>
    <row r="863" spans="1:5" ht="25.5">
      <c r="A863" s="35" t="s">
        <v>56</v>
      </c>
      <c r="E863" s="39" t="s">
        <v>9610</v>
      </c>
    </row>
    <row r="864" spans="1:5" ht="12.75">
      <c r="A864" s="35" t="s">
        <v>57</v>
      </c>
      <c r="E864" s="40" t="s">
        <v>5</v>
      </c>
    </row>
    <row r="865" spans="1:5" ht="25.5">
      <c r="A865" t="s">
        <v>58</v>
      </c>
      <c r="E865" s="39" t="s">
        <v>9610</v>
      </c>
    </row>
    <row r="866" spans="1:16" ht="25.5">
      <c r="A866" t="s">
        <v>50</v>
      </c>
      <c s="34" t="s">
        <v>2114</v>
      </c>
      <c s="34" t="s">
        <v>9719</v>
      </c>
      <c s="35" t="s">
        <v>5</v>
      </c>
      <c s="6" t="s">
        <v>9720</v>
      </c>
      <c s="36" t="s">
        <v>4684</v>
      </c>
      <c s="37">
        <v>29</v>
      </c>
      <c s="36">
        <v>0</v>
      </c>
      <c s="36">
        <f>ROUND(G866*H866,6)</f>
      </c>
      <c r="L866" s="38">
        <v>0</v>
      </c>
      <c s="32">
        <f>ROUND(ROUND(L866,2)*ROUND(G866,3),2)</f>
      </c>
      <c s="36" t="s">
        <v>166</v>
      </c>
      <c>
        <f>(M866*21)/100</f>
      </c>
      <c t="s">
        <v>28</v>
      </c>
    </row>
    <row r="867" spans="1:5" ht="25.5">
      <c r="A867" s="35" t="s">
        <v>56</v>
      </c>
      <c r="E867" s="39" t="s">
        <v>9720</v>
      </c>
    </row>
    <row r="868" spans="1:5" ht="12.75">
      <c r="A868" s="35" t="s">
        <v>57</v>
      </c>
      <c r="E868" s="40" t="s">
        <v>5</v>
      </c>
    </row>
    <row r="869" spans="1:5" ht="25.5">
      <c r="A869" t="s">
        <v>58</v>
      </c>
      <c r="E869" s="39" t="s">
        <v>9720</v>
      </c>
    </row>
    <row r="870" spans="1:16" ht="25.5">
      <c r="A870" t="s">
        <v>50</v>
      </c>
      <c s="34" t="s">
        <v>2118</v>
      </c>
      <c s="34" t="s">
        <v>4742</v>
      </c>
      <c s="35" t="s">
        <v>5</v>
      </c>
      <c s="6" t="s">
        <v>4743</v>
      </c>
      <c s="36" t="s">
        <v>4684</v>
      </c>
      <c s="37">
        <v>19</v>
      </c>
      <c s="36">
        <v>0</v>
      </c>
      <c s="36">
        <f>ROUND(G870*H870,6)</f>
      </c>
      <c r="L870" s="38">
        <v>0</v>
      </c>
      <c s="32">
        <f>ROUND(ROUND(L870,2)*ROUND(G870,3),2)</f>
      </c>
      <c s="36" t="s">
        <v>166</v>
      </c>
      <c>
        <f>(M870*21)/100</f>
      </c>
      <c t="s">
        <v>28</v>
      </c>
    </row>
    <row r="871" spans="1:5" ht="25.5">
      <c r="A871" s="35" t="s">
        <v>56</v>
      </c>
      <c r="E871" s="39" t="s">
        <v>4743</v>
      </c>
    </row>
    <row r="872" spans="1:5" ht="12.75">
      <c r="A872" s="35" t="s">
        <v>57</v>
      </c>
      <c r="E872" s="40" t="s">
        <v>5</v>
      </c>
    </row>
    <row r="873" spans="1:5" ht="25.5">
      <c r="A873" t="s">
        <v>58</v>
      </c>
      <c r="E873" s="39" t="s">
        <v>4743</v>
      </c>
    </row>
    <row r="874" spans="1:16" ht="25.5">
      <c r="A874" t="s">
        <v>50</v>
      </c>
      <c s="34" t="s">
        <v>2122</v>
      </c>
      <c s="34" t="s">
        <v>4744</v>
      </c>
      <c s="35" t="s">
        <v>5</v>
      </c>
      <c s="6" t="s">
        <v>4745</v>
      </c>
      <c s="36" t="s">
        <v>4684</v>
      </c>
      <c s="37">
        <v>15</v>
      </c>
      <c s="36">
        <v>0</v>
      </c>
      <c s="36">
        <f>ROUND(G874*H874,6)</f>
      </c>
      <c r="L874" s="38">
        <v>0</v>
      </c>
      <c s="32">
        <f>ROUND(ROUND(L874,2)*ROUND(G874,3),2)</f>
      </c>
      <c s="36" t="s">
        <v>166</v>
      </c>
      <c>
        <f>(M874*21)/100</f>
      </c>
      <c t="s">
        <v>28</v>
      </c>
    </row>
    <row r="875" spans="1:5" ht="25.5">
      <c r="A875" s="35" t="s">
        <v>56</v>
      </c>
      <c r="E875" s="39" t="s">
        <v>4745</v>
      </c>
    </row>
    <row r="876" spans="1:5" ht="12.75">
      <c r="A876" s="35" t="s">
        <v>57</v>
      </c>
      <c r="E876" s="40" t="s">
        <v>5</v>
      </c>
    </row>
    <row r="877" spans="1:5" ht="25.5">
      <c r="A877" t="s">
        <v>58</v>
      </c>
      <c r="E877" s="39" t="s">
        <v>4745</v>
      </c>
    </row>
    <row r="878" spans="1:16" ht="12.75">
      <c r="A878" t="s">
        <v>50</v>
      </c>
      <c s="34" t="s">
        <v>2126</v>
      </c>
      <c s="34" t="s">
        <v>4748</v>
      </c>
      <c s="35" t="s">
        <v>5</v>
      </c>
      <c s="6" t="s">
        <v>4749</v>
      </c>
      <c s="36" t="s">
        <v>579</v>
      </c>
      <c s="37">
        <v>2</v>
      </c>
      <c s="36">
        <v>0</v>
      </c>
      <c s="36">
        <f>ROUND(G878*H878,6)</f>
      </c>
      <c r="L878" s="38">
        <v>0</v>
      </c>
      <c s="32">
        <f>ROUND(ROUND(L878,2)*ROUND(G878,3),2)</f>
      </c>
      <c s="36" t="s">
        <v>166</v>
      </c>
      <c>
        <f>(M878*21)/100</f>
      </c>
      <c t="s">
        <v>28</v>
      </c>
    </row>
    <row r="879" spans="1:5" ht="12.75">
      <c r="A879" s="35" t="s">
        <v>56</v>
      </c>
      <c r="E879" s="39" t="s">
        <v>4749</v>
      </c>
    </row>
    <row r="880" spans="1:5" ht="12.75">
      <c r="A880" s="35" t="s">
        <v>57</v>
      </c>
      <c r="E880" s="40" t="s">
        <v>5</v>
      </c>
    </row>
    <row r="881" spans="1:5" ht="12.75">
      <c r="A881" t="s">
        <v>58</v>
      </c>
      <c r="E881" s="39" t="s">
        <v>4750</v>
      </c>
    </row>
    <row r="882" spans="1:16" ht="12.75">
      <c r="A882" t="s">
        <v>50</v>
      </c>
      <c s="34" t="s">
        <v>2130</v>
      </c>
      <c s="34" t="s">
        <v>4751</v>
      </c>
      <c s="35" t="s">
        <v>5</v>
      </c>
      <c s="6" t="s">
        <v>4752</v>
      </c>
      <c s="36" t="s">
        <v>579</v>
      </c>
      <c s="37">
        <v>3</v>
      </c>
      <c s="36">
        <v>0</v>
      </c>
      <c s="36">
        <f>ROUND(G882*H882,6)</f>
      </c>
      <c r="L882" s="38">
        <v>0</v>
      </c>
      <c s="32">
        <f>ROUND(ROUND(L882,2)*ROUND(G882,3),2)</f>
      </c>
      <c s="36" t="s">
        <v>166</v>
      </c>
      <c>
        <f>(M882*21)/100</f>
      </c>
      <c t="s">
        <v>28</v>
      </c>
    </row>
    <row r="883" spans="1:5" ht="12.75">
      <c r="A883" s="35" t="s">
        <v>56</v>
      </c>
      <c r="E883" s="39" t="s">
        <v>4752</v>
      </c>
    </row>
    <row r="884" spans="1:5" ht="12.75">
      <c r="A884" s="35" t="s">
        <v>57</v>
      </c>
      <c r="E884" s="40" t="s">
        <v>5</v>
      </c>
    </row>
    <row r="885" spans="1:5" ht="12.75">
      <c r="A885" t="s">
        <v>58</v>
      </c>
      <c r="E885" s="39" t="s">
        <v>4752</v>
      </c>
    </row>
    <row r="886" spans="1:16" ht="12.75">
      <c r="A886" t="s">
        <v>50</v>
      </c>
      <c s="34" t="s">
        <v>2133</v>
      </c>
      <c s="34" t="s">
        <v>4753</v>
      </c>
      <c s="35" t="s">
        <v>5</v>
      </c>
      <c s="6" t="s">
        <v>4754</v>
      </c>
      <c s="36" t="s">
        <v>579</v>
      </c>
      <c s="37">
        <v>1</v>
      </c>
      <c s="36">
        <v>0</v>
      </c>
      <c s="36">
        <f>ROUND(G886*H886,6)</f>
      </c>
      <c r="L886" s="38">
        <v>0</v>
      </c>
      <c s="32">
        <f>ROUND(ROUND(L886,2)*ROUND(G886,3),2)</f>
      </c>
      <c s="36" t="s">
        <v>166</v>
      </c>
      <c>
        <f>(M886*21)/100</f>
      </c>
      <c t="s">
        <v>28</v>
      </c>
    </row>
    <row r="887" spans="1:5" ht="12.75">
      <c r="A887" s="35" t="s">
        <v>56</v>
      </c>
      <c r="E887" s="39" t="s">
        <v>4754</v>
      </c>
    </row>
    <row r="888" spans="1:5" ht="12.75">
      <c r="A888" s="35" t="s">
        <v>57</v>
      </c>
      <c r="E888" s="40" t="s">
        <v>5</v>
      </c>
    </row>
    <row r="889" spans="1:5" ht="12.75">
      <c r="A889" t="s">
        <v>58</v>
      </c>
      <c r="E889" s="39" t="s">
        <v>4754</v>
      </c>
    </row>
    <row r="890" spans="1:16" ht="12.75">
      <c r="A890" t="s">
        <v>50</v>
      </c>
      <c s="34" t="s">
        <v>2137</v>
      </c>
      <c s="34" t="s">
        <v>4755</v>
      </c>
      <c s="35" t="s">
        <v>5</v>
      </c>
      <c s="6" t="s">
        <v>4756</v>
      </c>
      <c s="36" t="s">
        <v>72</v>
      </c>
      <c s="37">
        <v>1.5</v>
      </c>
      <c s="36">
        <v>0</v>
      </c>
      <c s="36">
        <f>ROUND(G890*H890,6)</f>
      </c>
      <c r="L890" s="38">
        <v>0</v>
      </c>
      <c s="32">
        <f>ROUND(ROUND(L890,2)*ROUND(G890,3),2)</f>
      </c>
      <c s="36" t="s">
        <v>166</v>
      </c>
      <c>
        <f>(M890*21)/100</f>
      </c>
      <c t="s">
        <v>28</v>
      </c>
    </row>
    <row r="891" spans="1:5" ht="12.75">
      <c r="A891" s="35" t="s">
        <v>56</v>
      </c>
      <c r="E891" s="39" t="s">
        <v>4756</v>
      </c>
    </row>
    <row r="892" spans="1:5" ht="12.75">
      <c r="A892" s="35" t="s">
        <v>57</v>
      </c>
      <c r="E892" s="40" t="s">
        <v>5</v>
      </c>
    </row>
    <row r="893" spans="1:5" ht="12.75">
      <c r="A893" t="s">
        <v>58</v>
      </c>
      <c r="E893" s="39" t="s">
        <v>4756</v>
      </c>
    </row>
    <row r="894" spans="1:16" ht="25.5">
      <c r="A894" t="s">
        <v>50</v>
      </c>
      <c s="34" t="s">
        <v>2141</v>
      </c>
      <c s="34" t="s">
        <v>4757</v>
      </c>
      <c s="35" t="s">
        <v>5</v>
      </c>
      <c s="6" t="s">
        <v>4758</v>
      </c>
      <c s="36" t="s">
        <v>84</v>
      </c>
      <c s="37">
        <v>1</v>
      </c>
      <c s="36">
        <v>0</v>
      </c>
      <c s="36">
        <f>ROUND(G894*H894,6)</f>
      </c>
      <c r="L894" s="38">
        <v>0</v>
      </c>
      <c s="32">
        <f>ROUND(ROUND(L894,2)*ROUND(G894,3),2)</f>
      </c>
      <c s="36" t="s">
        <v>166</v>
      </c>
      <c>
        <f>(M894*21)/100</f>
      </c>
      <c t="s">
        <v>28</v>
      </c>
    </row>
    <row r="895" spans="1:5" ht="25.5">
      <c r="A895" s="35" t="s">
        <v>56</v>
      </c>
      <c r="E895" s="39" t="s">
        <v>4758</v>
      </c>
    </row>
    <row r="896" spans="1:5" ht="12.75">
      <c r="A896" s="35" t="s">
        <v>57</v>
      </c>
      <c r="E896" s="40" t="s">
        <v>5</v>
      </c>
    </row>
    <row r="897" spans="1:5" ht="25.5">
      <c r="A897" t="s">
        <v>58</v>
      </c>
      <c r="E897" s="39" t="s">
        <v>4758</v>
      </c>
    </row>
    <row r="898" spans="1:16" ht="12.75">
      <c r="A898" t="s">
        <v>50</v>
      </c>
      <c s="34" t="s">
        <v>5073</v>
      </c>
      <c s="34" t="s">
        <v>4813</v>
      </c>
      <c s="35" t="s">
        <v>5</v>
      </c>
      <c s="6" t="s">
        <v>4814</v>
      </c>
      <c s="36" t="s">
        <v>97</v>
      </c>
      <c s="37">
        <v>9</v>
      </c>
      <c s="36">
        <v>0</v>
      </c>
      <c s="36">
        <f>ROUND(G898*H898,6)</f>
      </c>
      <c r="L898" s="38">
        <v>0</v>
      </c>
      <c s="32">
        <f>ROUND(ROUND(L898,2)*ROUND(G898,3),2)</f>
      </c>
      <c s="36" t="s">
        <v>166</v>
      </c>
      <c>
        <f>(M898*21)/100</f>
      </c>
      <c t="s">
        <v>28</v>
      </c>
    </row>
    <row r="899" spans="1:5" ht="12.75">
      <c r="A899" s="35" t="s">
        <v>56</v>
      </c>
      <c r="E899" s="39" t="s">
        <v>4814</v>
      </c>
    </row>
    <row r="900" spans="1:5" ht="12.75">
      <c r="A900" s="35" t="s">
        <v>57</v>
      </c>
      <c r="E900" s="40" t="s">
        <v>5</v>
      </c>
    </row>
    <row r="901" spans="1:5" ht="12.75">
      <c r="A901" t="s">
        <v>58</v>
      </c>
      <c r="E901" s="39" t="s">
        <v>4814</v>
      </c>
    </row>
    <row r="902" spans="1:16" ht="12.75">
      <c r="A902" t="s">
        <v>50</v>
      </c>
      <c s="34" t="s">
        <v>4134</v>
      </c>
      <c s="34" t="s">
        <v>4771</v>
      </c>
      <c s="35" t="s">
        <v>5</v>
      </c>
      <c s="6" t="s">
        <v>4772</v>
      </c>
      <c s="36" t="s">
        <v>72</v>
      </c>
      <c s="37">
        <v>45</v>
      </c>
      <c s="36">
        <v>0</v>
      </c>
      <c s="36">
        <f>ROUND(G902*H902,6)</f>
      </c>
      <c r="L902" s="38">
        <v>0</v>
      </c>
      <c s="32">
        <f>ROUND(ROUND(L902,2)*ROUND(G902,3),2)</f>
      </c>
      <c s="36" t="s">
        <v>166</v>
      </c>
      <c>
        <f>(M902*21)/100</f>
      </c>
      <c t="s">
        <v>28</v>
      </c>
    </row>
    <row r="903" spans="1:5" ht="12.75">
      <c r="A903" s="35" t="s">
        <v>56</v>
      </c>
      <c r="E903" s="39" t="s">
        <v>4772</v>
      </c>
    </row>
    <row r="904" spans="1:5" ht="12.75">
      <c r="A904" s="35" t="s">
        <v>57</v>
      </c>
      <c r="E904" s="40" t="s">
        <v>5</v>
      </c>
    </row>
    <row r="905" spans="1:5" ht="12.75">
      <c r="A905" t="s">
        <v>58</v>
      </c>
      <c r="E905" s="39" t="s">
        <v>4772</v>
      </c>
    </row>
    <row r="906" spans="1:16" ht="25.5">
      <c r="A906" t="s">
        <v>50</v>
      </c>
      <c s="34" t="s">
        <v>4138</v>
      </c>
      <c s="34" t="s">
        <v>4975</v>
      </c>
      <c s="35" t="s">
        <v>5</v>
      </c>
      <c s="6" t="s">
        <v>4976</v>
      </c>
      <c s="36" t="s">
        <v>97</v>
      </c>
      <c s="37">
        <v>44</v>
      </c>
      <c s="36">
        <v>0</v>
      </c>
      <c s="36">
        <f>ROUND(G906*H906,6)</f>
      </c>
      <c r="L906" s="38">
        <v>0</v>
      </c>
      <c s="32">
        <f>ROUND(ROUND(L906,2)*ROUND(G906,3),2)</f>
      </c>
      <c s="36" t="s">
        <v>166</v>
      </c>
      <c>
        <f>(M906*21)/100</f>
      </c>
      <c t="s">
        <v>28</v>
      </c>
    </row>
    <row r="907" spans="1:5" ht="25.5">
      <c r="A907" s="35" t="s">
        <v>56</v>
      </c>
      <c r="E907" s="39" t="s">
        <v>4976</v>
      </c>
    </row>
    <row r="908" spans="1:5" ht="12.75">
      <c r="A908" s="35" t="s">
        <v>57</v>
      </c>
      <c r="E908" s="40" t="s">
        <v>5</v>
      </c>
    </row>
    <row r="909" spans="1:5" ht="25.5">
      <c r="A909" t="s">
        <v>58</v>
      </c>
      <c r="E909" s="39" t="s">
        <v>4976</v>
      </c>
    </row>
    <row r="910" spans="1:16" ht="25.5">
      <c r="A910" t="s">
        <v>50</v>
      </c>
      <c s="34" t="s">
        <v>4142</v>
      </c>
      <c s="34" t="s">
        <v>5133</v>
      </c>
      <c s="35" t="s">
        <v>5</v>
      </c>
      <c s="6" t="s">
        <v>5134</v>
      </c>
      <c s="36" t="s">
        <v>97</v>
      </c>
      <c s="37">
        <v>1</v>
      </c>
      <c s="36">
        <v>0</v>
      </c>
      <c s="36">
        <f>ROUND(G910*H910,6)</f>
      </c>
      <c r="L910" s="38">
        <v>0</v>
      </c>
      <c s="32">
        <f>ROUND(ROUND(L910,2)*ROUND(G910,3),2)</f>
      </c>
      <c s="36" t="s">
        <v>166</v>
      </c>
      <c>
        <f>(M910*21)/100</f>
      </c>
      <c t="s">
        <v>28</v>
      </c>
    </row>
    <row r="911" spans="1:5" ht="25.5">
      <c r="A911" s="35" t="s">
        <v>56</v>
      </c>
      <c r="E911" s="39" t="s">
        <v>5134</v>
      </c>
    </row>
    <row r="912" spans="1:5" ht="12.75">
      <c r="A912" s="35" t="s">
        <v>57</v>
      </c>
      <c r="E912" s="40" t="s">
        <v>5</v>
      </c>
    </row>
    <row r="913" spans="1:5" ht="25.5">
      <c r="A913" t="s">
        <v>58</v>
      </c>
      <c r="E913" s="39" t="s">
        <v>5134</v>
      </c>
    </row>
    <row r="914" spans="1:16" ht="25.5">
      <c r="A914" t="s">
        <v>50</v>
      </c>
      <c s="34" t="s">
        <v>4384</v>
      </c>
      <c s="34" t="s">
        <v>4783</v>
      </c>
      <c s="35" t="s">
        <v>5</v>
      </c>
      <c s="6" t="s">
        <v>4784</v>
      </c>
      <c s="36" t="s">
        <v>54</v>
      </c>
      <c s="37">
        <v>1</v>
      </c>
      <c s="36">
        <v>0</v>
      </c>
      <c s="36">
        <f>ROUND(G914*H914,6)</f>
      </c>
      <c r="L914" s="38">
        <v>0</v>
      </c>
      <c s="32">
        <f>ROUND(ROUND(L914,2)*ROUND(G914,3),2)</f>
      </c>
      <c s="36" t="s">
        <v>414</v>
      </c>
      <c>
        <f>(M914*21)/100</f>
      </c>
      <c t="s">
        <v>28</v>
      </c>
    </row>
    <row r="915" spans="1:5" ht="25.5">
      <c r="A915" s="35" t="s">
        <v>56</v>
      </c>
      <c r="E915" s="39" t="s">
        <v>4784</v>
      </c>
    </row>
    <row r="916" spans="1:5" ht="38.25">
      <c r="A916" s="35" t="s">
        <v>57</v>
      </c>
      <c r="E916" s="40" t="s">
        <v>9721</v>
      </c>
    </row>
    <row r="917" spans="1:5" ht="12.75">
      <c r="A917" t="s">
        <v>58</v>
      </c>
      <c r="E917" s="39" t="s">
        <v>5</v>
      </c>
    </row>
    <row r="918" spans="1:16" ht="12.75">
      <c r="A918" t="s">
        <v>50</v>
      </c>
      <c s="34" t="s">
        <v>4396</v>
      </c>
      <c s="34" t="s">
        <v>4779</v>
      </c>
      <c s="35" t="s">
        <v>5</v>
      </c>
      <c s="6" t="s">
        <v>4780</v>
      </c>
      <c s="36" t="s">
        <v>54</v>
      </c>
      <c s="37">
        <v>1</v>
      </c>
      <c s="36">
        <v>0.0008</v>
      </c>
      <c s="36">
        <f>ROUND(G918*H918,6)</f>
      </c>
      <c r="L918" s="38">
        <v>0</v>
      </c>
      <c s="32">
        <f>ROUND(ROUND(L918,2)*ROUND(G918,3),2)</f>
      </c>
      <c s="36" t="s">
        <v>414</v>
      </c>
      <c>
        <f>(M918*21)/100</f>
      </c>
      <c t="s">
        <v>28</v>
      </c>
    </row>
    <row r="919" spans="1:5" ht="12.75">
      <c r="A919" s="35" t="s">
        <v>56</v>
      </c>
      <c r="E919" s="39" t="s">
        <v>4780</v>
      </c>
    </row>
    <row r="920" spans="1:5" ht="12.75">
      <c r="A920" s="35" t="s">
        <v>57</v>
      </c>
      <c r="E920" s="40" t="s">
        <v>482</v>
      </c>
    </row>
    <row r="921" spans="1:5" ht="12.75">
      <c r="A921" t="s">
        <v>58</v>
      </c>
      <c r="E921" s="39" t="s">
        <v>5</v>
      </c>
    </row>
    <row r="922" spans="1:13" ht="12.75">
      <c r="A922" t="s">
        <v>47</v>
      </c>
      <c r="C922" s="31" t="s">
        <v>5142</v>
      </c>
      <c r="E922" s="33" t="s">
        <v>9722</v>
      </c>
      <c r="J922" s="32">
        <f>0</f>
      </c>
      <c s="32">
        <f>0</f>
      </c>
      <c s="32">
        <f>0+L923+L927+L931+L935+L939+L943+L947+L951+L955+L959+L963+L967+L971+L975+L979+L983+L987+L991+L995</f>
      </c>
      <c s="32">
        <f>0+M923+M927+M931+M935+M939+M943+M947+M951+M955+M959+M963+M967+M971+M975+M979+M983+M987+M991+M995</f>
      </c>
    </row>
    <row r="923" spans="1:16" ht="25.5">
      <c r="A923" t="s">
        <v>50</v>
      </c>
      <c s="34" t="s">
        <v>4146</v>
      </c>
      <c s="34" t="s">
        <v>5144</v>
      </c>
      <c s="35" t="s">
        <v>5</v>
      </c>
      <c s="6" t="s">
        <v>4960</v>
      </c>
      <c s="36" t="s">
        <v>579</v>
      </c>
      <c s="37">
        <v>1</v>
      </c>
      <c s="36">
        <v>0</v>
      </c>
      <c s="36">
        <f>ROUND(G923*H923,6)</f>
      </c>
      <c r="L923" s="38">
        <v>0</v>
      </c>
      <c s="32">
        <f>ROUND(ROUND(L923,2)*ROUND(G923,3),2)</f>
      </c>
      <c s="36" t="s">
        <v>166</v>
      </c>
      <c>
        <f>(M923*21)/100</f>
      </c>
      <c t="s">
        <v>28</v>
      </c>
    </row>
    <row r="924" spans="1:5" ht="25.5">
      <c r="A924" s="35" t="s">
        <v>56</v>
      </c>
      <c r="E924" s="39" t="s">
        <v>4960</v>
      </c>
    </row>
    <row r="925" spans="1:5" ht="12.75">
      <c r="A925" s="35" t="s">
        <v>57</v>
      </c>
      <c r="E925" s="40" t="s">
        <v>5</v>
      </c>
    </row>
    <row r="926" spans="1:5" ht="178.5">
      <c r="A926" t="s">
        <v>58</v>
      </c>
      <c r="E926" s="39" t="s">
        <v>9723</v>
      </c>
    </row>
    <row r="927" spans="1:16" ht="12.75">
      <c r="A927" t="s">
        <v>50</v>
      </c>
      <c s="34" t="s">
        <v>4150</v>
      </c>
      <c s="34" t="s">
        <v>5162</v>
      </c>
      <c s="35" t="s">
        <v>5</v>
      </c>
      <c s="6" t="s">
        <v>9596</v>
      </c>
      <c s="36" t="s">
        <v>579</v>
      </c>
      <c s="37">
        <v>1</v>
      </c>
      <c s="36">
        <v>0</v>
      </c>
      <c s="36">
        <f>ROUND(G927*H927,6)</f>
      </c>
      <c r="L927" s="38">
        <v>0</v>
      </c>
      <c s="32">
        <f>ROUND(ROUND(L927,2)*ROUND(G927,3),2)</f>
      </c>
      <c s="36" t="s">
        <v>166</v>
      </c>
      <c>
        <f>(M927*21)/100</f>
      </c>
      <c t="s">
        <v>28</v>
      </c>
    </row>
    <row r="928" spans="1:5" ht="12.75">
      <c r="A928" s="35" t="s">
        <v>56</v>
      </c>
      <c r="E928" s="39" t="s">
        <v>9596</v>
      </c>
    </row>
    <row r="929" spans="1:5" ht="12.75">
      <c r="A929" s="35" t="s">
        <v>57</v>
      </c>
      <c r="E929" s="40" t="s">
        <v>5</v>
      </c>
    </row>
    <row r="930" spans="1:5" ht="12.75">
      <c r="A930" t="s">
        <v>58</v>
      </c>
      <c r="E930" s="39" t="s">
        <v>9596</v>
      </c>
    </row>
    <row r="931" spans="1:16" ht="12.75">
      <c r="A931" t="s">
        <v>50</v>
      </c>
      <c s="34" t="s">
        <v>4151</v>
      </c>
      <c s="34" t="s">
        <v>5163</v>
      </c>
      <c s="35" t="s">
        <v>5</v>
      </c>
      <c s="6" t="s">
        <v>9724</v>
      </c>
      <c s="36" t="s">
        <v>579</v>
      </c>
      <c s="37">
        <v>1</v>
      </c>
      <c s="36">
        <v>0</v>
      </c>
      <c s="36">
        <f>ROUND(G931*H931,6)</f>
      </c>
      <c r="L931" s="38">
        <v>0</v>
      </c>
      <c s="32">
        <f>ROUND(ROUND(L931,2)*ROUND(G931,3),2)</f>
      </c>
      <c s="36" t="s">
        <v>166</v>
      </c>
      <c>
        <f>(M931*21)/100</f>
      </c>
      <c t="s">
        <v>28</v>
      </c>
    </row>
    <row r="932" spans="1:5" ht="12.75">
      <c r="A932" s="35" t="s">
        <v>56</v>
      </c>
      <c r="E932" s="39" t="s">
        <v>9724</v>
      </c>
    </row>
    <row r="933" spans="1:5" ht="12.75">
      <c r="A933" s="35" t="s">
        <v>57</v>
      </c>
      <c r="E933" s="40" t="s">
        <v>5</v>
      </c>
    </row>
    <row r="934" spans="1:5" ht="12.75">
      <c r="A934" t="s">
        <v>58</v>
      </c>
      <c r="E934" s="39" t="s">
        <v>9724</v>
      </c>
    </row>
    <row r="935" spans="1:16" ht="12.75">
      <c r="A935" t="s">
        <v>50</v>
      </c>
      <c s="34" t="s">
        <v>4154</v>
      </c>
      <c s="34" t="s">
        <v>5165</v>
      </c>
      <c s="35" t="s">
        <v>5</v>
      </c>
      <c s="6" t="s">
        <v>4804</v>
      </c>
      <c s="36" t="s">
        <v>579</v>
      </c>
      <c s="37">
        <v>2</v>
      </c>
      <c s="36">
        <v>0</v>
      </c>
      <c s="36">
        <f>ROUND(G935*H935,6)</f>
      </c>
      <c r="L935" s="38">
        <v>0</v>
      </c>
      <c s="32">
        <f>ROUND(ROUND(L935,2)*ROUND(G935,3),2)</f>
      </c>
      <c s="36" t="s">
        <v>166</v>
      </c>
      <c>
        <f>(M935*21)/100</f>
      </c>
      <c t="s">
        <v>28</v>
      </c>
    </row>
    <row r="936" spans="1:5" ht="12.75">
      <c r="A936" s="35" t="s">
        <v>56</v>
      </c>
      <c r="E936" s="39" t="s">
        <v>4804</v>
      </c>
    </row>
    <row r="937" spans="1:5" ht="12.75">
      <c r="A937" s="35" t="s">
        <v>57</v>
      </c>
      <c r="E937" s="40" t="s">
        <v>5</v>
      </c>
    </row>
    <row r="938" spans="1:5" ht="12.75">
      <c r="A938" t="s">
        <v>58</v>
      </c>
      <c r="E938" s="39" t="s">
        <v>4804</v>
      </c>
    </row>
    <row r="939" spans="1:16" ht="12.75">
      <c r="A939" t="s">
        <v>50</v>
      </c>
      <c s="34" t="s">
        <v>4157</v>
      </c>
      <c s="34" t="s">
        <v>5166</v>
      </c>
      <c s="35" t="s">
        <v>5</v>
      </c>
      <c s="6" t="s">
        <v>9725</v>
      </c>
      <c s="36" t="s">
        <v>579</v>
      </c>
      <c s="37">
        <v>2</v>
      </c>
      <c s="36">
        <v>0</v>
      </c>
      <c s="36">
        <f>ROUND(G939*H939,6)</f>
      </c>
      <c r="L939" s="38">
        <v>0</v>
      </c>
      <c s="32">
        <f>ROUND(ROUND(L939,2)*ROUND(G939,3),2)</f>
      </c>
      <c s="36" t="s">
        <v>166</v>
      </c>
      <c>
        <f>(M939*21)/100</f>
      </c>
      <c t="s">
        <v>28</v>
      </c>
    </row>
    <row r="940" spans="1:5" ht="12.75">
      <c r="A940" s="35" t="s">
        <v>56</v>
      </c>
      <c r="E940" s="39" t="s">
        <v>9725</v>
      </c>
    </row>
    <row r="941" spans="1:5" ht="12.75">
      <c r="A941" s="35" t="s">
        <v>57</v>
      </c>
      <c r="E941" s="40" t="s">
        <v>5</v>
      </c>
    </row>
    <row r="942" spans="1:5" ht="12.75">
      <c r="A942" t="s">
        <v>58</v>
      </c>
      <c r="E942" s="39" t="s">
        <v>9725</v>
      </c>
    </row>
    <row r="943" spans="1:16" ht="12.75">
      <c r="A943" t="s">
        <v>50</v>
      </c>
      <c s="34" t="s">
        <v>4161</v>
      </c>
      <c s="34" t="s">
        <v>5169</v>
      </c>
      <c s="35" t="s">
        <v>5</v>
      </c>
      <c s="6" t="s">
        <v>9705</v>
      </c>
      <c s="36" t="s">
        <v>579</v>
      </c>
      <c s="37">
        <v>1</v>
      </c>
      <c s="36">
        <v>0</v>
      </c>
      <c s="36">
        <f>ROUND(G943*H943,6)</f>
      </c>
      <c r="L943" s="38">
        <v>0</v>
      </c>
      <c s="32">
        <f>ROUND(ROUND(L943,2)*ROUND(G943,3),2)</f>
      </c>
      <c s="36" t="s">
        <v>166</v>
      </c>
      <c>
        <f>(M943*21)/100</f>
      </c>
      <c t="s">
        <v>28</v>
      </c>
    </row>
    <row r="944" spans="1:5" ht="12.75">
      <c r="A944" s="35" t="s">
        <v>56</v>
      </c>
      <c r="E944" s="39" t="s">
        <v>9705</v>
      </c>
    </row>
    <row r="945" spans="1:5" ht="12.75">
      <c r="A945" s="35" t="s">
        <v>57</v>
      </c>
      <c r="E945" s="40" t="s">
        <v>5</v>
      </c>
    </row>
    <row r="946" spans="1:5" ht="12.75">
      <c r="A946" t="s">
        <v>58</v>
      </c>
      <c r="E946" s="39" t="s">
        <v>9705</v>
      </c>
    </row>
    <row r="947" spans="1:16" ht="25.5">
      <c r="A947" t="s">
        <v>50</v>
      </c>
      <c s="34" t="s">
        <v>4165</v>
      </c>
      <c s="34" t="s">
        <v>5172</v>
      </c>
      <c s="35" t="s">
        <v>5</v>
      </c>
      <c s="6" t="s">
        <v>4721</v>
      </c>
      <c s="36" t="s">
        <v>84</v>
      </c>
      <c s="37">
        <v>1</v>
      </c>
      <c s="36">
        <v>0</v>
      </c>
      <c s="36">
        <f>ROUND(G947*H947,6)</f>
      </c>
      <c r="L947" s="38">
        <v>0</v>
      </c>
      <c s="32">
        <f>ROUND(ROUND(L947,2)*ROUND(G947,3),2)</f>
      </c>
      <c s="36" t="s">
        <v>166</v>
      </c>
      <c>
        <f>(M947*21)/100</f>
      </c>
      <c t="s">
        <v>28</v>
      </c>
    </row>
    <row r="948" spans="1:5" ht="25.5">
      <c r="A948" s="35" t="s">
        <v>56</v>
      </c>
      <c r="E948" s="39" t="s">
        <v>4721</v>
      </c>
    </row>
    <row r="949" spans="1:5" ht="12.75">
      <c r="A949" s="35" t="s">
        <v>57</v>
      </c>
      <c r="E949" s="40" t="s">
        <v>5</v>
      </c>
    </row>
    <row r="950" spans="1:5" ht="63.75">
      <c r="A950" t="s">
        <v>58</v>
      </c>
      <c r="E950" s="39" t="s">
        <v>4722</v>
      </c>
    </row>
    <row r="951" spans="1:16" ht="12.75">
      <c r="A951" t="s">
        <v>50</v>
      </c>
      <c s="34" t="s">
        <v>4169</v>
      </c>
      <c s="34" t="s">
        <v>5173</v>
      </c>
      <c s="35" t="s">
        <v>5</v>
      </c>
      <c s="6" t="s">
        <v>9594</v>
      </c>
      <c s="36" t="s">
        <v>579</v>
      </c>
      <c s="37">
        <v>1</v>
      </c>
      <c s="36">
        <v>0</v>
      </c>
      <c s="36">
        <f>ROUND(G951*H951,6)</f>
      </c>
      <c r="L951" s="38">
        <v>0</v>
      </c>
      <c s="32">
        <f>ROUND(ROUND(L951,2)*ROUND(G951,3),2)</f>
      </c>
      <c s="36" t="s">
        <v>166</v>
      </c>
      <c>
        <f>(M951*21)/100</f>
      </c>
      <c t="s">
        <v>28</v>
      </c>
    </row>
    <row r="952" spans="1:5" ht="12.75">
      <c r="A952" s="35" t="s">
        <v>56</v>
      </c>
      <c r="E952" s="39" t="s">
        <v>9594</v>
      </c>
    </row>
    <row r="953" spans="1:5" ht="12.75">
      <c r="A953" s="35" t="s">
        <v>57</v>
      </c>
      <c r="E953" s="40" t="s">
        <v>5</v>
      </c>
    </row>
    <row r="954" spans="1:5" ht="12.75">
      <c r="A954" t="s">
        <v>58</v>
      </c>
      <c r="E954" s="39" t="s">
        <v>9594</v>
      </c>
    </row>
    <row r="955" spans="1:16" ht="12.75">
      <c r="A955" t="s">
        <v>50</v>
      </c>
      <c s="34" t="s">
        <v>4172</v>
      </c>
      <c s="34" t="s">
        <v>5174</v>
      </c>
      <c s="35" t="s">
        <v>5</v>
      </c>
      <c s="6" t="s">
        <v>9595</v>
      </c>
      <c s="36" t="s">
        <v>579</v>
      </c>
      <c s="37">
        <v>1</v>
      </c>
      <c s="36">
        <v>0</v>
      </c>
      <c s="36">
        <f>ROUND(G955*H955,6)</f>
      </c>
      <c r="L955" s="38">
        <v>0</v>
      </c>
      <c s="32">
        <f>ROUND(ROUND(L955,2)*ROUND(G955,3),2)</f>
      </c>
      <c s="36" t="s">
        <v>166</v>
      </c>
      <c>
        <f>(M955*21)/100</f>
      </c>
      <c t="s">
        <v>28</v>
      </c>
    </row>
    <row r="956" spans="1:5" ht="12.75">
      <c r="A956" s="35" t="s">
        <v>56</v>
      </c>
      <c r="E956" s="39" t="s">
        <v>9595</v>
      </c>
    </row>
    <row r="957" spans="1:5" ht="12.75">
      <c r="A957" s="35" t="s">
        <v>57</v>
      </c>
      <c r="E957" s="40" t="s">
        <v>5</v>
      </c>
    </row>
    <row r="958" spans="1:5" ht="12.75">
      <c r="A958" t="s">
        <v>58</v>
      </c>
      <c r="E958" s="39" t="s">
        <v>9595</v>
      </c>
    </row>
    <row r="959" spans="1:16" ht="25.5">
      <c r="A959" t="s">
        <v>50</v>
      </c>
      <c s="34" t="s">
        <v>4175</v>
      </c>
      <c s="34" t="s">
        <v>9602</v>
      </c>
      <c s="35" t="s">
        <v>5</v>
      </c>
      <c s="6" t="s">
        <v>4852</v>
      </c>
      <c s="36" t="s">
        <v>4684</v>
      </c>
      <c s="37">
        <v>11</v>
      </c>
      <c s="36">
        <v>0</v>
      </c>
      <c s="36">
        <f>ROUND(G959*H959,6)</f>
      </c>
      <c r="L959" s="38">
        <v>0</v>
      </c>
      <c s="32">
        <f>ROUND(ROUND(L959,2)*ROUND(G959,3),2)</f>
      </c>
      <c s="36" t="s">
        <v>166</v>
      </c>
      <c>
        <f>(M959*21)/100</f>
      </c>
      <c t="s">
        <v>28</v>
      </c>
    </row>
    <row r="960" spans="1:5" ht="25.5">
      <c r="A960" s="35" t="s">
        <v>56</v>
      </c>
      <c r="E960" s="39" t="s">
        <v>4852</v>
      </c>
    </row>
    <row r="961" spans="1:5" ht="12.75">
      <c r="A961" s="35" t="s">
        <v>57</v>
      </c>
      <c r="E961" s="40" t="s">
        <v>5</v>
      </c>
    </row>
    <row r="962" spans="1:5" ht="25.5">
      <c r="A962" t="s">
        <v>58</v>
      </c>
      <c r="E962" s="39" t="s">
        <v>4852</v>
      </c>
    </row>
    <row r="963" spans="1:16" ht="12.75">
      <c r="A963" t="s">
        <v>50</v>
      </c>
      <c s="34" t="s">
        <v>4178</v>
      </c>
      <c s="34" t="s">
        <v>9603</v>
      </c>
      <c s="35" t="s">
        <v>5</v>
      </c>
      <c s="6" t="s">
        <v>9604</v>
      </c>
      <c s="36" t="s">
        <v>97</v>
      </c>
      <c s="37">
        <v>5</v>
      </c>
      <c s="36">
        <v>0</v>
      </c>
      <c s="36">
        <f>ROUND(G963*H963,6)</f>
      </c>
      <c r="L963" s="38">
        <v>0</v>
      </c>
      <c s="32">
        <f>ROUND(ROUND(L963,2)*ROUND(G963,3),2)</f>
      </c>
      <c s="36" t="s">
        <v>166</v>
      </c>
      <c>
        <f>(M963*21)/100</f>
      </c>
      <c t="s">
        <v>28</v>
      </c>
    </row>
    <row r="964" spans="1:5" ht="12.75">
      <c r="A964" s="35" t="s">
        <v>56</v>
      </c>
      <c r="E964" s="39" t="s">
        <v>9604</v>
      </c>
    </row>
    <row r="965" spans="1:5" ht="12.75">
      <c r="A965" s="35" t="s">
        <v>57</v>
      </c>
      <c r="E965" s="40" t="s">
        <v>5</v>
      </c>
    </row>
    <row r="966" spans="1:5" ht="12.75">
      <c r="A966" t="s">
        <v>58</v>
      </c>
      <c r="E966" s="39" t="s">
        <v>9604</v>
      </c>
    </row>
    <row r="967" spans="1:16" ht="38.25">
      <c r="A967" t="s">
        <v>50</v>
      </c>
      <c s="34" t="s">
        <v>4181</v>
      </c>
      <c s="34" t="s">
        <v>9726</v>
      </c>
      <c s="35" t="s">
        <v>5</v>
      </c>
      <c s="6" t="s">
        <v>9727</v>
      </c>
      <c s="36" t="s">
        <v>4684</v>
      </c>
      <c s="37">
        <v>31</v>
      </c>
      <c s="36">
        <v>0</v>
      </c>
      <c s="36">
        <f>ROUND(G967*H967,6)</f>
      </c>
      <c r="L967" s="38">
        <v>0</v>
      </c>
      <c s="32">
        <f>ROUND(ROUND(L967,2)*ROUND(G967,3),2)</f>
      </c>
      <c s="36" t="s">
        <v>166</v>
      </c>
      <c>
        <f>(M967*21)/100</f>
      </c>
      <c t="s">
        <v>28</v>
      </c>
    </row>
    <row r="968" spans="1:5" ht="38.25">
      <c r="A968" s="35" t="s">
        <v>56</v>
      </c>
      <c r="E968" s="39" t="s">
        <v>9727</v>
      </c>
    </row>
    <row r="969" spans="1:5" ht="12.75">
      <c r="A969" s="35" t="s">
        <v>57</v>
      </c>
      <c r="E969" s="40" t="s">
        <v>5</v>
      </c>
    </row>
    <row r="970" spans="1:5" ht="38.25">
      <c r="A970" t="s">
        <v>58</v>
      </c>
      <c r="E970" s="39" t="s">
        <v>9727</v>
      </c>
    </row>
    <row r="971" spans="1:16" ht="25.5">
      <c r="A971" t="s">
        <v>50</v>
      </c>
      <c s="34" t="s">
        <v>4184</v>
      </c>
      <c s="34" t="s">
        <v>9728</v>
      </c>
      <c s="35" t="s">
        <v>5</v>
      </c>
      <c s="6" t="s">
        <v>9729</v>
      </c>
      <c s="36" t="s">
        <v>97</v>
      </c>
      <c s="37">
        <v>1</v>
      </c>
      <c s="36">
        <v>0</v>
      </c>
      <c s="36">
        <f>ROUND(G971*H971,6)</f>
      </c>
      <c r="L971" s="38">
        <v>0</v>
      </c>
      <c s="32">
        <f>ROUND(ROUND(L971,2)*ROUND(G971,3),2)</f>
      </c>
      <c s="36" t="s">
        <v>166</v>
      </c>
      <c>
        <f>(M971*21)/100</f>
      </c>
      <c t="s">
        <v>28</v>
      </c>
    </row>
    <row r="972" spans="1:5" ht="25.5">
      <c r="A972" s="35" t="s">
        <v>56</v>
      </c>
      <c r="E972" s="39" t="s">
        <v>9729</v>
      </c>
    </row>
    <row r="973" spans="1:5" ht="12.75">
      <c r="A973" s="35" t="s">
        <v>57</v>
      </c>
      <c r="E973" s="40" t="s">
        <v>5</v>
      </c>
    </row>
    <row r="974" spans="1:5" ht="25.5">
      <c r="A974" t="s">
        <v>58</v>
      </c>
      <c r="E974" s="39" t="s">
        <v>9729</v>
      </c>
    </row>
    <row r="975" spans="1:16" ht="12.75">
      <c r="A975" t="s">
        <v>50</v>
      </c>
      <c s="34" t="s">
        <v>4187</v>
      </c>
      <c s="34" t="s">
        <v>4813</v>
      </c>
      <c s="35" t="s">
        <v>5</v>
      </c>
      <c s="6" t="s">
        <v>4814</v>
      </c>
      <c s="36" t="s">
        <v>97</v>
      </c>
      <c s="37">
        <v>8</v>
      </c>
      <c s="36">
        <v>0</v>
      </c>
      <c s="36">
        <f>ROUND(G975*H975,6)</f>
      </c>
      <c r="L975" s="38">
        <v>0</v>
      </c>
      <c s="32">
        <f>ROUND(ROUND(L975,2)*ROUND(G975,3),2)</f>
      </c>
      <c s="36" t="s">
        <v>166</v>
      </c>
      <c>
        <f>(M975*21)/100</f>
      </c>
      <c t="s">
        <v>28</v>
      </c>
    </row>
    <row r="976" spans="1:5" ht="12.75">
      <c r="A976" s="35" t="s">
        <v>56</v>
      </c>
      <c r="E976" s="39" t="s">
        <v>4814</v>
      </c>
    </row>
    <row r="977" spans="1:5" ht="12.75">
      <c r="A977" s="35" t="s">
        <v>57</v>
      </c>
      <c r="E977" s="40" t="s">
        <v>5</v>
      </c>
    </row>
    <row r="978" spans="1:5" ht="12.75">
      <c r="A978" t="s">
        <v>58</v>
      </c>
      <c r="E978" s="39" t="s">
        <v>4814</v>
      </c>
    </row>
    <row r="979" spans="1:16" ht="25.5">
      <c r="A979" t="s">
        <v>50</v>
      </c>
      <c s="34" t="s">
        <v>4191</v>
      </c>
      <c s="34" t="s">
        <v>4769</v>
      </c>
      <c s="35" t="s">
        <v>5</v>
      </c>
      <c s="6" t="s">
        <v>4770</v>
      </c>
      <c s="36" t="s">
        <v>97</v>
      </c>
      <c s="37">
        <v>8</v>
      </c>
      <c s="36">
        <v>0</v>
      </c>
      <c s="36">
        <f>ROUND(G979*H979,6)</f>
      </c>
      <c r="L979" s="38">
        <v>0</v>
      </c>
      <c s="32">
        <f>ROUND(ROUND(L979,2)*ROUND(G979,3),2)</f>
      </c>
      <c s="36" t="s">
        <v>166</v>
      </c>
      <c>
        <f>(M979*21)/100</f>
      </c>
      <c t="s">
        <v>28</v>
      </c>
    </row>
    <row r="980" spans="1:5" ht="25.5">
      <c r="A980" s="35" t="s">
        <v>56</v>
      </c>
      <c r="E980" s="39" t="s">
        <v>4770</v>
      </c>
    </row>
    <row r="981" spans="1:5" ht="12.75">
      <c r="A981" s="35" t="s">
        <v>57</v>
      </c>
      <c r="E981" s="40" t="s">
        <v>5</v>
      </c>
    </row>
    <row r="982" spans="1:5" ht="25.5">
      <c r="A982" t="s">
        <v>58</v>
      </c>
      <c r="E982" s="39" t="s">
        <v>4770</v>
      </c>
    </row>
    <row r="983" spans="1:16" ht="12.75">
      <c r="A983" t="s">
        <v>50</v>
      </c>
      <c s="34" t="s">
        <v>4194</v>
      </c>
      <c s="34" t="s">
        <v>4771</v>
      </c>
      <c s="35" t="s">
        <v>5</v>
      </c>
      <c s="6" t="s">
        <v>4772</v>
      </c>
      <c s="36" t="s">
        <v>72</v>
      </c>
      <c s="37">
        <v>22</v>
      </c>
      <c s="36">
        <v>0</v>
      </c>
      <c s="36">
        <f>ROUND(G983*H983,6)</f>
      </c>
      <c r="L983" s="38">
        <v>0</v>
      </c>
      <c s="32">
        <f>ROUND(ROUND(L983,2)*ROUND(G983,3),2)</f>
      </c>
      <c s="36" t="s">
        <v>166</v>
      </c>
      <c>
        <f>(M983*21)/100</f>
      </c>
      <c t="s">
        <v>28</v>
      </c>
    </row>
    <row r="984" spans="1:5" ht="12.75">
      <c r="A984" s="35" t="s">
        <v>56</v>
      </c>
      <c r="E984" s="39" t="s">
        <v>4772</v>
      </c>
    </row>
    <row r="985" spans="1:5" ht="12.75">
      <c r="A985" s="35" t="s">
        <v>57</v>
      </c>
      <c r="E985" s="40" t="s">
        <v>5</v>
      </c>
    </row>
    <row r="986" spans="1:5" ht="12.75">
      <c r="A986" t="s">
        <v>58</v>
      </c>
      <c r="E986" s="39" t="s">
        <v>4772</v>
      </c>
    </row>
    <row r="987" spans="1:16" ht="12.75">
      <c r="A987" t="s">
        <v>50</v>
      </c>
      <c s="34" t="s">
        <v>4197</v>
      </c>
      <c s="34" t="s">
        <v>4815</v>
      </c>
      <c s="35" t="s">
        <v>5</v>
      </c>
      <c s="6" t="s">
        <v>4816</v>
      </c>
      <c s="36" t="s">
        <v>579</v>
      </c>
      <c s="37">
        <v>1</v>
      </c>
      <c s="36">
        <v>0</v>
      </c>
      <c s="36">
        <f>ROUND(G987*H987,6)</f>
      </c>
      <c r="L987" s="38">
        <v>0</v>
      </c>
      <c s="32">
        <f>ROUND(ROUND(L987,2)*ROUND(G987,3),2)</f>
      </c>
      <c s="36" t="s">
        <v>166</v>
      </c>
      <c>
        <f>(M987*21)/100</f>
      </c>
      <c t="s">
        <v>28</v>
      </c>
    </row>
    <row r="988" spans="1:5" ht="12.75">
      <c r="A988" s="35" t="s">
        <v>56</v>
      </c>
      <c r="E988" s="39" t="s">
        <v>4816</v>
      </c>
    </row>
    <row r="989" spans="1:5" ht="12.75">
      <c r="A989" s="35" t="s">
        <v>57</v>
      </c>
      <c r="E989" s="40" t="s">
        <v>5</v>
      </c>
    </row>
    <row r="990" spans="1:5" ht="12.75">
      <c r="A990" t="s">
        <v>58</v>
      </c>
      <c r="E990" s="39" t="s">
        <v>4816</v>
      </c>
    </row>
    <row r="991" spans="1:16" ht="25.5">
      <c r="A991" t="s">
        <v>50</v>
      </c>
      <c s="34" t="s">
        <v>4200</v>
      </c>
      <c s="34" t="s">
        <v>4975</v>
      </c>
      <c s="35" t="s">
        <v>5</v>
      </c>
      <c s="6" t="s">
        <v>4976</v>
      </c>
      <c s="36" t="s">
        <v>97</v>
      </c>
      <c s="37">
        <v>11</v>
      </c>
      <c s="36">
        <v>0</v>
      </c>
      <c s="36">
        <f>ROUND(G991*H991,6)</f>
      </c>
      <c r="L991" s="38">
        <v>0</v>
      </c>
      <c s="32">
        <f>ROUND(ROUND(L991,2)*ROUND(G991,3),2)</f>
      </c>
      <c s="36" t="s">
        <v>166</v>
      </c>
      <c>
        <f>(M991*21)/100</f>
      </c>
      <c t="s">
        <v>28</v>
      </c>
    </row>
    <row r="992" spans="1:5" ht="25.5">
      <c r="A992" s="35" t="s">
        <v>56</v>
      </c>
      <c r="E992" s="39" t="s">
        <v>4976</v>
      </c>
    </row>
    <row r="993" spans="1:5" ht="12.75">
      <c r="A993" s="35" t="s">
        <v>57</v>
      </c>
      <c r="E993" s="40" t="s">
        <v>5</v>
      </c>
    </row>
    <row r="994" spans="1:5" ht="25.5">
      <c r="A994" t="s">
        <v>58</v>
      </c>
      <c r="E994" s="39" t="s">
        <v>4976</v>
      </c>
    </row>
    <row r="995" spans="1:16" ht="25.5">
      <c r="A995" t="s">
        <v>50</v>
      </c>
      <c s="34" t="s">
        <v>4204</v>
      </c>
      <c s="34" t="s">
        <v>4817</v>
      </c>
      <c s="35" t="s">
        <v>5</v>
      </c>
      <c s="6" t="s">
        <v>4818</v>
      </c>
      <c s="36" t="s">
        <v>579</v>
      </c>
      <c s="37">
        <v>1</v>
      </c>
      <c s="36">
        <v>0</v>
      </c>
      <c s="36">
        <f>ROUND(G995*H995,6)</f>
      </c>
      <c r="L995" s="38">
        <v>0</v>
      </c>
      <c s="32">
        <f>ROUND(ROUND(L995,2)*ROUND(G995,3),2)</f>
      </c>
      <c s="36" t="s">
        <v>166</v>
      </c>
      <c>
        <f>(M995*21)/100</f>
      </c>
      <c t="s">
        <v>28</v>
      </c>
    </row>
    <row r="996" spans="1:5" ht="25.5">
      <c r="A996" s="35" t="s">
        <v>56</v>
      </c>
      <c r="E996" s="39" t="s">
        <v>4818</v>
      </c>
    </row>
    <row r="997" spans="1:5" ht="12.75">
      <c r="A997" s="35" t="s">
        <v>57</v>
      </c>
      <c r="E997" s="40" t="s">
        <v>5</v>
      </c>
    </row>
    <row r="998" spans="1:5" ht="25.5">
      <c r="A998" t="s">
        <v>58</v>
      </c>
      <c r="E998" s="39" t="s">
        <v>4818</v>
      </c>
    </row>
    <row r="999" spans="1:13" ht="12.75">
      <c r="A999" t="s">
        <v>47</v>
      </c>
      <c r="C999" s="31" t="s">
        <v>5178</v>
      </c>
      <c r="E999" s="33" t="s">
        <v>9730</v>
      </c>
      <c r="J999" s="32">
        <f>0</f>
      </c>
      <c s="32">
        <f>0</f>
      </c>
      <c s="32">
        <f>0+L1000+L1004+L1008+L1012+L1016+L1020+L1024+L1028+L1032+L1036+L1040+L1044+L1048</f>
      </c>
      <c s="32">
        <f>0+M1000+M1004+M1008+M1012+M1016+M1020+M1024+M1028+M1032+M1036+M1040+M1044+M1048</f>
      </c>
    </row>
    <row r="1000" spans="1:16" ht="25.5">
      <c r="A1000" t="s">
        <v>50</v>
      </c>
      <c s="34" t="s">
        <v>4208</v>
      </c>
      <c s="34" t="s">
        <v>7370</v>
      </c>
      <c s="35" t="s">
        <v>5</v>
      </c>
      <c s="6" t="s">
        <v>4960</v>
      </c>
      <c s="36" t="s">
        <v>579</v>
      </c>
      <c s="37">
        <v>1</v>
      </c>
      <c s="36">
        <v>0</v>
      </c>
      <c s="36">
        <f>ROUND(G1000*H1000,6)</f>
      </c>
      <c r="L1000" s="38">
        <v>0</v>
      </c>
      <c s="32">
        <f>ROUND(ROUND(L1000,2)*ROUND(G1000,3),2)</f>
      </c>
      <c s="36" t="s">
        <v>166</v>
      </c>
      <c>
        <f>(M1000*21)/100</f>
      </c>
      <c t="s">
        <v>28</v>
      </c>
    </row>
    <row r="1001" spans="1:5" ht="25.5">
      <c r="A1001" s="35" t="s">
        <v>56</v>
      </c>
      <c r="E1001" s="39" t="s">
        <v>4960</v>
      </c>
    </row>
    <row r="1002" spans="1:5" ht="12.75">
      <c r="A1002" s="35" t="s">
        <v>57</v>
      </c>
      <c r="E1002" s="40" t="s">
        <v>5</v>
      </c>
    </row>
    <row r="1003" spans="1:5" ht="178.5">
      <c r="A1003" t="s">
        <v>58</v>
      </c>
      <c r="E1003" s="39" t="s">
        <v>9731</v>
      </c>
    </row>
    <row r="1004" spans="1:16" ht="12.75">
      <c r="A1004" t="s">
        <v>50</v>
      </c>
      <c s="34" t="s">
        <v>4212</v>
      </c>
      <c s="34" t="s">
        <v>7375</v>
      </c>
      <c s="35" t="s">
        <v>5</v>
      </c>
      <c s="6" t="s">
        <v>9596</v>
      </c>
      <c s="36" t="s">
        <v>579</v>
      </c>
      <c s="37">
        <v>1</v>
      </c>
      <c s="36">
        <v>0</v>
      </c>
      <c s="36">
        <f>ROUND(G1004*H1004,6)</f>
      </c>
      <c r="L1004" s="38">
        <v>0</v>
      </c>
      <c s="32">
        <f>ROUND(ROUND(L1004,2)*ROUND(G1004,3),2)</f>
      </c>
      <c s="36" t="s">
        <v>166</v>
      </c>
      <c>
        <f>(M1004*21)/100</f>
      </c>
      <c t="s">
        <v>28</v>
      </c>
    </row>
    <row r="1005" spans="1:5" ht="12.75">
      <c r="A1005" s="35" t="s">
        <v>56</v>
      </c>
      <c r="E1005" s="39" t="s">
        <v>9596</v>
      </c>
    </row>
    <row r="1006" spans="1:5" ht="12.75">
      <c r="A1006" s="35" t="s">
        <v>57</v>
      </c>
      <c r="E1006" s="40" t="s">
        <v>5</v>
      </c>
    </row>
    <row r="1007" spans="1:5" ht="12.75">
      <c r="A1007" t="s">
        <v>58</v>
      </c>
      <c r="E1007" s="39" t="s">
        <v>9596</v>
      </c>
    </row>
    <row r="1008" spans="1:16" ht="12.75">
      <c r="A1008" t="s">
        <v>50</v>
      </c>
      <c s="34" t="s">
        <v>4215</v>
      </c>
      <c s="34" t="s">
        <v>7377</v>
      </c>
      <c s="35" t="s">
        <v>5</v>
      </c>
      <c s="6" t="s">
        <v>9724</v>
      </c>
      <c s="36" t="s">
        <v>579</v>
      </c>
      <c s="37">
        <v>1</v>
      </c>
      <c s="36">
        <v>0</v>
      </c>
      <c s="36">
        <f>ROUND(G1008*H1008,6)</f>
      </c>
      <c r="L1008" s="38">
        <v>0</v>
      </c>
      <c s="32">
        <f>ROUND(ROUND(L1008,2)*ROUND(G1008,3),2)</f>
      </c>
      <c s="36" t="s">
        <v>166</v>
      </c>
      <c>
        <f>(M1008*21)/100</f>
      </c>
      <c t="s">
        <v>28</v>
      </c>
    </row>
    <row r="1009" spans="1:5" ht="12.75">
      <c r="A1009" s="35" t="s">
        <v>56</v>
      </c>
      <c r="E1009" s="39" t="s">
        <v>9724</v>
      </c>
    </row>
    <row r="1010" spans="1:5" ht="12.75">
      <c r="A1010" s="35" t="s">
        <v>57</v>
      </c>
      <c r="E1010" s="40" t="s">
        <v>5</v>
      </c>
    </row>
    <row r="1011" spans="1:5" ht="12.75">
      <c r="A1011" t="s">
        <v>58</v>
      </c>
      <c r="E1011" s="39" t="s">
        <v>9724</v>
      </c>
    </row>
    <row r="1012" spans="1:16" ht="12.75">
      <c r="A1012" t="s">
        <v>50</v>
      </c>
      <c s="34" t="s">
        <v>4217</v>
      </c>
      <c s="34" t="s">
        <v>7379</v>
      </c>
      <c s="35" t="s">
        <v>5</v>
      </c>
      <c s="6" t="s">
        <v>9732</v>
      </c>
      <c s="36" t="s">
        <v>579</v>
      </c>
      <c s="37">
        <v>1</v>
      </c>
      <c s="36">
        <v>0</v>
      </c>
      <c s="36">
        <f>ROUND(G1012*H1012,6)</f>
      </c>
      <c r="L1012" s="38">
        <v>0</v>
      </c>
      <c s="32">
        <f>ROUND(ROUND(L1012,2)*ROUND(G1012,3),2)</f>
      </c>
      <c s="36" t="s">
        <v>166</v>
      </c>
      <c>
        <f>(M1012*21)/100</f>
      </c>
      <c t="s">
        <v>28</v>
      </c>
    </row>
    <row r="1013" spans="1:5" ht="12.75">
      <c r="A1013" s="35" t="s">
        <v>56</v>
      </c>
      <c r="E1013" s="39" t="s">
        <v>9732</v>
      </c>
    </row>
    <row r="1014" spans="1:5" ht="12.75">
      <c r="A1014" s="35" t="s">
        <v>57</v>
      </c>
      <c r="E1014" s="40" t="s">
        <v>5</v>
      </c>
    </row>
    <row r="1015" spans="1:5" ht="12.75">
      <c r="A1015" t="s">
        <v>58</v>
      </c>
      <c r="E1015" s="39" t="s">
        <v>9732</v>
      </c>
    </row>
    <row r="1016" spans="1:16" ht="12.75">
      <c r="A1016" t="s">
        <v>50</v>
      </c>
      <c s="34" t="s">
        <v>4221</v>
      </c>
      <c s="34" t="s">
        <v>7381</v>
      </c>
      <c s="35" t="s">
        <v>5</v>
      </c>
      <c s="6" t="s">
        <v>9733</v>
      </c>
      <c s="36" t="s">
        <v>579</v>
      </c>
      <c s="37">
        <v>2</v>
      </c>
      <c s="36">
        <v>0</v>
      </c>
      <c s="36">
        <f>ROUND(G1016*H1016,6)</f>
      </c>
      <c r="L1016" s="38">
        <v>0</v>
      </c>
      <c s="32">
        <f>ROUND(ROUND(L1016,2)*ROUND(G1016,3),2)</f>
      </c>
      <c s="36" t="s">
        <v>166</v>
      </c>
      <c>
        <f>(M1016*21)/100</f>
      </c>
      <c t="s">
        <v>28</v>
      </c>
    </row>
    <row r="1017" spans="1:5" ht="12.75">
      <c r="A1017" s="35" t="s">
        <v>56</v>
      </c>
      <c r="E1017" s="39" t="s">
        <v>9733</v>
      </c>
    </row>
    <row r="1018" spans="1:5" ht="12.75">
      <c r="A1018" s="35" t="s">
        <v>57</v>
      </c>
      <c r="E1018" s="40" t="s">
        <v>5</v>
      </c>
    </row>
    <row r="1019" spans="1:5" ht="12.75">
      <c r="A1019" t="s">
        <v>58</v>
      </c>
      <c r="E1019" s="39" t="s">
        <v>9733</v>
      </c>
    </row>
    <row r="1020" spans="1:16" ht="12.75">
      <c r="A1020" t="s">
        <v>50</v>
      </c>
      <c s="34" t="s">
        <v>4225</v>
      </c>
      <c s="34" t="s">
        <v>5181</v>
      </c>
      <c s="35" t="s">
        <v>5</v>
      </c>
      <c s="6" t="s">
        <v>9734</v>
      </c>
      <c s="36" t="s">
        <v>579</v>
      </c>
      <c s="37">
        <v>10</v>
      </c>
      <c s="36">
        <v>0</v>
      </c>
      <c s="36">
        <f>ROUND(G1020*H1020,6)</f>
      </c>
      <c r="L1020" s="38">
        <v>0</v>
      </c>
      <c s="32">
        <f>ROUND(ROUND(L1020,2)*ROUND(G1020,3),2)</f>
      </c>
      <c s="36" t="s">
        <v>166</v>
      </c>
      <c>
        <f>(M1020*21)/100</f>
      </c>
      <c t="s">
        <v>28</v>
      </c>
    </row>
    <row r="1021" spans="1:5" ht="12.75">
      <c r="A1021" s="35" t="s">
        <v>56</v>
      </c>
      <c r="E1021" s="39" t="s">
        <v>9734</v>
      </c>
    </row>
    <row r="1022" spans="1:5" ht="12.75">
      <c r="A1022" s="35" t="s">
        <v>57</v>
      </c>
      <c r="E1022" s="40" t="s">
        <v>5</v>
      </c>
    </row>
    <row r="1023" spans="1:5" ht="12.75">
      <c r="A1023" t="s">
        <v>58</v>
      </c>
      <c r="E1023" s="39" t="s">
        <v>9734</v>
      </c>
    </row>
    <row r="1024" spans="1:16" ht="12.75">
      <c r="A1024" t="s">
        <v>50</v>
      </c>
      <c s="34" t="s">
        <v>4227</v>
      </c>
      <c s="34" t="s">
        <v>5182</v>
      </c>
      <c s="35" t="s">
        <v>5</v>
      </c>
      <c s="6" t="s">
        <v>9735</v>
      </c>
      <c s="36" t="s">
        <v>579</v>
      </c>
      <c s="37">
        <v>2</v>
      </c>
      <c s="36">
        <v>0</v>
      </c>
      <c s="36">
        <f>ROUND(G1024*H1024,6)</f>
      </c>
      <c r="L1024" s="38">
        <v>0</v>
      </c>
      <c s="32">
        <f>ROUND(ROUND(L1024,2)*ROUND(G1024,3),2)</f>
      </c>
      <c s="36" t="s">
        <v>166</v>
      </c>
      <c>
        <f>(M1024*21)/100</f>
      </c>
      <c t="s">
        <v>28</v>
      </c>
    </row>
    <row r="1025" spans="1:5" ht="12.75">
      <c r="A1025" s="35" t="s">
        <v>56</v>
      </c>
      <c r="E1025" s="39" t="s">
        <v>9735</v>
      </c>
    </row>
    <row r="1026" spans="1:5" ht="12.75">
      <c r="A1026" s="35" t="s">
        <v>57</v>
      </c>
      <c r="E1026" s="40" t="s">
        <v>5</v>
      </c>
    </row>
    <row r="1027" spans="1:5" ht="12.75">
      <c r="A1027" t="s">
        <v>58</v>
      </c>
      <c r="E1027" s="39" t="s">
        <v>9735</v>
      </c>
    </row>
    <row r="1028" spans="1:16" ht="12.75">
      <c r="A1028" t="s">
        <v>50</v>
      </c>
      <c s="34" t="s">
        <v>4229</v>
      </c>
      <c s="34" t="s">
        <v>9603</v>
      </c>
      <c s="35" t="s">
        <v>5</v>
      </c>
      <c s="6" t="s">
        <v>9604</v>
      </c>
      <c s="36" t="s">
        <v>97</v>
      </c>
      <c s="37">
        <v>2</v>
      </c>
      <c s="36">
        <v>0</v>
      </c>
      <c s="36">
        <f>ROUND(G1028*H1028,6)</f>
      </c>
      <c r="L1028" s="38">
        <v>0</v>
      </c>
      <c s="32">
        <f>ROUND(ROUND(L1028,2)*ROUND(G1028,3),2)</f>
      </c>
      <c s="36" t="s">
        <v>166</v>
      </c>
      <c>
        <f>(M1028*21)/100</f>
      </c>
      <c t="s">
        <v>28</v>
      </c>
    </row>
    <row r="1029" spans="1:5" ht="12.75">
      <c r="A1029" s="35" t="s">
        <v>56</v>
      </c>
      <c r="E1029" s="39" t="s">
        <v>9604</v>
      </c>
    </row>
    <row r="1030" spans="1:5" ht="12.75">
      <c r="A1030" s="35" t="s">
        <v>57</v>
      </c>
      <c r="E1030" s="40" t="s">
        <v>5</v>
      </c>
    </row>
    <row r="1031" spans="1:5" ht="12.75">
      <c r="A1031" t="s">
        <v>58</v>
      </c>
      <c r="E1031" s="39" t="s">
        <v>9604</v>
      </c>
    </row>
    <row r="1032" spans="1:16" ht="25.5">
      <c r="A1032" t="s">
        <v>50</v>
      </c>
      <c s="34" t="s">
        <v>4232</v>
      </c>
      <c s="34" t="s">
        <v>9736</v>
      </c>
      <c s="35" t="s">
        <v>5</v>
      </c>
      <c s="6" t="s">
        <v>9737</v>
      </c>
      <c s="36" t="s">
        <v>4684</v>
      </c>
      <c s="37">
        <v>19</v>
      </c>
      <c s="36">
        <v>0</v>
      </c>
      <c s="36">
        <f>ROUND(G1032*H1032,6)</f>
      </c>
      <c r="L1032" s="38">
        <v>0</v>
      </c>
      <c s="32">
        <f>ROUND(ROUND(L1032,2)*ROUND(G1032,3),2)</f>
      </c>
      <c s="36" t="s">
        <v>166</v>
      </c>
      <c>
        <f>(M1032*21)/100</f>
      </c>
      <c t="s">
        <v>28</v>
      </c>
    </row>
    <row r="1033" spans="1:5" ht="25.5">
      <c r="A1033" s="35" t="s">
        <v>56</v>
      </c>
      <c r="E1033" s="39" t="s">
        <v>9737</v>
      </c>
    </row>
    <row r="1034" spans="1:5" ht="12.75">
      <c r="A1034" s="35" t="s">
        <v>57</v>
      </c>
      <c r="E1034" s="40" t="s">
        <v>5</v>
      </c>
    </row>
    <row r="1035" spans="1:5" ht="25.5">
      <c r="A1035" t="s">
        <v>58</v>
      </c>
      <c r="E1035" s="39" t="s">
        <v>9737</v>
      </c>
    </row>
    <row r="1036" spans="1:16" ht="25.5">
      <c r="A1036" t="s">
        <v>50</v>
      </c>
      <c s="34" t="s">
        <v>4236</v>
      </c>
      <c s="34" t="s">
        <v>9738</v>
      </c>
      <c s="35" t="s">
        <v>5</v>
      </c>
      <c s="6" t="s">
        <v>9739</v>
      </c>
      <c s="36" t="s">
        <v>97</v>
      </c>
      <c s="37">
        <v>46</v>
      </c>
      <c s="36">
        <v>0</v>
      </c>
      <c s="36">
        <f>ROUND(G1036*H1036,6)</f>
      </c>
      <c r="L1036" s="38">
        <v>0</v>
      </c>
      <c s="32">
        <f>ROUND(ROUND(L1036,2)*ROUND(G1036,3),2)</f>
      </c>
      <c s="36" t="s">
        <v>166</v>
      </c>
      <c>
        <f>(M1036*21)/100</f>
      </c>
      <c t="s">
        <v>28</v>
      </c>
    </row>
    <row r="1037" spans="1:5" ht="25.5">
      <c r="A1037" s="35" t="s">
        <v>56</v>
      </c>
      <c r="E1037" s="39" t="s">
        <v>9739</v>
      </c>
    </row>
    <row r="1038" spans="1:5" ht="12.75">
      <c r="A1038" s="35" t="s">
        <v>57</v>
      </c>
      <c r="E1038" s="40" t="s">
        <v>5</v>
      </c>
    </row>
    <row r="1039" spans="1:5" ht="25.5">
      <c r="A1039" t="s">
        <v>58</v>
      </c>
      <c r="E1039" s="39" t="s">
        <v>9739</v>
      </c>
    </row>
    <row r="1040" spans="1:16" ht="12.75">
      <c r="A1040" t="s">
        <v>50</v>
      </c>
      <c s="34" t="s">
        <v>4240</v>
      </c>
      <c s="34" t="s">
        <v>4813</v>
      </c>
      <c s="35" t="s">
        <v>5</v>
      </c>
      <c s="6" t="s">
        <v>4814</v>
      </c>
      <c s="36" t="s">
        <v>97</v>
      </c>
      <c s="37">
        <v>2</v>
      </c>
      <c s="36">
        <v>0</v>
      </c>
      <c s="36">
        <f>ROUND(G1040*H1040,6)</f>
      </c>
      <c r="L1040" s="38">
        <v>0</v>
      </c>
      <c s="32">
        <f>ROUND(ROUND(L1040,2)*ROUND(G1040,3),2)</f>
      </c>
      <c s="36" t="s">
        <v>166</v>
      </c>
      <c>
        <f>(M1040*21)/100</f>
      </c>
      <c t="s">
        <v>28</v>
      </c>
    </row>
    <row r="1041" spans="1:5" ht="12.75">
      <c r="A1041" s="35" t="s">
        <v>56</v>
      </c>
      <c r="E1041" s="39" t="s">
        <v>4814</v>
      </c>
    </row>
    <row r="1042" spans="1:5" ht="12.75">
      <c r="A1042" s="35" t="s">
        <v>57</v>
      </c>
      <c r="E1042" s="40" t="s">
        <v>5</v>
      </c>
    </row>
    <row r="1043" spans="1:5" ht="12.75">
      <c r="A1043" t="s">
        <v>58</v>
      </c>
      <c r="E1043" s="39" t="s">
        <v>4814</v>
      </c>
    </row>
    <row r="1044" spans="1:16" ht="25.5">
      <c r="A1044" t="s">
        <v>50</v>
      </c>
      <c s="34" t="s">
        <v>4244</v>
      </c>
      <c s="34" t="s">
        <v>4769</v>
      </c>
      <c s="35" t="s">
        <v>5</v>
      </c>
      <c s="6" t="s">
        <v>4770</v>
      </c>
      <c s="36" t="s">
        <v>97</v>
      </c>
      <c s="37">
        <v>8</v>
      </c>
      <c s="36">
        <v>0</v>
      </c>
      <c s="36">
        <f>ROUND(G1044*H1044,6)</f>
      </c>
      <c r="L1044" s="38">
        <v>0</v>
      </c>
      <c s="32">
        <f>ROUND(ROUND(L1044,2)*ROUND(G1044,3),2)</f>
      </c>
      <c s="36" t="s">
        <v>166</v>
      </c>
      <c>
        <f>(M1044*21)/100</f>
      </c>
      <c t="s">
        <v>28</v>
      </c>
    </row>
    <row r="1045" spans="1:5" ht="25.5">
      <c r="A1045" s="35" t="s">
        <v>56</v>
      </c>
      <c r="E1045" s="39" t="s">
        <v>4770</v>
      </c>
    </row>
    <row r="1046" spans="1:5" ht="12.75">
      <c r="A1046" s="35" t="s">
        <v>57</v>
      </c>
      <c r="E1046" s="40" t="s">
        <v>5</v>
      </c>
    </row>
    <row r="1047" spans="1:5" ht="25.5">
      <c r="A1047" t="s">
        <v>58</v>
      </c>
      <c r="E1047" s="39" t="s">
        <v>4770</v>
      </c>
    </row>
    <row r="1048" spans="1:16" ht="12.75">
      <c r="A1048" t="s">
        <v>50</v>
      </c>
      <c s="34" t="s">
        <v>4248</v>
      </c>
      <c s="34" t="s">
        <v>4771</v>
      </c>
      <c s="35" t="s">
        <v>5</v>
      </c>
      <c s="6" t="s">
        <v>4772</v>
      </c>
      <c s="36" t="s">
        <v>72</v>
      </c>
      <c s="37">
        <v>22</v>
      </c>
      <c s="36">
        <v>0</v>
      </c>
      <c s="36">
        <f>ROUND(G1048*H1048,6)</f>
      </c>
      <c r="L1048" s="38">
        <v>0</v>
      </c>
      <c s="32">
        <f>ROUND(ROUND(L1048,2)*ROUND(G1048,3),2)</f>
      </c>
      <c s="36" t="s">
        <v>166</v>
      </c>
      <c>
        <f>(M1048*21)/100</f>
      </c>
      <c t="s">
        <v>28</v>
      </c>
    </row>
    <row r="1049" spans="1:5" ht="12.75">
      <c r="A1049" s="35" t="s">
        <v>56</v>
      </c>
      <c r="E1049" s="39" t="s">
        <v>4772</v>
      </c>
    </row>
    <row r="1050" spans="1:5" ht="12.75">
      <c r="A1050" s="35" t="s">
        <v>57</v>
      </c>
      <c r="E1050" s="40" t="s">
        <v>5</v>
      </c>
    </row>
    <row r="1051" spans="1:5" ht="12.75">
      <c r="A1051" t="s">
        <v>58</v>
      </c>
      <c r="E1051" s="39" t="s">
        <v>4772</v>
      </c>
    </row>
    <row r="1052" spans="1:13" ht="12.75">
      <c r="A1052" t="s">
        <v>47</v>
      </c>
      <c r="C1052" s="31" t="s">
        <v>5187</v>
      </c>
      <c r="E1052" s="33" t="s">
        <v>9740</v>
      </c>
      <c r="J1052" s="32">
        <f>0</f>
      </c>
      <c s="32">
        <f>0</f>
      </c>
      <c s="32">
        <f>0+L1053+L1057+L1061+L1065+L1069+L1073+L1077+L1081+L1085+L1089+L1093+L1097</f>
      </c>
      <c s="32">
        <f>0+M1053+M1057+M1061+M1065+M1069+M1073+M1077+M1081+M1085+M1089+M1093+M1097</f>
      </c>
    </row>
    <row r="1053" spans="1:16" ht="25.5">
      <c r="A1053" t="s">
        <v>50</v>
      </c>
      <c s="34" t="s">
        <v>4251</v>
      </c>
      <c s="34" t="s">
        <v>5189</v>
      </c>
      <c s="35" t="s">
        <v>5</v>
      </c>
      <c s="6" t="s">
        <v>4960</v>
      </c>
      <c s="36" t="s">
        <v>579</v>
      </c>
      <c s="37">
        <v>1</v>
      </c>
      <c s="36">
        <v>0</v>
      </c>
      <c s="36">
        <f>ROUND(G1053*H1053,6)</f>
      </c>
      <c r="L1053" s="38">
        <v>0</v>
      </c>
      <c s="32">
        <f>ROUND(ROUND(L1053,2)*ROUND(G1053,3),2)</f>
      </c>
      <c s="36" t="s">
        <v>166</v>
      </c>
      <c>
        <f>(M1053*21)/100</f>
      </c>
      <c t="s">
        <v>28</v>
      </c>
    </row>
    <row r="1054" spans="1:5" ht="25.5">
      <c r="A1054" s="35" t="s">
        <v>56</v>
      </c>
      <c r="E1054" s="39" t="s">
        <v>4960</v>
      </c>
    </row>
    <row r="1055" spans="1:5" ht="12.75">
      <c r="A1055" s="35" t="s">
        <v>57</v>
      </c>
      <c r="E1055" s="40" t="s">
        <v>5</v>
      </c>
    </row>
    <row r="1056" spans="1:5" ht="178.5">
      <c r="A1056" t="s">
        <v>58</v>
      </c>
      <c r="E1056" s="39" t="s">
        <v>9731</v>
      </c>
    </row>
    <row r="1057" spans="1:16" ht="12.75">
      <c r="A1057" t="s">
        <v>50</v>
      </c>
      <c s="34" t="s">
        <v>4254</v>
      </c>
      <c s="34" t="s">
        <v>5216</v>
      </c>
      <c s="35" t="s">
        <v>5</v>
      </c>
      <c s="6" t="s">
        <v>9596</v>
      </c>
      <c s="36" t="s">
        <v>579</v>
      </c>
      <c s="37">
        <v>1</v>
      </c>
      <c s="36">
        <v>0</v>
      </c>
      <c s="36">
        <f>ROUND(G1057*H1057,6)</f>
      </c>
      <c r="L1057" s="38">
        <v>0</v>
      </c>
      <c s="32">
        <f>ROUND(ROUND(L1057,2)*ROUND(G1057,3),2)</f>
      </c>
      <c s="36" t="s">
        <v>166</v>
      </c>
      <c>
        <f>(M1057*21)/100</f>
      </c>
      <c t="s">
        <v>28</v>
      </c>
    </row>
    <row r="1058" spans="1:5" ht="12.75">
      <c r="A1058" s="35" t="s">
        <v>56</v>
      </c>
      <c r="E1058" s="39" t="s">
        <v>9596</v>
      </c>
    </row>
    <row r="1059" spans="1:5" ht="12.75">
      <c r="A1059" s="35" t="s">
        <v>57</v>
      </c>
      <c r="E1059" s="40" t="s">
        <v>5</v>
      </c>
    </row>
    <row r="1060" spans="1:5" ht="12.75">
      <c r="A1060" t="s">
        <v>58</v>
      </c>
      <c r="E1060" s="39" t="s">
        <v>9596</v>
      </c>
    </row>
    <row r="1061" spans="1:16" ht="12.75">
      <c r="A1061" t="s">
        <v>50</v>
      </c>
      <c s="34" t="s">
        <v>4258</v>
      </c>
      <c s="34" t="s">
        <v>5218</v>
      </c>
      <c s="35" t="s">
        <v>5</v>
      </c>
      <c s="6" t="s">
        <v>9741</v>
      </c>
      <c s="36" t="s">
        <v>579</v>
      </c>
      <c s="37">
        <v>1</v>
      </c>
      <c s="36">
        <v>0</v>
      </c>
      <c s="36">
        <f>ROUND(G1061*H1061,6)</f>
      </c>
      <c r="L1061" s="38">
        <v>0</v>
      </c>
      <c s="32">
        <f>ROUND(ROUND(L1061,2)*ROUND(G1061,3),2)</f>
      </c>
      <c s="36" t="s">
        <v>166</v>
      </c>
      <c>
        <f>(M1061*21)/100</f>
      </c>
      <c t="s">
        <v>28</v>
      </c>
    </row>
    <row r="1062" spans="1:5" ht="12.75">
      <c r="A1062" s="35" t="s">
        <v>56</v>
      </c>
      <c r="E1062" s="39" t="s">
        <v>9741</v>
      </c>
    </row>
    <row r="1063" spans="1:5" ht="12.75">
      <c r="A1063" s="35" t="s">
        <v>57</v>
      </c>
      <c r="E1063" s="40" t="s">
        <v>5</v>
      </c>
    </row>
    <row r="1064" spans="1:5" ht="12.75">
      <c r="A1064" t="s">
        <v>58</v>
      </c>
      <c r="E1064" s="39" t="s">
        <v>9741</v>
      </c>
    </row>
    <row r="1065" spans="1:16" ht="12.75">
      <c r="A1065" t="s">
        <v>50</v>
      </c>
      <c s="34" t="s">
        <v>4262</v>
      </c>
      <c s="34" t="s">
        <v>5220</v>
      </c>
      <c s="35" t="s">
        <v>5</v>
      </c>
      <c s="6" t="s">
        <v>9732</v>
      </c>
      <c s="36" t="s">
        <v>579</v>
      </c>
      <c s="37">
        <v>1</v>
      </c>
      <c s="36">
        <v>0</v>
      </c>
      <c s="36">
        <f>ROUND(G1065*H1065,6)</f>
      </c>
      <c r="L1065" s="38">
        <v>0</v>
      </c>
      <c s="32">
        <f>ROUND(ROUND(L1065,2)*ROUND(G1065,3),2)</f>
      </c>
      <c s="36" t="s">
        <v>166</v>
      </c>
      <c>
        <f>(M1065*21)/100</f>
      </c>
      <c t="s">
        <v>28</v>
      </c>
    </row>
    <row r="1066" spans="1:5" ht="12.75">
      <c r="A1066" s="35" t="s">
        <v>56</v>
      </c>
      <c r="E1066" s="39" t="s">
        <v>9732</v>
      </c>
    </row>
    <row r="1067" spans="1:5" ht="12.75">
      <c r="A1067" s="35" t="s">
        <v>57</v>
      </c>
      <c r="E1067" s="40" t="s">
        <v>5</v>
      </c>
    </row>
    <row r="1068" spans="1:5" ht="12.75">
      <c r="A1068" t="s">
        <v>58</v>
      </c>
      <c r="E1068" s="39" t="s">
        <v>9732</v>
      </c>
    </row>
    <row r="1069" spans="1:16" ht="12.75">
      <c r="A1069" t="s">
        <v>50</v>
      </c>
      <c s="34" t="s">
        <v>4267</v>
      </c>
      <c s="34" t="s">
        <v>5222</v>
      </c>
      <c s="35" t="s">
        <v>5</v>
      </c>
      <c s="6" t="s">
        <v>9733</v>
      </c>
      <c s="36" t="s">
        <v>579</v>
      </c>
      <c s="37">
        <v>2</v>
      </c>
      <c s="36">
        <v>0</v>
      </c>
      <c s="36">
        <f>ROUND(G1069*H1069,6)</f>
      </c>
      <c r="L1069" s="38">
        <v>0</v>
      </c>
      <c s="32">
        <f>ROUND(ROUND(L1069,2)*ROUND(G1069,3),2)</f>
      </c>
      <c s="36" t="s">
        <v>166</v>
      </c>
      <c>
        <f>(M1069*21)/100</f>
      </c>
      <c t="s">
        <v>28</v>
      </c>
    </row>
    <row r="1070" spans="1:5" ht="12.75">
      <c r="A1070" s="35" t="s">
        <v>56</v>
      </c>
      <c r="E1070" s="39" t="s">
        <v>9733</v>
      </c>
    </row>
    <row r="1071" spans="1:5" ht="12.75">
      <c r="A1071" s="35" t="s">
        <v>57</v>
      </c>
      <c r="E1071" s="40" t="s">
        <v>5</v>
      </c>
    </row>
    <row r="1072" spans="1:5" ht="12.75">
      <c r="A1072" t="s">
        <v>58</v>
      </c>
      <c r="E1072" s="39" t="s">
        <v>9733</v>
      </c>
    </row>
    <row r="1073" spans="1:16" ht="12.75">
      <c r="A1073" t="s">
        <v>50</v>
      </c>
      <c s="34" t="s">
        <v>4271</v>
      </c>
      <c s="34" t="s">
        <v>9742</v>
      </c>
      <c s="35" t="s">
        <v>5</v>
      </c>
      <c s="6" t="s">
        <v>9734</v>
      </c>
      <c s="36" t="s">
        <v>579</v>
      </c>
      <c s="37">
        <v>8</v>
      </c>
      <c s="36">
        <v>0</v>
      </c>
      <c s="36">
        <f>ROUND(G1073*H1073,6)</f>
      </c>
      <c r="L1073" s="38">
        <v>0</v>
      </c>
      <c s="32">
        <f>ROUND(ROUND(L1073,2)*ROUND(G1073,3),2)</f>
      </c>
      <c s="36" t="s">
        <v>166</v>
      </c>
      <c>
        <f>(M1073*21)/100</f>
      </c>
      <c t="s">
        <v>28</v>
      </c>
    </row>
    <row r="1074" spans="1:5" ht="12.75">
      <c r="A1074" s="35" t="s">
        <v>56</v>
      </c>
      <c r="E1074" s="39" t="s">
        <v>9734</v>
      </c>
    </row>
    <row r="1075" spans="1:5" ht="12.75">
      <c r="A1075" s="35" t="s">
        <v>57</v>
      </c>
      <c r="E1075" s="40" t="s">
        <v>5</v>
      </c>
    </row>
    <row r="1076" spans="1:5" ht="12.75">
      <c r="A1076" t="s">
        <v>58</v>
      </c>
      <c r="E1076" s="39" t="s">
        <v>9734</v>
      </c>
    </row>
    <row r="1077" spans="1:16" ht="12.75">
      <c r="A1077" t="s">
        <v>50</v>
      </c>
      <c s="34" t="s">
        <v>4275</v>
      </c>
      <c s="34" t="s">
        <v>9603</v>
      </c>
      <c s="35" t="s">
        <v>5</v>
      </c>
      <c s="6" t="s">
        <v>9604</v>
      </c>
      <c s="36" t="s">
        <v>97</v>
      </c>
      <c s="37">
        <v>5</v>
      </c>
      <c s="36">
        <v>0</v>
      </c>
      <c s="36">
        <f>ROUND(G1077*H1077,6)</f>
      </c>
      <c r="L1077" s="38">
        <v>0</v>
      </c>
      <c s="32">
        <f>ROUND(ROUND(L1077,2)*ROUND(G1077,3),2)</f>
      </c>
      <c s="36" t="s">
        <v>166</v>
      </c>
      <c>
        <f>(M1077*21)/100</f>
      </c>
      <c t="s">
        <v>28</v>
      </c>
    </row>
    <row r="1078" spans="1:5" ht="12.75">
      <c r="A1078" s="35" t="s">
        <v>56</v>
      </c>
      <c r="E1078" s="39" t="s">
        <v>9604</v>
      </c>
    </row>
    <row r="1079" spans="1:5" ht="12.75">
      <c r="A1079" s="35" t="s">
        <v>57</v>
      </c>
      <c r="E1079" s="40" t="s">
        <v>5</v>
      </c>
    </row>
    <row r="1080" spans="1:5" ht="12.75">
      <c r="A1080" t="s">
        <v>58</v>
      </c>
      <c r="E1080" s="39" t="s">
        <v>9604</v>
      </c>
    </row>
    <row r="1081" spans="1:16" ht="25.5">
      <c r="A1081" t="s">
        <v>50</v>
      </c>
      <c s="34" t="s">
        <v>4279</v>
      </c>
      <c s="34" t="s">
        <v>9736</v>
      </c>
      <c s="35" t="s">
        <v>5</v>
      </c>
      <c s="6" t="s">
        <v>9737</v>
      </c>
      <c s="36" t="s">
        <v>4684</v>
      </c>
      <c s="37">
        <v>18</v>
      </c>
      <c s="36">
        <v>0</v>
      </c>
      <c s="36">
        <f>ROUND(G1081*H1081,6)</f>
      </c>
      <c r="L1081" s="38">
        <v>0</v>
      </c>
      <c s="32">
        <f>ROUND(ROUND(L1081,2)*ROUND(G1081,3),2)</f>
      </c>
      <c s="36" t="s">
        <v>166</v>
      </c>
      <c>
        <f>(M1081*21)/100</f>
      </c>
      <c t="s">
        <v>28</v>
      </c>
    </row>
    <row r="1082" spans="1:5" ht="25.5">
      <c r="A1082" s="35" t="s">
        <v>56</v>
      </c>
      <c r="E1082" s="39" t="s">
        <v>9737</v>
      </c>
    </row>
    <row r="1083" spans="1:5" ht="12.75">
      <c r="A1083" s="35" t="s">
        <v>57</v>
      </c>
      <c r="E1083" s="40" t="s">
        <v>5</v>
      </c>
    </row>
    <row r="1084" spans="1:5" ht="25.5">
      <c r="A1084" t="s">
        <v>58</v>
      </c>
      <c r="E1084" s="39" t="s">
        <v>9737</v>
      </c>
    </row>
    <row r="1085" spans="1:16" ht="25.5">
      <c r="A1085" t="s">
        <v>50</v>
      </c>
      <c s="34" t="s">
        <v>4283</v>
      </c>
      <c s="34" t="s">
        <v>9743</v>
      </c>
      <c s="35" t="s">
        <v>5</v>
      </c>
      <c s="6" t="s">
        <v>9739</v>
      </c>
      <c s="36" t="s">
        <v>97</v>
      </c>
      <c s="37">
        <v>41</v>
      </c>
      <c s="36">
        <v>0</v>
      </c>
      <c s="36">
        <f>ROUND(G1085*H1085,6)</f>
      </c>
      <c r="L1085" s="38">
        <v>0</v>
      </c>
      <c s="32">
        <f>ROUND(ROUND(L1085,2)*ROUND(G1085,3),2)</f>
      </c>
      <c s="36" t="s">
        <v>166</v>
      </c>
      <c>
        <f>(M1085*21)/100</f>
      </c>
      <c t="s">
        <v>28</v>
      </c>
    </row>
    <row r="1086" spans="1:5" ht="25.5">
      <c r="A1086" s="35" t="s">
        <v>56</v>
      </c>
      <c r="E1086" s="39" t="s">
        <v>9739</v>
      </c>
    </row>
    <row r="1087" spans="1:5" ht="12.75">
      <c r="A1087" s="35" t="s">
        <v>57</v>
      </c>
      <c r="E1087" s="40" t="s">
        <v>5</v>
      </c>
    </row>
    <row r="1088" spans="1:5" ht="25.5">
      <c r="A1088" t="s">
        <v>58</v>
      </c>
      <c r="E1088" s="39" t="s">
        <v>9739</v>
      </c>
    </row>
    <row r="1089" spans="1:16" ht="12.75">
      <c r="A1089" t="s">
        <v>50</v>
      </c>
      <c s="34" t="s">
        <v>4287</v>
      </c>
      <c s="34" t="s">
        <v>4813</v>
      </c>
      <c s="35" t="s">
        <v>5</v>
      </c>
      <c s="6" t="s">
        <v>4814</v>
      </c>
      <c s="36" t="s">
        <v>97</v>
      </c>
      <c s="37">
        <v>2</v>
      </c>
      <c s="36">
        <v>0</v>
      </c>
      <c s="36">
        <f>ROUND(G1089*H1089,6)</f>
      </c>
      <c r="L1089" s="38">
        <v>0</v>
      </c>
      <c s="32">
        <f>ROUND(ROUND(L1089,2)*ROUND(G1089,3),2)</f>
      </c>
      <c s="36" t="s">
        <v>166</v>
      </c>
      <c>
        <f>(M1089*21)/100</f>
      </c>
      <c t="s">
        <v>28</v>
      </c>
    </row>
    <row r="1090" spans="1:5" ht="12.75">
      <c r="A1090" s="35" t="s">
        <v>56</v>
      </c>
      <c r="E1090" s="39" t="s">
        <v>4814</v>
      </c>
    </row>
    <row r="1091" spans="1:5" ht="12.75">
      <c r="A1091" s="35" t="s">
        <v>57</v>
      </c>
      <c r="E1091" s="40" t="s">
        <v>5</v>
      </c>
    </row>
    <row r="1092" spans="1:5" ht="12.75">
      <c r="A1092" t="s">
        <v>58</v>
      </c>
      <c r="E1092" s="39" t="s">
        <v>4814</v>
      </c>
    </row>
    <row r="1093" spans="1:16" ht="25.5">
      <c r="A1093" t="s">
        <v>50</v>
      </c>
      <c s="34" t="s">
        <v>4292</v>
      </c>
      <c s="34" t="s">
        <v>4769</v>
      </c>
      <c s="35" t="s">
        <v>5</v>
      </c>
      <c s="6" t="s">
        <v>4770</v>
      </c>
      <c s="36" t="s">
        <v>97</v>
      </c>
      <c s="37">
        <v>6</v>
      </c>
      <c s="36">
        <v>0</v>
      </c>
      <c s="36">
        <f>ROUND(G1093*H1093,6)</f>
      </c>
      <c r="L1093" s="38">
        <v>0</v>
      </c>
      <c s="32">
        <f>ROUND(ROUND(L1093,2)*ROUND(G1093,3),2)</f>
      </c>
      <c s="36" t="s">
        <v>166</v>
      </c>
      <c>
        <f>(M1093*21)/100</f>
      </c>
      <c t="s">
        <v>28</v>
      </c>
    </row>
    <row r="1094" spans="1:5" ht="25.5">
      <c r="A1094" s="35" t="s">
        <v>56</v>
      </c>
      <c r="E1094" s="39" t="s">
        <v>4770</v>
      </c>
    </row>
    <row r="1095" spans="1:5" ht="12.75">
      <c r="A1095" s="35" t="s">
        <v>57</v>
      </c>
      <c r="E1095" s="40" t="s">
        <v>5</v>
      </c>
    </row>
    <row r="1096" spans="1:5" ht="25.5">
      <c r="A1096" t="s">
        <v>58</v>
      </c>
      <c r="E1096" s="39" t="s">
        <v>4770</v>
      </c>
    </row>
    <row r="1097" spans="1:16" ht="12.75">
      <c r="A1097" t="s">
        <v>50</v>
      </c>
      <c s="34" t="s">
        <v>4296</v>
      </c>
      <c s="34" t="s">
        <v>4771</v>
      </c>
      <c s="35" t="s">
        <v>5</v>
      </c>
      <c s="6" t="s">
        <v>4772</v>
      </c>
      <c s="36" t="s">
        <v>72</v>
      </c>
      <c s="37">
        <v>22</v>
      </c>
      <c s="36">
        <v>0</v>
      </c>
      <c s="36">
        <f>ROUND(G1097*H1097,6)</f>
      </c>
      <c r="L1097" s="38">
        <v>0</v>
      </c>
      <c s="32">
        <f>ROUND(ROUND(L1097,2)*ROUND(G1097,3),2)</f>
      </c>
      <c s="36" t="s">
        <v>166</v>
      </c>
      <c>
        <f>(M1097*21)/100</f>
      </c>
      <c t="s">
        <v>28</v>
      </c>
    </row>
    <row r="1098" spans="1:5" ht="12.75">
      <c r="A1098" s="35" t="s">
        <v>56</v>
      </c>
      <c r="E1098" s="39" t="s">
        <v>4772</v>
      </c>
    </row>
    <row r="1099" spans="1:5" ht="12.75">
      <c r="A1099" s="35" t="s">
        <v>57</v>
      </c>
      <c r="E1099" s="40" t="s">
        <v>5</v>
      </c>
    </row>
    <row r="1100" spans="1:5" ht="12.75">
      <c r="A1100" t="s">
        <v>58</v>
      </c>
      <c r="E1100" s="39" t="s">
        <v>4772</v>
      </c>
    </row>
    <row r="1101" spans="1:13" ht="12.75">
      <c r="A1101" t="s">
        <v>47</v>
      </c>
      <c r="C1101" s="31" t="s">
        <v>5249</v>
      </c>
      <c r="E1101" s="33" t="s">
        <v>9744</v>
      </c>
      <c r="J1101" s="32">
        <f>0</f>
      </c>
      <c s="32">
        <f>0</f>
      </c>
      <c s="32">
        <f>0+L1102+L1106+L1110+L1114+L1118+L1122+L1126+L1130+L1134+L1138+L1142+L1146+L1150+L1154+L1158+L1162+L1166+L1170+L1174</f>
      </c>
      <c s="32">
        <f>0+M1102+M1106+M1110+M1114+M1118+M1122+M1126+M1130+M1134+M1138+M1142+M1146+M1150+M1154+M1158+M1162+M1166+M1170+M1174</f>
      </c>
    </row>
    <row r="1102" spans="1:16" ht="25.5">
      <c r="A1102" t="s">
        <v>50</v>
      </c>
      <c s="34" t="s">
        <v>4300</v>
      </c>
      <c s="34" t="s">
        <v>5251</v>
      </c>
      <c s="35" t="s">
        <v>5</v>
      </c>
      <c s="6" t="s">
        <v>7455</v>
      </c>
      <c s="36" t="s">
        <v>579</v>
      </c>
      <c s="37">
        <v>2</v>
      </c>
      <c s="36">
        <v>0</v>
      </c>
      <c s="36">
        <f>ROUND(G1102*H1102,6)</f>
      </c>
      <c r="L1102" s="38">
        <v>0</v>
      </c>
      <c s="32">
        <f>ROUND(ROUND(L1102,2)*ROUND(G1102,3),2)</f>
      </c>
      <c s="36" t="s">
        <v>166</v>
      </c>
      <c>
        <f>(M1102*21)/100</f>
      </c>
      <c t="s">
        <v>28</v>
      </c>
    </row>
    <row r="1103" spans="1:5" ht="25.5">
      <c r="A1103" s="35" t="s">
        <v>56</v>
      </c>
      <c r="E1103" s="39" t="s">
        <v>7455</v>
      </c>
    </row>
    <row r="1104" spans="1:5" ht="12.75">
      <c r="A1104" s="35" t="s">
        <v>57</v>
      </c>
      <c r="E1104" s="40" t="s">
        <v>5</v>
      </c>
    </row>
    <row r="1105" spans="1:5" ht="25.5">
      <c r="A1105" t="s">
        <v>58</v>
      </c>
      <c r="E1105" s="39" t="s">
        <v>7455</v>
      </c>
    </row>
    <row r="1106" spans="1:16" ht="38.25">
      <c r="A1106" t="s">
        <v>50</v>
      </c>
      <c s="34" t="s">
        <v>4304</v>
      </c>
      <c s="34" t="s">
        <v>5255</v>
      </c>
      <c s="35" t="s">
        <v>5</v>
      </c>
      <c s="6" t="s">
        <v>5026</v>
      </c>
      <c s="36" t="s">
        <v>579</v>
      </c>
      <c s="37">
        <v>6</v>
      </c>
      <c s="36">
        <v>0</v>
      </c>
      <c s="36">
        <f>ROUND(G1106*H1106,6)</f>
      </c>
      <c r="L1106" s="38">
        <v>0</v>
      </c>
      <c s="32">
        <f>ROUND(ROUND(L1106,2)*ROUND(G1106,3),2)</f>
      </c>
      <c s="36" t="s">
        <v>166</v>
      </c>
      <c>
        <f>(M1106*21)/100</f>
      </c>
      <c t="s">
        <v>28</v>
      </c>
    </row>
    <row r="1107" spans="1:5" ht="38.25">
      <c r="A1107" s="35" t="s">
        <v>56</v>
      </c>
      <c r="E1107" s="39" t="s">
        <v>5026</v>
      </c>
    </row>
    <row r="1108" spans="1:5" ht="12.75">
      <c r="A1108" s="35" t="s">
        <v>57</v>
      </c>
      <c r="E1108" s="40" t="s">
        <v>5</v>
      </c>
    </row>
    <row r="1109" spans="1:5" ht="38.25">
      <c r="A1109" t="s">
        <v>58</v>
      </c>
      <c r="E1109" s="39" t="s">
        <v>5027</v>
      </c>
    </row>
    <row r="1110" spans="1:16" ht="25.5">
      <c r="A1110" t="s">
        <v>50</v>
      </c>
      <c s="34" t="s">
        <v>4308</v>
      </c>
      <c s="34" t="s">
        <v>5256</v>
      </c>
      <c s="35" t="s">
        <v>5</v>
      </c>
      <c s="6" t="s">
        <v>7460</v>
      </c>
      <c s="36" t="s">
        <v>579</v>
      </c>
      <c s="37">
        <v>3</v>
      </c>
      <c s="36">
        <v>0</v>
      </c>
      <c s="36">
        <f>ROUND(G1110*H1110,6)</f>
      </c>
      <c r="L1110" s="38">
        <v>0</v>
      </c>
      <c s="32">
        <f>ROUND(ROUND(L1110,2)*ROUND(G1110,3),2)</f>
      </c>
      <c s="36" t="s">
        <v>166</v>
      </c>
      <c>
        <f>(M1110*21)/100</f>
      </c>
      <c t="s">
        <v>28</v>
      </c>
    </row>
    <row r="1111" spans="1:5" ht="25.5">
      <c r="A1111" s="35" t="s">
        <v>56</v>
      </c>
      <c r="E1111" s="39" t="s">
        <v>7460</v>
      </c>
    </row>
    <row r="1112" spans="1:5" ht="12.75">
      <c r="A1112" s="35" t="s">
        <v>57</v>
      </c>
      <c r="E1112" s="40" t="s">
        <v>5</v>
      </c>
    </row>
    <row r="1113" spans="1:5" ht="25.5">
      <c r="A1113" t="s">
        <v>58</v>
      </c>
      <c r="E1113" s="39" t="s">
        <v>7460</v>
      </c>
    </row>
    <row r="1114" spans="1:16" ht="25.5">
      <c r="A1114" t="s">
        <v>50</v>
      </c>
      <c s="34" t="s">
        <v>4311</v>
      </c>
      <c s="34" t="s">
        <v>5257</v>
      </c>
      <c s="35" t="s">
        <v>5</v>
      </c>
      <c s="6" t="s">
        <v>9745</v>
      </c>
      <c s="36" t="s">
        <v>579</v>
      </c>
      <c s="37">
        <v>2</v>
      </c>
      <c s="36">
        <v>0</v>
      </c>
      <c s="36">
        <f>ROUND(G1114*H1114,6)</f>
      </c>
      <c r="L1114" s="38">
        <v>0</v>
      </c>
      <c s="32">
        <f>ROUND(ROUND(L1114,2)*ROUND(G1114,3),2)</f>
      </c>
      <c s="36" t="s">
        <v>166</v>
      </c>
      <c>
        <f>(M1114*21)/100</f>
      </c>
      <c t="s">
        <v>28</v>
      </c>
    </row>
    <row r="1115" spans="1:5" ht="25.5">
      <c r="A1115" s="35" t="s">
        <v>56</v>
      </c>
      <c r="E1115" s="39" t="s">
        <v>9745</v>
      </c>
    </row>
    <row r="1116" spans="1:5" ht="12.75">
      <c r="A1116" s="35" t="s">
        <v>57</v>
      </c>
      <c r="E1116" s="40" t="s">
        <v>5</v>
      </c>
    </row>
    <row r="1117" spans="1:5" ht="38.25">
      <c r="A1117" t="s">
        <v>58</v>
      </c>
      <c r="E1117" s="39" t="s">
        <v>9746</v>
      </c>
    </row>
    <row r="1118" spans="1:16" ht="25.5">
      <c r="A1118" t="s">
        <v>50</v>
      </c>
      <c s="34" t="s">
        <v>4314</v>
      </c>
      <c s="34" t="s">
        <v>9747</v>
      </c>
      <c s="35" t="s">
        <v>5</v>
      </c>
      <c s="6" t="s">
        <v>9748</v>
      </c>
      <c s="36" t="s">
        <v>579</v>
      </c>
      <c s="37">
        <v>2</v>
      </c>
      <c s="36">
        <v>0</v>
      </c>
      <c s="36">
        <f>ROUND(G1118*H1118,6)</f>
      </c>
      <c r="L1118" s="38">
        <v>0</v>
      </c>
      <c s="32">
        <f>ROUND(ROUND(L1118,2)*ROUND(G1118,3),2)</f>
      </c>
      <c s="36" t="s">
        <v>166</v>
      </c>
      <c>
        <f>(M1118*21)/100</f>
      </c>
      <c t="s">
        <v>28</v>
      </c>
    </row>
    <row r="1119" spans="1:5" ht="25.5">
      <c r="A1119" s="35" t="s">
        <v>56</v>
      </c>
      <c r="E1119" s="39" t="s">
        <v>9748</v>
      </c>
    </row>
    <row r="1120" spans="1:5" ht="12.75">
      <c r="A1120" s="35" t="s">
        <v>57</v>
      </c>
      <c r="E1120" s="40" t="s">
        <v>5</v>
      </c>
    </row>
    <row r="1121" spans="1:5" ht="38.25">
      <c r="A1121" t="s">
        <v>58</v>
      </c>
      <c r="E1121" s="39" t="s">
        <v>9749</v>
      </c>
    </row>
    <row r="1122" spans="1:16" ht="12.75">
      <c r="A1122" t="s">
        <v>50</v>
      </c>
      <c s="34" t="s">
        <v>4318</v>
      </c>
      <c s="34" t="s">
        <v>9750</v>
      </c>
      <c s="35" t="s">
        <v>5</v>
      </c>
      <c s="6" t="s">
        <v>7446</v>
      </c>
      <c s="36" t="s">
        <v>579</v>
      </c>
      <c s="37">
        <v>2</v>
      </c>
      <c s="36">
        <v>0</v>
      </c>
      <c s="36">
        <f>ROUND(G1122*H1122,6)</f>
      </c>
      <c r="L1122" s="38">
        <v>0</v>
      </c>
      <c s="32">
        <f>ROUND(ROUND(L1122,2)*ROUND(G1122,3),2)</f>
      </c>
      <c s="36" t="s">
        <v>166</v>
      </c>
      <c>
        <f>(M1122*21)/100</f>
      </c>
      <c t="s">
        <v>28</v>
      </c>
    </row>
    <row r="1123" spans="1:5" ht="12.75">
      <c r="A1123" s="35" t="s">
        <v>56</v>
      </c>
      <c r="E1123" s="39" t="s">
        <v>7446</v>
      </c>
    </row>
    <row r="1124" spans="1:5" ht="12.75">
      <c r="A1124" s="35" t="s">
        <v>57</v>
      </c>
      <c r="E1124" s="40" t="s">
        <v>5</v>
      </c>
    </row>
    <row r="1125" spans="1:5" ht="12.75">
      <c r="A1125" t="s">
        <v>58</v>
      </c>
      <c r="E1125" s="39" t="s">
        <v>7446</v>
      </c>
    </row>
    <row r="1126" spans="1:16" ht="12.75">
      <c r="A1126" t="s">
        <v>50</v>
      </c>
      <c s="34" t="s">
        <v>4321</v>
      </c>
      <c s="34" t="s">
        <v>5258</v>
      </c>
      <c s="35" t="s">
        <v>5</v>
      </c>
      <c s="6" t="s">
        <v>9751</v>
      </c>
      <c s="36" t="s">
        <v>579</v>
      </c>
      <c s="37">
        <v>2</v>
      </c>
      <c s="36">
        <v>0</v>
      </c>
      <c s="36">
        <f>ROUND(G1126*H1126,6)</f>
      </c>
      <c r="L1126" s="38">
        <v>0</v>
      </c>
      <c s="32">
        <f>ROUND(ROUND(L1126,2)*ROUND(G1126,3),2)</f>
      </c>
      <c s="36" t="s">
        <v>166</v>
      </c>
      <c>
        <f>(M1126*21)/100</f>
      </c>
      <c t="s">
        <v>28</v>
      </c>
    </row>
    <row r="1127" spans="1:5" ht="12.75">
      <c r="A1127" s="35" t="s">
        <v>56</v>
      </c>
      <c r="E1127" s="39" t="s">
        <v>9751</v>
      </c>
    </row>
    <row r="1128" spans="1:5" ht="12.75">
      <c r="A1128" s="35" t="s">
        <v>57</v>
      </c>
      <c r="E1128" s="40" t="s">
        <v>5</v>
      </c>
    </row>
    <row r="1129" spans="1:5" ht="12.75">
      <c r="A1129" t="s">
        <v>58</v>
      </c>
      <c r="E1129" s="39" t="s">
        <v>9751</v>
      </c>
    </row>
    <row r="1130" spans="1:16" ht="38.25">
      <c r="A1130" t="s">
        <v>50</v>
      </c>
      <c s="34" t="s">
        <v>4332</v>
      </c>
      <c s="34" t="s">
        <v>5261</v>
      </c>
      <c s="35" t="s">
        <v>5</v>
      </c>
      <c s="6" t="s">
        <v>4970</v>
      </c>
      <c s="36" t="s">
        <v>579</v>
      </c>
      <c s="37">
        <v>3</v>
      </c>
      <c s="36">
        <v>0</v>
      </c>
      <c s="36">
        <f>ROUND(G1130*H1130,6)</f>
      </c>
      <c r="L1130" s="38">
        <v>0</v>
      </c>
      <c s="32">
        <f>ROUND(ROUND(L1130,2)*ROUND(G1130,3),2)</f>
      </c>
      <c s="36" t="s">
        <v>166</v>
      </c>
      <c>
        <f>(M1130*21)/100</f>
      </c>
      <c t="s">
        <v>28</v>
      </c>
    </row>
    <row r="1131" spans="1:5" ht="38.25">
      <c r="A1131" s="35" t="s">
        <v>56</v>
      </c>
      <c r="E1131" s="39" t="s">
        <v>4970</v>
      </c>
    </row>
    <row r="1132" spans="1:5" ht="12.75">
      <c r="A1132" s="35" t="s">
        <v>57</v>
      </c>
      <c r="E1132" s="40" t="s">
        <v>5</v>
      </c>
    </row>
    <row r="1133" spans="1:5" ht="51">
      <c r="A1133" t="s">
        <v>58</v>
      </c>
      <c r="E1133" s="39" t="s">
        <v>9618</v>
      </c>
    </row>
    <row r="1134" spans="1:16" ht="25.5">
      <c r="A1134" t="s">
        <v>50</v>
      </c>
      <c s="34" t="s">
        <v>4336</v>
      </c>
      <c s="34" t="s">
        <v>9752</v>
      </c>
      <c s="35" t="s">
        <v>5</v>
      </c>
      <c s="6" t="s">
        <v>9753</v>
      </c>
      <c s="36" t="s">
        <v>4684</v>
      </c>
      <c s="37">
        <v>132</v>
      </c>
      <c s="36">
        <v>0</v>
      </c>
      <c s="36">
        <f>ROUND(G1134*H1134,6)</f>
      </c>
      <c r="L1134" s="38">
        <v>0</v>
      </c>
      <c s="32">
        <f>ROUND(ROUND(L1134,2)*ROUND(G1134,3),2)</f>
      </c>
      <c s="36" t="s">
        <v>166</v>
      </c>
      <c>
        <f>(M1134*21)/100</f>
      </c>
      <c t="s">
        <v>28</v>
      </c>
    </row>
    <row r="1135" spans="1:5" ht="25.5">
      <c r="A1135" s="35" t="s">
        <v>56</v>
      </c>
      <c r="E1135" s="39" t="s">
        <v>9753</v>
      </c>
    </row>
    <row r="1136" spans="1:5" ht="12.75">
      <c r="A1136" s="35" t="s">
        <v>57</v>
      </c>
      <c r="E1136" s="40" t="s">
        <v>5</v>
      </c>
    </row>
    <row r="1137" spans="1:5" ht="25.5">
      <c r="A1137" t="s">
        <v>58</v>
      </c>
      <c r="E1137" s="39" t="s">
        <v>9753</v>
      </c>
    </row>
    <row r="1138" spans="1:16" ht="12.75">
      <c r="A1138" t="s">
        <v>50</v>
      </c>
      <c s="34" t="s">
        <v>4343</v>
      </c>
      <c s="34" t="s">
        <v>4813</v>
      </c>
      <c s="35" t="s">
        <v>5</v>
      </c>
      <c s="6" t="s">
        <v>4814</v>
      </c>
      <c s="36" t="s">
        <v>97</v>
      </c>
      <c s="37">
        <v>8</v>
      </c>
      <c s="36">
        <v>0</v>
      </c>
      <c s="36">
        <f>ROUND(G1138*H1138,6)</f>
      </c>
      <c r="L1138" s="38">
        <v>0</v>
      </c>
      <c s="32">
        <f>ROUND(ROUND(L1138,2)*ROUND(G1138,3),2)</f>
      </c>
      <c s="36" t="s">
        <v>166</v>
      </c>
      <c>
        <f>(M1138*21)/100</f>
      </c>
      <c t="s">
        <v>28</v>
      </c>
    </row>
    <row r="1139" spans="1:5" ht="12.75">
      <c r="A1139" s="35" t="s">
        <v>56</v>
      </c>
      <c r="E1139" s="39" t="s">
        <v>4814</v>
      </c>
    </row>
    <row r="1140" spans="1:5" ht="12.75">
      <c r="A1140" s="35" t="s">
        <v>57</v>
      </c>
      <c r="E1140" s="40" t="s">
        <v>5</v>
      </c>
    </row>
    <row r="1141" spans="1:5" ht="12.75">
      <c r="A1141" t="s">
        <v>58</v>
      </c>
      <c r="E1141" s="39" t="s">
        <v>4814</v>
      </c>
    </row>
    <row r="1142" spans="1:16" ht="12.75">
      <c r="A1142" t="s">
        <v>50</v>
      </c>
      <c s="34" t="s">
        <v>4346</v>
      </c>
      <c s="34" t="s">
        <v>4771</v>
      </c>
      <c s="35" t="s">
        <v>5</v>
      </c>
      <c s="6" t="s">
        <v>4772</v>
      </c>
      <c s="36" t="s">
        <v>72</v>
      </c>
      <c s="37">
        <v>45</v>
      </c>
      <c s="36">
        <v>0</v>
      </c>
      <c s="36">
        <f>ROUND(G1142*H1142,6)</f>
      </c>
      <c r="L1142" s="38">
        <v>0</v>
      </c>
      <c s="32">
        <f>ROUND(ROUND(L1142,2)*ROUND(G1142,3),2)</f>
      </c>
      <c s="36" t="s">
        <v>166</v>
      </c>
      <c>
        <f>(M1142*21)/100</f>
      </c>
      <c t="s">
        <v>28</v>
      </c>
    </row>
    <row r="1143" spans="1:5" ht="12.75">
      <c r="A1143" s="35" t="s">
        <v>56</v>
      </c>
      <c r="E1143" s="39" t="s">
        <v>4772</v>
      </c>
    </row>
    <row r="1144" spans="1:5" ht="12.75">
      <c r="A1144" s="35" t="s">
        <v>57</v>
      </c>
      <c r="E1144" s="40" t="s">
        <v>5</v>
      </c>
    </row>
    <row r="1145" spans="1:5" ht="12.75">
      <c r="A1145" t="s">
        <v>58</v>
      </c>
      <c r="E1145" s="39" t="s">
        <v>4772</v>
      </c>
    </row>
    <row r="1146" spans="1:16" ht="25.5">
      <c r="A1146" t="s">
        <v>50</v>
      </c>
      <c s="34" t="s">
        <v>4350</v>
      </c>
      <c s="34" t="s">
        <v>4975</v>
      </c>
      <c s="35" t="s">
        <v>5</v>
      </c>
      <c s="6" t="s">
        <v>4976</v>
      </c>
      <c s="36" t="s">
        <v>97</v>
      </c>
      <c s="37">
        <v>16</v>
      </c>
      <c s="36">
        <v>0</v>
      </c>
      <c s="36">
        <f>ROUND(G1146*H1146,6)</f>
      </c>
      <c r="L1146" s="38">
        <v>0</v>
      </c>
      <c s="32">
        <f>ROUND(ROUND(L1146,2)*ROUND(G1146,3),2)</f>
      </c>
      <c s="36" t="s">
        <v>166</v>
      </c>
      <c>
        <f>(M1146*21)/100</f>
      </c>
      <c t="s">
        <v>28</v>
      </c>
    </row>
    <row r="1147" spans="1:5" ht="25.5">
      <c r="A1147" s="35" t="s">
        <v>56</v>
      </c>
      <c r="E1147" s="39" t="s">
        <v>4976</v>
      </c>
    </row>
    <row r="1148" spans="1:5" ht="12.75">
      <c r="A1148" s="35" t="s">
        <v>57</v>
      </c>
      <c r="E1148" s="40" t="s">
        <v>5</v>
      </c>
    </row>
    <row r="1149" spans="1:5" ht="25.5">
      <c r="A1149" t="s">
        <v>58</v>
      </c>
      <c r="E1149" s="39" t="s">
        <v>4976</v>
      </c>
    </row>
    <row r="1150" spans="1:16" ht="25.5">
      <c r="A1150" t="s">
        <v>50</v>
      </c>
      <c s="34" t="s">
        <v>4437</v>
      </c>
      <c s="34" t="s">
        <v>4773</v>
      </c>
      <c s="35" t="s">
        <v>5</v>
      </c>
      <c s="6" t="s">
        <v>4774</v>
      </c>
      <c s="36" t="s">
        <v>54</v>
      </c>
      <c s="37">
        <v>6</v>
      </c>
      <c s="36">
        <v>0</v>
      </c>
      <c s="36">
        <f>ROUND(G1150*H1150,6)</f>
      </c>
      <c r="L1150" s="38">
        <v>0</v>
      </c>
      <c s="32">
        <f>ROUND(ROUND(L1150,2)*ROUND(G1150,3),2)</f>
      </c>
      <c s="36" t="s">
        <v>414</v>
      </c>
      <c>
        <f>(M1150*21)/100</f>
      </c>
      <c t="s">
        <v>28</v>
      </c>
    </row>
    <row r="1151" spans="1:5" ht="25.5">
      <c r="A1151" s="35" t="s">
        <v>56</v>
      </c>
      <c r="E1151" s="39" t="s">
        <v>4774</v>
      </c>
    </row>
    <row r="1152" spans="1:5" ht="63.75">
      <c r="A1152" s="35" t="s">
        <v>57</v>
      </c>
      <c r="E1152" s="40" t="s">
        <v>9754</v>
      </c>
    </row>
    <row r="1153" spans="1:5" ht="12.75">
      <c r="A1153" t="s">
        <v>58</v>
      </c>
      <c r="E1153" s="39" t="s">
        <v>5</v>
      </c>
    </row>
    <row r="1154" spans="1:16" ht="12.75">
      <c r="A1154" t="s">
        <v>50</v>
      </c>
      <c s="34" t="s">
        <v>4440</v>
      </c>
      <c s="34" t="s">
        <v>7473</v>
      </c>
      <c s="35" t="s">
        <v>5</v>
      </c>
      <c s="6" t="s">
        <v>7474</v>
      </c>
      <c s="36" t="s">
        <v>54</v>
      </c>
      <c s="37">
        <v>2</v>
      </c>
      <c s="36">
        <v>0.0004</v>
      </c>
      <c s="36">
        <f>ROUND(G1154*H1154,6)</f>
      </c>
      <c r="L1154" s="38">
        <v>0</v>
      </c>
      <c s="32">
        <f>ROUND(ROUND(L1154,2)*ROUND(G1154,3),2)</f>
      </c>
      <c s="36" t="s">
        <v>414</v>
      </c>
      <c>
        <f>(M1154*21)/100</f>
      </c>
      <c t="s">
        <v>28</v>
      </c>
    </row>
    <row r="1155" spans="1:5" ht="12.75">
      <c r="A1155" s="35" t="s">
        <v>56</v>
      </c>
      <c r="E1155" s="39" t="s">
        <v>7474</v>
      </c>
    </row>
    <row r="1156" spans="1:5" ht="12.75">
      <c r="A1156" s="35" t="s">
        <v>57</v>
      </c>
      <c r="E1156" s="40" t="s">
        <v>430</v>
      </c>
    </row>
    <row r="1157" spans="1:5" ht="12.75">
      <c r="A1157" t="s">
        <v>58</v>
      </c>
      <c r="E1157" s="39" t="s">
        <v>5</v>
      </c>
    </row>
    <row r="1158" spans="1:16" ht="12.75">
      <c r="A1158" t="s">
        <v>50</v>
      </c>
      <c s="34" t="s">
        <v>4444</v>
      </c>
      <c s="34" t="s">
        <v>4775</v>
      </c>
      <c s="35" t="s">
        <v>5</v>
      </c>
      <c s="6" t="s">
        <v>4776</v>
      </c>
      <c s="36" t="s">
        <v>54</v>
      </c>
      <c s="37">
        <v>4</v>
      </c>
      <c s="36">
        <v>0.0009</v>
      </c>
      <c s="36">
        <f>ROUND(G1158*H1158,6)</f>
      </c>
      <c r="L1158" s="38">
        <v>0</v>
      </c>
      <c s="32">
        <f>ROUND(ROUND(L1158,2)*ROUND(G1158,3),2)</f>
      </c>
      <c s="36" t="s">
        <v>414</v>
      </c>
      <c>
        <f>(M1158*21)/100</f>
      </c>
      <c t="s">
        <v>28</v>
      </c>
    </row>
    <row r="1159" spans="1:5" ht="12.75">
      <c r="A1159" s="35" t="s">
        <v>56</v>
      </c>
      <c r="E1159" s="39" t="s">
        <v>4776</v>
      </c>
    </row>
    <row r="1160" spans="1:5" ht="12.75">
      <c r="A1160" s="35" t="s">
        <v>57</v>
      </c>
      <c r="E1160" s="40" t="s">
        <v>5245</v>
      </c>
    </row>
    <row r="1161" spans="1:5" ht="12.75">
      <c r="A1161" t="s">
        <v>58</v>
      </c>
      <c r="E1161" s="39" t="s">
        <v>5</v>
      </c>
    </row>
    <row r="1162" spans="1:16" ht="25.5">
      <c r="A1162" t="s">
        <v>50</v>
      </c>
      <c s="34" t="s">
        <v>4448</v>
      </c>
      <c s="34" t="s">
        <v>4783</v>
      </c>
      <c s="35" t="s">
        <v>5</v>
      </c>
      <c s="6" t="s">
        <v>4784</v>
      </c>
      <c s="36" t="s">
        <v>54</v>
      </c>
      <c s="37">
        <v>46</v>
      </c>
      <c s="36">
        <v>0</v>
      </c>
      <c s="36">
        <f>ROUND(G1162*H1162,6)</f>
      </c>
      <c r="L1162" s="38">
        <v>0</v>
      </c>
      <c s="32">
        <f>ROUND(ROUND(L1162,2)*ROUND(G1162,3),2)</f>
      </c>
      <c s="36" t="s">
        <v>414</v>
      </c>
      <c>
        <f>(M1162*21)/100</f>
      </c>
      <c t="s">
        <v>28</v>
      </c>
    </row>
    <row r="1163" spans="1:5" ht="25.5">
      <c r="A1163" s="35" t="s">
        <v>56</v>
      </c>
      <c r="E1163" s="39" t="s">
        <v>4784</v>
      </c>
    </row>
    <row r="1164" spans="1:5" ht="25.5">
      <c r="A1164" s="35" t="s">
        <v>57</v>
      </c>
      <c r="E1164" s="40" t="s">
        <v>9755</v>
      </c>
    </row>
    <row r="1165" spans="1:5" ht="12.75">
      <c r="A1165" t="s">
        <v>58</v>
      </c>
      <c r="E1165" s="39" t="s">
        <v>5</v>
      </c>
    </row>
    <row r="1166" spans="1:16" ht="25.5">
      <c r="A1166" t="s">
        <v>50</v>
      </c>
      <c s="34" t="s">
        <v>4456</v>
      </c>
      <c s="34" t="s">
        <v>4786</v>
      </c>
      <c s="35" t="s">
        <v>5</v>
      </c>
      <c s="6" t="s">
        <v>4787</v>
      </c>
      <c s="36" t="s">
        <v>114</v>
      </c>
      <c s="37">
        <v>75</v>
      </c>
      <c s="36">
        <v>0</v>
      </c>
      <c s="36">
        <f>ROUND(G1166*H1166,6)</f>
      </c>
      <c r="L1166" s="38">
        <v>0</v>
      </c>
      <c s="32">
        <f>ROUND(ROUND(L1166,2)*ROUND(G1166,3),2)</f>
      </c>
      <c s="36" t="s">
        <v>414</v>
      </c>
      <c>
        <f>(M1166*21)/100</f>
      </c>
      <c t="s">
        <v>28</v>
      </c>
    </row>
    <row r="1167" spans="1:5" ht="25.5">
      <c r="A1167" s="35" t="s">
        <v>56</v>
      </c>
      <c r="E1167" s="39" t="s">
        <v>4787</v>
      </c>
    </row>
    <row r="1168" spans="1:5" ht="12.75">
      <c r="A1168" s="35" t="s">
        <v>57</v>
      </c>
      <c r="E1168" s="40" t="s">
        <v>9756</v>
      </c>
    </row>
    <row r="1169" spans="1:5" ht="12.75">
      <c r="A1169" t="s">
        <v>58</v>
      </c>
      <c r="E1169" s="39" t="s">
        <v>5</v>
      </c>
    </row>
    <row r="1170" spans="1:16" ht="12.75">
      <c r="A1170" t="s">
        <v>50</v>
      </c>
      <c s="34" t="s">
        <v>4460</v>
      </c>
      <c s="34" t="s">
        <v>4789</v>
      </c>
      <c s="35" t="s">
        <v>5</v>
      </c>
      <c s="6" t="s">
        <v>4790</v>
      </c>
      <c s="36" t="s">
        <v>54</v>
      </c>
      <c s="37">
        <v>8</v>
      </c>
      <c s="36">
        <v>0.0078</v>
      </c>
      <c s="36">
        <f>ROUND(G1170*H1170,6)</f>
      </c>
      <c r="L1170" s="38">
        <v>0</v>
      </c>
      <c s="32">
        <f>ROUND(ROUND(L1170,2)*ROUND(G1170,3),2)</f>
      </c>
      <c s="36" t="s">
        <v>414</v>
      </c>
      <c>
        <f>(M1170*21)/100</f>
      </c>
      <c t="s">
        <v>28</v>
      </c>
    </row>
    <row r="1171" spans="1:5" ht="12.75">
      <c r="A1171" s="35" t="s">
        <v>56</v>
      </c>
      <c r="E1171" s="39" t="s">
        <v>4790</v>
      </c>
    </row>
    <row r="1172" spans="1:5" ht="12.75">
      <c r="A1172" s="35" t="s">
        <v>57</v>
      </c>
      <c r="E1172" s="40" t="s">
        <v>5138</v>
      </c>
    </row>
    <row r="1173" spans="1:5" ht="12.75">
      <c r="A1173" t="s">
        <v>58</v>
      </c>
      <c r="E1173" s="39" t="s">
        <v>5</v>
      </c>
    </row>
    <row r="1174" spans="1:16" ht="12.75">
      <c r="A1174" t="s">
        <v>50</v>
      </c>
      <c s="34" t="s">
        <v>4464</v>
      </c>
      <c s="34" t="s">
        <v>4777</v>
      </c>
      <c s="35" t="s">
        <v>5</v>
      </c>
      <c s="6" t="s">
        <v>4778</v>
      </c>
      <c s="36" t="s">
        <v>54</v>
      </c>
      <c s="37">
        <v>46</v>
      </c>
      <c s="36">
        <v>0.0005</v>
      </c>
      <c s="36">
        <f>ROUND(G1174*H1174,6)</f>
      </c>
      <c r="L1174" s="38">
        <v>0</v>
      </c>
      <c s="32">
        <f>ROUND(ROUND(L1174,2)*ROUND(G1174,3),2)</f>
      </c>
      <c s="36" t="s">
        <v>414</v>
      </c>
      <c>
        <f>(M1174*21)/100</f>
      </c>
      <c t="s">
        <v>28</v>
      </c>
    </row>
    <row r="1175" spans="1:5" ht="12.75">
      <c r="A1175" s="35" t="s">
        <v>56</v>
      </c>
      <c r="E1175" s="39" t="s">
        <v>4778</v>
      </c>
    </row>
    <row r="1176" spans="1:5" ht="12.75">
      <c r="A1176" s="35" t="s">
        <v>57</v>
      </c>
      <c r="E1176" s="40" t="s">
        <v>9757</v>
      </c>
    </row>
    <row r="1177" spans="1:5" ht="12.75">
      <c r="A1177" t="s">
        <v>58</v>
      </c>
      <c r="E1177" s="39" t="s">
        <v>5</v>
      </c>
    </row>
    <row r="1178" spans="1:13" ht="12.75">
      <c r="A1178" t="s">
        <v>47</v>
      </c>
      <c r="C1178" s="31" t="s">
        <v>5268</v>
      </c>
      <c r="E1178" s="33" t="s">
        <v>9758</v>
      </c>
      <c r="J1178" s="32">
        <f>0</f>
      </c>
      <c s="32">
        <f>0</f>
      </c>
      <c s="32">
        <f>0+L1179+L1183</f>
      </c>
      <c s="32">
        <f>0+M1179+M1183</f>
      </c>
    </row>
    <row r="1179" spans="1:16" ht="25.5">
      <c r="A1179" t="s">
        <v>50</v>
      </c>
      <c s="34" t="s">
        <v>4354</v>
      </c>
      <c s="34" t="s">
        <v>5270</v>
      </c>
      <c s="35" t="s">
        <v>5</v>
      </c>
      <c s="6" t="s">
        <v>4721</v>
      </c>
      <c s="36" t="s">
        <v>84</v>
      </c>
      <c s="37">
        <v>2</v>
      </c>
      <c s="36">
        <v>0</v>
      </c>
      <c s="36">
        <f>ROUND(G1179*H1179,6)</f>
      </c>
      <c r="L1179" s="38">
        <v>0</v>
      </c>
      <c s="32">
        <f>ROUND(ROUND(L1179,2)*ROUND(G1179,3),2)</f>
      </c>
      <c s="36" t="s">
        <v>166</v>
      </c>
      <c>
        <f>(M1179*21)/100</f>
      </c>
      <c t="s">
        <v>28</v>
      </c>
    </row>
    <row r="1180" spans="1:5" ht="25.5">
      <c r="A1180" s="35" t="s">
        <v>56</v>
      </c>
      <c r="E1180" s="39" t="s">
        <v>4721</v>
      </c>
    </row>
    <row r="1181" spans="1:5" ht="12.75">
      <c r="A1181" s="35" t="s">
        <v>57</v>
      </c>
      <c r="E1181" s="40" t="s">
        <v>5</v>
      </c>
    </row>
    <row r="1182" spans="1:5" ht="63.75">
      <c r="A1182" t="s">
        <v>58</v>
      </c>
      <c r="E1182" s="39" t="s">
        <v>4722</v>
      </c>
    </row>
    <row r="1183" spans="1:16" ht="12.75">
      <c r="A1183" t="s">
        <v>50</v>
      </c>
      <c s="34" t="s">
        <v>4358</v>
      </c>
      <c s="34" t="s">
        <v>4771</v>
      </c>
      <c s="35" t="s">
        <v>5</v>
      </c>
      <c s="6" t="s">
        <v>4772</v>
      </c>
      <c s="36" t="s">
        <v>72</v>
      </c>
      <c s="37">
        <v>12</v>
      </c>
      <c s="36">
        <v>0</v>
      </c>
      <c s="36">
        <f>ROUND(G1183*H1183,6)</f>
      </c>
      <c r="L1183" s="38">
        <v>0</v>
      </c>
      <c s="32">
        <f>ROUND(ROUND(L1183,2)*ROUND(G1183,3),2)</f>
      </c>
      <c s="36" t="s">
        <v>166</v>
      </c>
      <c>
        <f>(M1183*21)/100</f>
      </c>
      <c t="s">
        <v>28</v>
      </c>
    </row>
    <row r="1184" spans="1:5" ht="12.75">
      <c r="A1184" s="35" t="s">
        <v>56</v>
      </c>
      <c r="E1184" s="39" t="s">
        <v>4772</v>
      </c>
    </row>
    <row r="1185" spans="1:5" ht="12.75">
      <c r="A1185" s="35" t="s">
        <v>57</v>
      </c>
      <c r="E1185" s="40" t="s">
        <v>5</v>
      </c>
    </row>
    <row r="1186" spans="1:5" ht="12.75">
      <c r="A1186" t="s">
        <v>58</v>
      </c>
      <c r="E1186" s="39" t="s">
        <v>4772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9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COUNTIFS(L8:L910,"=0",A8:A910,"P")+COUNTIFS(L8:L910,"",A8:A910,"P")+SUM(Q8:Q910)</f>
      </c>
    </row>
    <row r="8" spans="1:13" ht="12.75">
      <c r="A8" t="s">
        <v>45</v>
      </c>
      <c r="C8" s="28" t="s">
        <v>9761</v>
      </c>
      <c r="E8" s="30" t="s">
        <v>9760</v>
      </c>
      <c r="J8" s="29">
        <f>0+J9+J62+J67+J72+J77+J90+J251+J512+J673+J694+J751+J768+J829+J882+J887+J896+J905</f>
      </c>
      <c s="29">
        <f>0+K9+K62+K67+K72+K77+K90+K251+K512+K673+K694+K751+K768+K829+K882+K887+K896+K905</f>
      </c>
      <c s="29">
        <f>0+L9+L62+L67+L72+L77+L90+L251+L512+L673+L694+L751+L768+L829+L882+L887+L896+L905</f>
      </c>
      <c s="29">
        <f>0+M9+M62+M67+M72+M77+M90+M251+M512+M673+M694+M751+M768+M829+M882+M887+M896+M905</f>
      </c>
    </row>
    <row r="9" spans="1:13" ht="12.75">
      <c r="A9" t="s">
        <v>47</v>
      </c>
      <c r="C9" s="31" t="s">
        <v>51</v>
      </c>
      <c r="E9" s="33" t="s">
        <v>912</v>
      </c>
      <c r="J9" s="32">
        <f>0</f>
      </c>
      <c s="32">
        <f>0</f>
      </c>
      <c s="32">
        <f>0+L10+L14+L18+L22+L26+L30+L34+L38+L42+L46+L50+L54+L58</f>
      </c>
      <c s="32">
        <f>0+M10+M14+M18+M22+M26+M30+M34+M38+M42+M46+M50+M54+M58</f>
      </c>
    </row>
    <row r="10" spans="1:16" ht="38.25">
      <c r="A10" t="s">
        <v>50</v>
      </c>
      <c s="34" t="s">
        <v>51</v>
      </c>
      <c s="34" t="s">
        <v>5301</v>
      </c>
      <c s="35" t="s">
        <v>5</v>
      </c>
      <c s="6" t="s">
        <v>5302</v>
      </c>
      <c s="36" t="s">
        <v>97</v>
      </c>
      <c s="37">
        <v>17.9</v>
      </c>
      <c s="36">
        <v>0</v>
      </c>
      <c s="36">
        <f>ROUND(G10*H10,6)</f>
      </c>
      <c r="L10" s="38">
        <v>0</v>
      </c>
      <c s="32">
        <f>ROUND(ROUND(L10,2)*ROUND(G10,3),2)</f>
      </c>
      <c s="36" t="s">
        <v>414</v>
      </c>
      <c>
        <f>(M10*21)/100</f>
      </c>
      <c t="s">
        <v>28</v>
      </c>
    </row>
    <row r="11" spans="1:5" ht="51">
      <c r="A11" s="35" t="s">
        <v>56</v>
      </c>
      <c r="E11" s="39" t="s">
        <v>5303</v>
      </c>
    </row>
    <row r="12" spans="1:5" ht="25.5">
      <c r="A12" s="35" t="s">
        <v>57</v>
      </c>
      <c r="E12" s="40" t="s">
        <v>9762</v>
      </c>
    </row>
    <row r="13" spans="1:5" ht="12.75">
      <c r="A13" t="s">
        <v>58</v>
      </c>
      <c r="E13" s="39" t="s">
        <v>5</v>
      </c>
    </row>
    <row r="14" spans="1:16" ht="25.5">
      <c r="A14" t="s">
        <v>50</v>
      </c>
      <c s="34" t="s">
        <v>28</v>
      </c>
      <c s="34" t="s">
        <v>5305</v>
      </c>
      <c s="35" t="s">
        <v>5</v>
      </c>
      <c s="6" t="s">
        <v>5306</v>
      </c>
      <c s="36" t="s">
        <v>1015</v>
      </c>
      <c s="37">
        <v>292.466</v>
      </c>
      <c s="36">
        <v>0</v>
      </c>
      <c s="36">
        <f>ROUND(G14*H14,6)</f>
      </c>
      <c r="L14" s="38">
        <v>0</v>
      </c>
      <c s="32">
        <f>ROUND(ROUND(L14,2)*ROUND(G14,3),2)</f>
      </c>
      <c s="36" t="s">
        <v>414</v>
      </c>
      <c>
        <f>(M14*21)/100</f>
      </c>
      <c t="s">
        <v>28</v>
      </c>
    </row>
    <row r="15" spans="1:5" ht="25.5">
      <c r="A15" s="35" t="s">
        <v>56</v>
      </c>
      <c r="E15" s="39" t="s">
        <v>5306</v>
      </c>
    </row>
    <row r="16" spans="1:5" ht="25.5">
      <c r="A16" s="35" t="s">
        <v>57</v>
      </c>
      <c r="E16" s="40" t="s">
        <v>9763</v>
      </c>
    </row>
    <row r="17" spans="1:5" ht="12.75">
      <c r="A17" t="s">
        <v>58</v>
      </c>
      <c r="E17" s="39" t="s">
        <v>5</v>
      </c>
    </row>
    <row r="18" spans="1:16" ht="25.5">
      <c r="A18" t="s">
        <v>50</v>
      </c>
      <c s="34" t="s">
        <v>26</v>
      </c>
      <c s="34" t="s">
        <v>5308</v>
      </c>
      <c s="35" t="s">
        <v>5</v>
      </c>
      <c s="6" t="s">
        <v>5309</v>
      </c>
      <c s="36" t="s">
        <v>1015</v>
      </c>
      <c s="37">
        <v>50.064</v>
      </c>
      <c s="36">
        <v>0</v>
      </c>
      <c s="36">
        <f>ROUND(G18*H18,6)</f>
      </c>
      <c r="L18" s="38">
        <v>0</v>
      </c>
      <c s="32">
        <f>ROUND(ROUND(L18,2)*ROUND(G18,3),2)</f>
      </c>
      <c s="36" t="s">
        <v>414</v>
      </c>
      <c>
        <f>(M18*21)/100</f>
      </c>
      <c t="s">
        <v>28</v>
      </c>
    </row>
    <row r="19" spans="1:5" ht="25.5">
      <c r="A19" s="35" t="s">
        <v>56</v>
      </c>
      <c r="E19" s="39" t="s">
        <v>5309</v>
      </c>
    </row>
    <row r="20" spans="1:5" ht="12.75">
      <c r="A20" s="35" t="s">
        <v>57</v>
      </c>
      <c r="E20" s="40" t="s">
        <v>9764</v>
      </c>
    </row>
    <row r="21" spans="1:5" ht="12.75">
      <c r="A21" t="s">
        <v>58</v>
      </c>
      <c r="E21" s="39" t="s">
        <v>5</v>
      </c>
    </row>
    <row r="22" spans="1:16" ht="25.5">
      <c r="A22" t="s">
        <v>50</v>
      </c>
      <c s="34" t="s">
        <v>66</v>
      </c>
      <c s="34" t="s">
        <v>9765</v>
      </c>
      <c s="35" t="s">
        <v>5</v>
      </c>
      <c s="6" t="s">
        <v>9766</v>
      </c>
      <c s="36" t="s">
        <v>114</v>
      </c>
      <c s="37">
        <v>10.5</v>
      </c>
      <c s="36">
        <v>0.017</v>
      </c>
      <c s="36">
        <f>ROUND(G22*H22,6)</f>
      </c>
      <c r="L22" s="38">
        <v>0</v>
      </c>
      <c s="32">
        <f>ROUND(ROUND(L22,2)*ROUND(G22,3),2)</f>
      </c>
      <c s="36" t="s">
        <v>414</v>
      </c>
      <c>
        <f>(M22*21)/100</f>
      </c>
      <c t="s">
        <v>28</v>
      </c>
    </row>
    <row r="23" spans="1:5" ht="25.5">
      <c r="A23" s="35" t="s">
        <v>56</v>
      </c>
      <c r="E23" s="39" t="s">
        <v>9767</v>
      </c>
    </row>
    <row r="24" spans="1:5" ht="38.25">
      <c r="A24" s="35" t="s">
        <v>57</v>
      </c>
      <c r="E24" s="42" t="s">
        <v>9768</v>
      </c>
    </row>
    <row r="25" spans="1:5" ht="12.75">
      <c r="A25" t="s">
        <v>58</v>
      </c>
      <c r="E25" s="39" t="s">
        <v>5</v>
      </c>
    </row>
    <row r="26" spans="1:16" ht="25.5">
      <c r="A26" t="s">
        <v>50</v>
      </c>
      <c s="34" t="s">
        <v>69</v>
      </c>
      <c s="34" t="s">
        <v>5311</v>
      </c>
      <c s="35" t="s">
        <v>5</v>
      </c>
      <c s="6" t="s">
        <v>5312</v>
      </c>
      <c s="36" t="s">
        <v>97</v>
      </c>
      <c s="37">
        <v>584.932</v>
      </c>
      <c s="36">
        <v>0.00119</v>
      </c>
      <c s="36">
        <f>ROUND(G26*H26,6)</f>
      </c>
      <c r="L26" s="38">
        <v>0</v>
      </c>
      <c s="32">
        <f>ROUND(ROUND(L26,2)*ROUND(G26,3),2)</f>
      </c>
      <c s="36" t="s">
        <v>414</v>
      </c>
      <c>
        <f>(M26*21)/100</f>
      </c>
      <c t="s">
        <v>28</v>
      </c>
    </row>
    <row r="27" spans="1:5" ht="25.5">
      <c r="A27" s="35" t="s">
        <v>56</v>
      </c>
      <c r="E27" s="39" t="s">
        <v>5312</v>
      </c>
    </row>
    <row r="28" spans="1:5" ht="25.5">
      <c r="A28" s="35" t="s">
        <v>57</v>
      </c>
      <c r="E28" s="40" t="s">
        <v>9769</v>
      </c>
    </row>
    <row r="29" spans="1:5" ht="12.75">
      <c r="A29" t="s">
        <v>58</v>
      </c>
      <c r="E29" s="39" t="s">
        <v>5</v>
      </c>
    </row>
    <row r="30" spans="1:16" ht="25.5">
      <c r="A30" t="s">
        <v>50</v>
      </c>
      <c s="34" t="s">
        <v>27</v>
      </c>
      <c s="34" t="s">
        <v>5314</v>
      </c>
      <c s="35" t="s">
        <v>5</v>
      </c>
      <c s="6" t="s">
        <v>5315</v>
      </c>
      <c s="36" t="s">
        <v>97</v>
      </c>
      <c s="37">
        <v>584.932</v>
      </c>
      <c s="36">
        <v>0</v>
      </c>
      <c s="36">
        <f>ROUND(G30*H30,6)</f>
      </c>
      <c r="L30" s="38">
        <v>0</v>
      </c>
      <c s="32">
        <f>ROUND(ROUND(L30,2)*ROUND(G30,3),2)</f>
      </c>
      <c s="36" t="s">
        <v>414</v>
      </c>
      <c>
        <f>(M30*21)/100</f>
      </c>
      <c t="s">
        <v>28</v>
      </c>
    </row>
    <row r="31" spans="1:5" ht="25.5">
      <c r="A31" s="35" t="s">
        <v>56</v>
      </c>
      <c r="E31" s="39" t="s">
        <v>5315</v>
      </c>
    </row>
    <row r="32" spans="1:5" ht="25.5">
      <c r="A32" s="35" t="s">
        <v>57</v>
      </c>
      <c r="E32" s="40" t="s">
        <v>9769</v>
      </c>
    </row>
    <row r="33" spans="1:5" ht="12.75">
      <c r="A33" t="s">
        <v>58</v>
      </c>
      <c r="E33" s="39" t="s">
        <v>5</v>
      </c>
    </row>
    <row r="34" spans="1:16" ht="38.25">
      <c r="A34" t="s">
        <v>50</v>
      </c>
      <c s="34" t="s">
        <v>77</v>
      </c>
      <c s="34" t="s">
        <v>1466</v>
      </c>
      <c s="35" t="s">
        <v>5</v>
      </c>
      <c s="6" t="s">
        <v>1467</v>
      </c>
      <c s="36" t="s">
        <v>1015</v>
      </c>
      <c s="37">
        <v>342.53</v>
      </c>
      <c s="36">
        <v>0</v>
      </c>
      <c s="36">
        <f>ROUND(G34*H34,6)</f>
      </c>
      <c r="L34" s="38">
        <v>0</v>
      </c>
      <c s="32">
        <f>ROUND(ROUND(L34,2)*ROUND(G34,3),2)</f>
      </c>
      <c s="36" t="s">
        <v>414</v>
      </c>
      <c>
        <f>(M34*21)/100</f>
      </c>
      <c t="s">
        <v>28</v>
      </c>
    </row>
    <row r="35" spans="1:5" ht="38.25">
      <c r="A35" s="35" t="s">
        <v>56</v>
      </c>
      <c r="E35" s="39" t="s">
        <v>1468</v>
      </c>
    </row>
    <row r="36" spans="1:5" ht="25.5">
      <c r="A36" s="35" t="s">
        <v>57</v>
      </c>
      <c r="E36" s="40" t="s">
        <v>9770</v>
      </c>
    </row>
    <row r="37" spans="1:5" ht="12.75">
      <c r="A37" t="s">
        <v>58</v>
      </c>
      <c r="E37" s="39" t="s">
        <v>5</v>
      </c>
    </row>
    <row r="38" spans="1:16" ht="38.25">
      <c r="A38" t="s">
        <v>50</v>
      </c>
      <c s="34" t="s">
        <v>81</v>
      </c>
      <c s="34" t="s">
        <v>5317</v>
      </c>
      <c s="35" t="s">
        <v>5</v>
      </c>
      <c s="6" t="s">
        <v>5318</v>
      </c>
      <c s="36" t="s">
        <v>1015</v>
      </c>
      <c s="37">
        <v>297.63</v>
      </c>
      <c s="36">
        <v>0</v>
      </c>
      <c s="36">
        <f>ROUND(G38*H38,6)</f>
      </c>
      <c r="L38" s="38">
        <v>0</v>
      </c>
      <c s="32">
        <f>ROUND(ROUND(L38,2)*ROUND(G38,3),2)</f>
      </c>
      <c s="36" t="s">
        <v>414</v>
      </c>
      <c>
        <f>(M38*21)/100</f>
      </c>
      <c t="s">
        <v>28</v>
      </c>
    </row>
    <row r="39" spans="1:5" ht="38.25">
      <c r="A39" s="35" t="s">
        <v>56</v>
      </c>
      <c r="E39" s="39" t="s">
        <v>5319</v>
      </c>
    </row>
    <row r="40" spans="1:5" ht="25.5">
      <c r="A40" s="35" t="s">
        <v>57</v>
      </c>
      <c r="E40" s="40" t="s">
        <v>9771</v>
      </c>
    </row>
    <row r="41" spans="1:5" ht="12.75">
      <c r="A41" t="s">
        <v>58</v>
      </c>
      <c r="E41" s="39" t="s">
        <v>5</v>
      </c>
    </row>
    <row r="42" spans="1:16" ht="38.25">
      <c r="A42" t="s">
        <v>50</v>
      </c>
      <c s="34" t="s">
        <v>89</v>
      </c>
      <c s="34" t="s">
        <v>5321</v>
      </c>
      <c s="35" t="s">
        <v>5</v>
      </c>
      <c s="6" t="s">
        <v>5318</v>
      </c>
      <c s="36" t="s">
        <v>1015</v>
      </c>
      <c s="37">
        <v>44.9</v>
      </c>
      <c s="36">
        <v>0</v>
      </c>
      <c s="36">
        <f>ROUND(G42*H42,6)</f>
      </c>
      <c r="L42" s="38">
        <v>0</v>
      </c>
      <c s="32">
        <f>ROUND(ROUND(L42,2)*ROUND(G42,3),2)</f>
      </c>
      <c s="36" t="s">
        <v>414</v>
      </c>
      <c>
        <f>(M42*21)/100</f>
      </c>
      <c t="s">
        <v>28</v>
      </c>
    </row>
    <row r="43" spans="1:5" ht="38.25">
      <c r="A43" s="35" t="s">
        <v>56</v>
      </c>
      <c r="E43" s="39" t="s">
        <v>5322</v>
      </c>
    </row>
    <row r="44" spans="1:5" ht="12.75">
      <c r="A44" s="35" t="s">
        <v>57</v>
      </c>
      <c r="E44" s="40" t="s">
        <v>9772</v>
      </c>
    </row>
    <row r="45" spans="1:5" ht="12.75">
      <c r="A45" t="s">
        <v>58</v>
      </c>
      <c r="E45" s="39" t="s">
        <v>5</v>
      </c>
    </row>
    <row r="46" spans="1:16" ht="38.25">
      <c r="A46" t="s">
        <v>50</v>
      </c>
      <c s="34" t="s">
        <v>94</v>
      </c>
      <c s="34" t="s">
        <v>5324</v>
      </c>
      <c s="35" t="s">
        <v>5</v>
      </c>
      <c s="6" t="s">
        <v>5318</v>
      </c>
      <c s="36" t="s">
        <v>1015</v>
      </c>
      <c s="37">
        <v>449</v>
      </c>
      <c s="36">
        <v>0</v>
      </c>
      <c s="36">
        <f>ROUND(G46*H46,6)</f>
      </c>
      <c r="L46" s="38">
        <v>0</v>
      </c>
      <c s="32">
        <f>ROUND(ROUND(L46,2)*ROUND(G46,3),2)</f>
      </c>
      <c s="36" t="s">
        <v>414</v>
      </c>
      <c>
        <f>(M46*21)/100</f>
      </c>
      <c t="s">
        <v>28</v>
      </c>
    </row>
    <row r="47" spans="1:5" ht="51">
      <c r="A47" s="35" t="s">
        <v>56</v>
      </c>
      <c r="E47" s="39" t="s">
        <v>5325</v>
      </c>
    </row>
    <row r="48" spans="1:5" ht="25.5">
      <c r="A48" s="35" t="s">
        <v>57</v>
      </c>
      <c r="E48" s="40" t="s">
        <v>9773</v>
      </c>
    </row>
    <row r="49" spans="1:5" ht="12.75">
      <c r="A49" t="s">
        <v>58</v>
      </c>
      <c r="E49" s="39" t="s">
        <v>5</v>
      </c>
    </row>
    <row r="50" spans="1:16" ht="25.5">
      <c r="A50" t="s">
        <v>50</v>
      </c>
      <c s="34" t="s">
        <v>99</v>
      </c>
      <c s="34" t="s">
        <v>1470</v>
      </c>
      <c s="35" t="s">
        <v>5</v>
      </c>
      <c s="6" t="s">
        <v>1471</v>
      </c>
      <c s="36" t="s">
        <v>1015</v>
      </c>
      <c s="37">
        <v>297.63</v>
      </c>
      <c s="36">
        <v>0</v>
      </c>
      <c s="36">
        <f>ROUND(G50*H50,6)</f>
      </c>
      <c r="L50" s="38">
        <v>0</v>
      </c>
      <c s="32">
        <f>ROUND(ROUND(L50,2)*ROUND(G50,3),2)</f>
      </c>
      <c s="36" t="s">
        <v>414</v>
      </c>
      <c>
        <f>(M50*21)/100</f>
      </c>
      <c t="s">
        <v>28</v>
      </c>
    </row>
    <row r="51" spans="1:5" ht="25.5">
      <c r="A51" s="35" t="s">
        <v>56</v>
      </c>
      <c r="E51" s="39" t="s">
        <v>1471</v>
      </c>
    </row>
    <row r="52" spans="1:5" ht="25.5">
      <c r="A52" s="35" t="s">
        <v>57</v>
      </c>
      <c r="E52" s="40" t="s">
        <v>9771</v>
      </c>
    </row>
    <row r="53" spans="1:5" ht="12.75">
      <c r="A53" t="s">
        <v>58</v>
      </c>
      <c r="E53" s="39" t="s">
        <v>5</v>
      </c>
    </row>
    <row r="54" spans="1:16" ht="25.5">
      <c r="A54" t="s">
        <v>50</v>
      </c>
      <c s="34" t="s">
        <v>103</v>
      </c>
      <c s="34" t="s">
        <v>1364</v>
      </c>
      <c s="35" t="s">
        <v>5</v>
      </c>
      <c s="6" t="s">
        <v>1365</v>
      </c>
      <c s="36" t="s">
        <v>1015</v>
      </c>
      <c s="37">
        <v>39.834</v>
      </c>
      <c s="36">
        <v>0</v>
      </c>
      <c s="36">
        <f>ROUND(G54*H54,6)</f>
      </c>
      <c r="L54" s="38">
        <v>0</v>
      </c>
      <c s="32">
        <f>ROUND(ROUND(L54,2)*ROUND(G54,3),2)</f>
      </c>
      <c s="36" t="s">
        <v>414</v>
      </c>
      <c>
        <f>(M54*21)/100</f>
      </c>
      <c t="s">
        <v>28</v>
      </c>
    </row>
    <row r="55" spans="1:5" ht="38.25">
      <c r="A55" s="35" t="s">
        <v>56</v>
      </c>
      <c r="E55" s="39" t="s">
        <v>1366</v>
      </c>
    </row>
    <row r="56" spans="1:5" ht="25.5">
      <c r="A56" s="35" t="s">
        <v>57</v>
      </c>
      <c r="E56" s="40" t="s">
        <v>9774</v>
      </c>
    </row>
    <row r="57" spans="1:5" ht="12.75">
      <c r="A57" t="s">
        <v>58</v>
      </c>
      <c r="E57" s="39" t="s">
        <v>5</v>
      </c>
    </row>
    <row r="58" spans="1:16" ht="12.75">
      <c r="A58" t="s">
        <v>50</v>
      </c>
      <c s="34" t="s">
        <v>107</v>
      </c>
      <c s="34" t="s">
        <v>5328</v>
      </c>
      <c s="35" t="s">
        <v>5</v>
      </c>
      <c s="6" t="s">
        <v>5329</v>
      </c>
      <c s="36" t="s">
        <v>398</v>
      </c>
      <c s="37">
        <v>79.668</v>
      </c>
      <c s="36">
        <v>1</v>
      </c>
      <c s="36">
        <f>ROUND(G58*H58,6)</f>
      </c>
      <c r="L58" s="38">
        <v>0</v>
      </c>
      <c s="32">
        <f>ROUND(ROUND(L58,2)*ROUND(G58,3),2)</f>
      </c>
      <c s="36" t="s">
        <v>414</v>
      </c>
      <c>
        <f>(M58*21)/100</f>
      </c>
      <c t="s">
        <v>28</v>
      </c>
    </row>
    <row r="59" spans="1:5" ht="12.75">
      <c r="A59" s="35" t="s">
        <v>56</v>
      </c>
      <c r="E59" s="39" t="s">
        <v>5329</v>
      </c>
    </row>
    <row r="60" spans="1:5" ht="38.25">
      <c r="A60" s="35" t="s">
        <v>57</v>
      </c>
      <c r="E60" s="40" t="s">
        <v>9775</v>
      </c>
    </row>
    <row r="61" spans="1:5" ht="12.75">
      <c r="A61" t="s">
        <v>58</v>
      </c>
      <c r="E61" s="39" t="s">
        <v>5</v>
      </c>
    </row>
    <row r="62" spans="1:13" ht="12.75">
      <c r="A62" t="s">
        <v>47</v>
      </c>
      <c r="C62" s="31" t="s">
        <v>26</v>
      </c>
      <c r="E62" s="33" t="s">
        <v>1005</v>
      </c>
      <c r="J62" s="32">
        <f>0</f>
      </c>
      <c s="32">
        <f>0</f>
      </c>
      <c s="32">
        <f>0+L63</f>
      </c>
      <c s="32">
        <f>0+M63</f>
      </c>
    </row>
    <row r="63" spans="1:16" ht="25.5">
      <c r="A63" t="s">
        <v>50</v>
      </c>
      <c s="34" t="s">
        <v>111</v>
      </c>
      <c s="34" t="s">
        <v>5331</v>
      </c>
      <c s="35" t="s">
        <v>5</v>
      </c>
      <c s="6" t="s">
        <v>5332</v>
      </c>
      <c s="36" t="s">
        <v>54</v>
      </c>
      <c s="37">
        <v>337</v>
      </c>
      <c s="36">
        <v>0.01262</v>
      </c>
      <c s="36">
        <f>ROUND(G63*H63,6)</f>
      </c>
      <c r="L63" s="38">
        <v>0</v>
      </c>
      <c s="32">
        <f>ROUND(ROUND(L63,2)*ROUND(G63,3),2)</f>
      </c>
      <c s="36" t="s">
        <v>414</v>
      </c>
      <c>
        <f>(M63*21)/100</f>
      </c>
      <c t="s">
        <v>28</v>
      </c>
    </row>
    <row r="64" spans="1:5" ht="25.5">
      <c r="A64" s="35" t="s">
        <v>56</v>
      </c>
      <c r="E64" s="39" t="s">
        <v>5332</v>
      </c>
    </row>
    <row r="65" spans="1:5" ht="140.25">
      <c r="A65" s="35" t="s">
        <v>57</v>
      </c>
      <c r="E65" s="42" t="s">
        <v>9776</v>
      </c>
    </row>
    <row r="66" spans="1:5" ht="12.75">
      <c r="A66" t="s">
        <v>58</v>
      </c>
      <c r="E66" s="39" t="s">
        <v>5</v>
      </c>
    </row>
    <row r="67" spans="1:13" ht="12.75">
      <c r="A67" t="s">
        <v>47</v>
      </c>
      <c r="C67" s="31" t="s">
        <v>66</v>
      </c>
      <c r="E67" s="33" t="s">
        <v>1028</v>
      </c>
      <c r="J67" s="32">
        <f>0</f>
      </c>
      <c s="32">
        <f>0</f>
      </c>
      <c s="32">
        <f>0+L68</f>
      </c>
      <c s="32">
        <f>0+M68</f>
      </c>
    </row>
    <row r="68" spans="1:16" ht="25.5">
      <c r="A68" t="s">
        <v>50</v>
      </c>
      <c s="34" t="s">
        <v>116</v>
      </c>
      <c s="34" t="s">
        <v>1393</v>
      </c>
      <c s="35" t="s">
        <v>5</v>
      </c>
      <c s="6" t="s">
        <v>1394</v>
      </c>
      <c s="36" t="s">
        <v>1015</v>
      </c>
      <c s="37">
        <v>10.316</v>
      </c>
      <c s="36">
        <v>1.89077</v>
      </c>
      <c s="36">
        <f>ROUND(G68*H68,6)</f>
      </c>
      <c r="L68" s="38">
        <v>0</v>
      </c>
      <c s="32">
        <f>ROUND(ROUND(L68,2)*ROUND(G68,3),2)</f>
      </c>
      <c s="36" t="s">
        <v>414</v>
      </c>
      <c>
        <f>(M68*21)/100</f>
      </c>
      <c t="s">
        <v>28</v>
      </c>
    </row>
    <row r="69" spans="1:5" ht="25.5">
      <c r="A69" s="35" t="s">
        <v>56</v>
      </c>
      <c r="E69" s="39" t="s">
        <v>1394</v>
      </c>
    </row>
    <row r="70" spans="1:5" ht="12.75">
      <c r="A70" s="35" t="s">
        <v>57</v>
      </c>
      <c r="E70" s="40" t="s">
        <v>9777</v>
      </c>
    </row>
    <row r="71" spans="1:5" ht="12.75">
      <c r="A71" t="s">
        <v>58</v>
      </c>
      <c r="E71" s="39" t="s">
        <v>5</v>
      </c>
    </row>
    <row r="72" spans="1:13" ht="12.75">
      <c r="A72" t="s">
        <v>47</v>
      </c>
      <c r="C72" s="31" t="s">
        <v>69</v>
      </c>
      <c r="E72" s="33" t="s">
        <v>1234</v>
      </c>
      <c r="J72" s="32">
        <f>0</f>
      </c>
      <c s="32">
        <f>0</f>
      </c>
      <c s="32">
        <f>0+L73</f>
      </c>
      <c s="32">
        <f>0+M73</f>
      </c>
    </row>
    <row r="73" spans="1:16" ht="25.5">
      <c r="A73" t="s">
        <v>50</v>
      </c>
      <c s="34" t="s">
        <v>120</v>
      </c>
      <c s="34" t="s">
        <v>5380</v>
      </c>
      <c s="35" t="s">
        <v>5</v>
      </c>
      <c s="6" t="s">
        <v>5381</v>
      </c>
      <c s="36" t="s">
        <v>97</v>
      </c>
      <c s="37">
        <v>17.9</v>
      </c>
      <c s="36">
        <v>0.48</v>
      </c>
      <c s="36">
        <f>ROUND(G73*H73,6)</f>
      </c>
      <c r="L73" s="38">
        <v>0</v>
      </c>
      <c s="32">
        <f>ROUND(ROUND(L73,2)*ROUND(G73,3),2)</f>
      </c>
      <c s="36" t="s">
        <v>414</v>
      </c>
      <c>
        <f>(M73*21)/100</f>
      </c>
      <c t="s">
        <v>28</v>
      </c>
    </row>
    <row r="74" spans="1:5" ht="38.25">
      <c r="A74" s="35" t="s">
        <v>56</v>
      </c>
      <c r="E74" s="39" t="s">
        <v>5382</v>
      </c>
    </row>
    <row r="75" spans="1:5" ht="25.5">
      <c r="A75" s="35" t="s">
        <v>57</v>
      </c>
      <c r="E75" s="40" t="s">
        <v>9762</v>
      </c>
    </row>
    <row r="76" spans="1:5" ht="12.75">
      <c r="A76" t="s">
        <v>58</v>
      </c>
      <c r="E76" s="39" t="s">
        <v>5</v>
      </c>
    </row>
    <row r="77" spans="1:13" ht="12.75">
      <c r="A77" t="s">
        <v>47</v>
      </c>
      <c r="C77" s="31" t="s">
        <v>27</v>
      </c>
      <c r="E77" s="33" t="s">
        <v>1796</v>
      </c>
      <c r="J77" s="32">
        <f>0</f>
      </c>
      <c s="32">
        <f>0</f>
      </c>
      <c s="32">
        <f>0+L78+L82+L86</f>
      </c>
      <c s="32">
        <f>0+M78+M82+M86</f>
      </c>
    </row>
    <row r="78" spans="1:16" ht="12.75">
      <c r="A78" t="s">
        <v>50</v>
      </c>
      <c s="34" t="s">
        <v>125</v>
      </c>
      <c s="34" t="s">
        <v>5383</v>
      </c>
      <c s="35" t="s">
        <v>5</v>
      </c>
      <c s="6" t="s">
        <v>5384</v>
      </c>
      <c s="36" t="s">
        <v>97</v>
      </c>
      <c s="37">
        <v>332</v>
      </c>
      <c s="36">
        <v>0.056</v>
      </c>
      <c s="36">
        <f>ROUND(G78*H78,6)</f>
      </c>
      <c r="L78" s="38">
        <v>0</v>
      </c>
      <c s="32">
        <f>ROUND(ROUND(L78,2)*ROUND(G78,3),2)</f>
      </c>
      <c s="36" t="s">
        <v>414</v>
      </c>
      <c>
        <f>(M78*21)/100</f>
      </c>
      <c t="s">
        <v>28</v>
      </c>
    </row>
    <row r="79" spans="1:5" ht="12.75">
      <c r="A79" s="35" t="s">
        <v>56</v>
      </c>
      <c r="E79" s="39" t="s">
        <v>5384</v>
      </c>
    </row>
    <row r="80" spans="1:5" ht="140.25">
      <c r="A80" s="35" t="s">
        <v>57</v>
      </c>
      <c r="E80" s="42" t="s">
        <v>9778</v>
      </c>
    </row>
    <row r="81" spans="1:5" ht="12.75">
      <c r="A81" t="s">
        <v>58</v>
      </c>
      <c r="E81" s="39" t="s">
        <v>5</v>
      </c>
    </row>
    <row r="82" spans="1:16" ht="25.5">
      <c r="A82" t="s">
        <v>50</v>
      </c>
      <c s="34" t="s">
        <v>129</v>
      </c>
      <c s="34" t="s">
        <v>5386</v>
      </c>
      <c s="35" t="s">
        <v>5</v>
      </c>
      <c s="6" t="s">
        <v>5387</v>
      </c>
      <c s="36" t="s">
        <v>97</v>
      </c>
      <c s="37">
        <v>0.5</v>
      </c>
      <c s="36">
        <v>0.008</v>
      </c>
      <c s="36">
        <f>ROUND(G82*H82,6)</f>
      </c>
      <c r="L82" s="38">
        <v>0</v>
      </c>
      <c s="32">
        <f>ROUND(ROUND(L82,2)*ROUND(G82,3),2)</f>
      </c>
      <c s="36" t="s">
        <v>414</v>
      </c>
      <c>
        <f>(M82*21)/100</f>
      </c>
      <c t="s">
        <v>28</v>
      </c>
    </row>
    <row r="83" spans="1:5" ht="25.5">
      <c r="A83" s="35" t="s">
        <v>56</v>
      </c>
      <c r="E83" s="39" t="s">
        <v>5387</v>
      </c>
    </row>
    <row r="84" spans="1:5" ht="38.25">
      <c r="A84" s="35" t="s">
        <v>57</v>
      </c>
      <c r="E84" s="42" t="s">
        <v>5388</v>
      </c>
    </row>
    <row r="85" spans="1:5" ht="12.75">
      <c r="A85" t="s">
        <v>58</v>
      </c>
      <c r="E85" s="39" t="s">
        <v>5</v>
      </c>
    </row>
    <row r="86" spans="1:16" ht="25.5">
      <c r="A86" t="s">
        <v>50</v>
      </c>
      <c s="34" t="s">
        <v>133</v>
      </c>
      <c s="34" t="s">
        <v>5389</v>
      </c>
      <c s="35" t="s">
        <v>5</v>
      </c>
      <c s="6" t="s">
        <v>5390</v>
      </c>
      <c s="36" t="s">
        <v>97</v>
      </c>
      <c s="37">
        <v>0.5</v>
      </c>
      <c s="36">
        <v>0.008</v>
      </c>
      <c s="36">
        <f>ROUND(G86*H86,6)</f>
      </c>
      <c r="L86" s="38">
        <v>0</v>
      </c>
      <c s="32">
        <f>ROUND(ROUND(L86,2)*ROUND(G86,3),2)</f>
      </c>
      <c s="36" t="s">
        <v>414</v>
      </c>
      <c>
        <f>(M86*21)/100</f>
      </c>
      <c t="s">
        <v>28</v>
      </c>
    </row>
    <row r="87" spans="1:5" ht="25.5">
      <c r="A87" s="35" t="s">
        <v>56</v>
      </c>
      <c r="E87" s="39" t="s">
        <v>5390</v>
      </c>
    </row>
    <row r="88" spans="1:5" ht="38.25">
      <c r="A88" s="35" t="s">
        <v>57</v>
      </c>
      <c r="E88" s="42" t="s">
        <v>5388</v>
      </c>
    </row>
    <row r="89" spans="1:5" ht="12.75">
      <c r="A89" t="s">
        <v>58</v>
      </c>
      <c r="E89" s="39" t="s">
        <v>5</v>
      </c>
    </row>
    <row r="90" spans="1:13" ht="12.75">
      <c r="A90" t="s">
        <v>47</v>
      </c>
      <c r="C90" s="31" t="s">
        <v>1094</v>
      </c>
      <c r="E90" s="33" t="s">
        <v>1095</v>
      </c>
      <c r="J90" s="32">
        <f>0</f>
      </c>
      <c s="32">
        <f>0</f>
      </c>
      <c s="32">
        <f>0+L91+L95+L99+L103+L107+L111+L115+L119+L123+L127+L131+L135+L139+L143+L147+L151+L155+L159+L163+L167+L171+L175+L179+L183+L187+L191+L195+L199+L203+L207+L211+L215+L219+L223+L227+L231+L235+L239+L243+L247</f>
      </c>
      <c s="32">
        <f>0+M91+M95+M99+M103+M107+M111+M115+M119+M123+M127+M131+M135+M139+M143+M147+M151+M155+M159+M163+M167+M171+M175+M179+M183+M187+M191+M195+M199+M203+M207+M211+M215+M219+M223+M227+M231+M235+M239+M243+M247</f>
      </c>
    </row>
    <row r="91" spans="1:16" ht="12.75">
      <c r="A91" t="s">
        <v>50</v>
      </c>
      <c s="34" t="s">
        <v>743</v>
      </c>
      <c s="34" t="s">
        <v>5509</v>
      </c>
      <c s="35" t="s">
        <v>5</v>
      </c>
      <c s="6" t="s">
        <v>5510</v>
      </c>
      <c s="36" t="s">
        <v>54</v>
      </c>
      <c s="37">
        <v>41</v>
      </c>
      <c s="36">
        <v>0.00097</v>
      </c>
      <c s="36">
        <f>ROUND(G91*H91,6)</f>
      </c>
      <c r="L91" s="38">
        <v>0</v>
      </c>
      <c s="32">
        <f>ROUND(ROUND(L91,2)*ROUND(G91,3),2)</f>
      </c>
      <c s="36" t="s">
        <v>414</v>
      </c>
      <c>
        <f>(M91*21)/100</f>
      </c>
      <c t="s">
        <v>28</v>
      </c>
    </row>
    <row r="92" spans="1:5" ht="12.75">
      <c r="A92" s="35" t="s">
        <v>56</v>
      </c>
      <c r="E92" s="39" t="s">
        <v>5510</v>
      </c>
    </row>
    <row r="93" spans="1:5" ht="38.25">
      <c r="A93" s="35" t="s">
        <v>57</v>
      </c>
      <c r="E93" s="42" t="s">
        <v>9779</v>
      </c>
    </row>
    <row r="94" spans="1:5" ht="12.75">
      <c r="A94" t="s">
        <v>58</v>
      </c>
      <c r="E94" s="39" t="s">
        <v>5</v>
      </c>
    </row>
    <row r="95" spans="1:16" ht="12.75">
      <c r="A95" t="s">
        <v>50</v>
      </c>
      <c s="34" t="s">
        <v>747</v>
      </c>
      <c s="34" t="s">
        <v>5512</v>
      </c>
      <c s="35" t="s">
        <v>5</v>
      </c>
      <c s="6" t="s">
        <v>5513</v>
      </c>
      <c s="36" t="s">
        <v>54</v>
      </c>
      <c s="37">
        <v>2</v>
      </c>
      <c s="36">
        <v>0.00033</v>
      </c>
      <c s="36">
        <f>ROUND(G95*H95,6)</f>
      </c>
      <c r="L95" s="38">
        <v>0</v>
      </c>
      <c s="32">
        <f>ROUND(ROUND(L95,2)*ROUND(G95,3),2)</f>
      </c>
      <c s="36" t="s">
        <v>414</v>
      </c>
      <c>
        <f>(M95*21)/100</f>
      </c>
      <c t="s">
        <v>28</v>
      </c>
    </row>
    <row r="96" spans="1:5" ht="12.75">
      <c r="A96" s="35" t="s">
        <v>56</v>
      </c>
      <c r="E96" s="39" t="s">
        <v>5513</v>
      </c>
    </row>
    <row r="97" spans="1:5" ht="38.25">
      <c r="A97" s="35" t="s">
        <v>57</v>
      </c>
      <c r="E97" s="42" t="s">
        <v>5340</v>
      </c>
    </row>
    <row r="98" spans="1:5" ht="12.75">
      <c r="A98" t="s">
        <v>58</v>
      </c>
      <c r="E98" s="39" t="s">
        <v>5</v>
      </c>
    </row>
    <row r="99" spans="1:16" ht="12.75">
      <c r="A99" t="s">
        <v>50</v>
      </c>
      <c s="34" t="s">
        <v>751</v>
      </c>
      <c s="34" t="s">
        <v>5514</v>
      </c>
      <c s="35" t="s">
        <v>5</v>
      </c>
      <c s="6" t="s">
        <v>5515</v>
      </c>
      <c s="36" t="s">
        <v>54</v>
      </c>
      <c s="37">
        <v>8</v>
      </c>
      <c s="36">
        <v>0.00159</v>
      </c>
      <c s="36">
        <f>ROUND(G99*H99,6)</f>
      </c>
      <c r="L99" s="38">
        <v>0</v>
      </c>
      <c s="32">
        <f>ROUND(ROUND(L99,2)*ROUND(G99,3),2)</f>
      </c>
      <c s="36" t="s">
        <v>414</v>
      </c>
      <c>
        <f>(M99*21)/100</f>
      </c>
      <c t="s">
        <v>28</v>
      </c>
    </row>
    <row r="100" spans="1:5" ht="12.75">
      <c r="A100" s="35" t="s">
        <v>56</v>
      </c>
      <c r="E100" s="39" t="s">
        <v>5515</v>
      </c>
    </row>
    <row r="101" spans="1:5" ht="38.25">
      <c r="A101" s="35" t="s">
        <v>57</v>
      </c>
      <c r="E101" s="42" t="s">
        <v>9780</v>
      </c>
    </row>
    <row r="102" spans="1:5" ht="12.75">
      <c r="A102" t="s">
        <v>58</v>
      </c>
      <c r="E102" s="39" t="s">
        <v>5</v>
      </c>
    </row>
    <row r="103" spans="1:16" ht="12.75">
      <c r="A103" t="s">
        <v>50</v>
      </c>
      <c s="34" t="s">
        <v>755</v>
      </c>
      <c s="34" t="s">
        <v>5391</v>
      </c>
      <c s="35" t="s">
        <v>5</v>
      </c>
      <c s="6" t="s">
        <v>5392</v>
      </c>
      <c s="36" t="s">
        <v>114</v>
      </c>
      <c s="37">
        <v>250</v>
      </c>
      <c s="36">
        <v>0</v>
      </c>
      <c s="36">
        <f>ROUND(G103*H103,6)</f>
      </c>
      <c r="L103" s="38">
        <v>0</v>
      </c>
      <c s="32">
        <f>ROUND(ROUND(L103,2)*ROUND(G103,3),2)</f>
      </c>
      <c s="36" t="s">
        <v>414</v>
      </c>
      <c>
        <f>(M103*21)/100</f>
      </c>
      <c t="s">
        <v>28</v>
      </c>
    </row>
    <row r="104" spans="1:5" ht="12.75">
      <c r="A104" s="35" t="s">
        <v>56</v>
      </c>
      <c r="E104" s="39" t="s">
        <v>5392</v>
      </c>
    </row>
    <row r="105" spans="1:5" ht="12.75">
      <c r="A105" s="35" t="s">
        <v>57</v>
      </c>
      <c r="E105" s="40" t="s">
        <v>5</v>
      </c>
    </row>
    <row r="106" spans="1:5" ht="12.75">
      <c r="A106" t="s">
        <v>58</v>
      </c>
      <c r="E106" s="39" t="s">
        <v>5</v>
      </c>
    </row>
    <row r="107" spans="1:16" ht="12.75">
      <c r="A107" t="s">
        <v>50</v>
      </c>
      <c s="34" t="s">
        <v>759</v>
      </c>
      <c s="34" t="s">
        <v>5393</v>
      </c>
      <c s="35" t="s">
        <v>5</v>
      </c>
      <c s="6" t="s">
        <v>5394</v>
      </c>
      <c s="36" t="s">
        <v>114</v>
      </c>
      <c s="37">
        <v>200</v>
      </c>
      <c s="36">
        <v>0</v>
      </c>
      <c s="36">
        <f>ROUND(G107*H107,6)</f>
      </c>
      <c r="L107" s="38">
        <v>0</v>
      </c>
      <c s="32">
        <f>ROUND(ROUND(L107,2)*ROUND(G107,3),2)</f>
      </c>
      <c s="36" t="s">
        <v>414</v>
      </c>
      <c>
        <f>(M107*21)/100</f>
      </c>
      <c t="s">
        <v>28</v>
      </c>
    </row>
    <row r="108" spans="1:5" ht="12.75">
      <c r="A108" s="35" t="s">
        <v>56</v>
      </c>
      <c r="E108" s="39" t="s">
        <v>5394</v>
      </c>
    </row>
    <row r="109" spans="1:5" ht="12.75">
      <c r="A109" s="35" t="s">
        <v>57</v>
      </c>
      <c r="E109" s="40" t="s">
        <v>5</v>
      </c>
    </row>
    <row r="110" spans="1:5" ht="12.75">
      <c r="A110" t="s">
        <v>58</v>
      </c>
      <c r="E110" s="39" t="s">
        <v>5</v>
      </c>
    </row>
    <row r="111" spans="1:16" ht="25.5">
      <c r="A111" t="s">
        <v>50</v>
      </c>
      <c s="34" t="s">
        <v>761</v>
      </c>
      <c s="34" t="s">
        <v>5395</v>
      </c>
      <c s="35" t="s">
        <v>5</v>
      </c>
      <c s="6" t="s">
        <v>5396</v>
      </c>
      <c s="36" t="s">
        <v>114</v>
      </c>
      <c s="37">
        <v>60</v>
      </c>
      <c s="36">
        <v>0</v>
      </c>
      <c s="36">
        <f>ROUND(G111*H111,6)</f>
      </c>
      <c r="L111" s="38">
        <v>0</v>
      </c>
      <c s="32">
        <f>ROUND(ROUND(L111,2)*ROUND(G111,3),2)</f>
      </c>
      <c s="36" t="s">
        <v>414</v>
      </c>
      <c>
        <f>(M111*21)/100</f>
      </c>
      <c t="s">
        <v>28</v>
      </c>
    </row>
    <row r="112" spans="1:5" ht="25.5">
      <c r="A112" s="35" t="s">
        <v>56</v>
      </c>
      <c r="E112" s="39" t="s">
        <v>5396</v>
      </c>
    </row>
    <row r="113" spans="1:5" ht="12.75">
      <c r="A113" s="35" t="s">
        <v>57</v>
      </c>
      <c r="E113" s="40" t="s">
        <v>5</v>
      </c>
    </row>
    <row r="114" spans="1:5" ht="12.75">
      <c r="A114" t="s">
        <v>58</v>
      </c>
      <c r="E114" s="39" t="s">
        <v>5</v>
      </c>
    </row>
    <row r="115" spans="1:16" ht="12.75">
      <c r="A115" t="s">
        <v>50</v>
      </c>
      <c s="34" t="s">
        <v>765</v>
      </c>
      <c s="34" t="s">
        <v>7508</v>
      </c>
      <c s="35" t="s">
        <v>5</v>
      </c>
      <c s="6" t="s">
        <v>7509</v>
      </c>
      <c s="36" t="s">
        <v>114</v>
      </c>
      <c s="37">
        <v>13</v>
      </c>
      <c s="36">
        <v>0.00142</v>
      </c>
      <c s="36">
        <f>ROUND(G115*H115,6)</f>
      </c>
      <c r="L115" s="38">
        <v>0</v>
      </c>
      <c s="32">
        <f>ROUND(ROUND(L115,2)*ROUND(G115,3),2)</f>
      </c>
      <c s="36" t="s">
        <v>414</v>
      </c>
      <c>
        <f>(M115*21)/100</f>
      </c>
      <c t="s">
        <v>28</v>
      </c>
    </row>
    <row r="116" spans="1:5" ht="12.75">
      <c r="A116" s="35" t="s">
        <v>56</v>
      </c>
      <c r="E116" s="39" t="s">
        <v>7509</v>
      </c>
    </row>
    <row r="117" spans="1:5" ht="38.25">
      <c r="A117" s="35" t="s">
        <v>57</v>
      </c>
      <c r="E117" s="42" t="s">
        <v>5343</v>
      </c>
    </row>
    <row r="118" spans="1:5" ht="12.75">
      <c r="A118" t="s">
        <v>58</v>
      </c>
      <c r="E118" s="39" t="s">
        <v>5</v>
      </c>
    </row>
    <row r="119" spans="1:16" ht="12.75">
      <c r="A119" t="s">
        <v>50</v>
      </c>
      <c s="34" t="s">
        <v>769</v>
      </c>
      <c s="34" t="s">
        <v>5412</v>
      </c>
      <c s="35" t="s">
        <v>5</v>
      </c>
      <c s="6" t="s">
        <v>5413</v>
      </c>
      <c s="36" t="s">
        <v>54</v>
      </c>
      <c s="37">
        <v>26</v>
      </c>
      <c s="36">
        <v>0.00027</v>
      </c>
      <c s="36">
        <f>ROUND(G119*H119,6)</f>
      </c>
      <c r="L119" s="38">
        <v>0</v>
      </c>
      <c s="32">
        <f>ROUND(ROUND(L119,2)*ROUND(G119,3),2)</f>
      </c>
      <c s="36" t="s">
        <v>414</v>
      </c>
      <c>
        <f>(M119*21)/100</f>
      </c>
      <c t="s">
        <v>28</v>
      </c>
    </row>
    <row r="120" spans="1:5" ht="12.75">
      <c r="A120" s="35" t="s">
        <v>56</v>
      </c>
      <c r="E120" s="39" t="s">
        <v>5413</v>
      </c>
    </row>
    <row r="121" spans="1:5" ht="38.25">
      <c r="A121" s="35" t="s">
        <v>57</v>
      </c>
      <c r="E121" s="42" t="s">
        <v>9781</v>
      </c>
    </row>
    <row r="122" spans="1:5" ht="12.75">
      <c r="A122" t="s">
        <v>58</v>
      </c>
      <c r="E122" s="39" t="s">
        <v>5</v>
      </c>
    </row>
    <row r="123" spans="1:16" ht="12.75">
      <c r="A123" t="s">
        <v>50</v>
      </c>
      <c s="34" t="s">
        <v>771</v>
      </c>
      <c s="34" t="s">
        <v>5397</v>
      </c>
      <c s="35" t="s">
        <v>5</v>
      </c>
      <c s="6" t="s">
        <v>5398</v>
      </c>
      <c s="36" t="s">
        <v>114</v>
      </c>
      <c s="37">
        <v>416</v>
      </c>
      <c s="36">
        <v>0.00197</v>
      </c>
      <c s="36">
        <f>ROUND(G123*H123,6)</f>
      </c>
      <c r="L123" s="38">
        <v>0</v>
      </c>
      <c s="32">
        <f>ROUND(ROUND(L123,2)*ROUND(G123,3),2)</f>
      </c>
      <c s="36" t="s">
        <v>414</v>
      </c>
      <c>
        <f>(M123*21)/100</f>
      </c>
      <c t="s">
        <v>28</v>
      </c>
    </row>
    <row r="124" spans="1:5" ht="12.75">
      <c r="A124" s="35" t="s">
        <v>56</v>
      </c>
      <c r="E124" s="39" t="s">
        <v>5398</v>
      </c>
    </row>
    <row r="125" spans="1:5" ht="38.25">
      <c r="A125" s="35" t="s">
        <v>57</v>
      </c>
      <c r="E125" s="42" t="s">
        <v>7609</v>
      </c>
    </row>
    <row r="126" spans="1:5" ht="12.75">
      <c r="A126" t="s">
        <v>58</v>
      </c>
      <c r="E126" s="39" t="s">
        <v>5</v>
      </c>
    </row>
    <row r="127" spans="1:16" ht="12.75">
      <c r="A127" t="s">
        <v>50</v>
      </c>
      <c s="34" t="s">
        <v>773</v>
      </c>
      <c s="34" t="s">
        <v>5400</v>
      </c>
      <c s="35" t="s">
        <v>5</v>
      </c>
      <c s="6" t="s">
        <v>5401</v>
      </c>
      <c s="36" t="s">
        <v>54</v>
      </c>
      <c s="37">
        <v>832</v>
      </c>
      <c s="36">
        <v>0.00031</v>
      </c>
      <c s="36">
        <f>ROUND(G127*H127,6)</f>
      </c>
      <c r="L127" s="38">
        <v>0</v>
      </c>
      <c s="32">
        <f>ROUND(ROUND(L127,2)*ROUND(G127,3),2)</f>
      </c>
      <c s="36" t="s">
        <v>414</v>
      </c>
      <c>
        <f>(M127*21)/100</f>
      </c>
      <c t="s">
        <v>28</v>
      </c>
    </row>
    <row r="128" spans="1:5" ht="12.75">
      <c r="A128" s="35" t="s">
        <v>56</v>
      </c>
      <c r="E128" s="39" t="s">
        <v>5401</v>
      </c>
    </row>
    <row r="129" spans="1:5" ht="38.25">
      <c r="A129" s="35" t="s">
        <v>57</v>
      </c>
      <c r="E129" s="42" t="s">
        <v>9782</v>
      </c>
    </row>
    <row r="130" spans="1:5" ht="12.75">
      <c r="A130" t="s">
        <v>58</v>
      </c>
      <c r="E130" s="39" t="s">
        <v>5</v>
      </c>
    </row>
    <row r="131" spans="1:16" ht="12.75">
      <c r="A131" t="s">
        <v>50</v>
      </c>
      <c s="34" t="s">
        <v>776</v>
      </c>
      <c s="34" t="s">
        <v>7515</v>
      </c>
      <c s="35" t="s">
        <v>5</v>
      </c>
      <c s="6" t="s">
        <v>7516</v>
      </c>
      <c s="36" t="s">
        <v>114</v>
      </c>
      <c s="37">
        <v>52</v>
      </c>
      <c s="36">
        <v>0.00304</v>
      </c>
      <c s="36">
        <f>ROUND(G131*H131,6)</f>
      </c>
      <c r="L131" s="38">
        <v>0</v>
      </c>
      <c s="32">
        <f>ROUND(ROUND(L131,2)*ROUND(G131,3),2)</f>
      </c>
      <c s="36" t="s">
        <v>414</v>
      </c>
      <c>
        <f>(M131*21)/100</f>
      </c>
      <c t="s">
        <v>28</v>
      </c>
    </row>
    <row r="132" spans="1:5" ht="12.75">
      <c r="A132" s="35" t="s">
        <v>56</v>
      </c>
      <c r="E132" s="39" t="s">
        <v>7516</v>
      </c>
    </row>
    <row r="133" spans="1:5" ht="38.25">
      <c r="A133" s="35" t="s">
        <v>57</v>
      </c>
      <c r="E133" s="42" t="s">
        <v>9783</v>
      </c>
    </row>
    <row r="134" spans="1:5" ht="12.75">
      <c r="A134" t="s">
        <v>58</v>
      </c>
      <c r="E134" s="39" t="s">
        <v>5</v>
      </c>
    </row>
    <row r="135" spans="1:16" ht="12.75">
      <c r="A135" t="s">
        <v>50</v>
      </c>
      <c s="34" t="s">
        <v>780</v>
      </c>
      <c s="34" t="s">
        <v>7518</v>
      </c>
      <c s="35" t="s">
        <v>5</v>
      </c>
      <c s="6" t="s">
        <v>7519</v>
      </c>
      <c s="36" t="s">
        <v>54</v>
      </c>
      <c s="37">
        <v>104</v>
      </c>
      <c s="36">
        <v>0.00038</v>
      </c>
      <c s="36">
        <f>ROUND(G135*H135,6)</f>
      </c>
      <c r="L135" s="38">
        <v>0</v>
      </c>
      <c s="32">
        <f>ROUND(ROUND(L135,2)*ROUND(G135,3),2)</f>
      </c>
      <c s="36" t="s">
        <v>414</v>
      </c>
      <c>
        <f>(M135*21)/100</f>
      </c>
      <c t="s">
        <v>28</v>
      </c>
    </row>
    <row r="136" spans="1:5" ht="12.75">
      <c r="A136" s="35" t="s">
        <v>56</v>
      </c>
      <c r="E136" s="39" t="s">
        <v>7519</v>
      </c>
    </row>
    <row r="137" spans="1:5" ht="38.25">
      <c r="A137" s="35" t="s">
        <v>57</v>
      </c>
      <c r="E137" s="42" t="s">
        <v>9784</v>
      </c>
    </row>
    <row r="138" spans="1:5" ht="12.75">
      <c r="A138" t="s">
        <v>58</v>
      </c>
      <c r="E138" s="39" t="s">
        <v>5</v>
      </c>
    </row>
    <row r="139" spans="1:16" ht="12.75">
      <c r="A139" t="s">
        <v>50</v>
      </c>
      <c s="34" t="s">
        <v>784</v>
      </c>
      <c s="34" t="s">
        <v>5403</v>
      </c>
      <c s="35" t="s">
        <v>5</v>
      </c>
      <c s="6" t="s">
        <v>5404</v>
      </c>
      <c s="36" t="s">
        <v>114</v>
      </c>
      <c s="37">
        <v>85</v>
      </c>
      <c s="36">
        <v>0.00059</v>
      </c>
      <c s="36">
        <f>ROUND(G139*H139,6)</f>
      </c>
      <c r="L139" s="38">
        <v>0</v>
      </c>
      <c s="32">
        <f>ROUND(ROUND(L139,2)*ROUND(G139,3),2)</f>
      </c>
      <c s="36" t="s">
        <v>414</v>
      </c>
      <c>
        <f>(M139*21)/100</f>
      </c>
      <c t="s">
        <v>28</v>
      </c>
    </row>
    <row r="140" spans="1:5" ht="12.75">
      <c r="A140" s="35" t="s">
        <v>56</v>
      </c>
      <c r="E140" s="39" t="s">
        <v>5404</v>
      </c>
    </row>
    <row r="141" spans="1:5" ht="89.25">
      <c r="A141" s="35" t="s">
        <v>57</v>
      </c>
      <c r="E141" s="42" t="s">
        <v>9785</v>
      </c>
    </row>
    <row r="142" spans="1:5" ht="12.75">
      <c r="A142" t="s">
        <v>58</v>
      </c>
      <c r="E142" s="39" t="s">
        <v>5</v>
      </c>
    </row>
    <row r="143" spans="1:16" ht="12.75">
      <c r="A143" t="s">
        <v>50</v>
      </c>
      <c s="34" t="s">
        <v>788</v>
      </c>
      <c s="34" t="s">
        <v>5406</v>
      </c>
      <c s="35" t="s">
        <v>5</v>
      </c>
      <c s="6" t="s">
        <v>5407</v>
      </c>
      <c s="36" t="s">
        <v>54</v>
      </c>
      <c s="37">
        <v>170</v>
      </c>
      <c s="36">
        <v>0.00015</v>
      </c>
      <c s="36">
        <f>ROUND(G143*H143,6)</f>
      </c>
      <c r="L143" s="38">
        <v>0</v>
      </c>
      <c s="32">
        <f>ROUND(ROUND(L143,2)*ROUND(G143,3),2)</f>
      </c>
      <c s="36" t="s">
        <v>414</v>
      </c>
      <c>
        <f>(M143*21)/100</f>
      </c>
      <c t="s">
        <v>28</v>
      </c>
    </row>
    <row r="144" spans="1:5" ht="12.75">
      <c r="A144" s="35" t="s">
        <v>56</v>
      </c>
      <c r="E144" s="39" t="s">
        <v>5407</v>
      </c>
    </row>
    <row r="145" spans="1:5" ht="89.25">
      <c r="A145" s="35" t="s">
        <v>57</v>
      </c>
      <c r="E145" s="42" t="s">
        <v>9786</v>
      </c>
    </row>
    <row r="146" spans="1:5" ht="12.75">
      <c r="A146" t="s">
        <v>58</v>
      </c>
      <c r="E146" s="39" t="s">
        <v>5</v>
      </c>
    </row>
    <row r="147" spans="1:16" ht="12.75">
      <c r="A147" t="s">
        <v>50</v>
      </c>
      <c s="34" t="s">
        <v>792</v>
      </c>
      <c s="34" t="s">
        <v>5409</v>
      </c>
      <c s="35" t="s">
        <v>5</v>
      </c>
      <c s="6" t="s">
        <v>5410</v>
      </c>
      <c s="36" t="s">
        <v>114</v>
      </c>
      <c s="37">
        <v>259</v>
      </c>
      <c s="36">
        <v>0.00201</v>
      </c>
      <c s="36">
        <f>ROUND(G147*H147,6)</f>
      </c>
      <c r="L147" s="38">
        <v>0</v>
      </c>
      <c s="32">
        <f>ROUND(ROUND(L147,2)*ROUND(G147,3),2)</f>
      </c>
      <c s="36" t="s">
        <v>414</v>
      </c>
      <c>
        <f>(M147*21)/100</f>
      </c>
      <c t="s">
        <v>28</v>
      </c>
    </row>
    <row r="148" spans="1:5" ht="12.75">
      <c r="A148" s="35" t="s">
        <v>56</v>
      </c>
      <c r="E148" s="39" t="s">
        <v>5410</v>
      </c>
    </row>
    <row r="149" spans="1:5" ht="140.25">
      <c r="A149" s="35" t="s">
        <v>57</v>
      </c>
      <c r="E149" s="42" t="s">
        <v>9787</v>
      </c>
    </row>
    <row r="150" spans="1:5" ht="12.75">
      <c r="A150" t="s">
        <v>58</v>
      </c>
      <c r="E150" s="39" t="s">
        <v>5</v>
      </c>
    </row>
    <row r="151" spans="1:16" ht="12.75">
      <c r="A151" t="s">
        <v>50</v>
      </c>
      <c s="34" t="s">
        <v>794</v>
      </c>
      <c s="34" t="s">
        <v>5412</v>
      </c>
      <c s="35" t="s">
        <v>51</v>
      </c>
      <c s="6" t="s">
        <v>5413</v>
      </c>
      <c s="36" t="s">
        <v>54</v>
      </c>
      <c s="37">
        <v>518</v>
      </c>
      <c s="36">
        <v>0.00027</v>
      </c>
      <c s="36">
        <f>ROUND(G151*H151,6)</f>
      </c>
      <c r="L151" s="38">
        <v>0</v>
      </c>
      <c s="32">
        <f>ROUND(ROUND(L151,2)*ROUND(G151,3),2)</f>
      </c>
      <c s="36" t="s">
        <v>414</v>
      </c>
      <c>
        <f>(M151*21)/100</f>
      </c>
      <c t="s">
        <v>28</v>
      </c>
    </row>
    <row r="152" spans="1:5" ht="12.75">
      <c r="A152" s="35" t="s">
        <v>56</v>
      </c>
      <c r="E152" s="39" t="s">
        <v>5413</v>
      </c>
    </row>
    <row r="153" spans="1:5" ht="140.25">
      <c r="A153" s="35" t="s">
        <v>57</v>
      </c>
      <c r="E153" s="42" t="s">
        <v>9788</v>
      </c>
    </row>
    <row r="154" spans="1:5" ht="12.75">
      <c r="A154" t="s">
        <v>58</v>
      </c>
      <c r="E154" s="39" t="s">
        <v>5</v>
      </c>
    </row>
    <row r="155" spans="1:16" ht="12.75">
      <c r="A155" t="s">
        <v>50</v>
      </c>
      <c s="34" t="s">
        <v>293</v>
      </c>
      <c s="34" t="s">
        <v>5415</v>
      </c>
      <c s="35" t="s">
        <v>5</v>
      </c>
      <c s="6" t="s">
        <v>5416</v>
      </c>
      <c s="36" t="s">
        <v>114</v>
      </c>
      <c s="37">
        <v>204</v>
      </c>
      <c s="36">
        <v>0.00041</v>
      </c>
      <c s="36">
        <f>ROUND(G155*H155,6)</f>
      </c>
      <c r="L155" s="38">
        <v>0</v>
      </c>
      <c s="32">
        <f>ROUND(ROUND(L155,2)*ROUND(G155,3),2)</f>
      </c>
      <c s="36" t="s">
        <v>414</v>
      </c>
      <c>
        <f>(M155*21)/100</f>
      </c>
      <c t="s">
        <v>28</v>
      </c>
    </row>
    <row r="156" spans="1:5" ht="12.75">
      <c r="A156" s="35" t="s">
        <v>56</v>
      </c>
      <c r="E156" s="39" t="s">
        <v>5416</v>
      </c>
    </row>
    <row r="157" spans="1:5" ht="89.25">
      <c r="A157" s="35" t="s">
        <v>57</v>
      </c>
      <c r="E157" s="42" t="s">
        <v>9789</v>
      </c>
    </row>
    <row r="158" spans="1:5" ht="12.75">
      <c r="A158" t="s">
        <v>58</v>
      </c>
      <c r="E158" s="39" t="s">
        <v>5</v>
      </c>
    </row>
    <row r="159" spans="1:16" ht="12.75">
      <c r="A159" t="s">
        <v>50</v>
      </c>
      <c s="34" t="s">
        <v>798</v>
      </c>
      <c s="34" t="s">
        <v>5418</v>
      </c>
      <c s="35" t="s">
        <v>5</v>
      </c>
      <c s="6" t="s">
        <v>5419</v>
      </c>
      <c s="36" t="s">
        <v>54</v>
      </c>
      <c s="37">
        <v>408</v>
      </c>
      <c s="36">
        <v>7E-05</v>
      </c>
      <c s="36">
        <f>ROUND(G159*H159,6)</f>
      </c>
      <c r="L159" s="38">
        <v>0</v>
      </c>
      <c s="32">
        <f>ROUND(ROUND(L159,2)*ROUND(G159,3),2)</f>
      </c>
      <c s="36" t="s">
        <v>414</v>
      </c>
      <c>
        <f>(M159*21)/100</f>
      </c>
      <c t="s">
        <v>28</v>
      </c>
    </row>
    <row r="160" spans="1:5" ht="12.75">
      <c r="A160" s="35" t="s">
        <v>56</v>
      </c>
      <c r="E160" s="39" t="s">
        <v>5419</v>
      </c>
    </row>
    <row r="161" spans="1:5" ht="89.25">
      <c r="A161" s="35" t="s">
        <v>57</v>
      </c>
      <c r="E161" s="42" t="s">
        <v>9790</v>
      </c>
    </row>
    <row r="162" spans="1:5" ht="12.75">
      <c r="A162" t="s">
        <v>58</v>
      </c>
      <c r="E162" s="39" t="s">
        <v>5</v>
      </c>
    </row>
    <row r="163" spans="1:16" ht="12.75">
      <c r="A163" t="s">
        <v>50</v>
      </c>
      <c s="34" t="s">
        <v>1171</v>
      </c>
      <c s="34" t="s">
        <v>5421</v>
      </c>
      <c s="35" t="s">
        <v>5</v>
      </c>
      <c s="6" t="s">
        <v>5422</v>
      </c>
      <c s="36" t="s">
        <v>114</v>
      </c>
      <c s="37">
        <v>301</v>
      </c>
      <c s="36">
        <v>0.00048</v>
      </c>
      <c s="36">
        <f>ROUND(G163*H163,6)</f>
      </c>
      <c r="L163" s="38">
        <v>0</v>
      </c>
      <c s="32">
        <f>ROUND(ROUND(L163,2)*ROUND(G163,3),2)</f>
      </c>
      <c s="36" t="s">
        <v>414</v>
      </c>
      <c>
        <f>(M163*21)/100</f>
      </c>
      <c t="s">
        <v>28</v>
      </c>
    </row>
    <row r="164" spans="1:5" ht="12.75">
      <c r="A164" s="35" t="s">
        <v>56</v>
      </c>
      <c r="E164" s="39" t="s">
        <v>5422</v>
      </c>
    </row>
    <row r="165" spans="1:5" ht="140.25">
      <c r="A165" s="35" t="s">
        <v>57</v>
      </c>
      <c r="E165" s="42" t="s">
        <v>9791</v>
      </c>
    </row>
    <row r="166" spans="1:5" ht="12.75">
      <c r="A166" t="s">
        <v>58</v>
      </c>
      <c r="E166" s="39" t="s">
        <v>5</v>
      </c>
    </row>
    <row r="167" spans="1:16" ht="12.75">
      <c r="A167" t="s">
        <v>50</v>
      </c>
      <c s="34" t="s">
        <v>1177</v>
      </c>
      <c s="34" t="s">
        <v>5424</v>
      </c>
      <c s="35" t="s">
        <v>5</v>
      </c>
      <c s="6" t="s">
        <v>5425</v>
      </c>
      <c s="36" t="s">
        <v>54</v>
      </c>
      <c s="37">
        <v>602</v>
      </c>
      <c s="36">
        <v>7E-05</v>
      </c>
      <c s="36">
        <f>ROUND(G167*H167,6)</f>
      </c>
      <c r="L167" s="38">
        <v>0</v>
      </c>
      <c s="32">
        <f>ROUND(ROUND(L167,2)*ROUND(G167,3),2)</f>
      </c>
      <c s="36" t="s">
        <v>414</v>
      </c>
      <c>
        <f>(M167*21)/100</f>
      </c>
      <c t="s">
        <v>28</v>
      </c>
    </row>
    <row r="168" spans="1:5" ht="12.75">
      <c r="A168" s="35" t="s">
        <v>56</v>
      </c>
      <c r="E168" s="39" t="s">
        <v>5425</v>
      </c>
    </row>
    <row r="169" spans="1:5" ht="140.25">
      <c r="A169" s="35" t="s">
        <v>57</v>
      </c>
      <c r="E169" s="42" t="s">
        <v>9792</v>
      </c>
    </row>
    <row r="170" spans="1:5" ht="12.75">
      <c r="A170" t="s">
        <v>58</v>
      </c>
      <c r="E170" s="39" t="s">
        <v>5</v>
      </c>
    </row>
    <row r="171" spans="1:16" ht="12.75">
      <c r="A171" t="s">
        <v>50</v>
      </c>
      <c s="34" t="s">
        <v>309</v>
      </c>
      <c s="34" t="s">
        <v>5427</v>
      </c>
      <c s="35" t="s">
        <v>5</v>
      </c>
      <c s="6" t="s">
        <v>5428</v>
      </c>
      <c s="36" t="s">
        <v>114</v>
      </c>
      <c s="37">
        <v>59</v>
      </c>
      <c s="36">
        <v>0.00224</v>
      </c>
      <c s="36">
        <f>ROUND(G171*H171,6)</f>
      </c>
      <c r="L171" s="38">
        <v>0</v>
      </c>
      <c s="32">
        <f>ROUND(ROUND(L171,2)*ROUND(G171,3),2)</f>
      </c>
      <c s="36" t="s">
        <v>414</v>
      </c>
      <c>
        <f>(M171*21)/100</f>
      </c>
      <c t="s">
        <v>28</v>
      </c>
    </row>
    <row r="172" spans="1:5" ht="12.75">
      <c r="A172" s="35" t="s">
        <v>56</v>
      </c>
      <c r="E172" s="39" t="s">
        <v>5428</v>
      </c>
    </row>
    <row r="173" spans="1:5" ht="140.25">
      <c r="A173" s="35" t="s">
        <v>57</v>
      </c>
      <c r="E173" s="42" t="s">
        <v>9793</v>
      </c>
    </row>
    <row r="174" spans="1:5" ht="12.75">
      <c r="A174" t="s">
        <v>58</v>
      </c>
      <c r="E174" s="39" t="s">
        <v>5</v>
      </c>
    </row>
    <row r="175" spans="1:16" ht="12.75">
      <c r="A175" t="s">
        <v>50</v>
      </c>
      <c s="34" t="s">
        <v>87</v>
      </c>
      <c s="34" t="s">
        <v>5412</v>
      </c>
      <c s="35" t="s">
        <v>28</v>
      </c>
      <c s="6" t="s">
        <v>5413</v>
      </c>
      <c s="36" t="s">
        <v>54</v>
      </c>
      <c s="37">
        <v>118</v>
      </c>
      <c s="36">
        <v>0.00027</v>
      </c>
      <c s="36">
        <f>ROUND(G175*H175,6)</f>
      </c>
      <c r="L175" s="38">
        <v>0</v>
      </c>
      <c s="32">
        <f>ROUND(ROUND(L175,2)*ROUND(G175,3),2)</f>
      </c>
      <c s="36" t="s">
        <v>414</v>
      </c>
      <c>
        <f>(M175*21)/100</f>
      </c>
      <c t="s">
        <v>28</v>
      </c>
    </row>
    <row r="176" spans="1:5" ht="12.75">
      <c r="A176" s="35" t="s">
        <v>56</v>
      </c>
      <c r="E176" s="39" t="s">
        <v>5413</v>
      </c>
    </row>
    <row r="177" spans="1:5" ht="140.25">
      <c r="A177" s="35" t="s">
        <v>57</v>
      </c>
      <c r="E177" s="42" t="s">
        <v>9794</v>
      </c>
    </row>
    <row r="178" spans="1:5" ht="12.75">
      <c r="A178" t="s">
        <v>58</v>
      </c>
      <c r="E178" s="39" t="s">
        <v>5</v>
      </c>
    </row>
    <row r="179" spans="1:16" ht="12.75">
      <c r="A179" t="s">
        <v>50</v>
      </c>
      <c s="34" t="s">
        <v>1649</v>
      </c>
      <c s="34" t="s">
        <v>5455</v>
      </c>
      <c s="35" t="s">
        <v>5</v>
      </c>
      <c s="6" t="s">
        <v>5456</v>
      </c>
      <c s="36" t="s">
        <v>54</v>
      </c>
      <c s="37">
        <v>40</v>
      </c>
      <c s="36">
        <v>0</v>
      </c>
      <c s="36">
        <f>ROUND(G179*H179,6)</f>
      </c>
      <c r="L179" s="38">
        <v>0</v>
      </c>
      <c s="32">
        <f>ROUND(ROUND(L179,2)*ROUND(G179,3),2)</f>
      </c>
      <c s="36" t="s">
        <v>414</v>
      </c>
      <c>
        <f>(M179*21)/100</f>
      </c>
      <c t="s">
        <v>28</v>
      </c>
    </row>
    <row r="180" spans="1:5" ht="12.75">
      <c r="A180" s="35" t="s">
        <v>56</v>
      </c>
      <c r="E180" s="39" t="s">
        <v>5456</v>
      </c>
    </row>
    <row r="181" spans="1:5" ht="89.25">
      <c r="A181" s="35" t="s">
        <v>57</v>
      </c>
      <c r="E181" s="42" t="s">
        <v>9795</v>
      </c>
    </row>
    <row r="182" spans="1:5" ht="12.75">
      <c r="A182" t="s">
        <v>58</v>
      </c>
      <c r="E182" s="39" t="s">
        <v>5</v>
      </c>
    </row>
    <row r="183" spans="1:16" ht="12.75">
      <c r="A183" t="s">
        <v>50</v>
      </c>
      <c s="34" t="s">
        <v>1652</v>
      </c>
      <c s="34" t="s">
        <v>5458</v>
      </c>
      <c s="35" t="s">
        <v>5</v>
      </c>
      <c s="6" t="s">
        <v>5459</v>
      </c>
      <c s="36" t="s">
        <v>54</v>
      </c>
      <c s="37">
        <v>118</v>
      </c>
      <c s="36">
        <v>0</v>
      </c>
      <c s="36">
        <f>ROUND(G183*H183,6)</f>
      </c>
      <c r="L183" s="38">
        <v>0</v>
      </c>
      <c s="32">
        <f>ROUND(ROUND(L183,2)*ROUND(G183,3),2)</f>
      </c>
      <c s="36" t="s">
        <v>414</v>
      </c>
      <c>
        <f>(M183*21)/100</f>
      </c>
      <c t="s">
        <v>28</v>
      </c>
    </row>
    <row r="184" spans="1:5" ht="12.75">
      <c r="A184" s="35" t="s">
        <v>56</v>
      </c>
      <c r="E184" s="39" t="s">
        <v>5459</v>
      </c>
    </row>
    <row r="185" spans="1:5" ht="140.25">
      <c r="A185" s="35" t="s">
        <v>57</v>
      </c>
      <c r="E185" s="42" t="s">
        <v>9796</v>
      </c>
    </row>
    <row r="186" spans="1:5" ht="12.75">
      <c r="A186" t="s">
        <v>58</v>
      </c>
      <c r="E186" s="39" t="s">
        <v>5</v>
      </c>
    </row>
    <row r="187" spans="1:16" ht="12.75">
      <c r="A187" t="s">
        <v>50</v>
      </c>
      <c s="34" t="s">
        <v>1655</v>
      </c>
      <c s="34" t="s">
        <v>5461</v>
      </c>
      <c s="35" t="s">
        <v>5</v>
      </c>
      <c s="6" t="s">
        <v>5462</v>
      </c>
      <c s="36" t="s">
        <v>54</v>
      </c>
      <c s="37">
        <v>44</v>
      </c>
      <c s="36">
        <v>0</v>
      </c>
      <c s="36">
        <f>ROUND(G187*H187,6)</f>
      </c>
      <c r="L187" s="38">
        <v>0</v>
      </c>
      <c s="32">
        <f>ROUND(ROUND(L187,2)*ROUND(G187,3),2)</f>
      </c>
      <c s="36" t="s">
        <v>414</v>
      </c>
      <c>
        <f>(M187*21)/100</f>
      </c>
      <c t="s">
        <v>28</v>
      </c>
    </row>
    <row r="188" spans="1:5" ht="12.75">
      <c r="A188" s="35" t="s">
        <v>56</v>
      </c>
      <c r="E188" s="39" t="s">
        <v>5462</v>
      </c>
    </row>
    <row r="189" spans="1:5" ht="140.25">
      <c r="A189" s="35" t="s">
        <v>57</v>
      </c>
      <c r="E189" s="42" t="s">
        <v>9797</v>
      </c>
    </row>
    <row r="190" spans="1:5" ht="12.75">
      <c r="A190" t="s">
        <v>58</v>
      </c>
      <c r="E190" s="39" t="s">
        <v>5</v>
      </c>
    </row>
    <row r="191" spans="1:16" ht="12.75">
      <c r="A191" t="s">
        <v>50</v>
      </c>
      <c s="34" t="s">
        <v>1659</v>
      </c>
      <c s="34" t="s">
        <v>9798</v>
      </c>
      <c s="35" t="s">
        <v>5</v>
      </c>
      <c s="6" t="s">
        <v>9799</v>
      </c>
      <c s="36" t="s">
        <v>54</v>
      </c>
      <c s="37">
        <v>1</v>
      </c>
      <c s="36">
        <v>0.00524</v>
      </c>
      <c s="36">
        <f>ROUND(G191*H191,6)</f>
      </c>
      <c r="L191" s="38">
        <v>0</v>
      </c>
      <c s="32">
        <f>ROUND(ROUND(L191,2)*ROUND(G191,3),2)</f>
      </c>
      <c s="36" t="s">
        <v>414</v>
      </c>
      <c>
        <f>(M191*21)/100</f>
      </c>
      <c t="s">
        <v>28</v>
      </c>
    </row>
    <row r="192" spans="1:5" ht="12.75">
      <c r="A192" s="35" t="s">
        <v>56</v>
      </c>
      <c r="E192" s="39" t="s">
        <v>9799</v>
      </c>
    </row>
    <row r="193" spans="1:5" ht="38.25">
      <c r="A193" s="35" t="s">
        <v>57</v>
      </c>
      <c r="E193" s="42" t="s">
        <v>5466</v>
      </c>
    </row>
    <row r="194" spans="1:5" ht="12.75">
      <c r="A194" t="s">
        <v>58</v>
      </c>
      <c r="E194" s="39" t="s">
        <v>5</v>
      </c>
    </row>
    <row r="195" spans="1:16" ht="12.75">
      <c r="A195" t="s">
        <v>50</v>
      </c>
      <c s="34" t="s">
        <v>1663</v>
      </c>
      <c s="34" t="s">
        <v>5471</v>
      </c>
      <c s="35" t="s">
        <v>5</v>
      </c>
      <c s="6" t="s">
        <v>9800</v>
      </c>
      <c s="36" t="s">
        <v>54</v>
      </c>
      <c s="37">
        <v>2</v>
      </c>
      <c s="36">
        <v>0.00504</v>
      </c>
      <c s="36">
        <f>ROUND(G195*H195,6)</f>
      </c>
      <c r="L195" s="38">
        <v>0</v>
      </c>
      <c s="32">
        <f>ROUND(ROUND(L195,2)*ROUND(G195,3),2)</f>
      </c>
      <c s="36" t="s">
        <v>414</v>
      </c>
      <c>
        <f>(M195*21)/100</f>
      </c>
      <c t="s">
        <v>28</v>
      </c>
    </row>
    <row r="196" spans="1:5" ht="12.75">
      <c r="A196" s="35" t="s">
        <v>56</v>
      </c>
      <c r="E196" s="39" t="s">
        <v>9800</v>
      </c>
    </row>
    <row r="197" spans="1:5" ht="38.25">
      <c r="A197" s="35" t="s">
        <v>57</v>
      </c>
      <c r="E197" s="42" t="s">
        <v>9801</v>
      </c>
    </row>
    <row r="198" spans="1:5" ht="12.75">
      <c r="A198" t="s">
        <v>58</v>
      </c>
      <c r="E198" s="39" t="s">
        <v>5</v>
      </c>
    </row>
    <row r="199" spans="1:16" ht="12.75">
      <c r="A199" t="s">
        <v>50</v>
      </c>
      <c s="34" t="s">
        <v>1665</v>
      </c>
      <c s="34" t="s">
        <v>5479</v>
      </c>
      <c s="35" t="s">
        <v>5</v>
      </c>
      <c s="6" t="s">
        <v>5480</v>
      </c>
      <c s="36" t="s">
        <v>54</v>
      </c>
      <c s="37">
        <v>40</v>
      </c>
      <c s="36">
        <v>6E-05</v>
      </c>
      <c s="36">
        <f>ROUND(G199*H199,6)</f>
      </c>
      <c r="L199" s="38">
        <v>0</v>
      </c>
      <c s="32">
        <f>ROUND(ROUND(L199,2)*ROUND(G199,3),2)</f>
      </c>
      <c s="36" t="s">
        <v>414</v>
      </c>
      <c>
        <f>(M199*21)/100</f>
      </c>
      <c t="s">
        <v>28</v>
      </c>
    </row>
    <row r="200" spans="1:5" ht="12.75">
      <c r="A200" s="35" t="s">
        <v>56</v>
      </c>
      <c r="E200" s="39" t="s">
        <v>5480</v>
      </c>
    </row>
    <row r="201" spans="1:5" ht="89.25">
      <c r="A201" s="35" t="s">
        <v>57</v>
      </c>
      <c r="E201" s="42" t="s">
        <v>9795</v>
      </c>
    </row>
    <row r="202" spans="1:5" ht="12.75">
      <c r="A202" t="s">
        <v>58</v>
      </c>
      <c r="E202" s="39" t="s">
        <v>5</v>
      </c>
    </row>
    <row r="203" spans="1:16" ht="12.75">
      <c r="A203" t="s">
        <v>50</v>
      </c>
      <c s="34" t="s">
        <v>1666</v>
      </c>
      <c s="34" t="s">
        <v>5481</v>
      </c>
      <c s="35" t="s">
        <v>5</v>
      </c>
      <c s="6" t="s">
        <v>5482</v>
      </c>
      <c s="36" t="s">
        <v>54</v>
      </c>
      <c s="37">
        <v>40</v>
      </c>
      <c s="36">
        <v>0.00025</v>
      </c>
      <c s="36">
        <f>ROUND(G203*H203,6)</f>
      </c>
      <c r="L203" s="38">
        <v>0</v>
      </c>
      <c s="32">
        <f>ROUND(ROUND(L203,2)*ROUND(G203,3),2)</f>
      </c>
      <c s="36" t="s">
        <v>414</v>
      </c>
      <c>
        <f>(M203*21)/100</f>
      </c>
      <c t="s">
        <v>28</v>
      </c>
    </row>
    <row r="204" spans="1:5" ht="12.75">
      <c r="A204" s="35" t="s">
        <v>56</v>
      </c>
      <c r="E204" s="39" t="s">
        <v>5482</v>
      </c>
    </row>
    <row r="205" spans="1:5" ht="89.25">
      <c r="A205" s="35" t="s">
        <v>57</v>
      </c>
      <c r="E205" s="42" t="s">
        <v>9795</v>
      </c>
    </row>
    <row r="206" spans="1:5" ht="12.75">
      <c r="A206" t="s">
        <v>58</v>
      </c>
      <c r="E206" s="39" t="s">
        <v>5</v>
      </c>
    </row>
    <row r="207" spans="1:16" ht="25.5">
      <c r="A207" t="s">
        <v>50</v>
      </c>
      <c s="34" t="s">
        <v>1670</v>
      </c>
      <c s="34" t="s">
        <v>5483</v>
      </c>
      <c s="35" t="s">
        <v>5</v>
      </c>
      <c s="6" t="s">
        <v>5484</v>
      </c>
      <c s="36" t="s">
        <v>54</v>
      </c>
      <c s="37">
        <v>9</v>
      </c>
      <c s="36">
        <v>0.00115</v>
      </c>
      <c s="36">
        <f>ROUND(G207*H207,6)</f>
      </c>
      <c r="L207" s="38">
        <v>0</v>
      </c>
      <c s="32">
        <f>ROUND(ROUND(L207,2)*ROUND(G207,3),2)</f>
      </c>
      <c s="36" t="s">
        <v>414</v>
      </c>
      <c>
        <f>(M207*21)/100</f>
      </c>
      <c t="s">
        <v>28</v>
      </c>
    </row>
    <row r="208" spans="1:5" ht="25.5">
      <c r="A208" s="35" t="s">
        <v>56</v>
      </c>
      <c r="E208" s="39" t="s">
        <v>5484</v>
      </c>
    </row>
    <row r="209" spans="1:5" ht="38.25">
      <c r="A209" s="35" t="s">
        <v>57</v>
      </c>
      <c r="E209" s="42" t="s">
        <v>9802</v>
      </c>
    </row>
    <row r="210" spans="1:5" ht="12.75">
      <c r="A210" t="s">
        <v>58</v>
      </c>
      <c r="E210" s="39" t="s">
        <v>5</v>
      </c>
    </row>
    <row r="211" spans="1:16" ht="25.5">
      <c r="A211" t="s">
        <v>50</v>
      </c>
      <c s="34" t="s">
        <v>1673</v>
      </c>
      <c s="34" t="s">
        <v>5486</v>
      </c>
      <c s="35" t="s">
        <v>5</v>
      </c>
      <c s="6" t="s">
        <v>5487</v>
      </c>
      <c s="36" t="s">
        <v>54</v>
      </c>
      <c s="37">
        <v>9</v>
      </c>
      <c s="36">
        <v>0.00181</v>
      </c>
      <c s="36">
        <f>ROUND(G211*H211,6)</f>
      </c>
      <c r="L211" s="38">
        <v>0</v>
      </c>
      <c s="32">
        <f>ROUND(ROUND(L211,2)*ROUND(G211,3),2)</f>
      </c>
      <c s="36" t="s">
        <v>414</v>
      </c>
      <c>
        <f>(M211*21)/100</f>
      </c>
      <c t="s">
        <v>28</v>
      </c>
    </row>
    <row r="212" spans="1:5" ht="25.5">
      <c r="A212" s="35" t="s">
        <v>56</v>
      </c>
      <c r="E212" s="39" t="s">
        <v>5487</v>
      </c>
    </row>
    <row r="213" spans="1:5" ht="38.25">
      <c r="A213" s="35" t="s">
        <v>57</v>
      </c>
      <c r="E213" s="42" t="s">
        <v>9802</v>
      </c>
    </row>
    <row r="214" spans="1:5" ht="12.75">
      <c r="A214" t="s">
        <v>58</v>
      </c>
      <c r="E214" s="39" t="s">
        <v>5</v>
      </c>
    </row>
    <row r="215" spans="1:16" ht="12.75">
      <c r="A215" t="s">
        <v>50</v>
      </c>
      <c s="34" t="s">
        <v>1678</v>
      </c>
      <c s="34" t="s">
        <v>9803</v>
      </c>
      <c s="35" t="s">
        <v>5</v>
      </c>
      <c s="6" t="s">
        <v>9804</v>
      </c>
      <c s="36" t="s">
        <v>54</v>
      </c>
      <c s="37">
        <v>1</v>
      </c>
      <c s="36">
        <v>0.00212</v>
      </c>
      <c s="36">
        <f>ROUND(G215*H215,6)</f>
      </c>
      <c r="L215" s="38">
        <v>0</v>
      </c>
      <c s="32">
        <f>ROUND(ROUND(L215,2)*ROUND(G215,3),2)</f>
      </c>
      <c s="36" t="s">
        <v>414</v>
      </c>
      <c>
        <f>(M215*21)/100</f>
      </c>
      <c t="s">
        <v>28</v>
      </c>
    </row>
    <row r="216" spans="1:5" ht="12.75">
      <c r="A216" s="35" t="s">
        <v>56</v>
      </c>
      <c r="E216" s="39" t="s">
        <v>9804</v>
      </c>
    </row>
    <row r="217" spans="1:5" ht="38.25">
      <c r="A217" s="35" t="s">
        <v>57</v>
      </c>
      <c r="E217" s="42" t="s">
        <v>5336</v>
      </c>
    </row>
    <row r="218" spans="1:5" ht="12.75">
      <c r="A218" t="s">
        <v>58</v>
      </c>
      <c r="E218" s="39" t="s">
        <v>5</v>
      </c>
    </row>
    <row r="219" spans="1:16" ht="25.5">
      <c r="A219" t="s">
        <v>50</v>
      </c>
      <c s="34" t="s">
        <v>1682</v>
      </c>
      <c s="34" t="s">
        <v>5492</v>
      </c>
      <c s="35" t="s">
        <v>5</v>
      </c>
      <c s="6" t="s">
        <v>5493</v>
      </c>
      <c s="36" t="s">
        <v>54</v>
      </c>
      <c s="37">
        <v>14</v>
      </c>
      <c s="36">
        <v>3E-05</v>
      </c>
      <c s="36">
        <f>ROUND(G219*H219,6)</f>
      </c>
      <c r="L219" s="38">
        <v>0</v>
      </c>
      <c s="32">
        <f>ROUND(ROUND(L219,2)*ROUND(G219,3),2)</f>
      </c>
      <c s="36" t="s">
        <v>414</v>
      </c>
      <c>
        <f>(M219*21)/100</f>
      </c>
      <c t="s">
        <v>28</v>
      </c>
    </row>
    <row r="220" spans="1:5" ht="25.5">
      <c r="A220" s="35" t="s">
        <v>56</v>
      </c>
      <c r="E220" s="39" t="s">
        <v>5493</v>
      </c>
    </row>
    <row r="221" spans="1:5" ht="38.25">
      <c r="A221" s="35" t="s">
        <v>57</v>
      </c>
      <c r="E221" s="42" t="s">
        <v>9805</v>
      </c>
    </row>
    <row r="222" spans="1:5" ht="12.75">
      <c r="A222" t="s">
        <v>58</v>
      </c>
      <c r="E222" s="39" t="s">
        <v>5</v>
      </c>
    </row>
    <row r="223" spans="1:16" ht="12.75">
      <c r="A223" t="s">
        <v>50</v>
      </c>
      <c s="34" t="s">
        <v>1687</v>
      </c>
      <c s="34" t="s">
        <v>5495</v>
      </c>
      <c s="35" t="s">
        <v>5</v>
      </c>
      <c s="6" t="s">
        <v>5496</v>
      </c>
      <c s="36" t="s">
        <v>54</v>
      </c>
      <c s="37">
        <v>14</v>
      </c>
      <c s="36">
        <v>0.00026</v>
      </c>
      <c s="36">
        <f>ROUND(G223*H223,6)</f>
      </c>
      <c r="L223" s="38">
        <v>0</v>
      </c>
      <c s="32">
        <f>ROUND(ROUND(L223,2)*ROUND(G223,3),2)</f>
      </c>
      <c s="36" t="s">
        <v>414</v>
      </c>
      <c>
        <f>(M223*21)/100</f>
      </c>
      <c t="s">
        <v>28</v>
      </c>
    </row>
    <row r="224" spans="1:5" ht="12.75">
      <c r="A224" s="35" t="s">
        <v>56</v>
      </c>
      <c r="E224" s="39" t="s">
        <v>5496</v>
      </c>
    </row>
    <row r="225" spans="1:5" ht="38.25">
      <c r="A225" s="35" t="s">
        <v>57</v>
      </c>
      <c r="E225" s="42" t="s">
        <v>9805</v>
      </c>
    </row>
    <row r="226" spans="1:5" ht="12.75">
      <c r="A226" t="s">
        <v>58</v>
      </c>
      <c r="E226" s="39" t="s">
        <v>5</v>
      </c>
    </row>
    <row r="227" spans="1:16" ht="12.75">
      <c r="A227" t="s">
        <v>50</v>
      </c>
      <c s="34" t="s">
        <v>1691</v>
      </c>
      <c s="34" t="s">
        <v>5497</v>
      </c>
      <c s="35" t="s">
        <v>5</v>
      </c>
      <c s="6" t="s">
        <v>5498</v>
      </c>
      <c s="36" t="s">
        <v>114</v>
      </c>
      <c s="37">
        <v>1337</v>
      </c>
      <c s="36">
        <v>0</v>
      </c>
      <c s="36">
        <f>ROUND(G227*H227,6)</f>
      </c>
      <c r="L227" s="38">
        <v>0</v>
      </c>
      <c s="32">
        <f>ROUND(ROUND(L227,2)*ROUND(G227,3),2)</f>
      </c>
      <c s="36" t="s">
        <v>414</v>
      </c>
      <c>
        <f>(M227*21)/100</f>
      </c>
      <c t="s">
        <v>28</v>
      </c>
    </row>
    <row r="228" spans="1:5" ht="12.75">
      <c r="A228" s="35" t="s">
        <v>56</v>
      </c>
      <c r="E228" s="39" t="s">
        <v>5498</v>
      </c>
    </row>
    <row r="229" spans="1:5" ht="140.25">
      <c r="A229" s="35" t="s">
        <v>57</v>
      </c>
      <c r="E229" s="42" t="s">
        <v>9806</v>
      </c>
    </row>
    <row r="230" spans="1:5" ht="12.75">
      <c r="A230" t="s">
        <v>58</v>
      </c>
      <c r="E230" s="39" t="s">
        <v>5</v>
      </c>
    </row>
    <row r="231" spans="1:16" ht="12.75">
      <c r="A231" t="s">
        <v>50</v>
      </c>
      <c s="34" t="s">
        <v>1694</v>
      </c>
      <c s="34" t="s">
        <v>5500</v>
      </c>
      <c s="35" t="s">
        <v>5</v>
      </c>
      <c s="6" t="s">
        <v>5501</v>
      </c>
      <c s="36" t="s">
        <v>114</v>
      </c>
      <c s="37">
        <v>52</v>
      </c>
      <c s="36">
        <v>0</v>
      </c>
      <c s="36">
        <f>ROUND(G231*H231,6)</f>
      </c>
      <c r="L231" s="38">
        <v>0</v>
      </c>
      <c s="32">
        <f>ROUND(ROUND(L231,2)*ROUND(G231,3),2)</f>
      </c>
      <c s="36" t="s">
        <v>414</v>
      </c>
      <c>
        <f>(M231*21)/100</f>
      </c>
      <c t="s">
        <v>28</v>
      </c>
    </row>
    <row r="232" spans="1:5" ht="12.75">
      <c r="A232" s="35" t="s">
        <v>56</v>
      </c>
      <c r="E232" s="39" t="s">
        <v>5501</v>
      </c>
    </row>
    <row r="233" spans="1:5" ht="38.25">
      <c r="A233" s="35" t="s">
        <v>57</v>
      </c>
      <c r="E233" s="42" t="s">
        <v>9783</v>
      </c>
    </row>
    <row r="234" spans="1:5" ht="12.75">
      <c r="A234" t="s">
        <v>58</v>
      </c>
      <c r="E234" s="39" t="s">
        <v>5</v>
      </c>
    </row>
    <row r="235" spans="1:16" ht="25.5">
      <c r="A235" t="s">
        <v>50</v>
      </c>
      <c s="34" t="s">
        <v>1698</v>
      </c>
      <c s="34" t="s">
        <v>5503</v>
      </c>
      <c s="35" t="s">
        <v>5</v>
      </c>
      <c s="6" t="s">
        <v>5504</v>
      </c>
      <c s="36" t="s">
        <v>114</v>
      </c>
      <c s="37">
        <v>99</v>
      </c>
      <c s="36">
        <v>0.00044</v>
      </c>
      <c s="36">
        <f>ROUND(G235*H235,6)</f>
      </c>
      <c r="L235" s="38">
        <v>0</v>
      </c>
      <c s="32">
        <f>ROUND(ROUND(L235,2)*ROUND(G235,3),2)</f>
      </c>
      <c s="36" t="s">
        <v>414</v>
      </c>
      <c>
        <f>(M235*21)/100</f>
      </c>
      <c t="s">
        <v>28</v>
      </c>
    </row>
    <row r="236" spans="1:5" ht="38.25">
      <c r="A236" s="35" t="s">
        <v>56</v>
      </c>
      <c r="E236" s="39" t="s">
        <v>5505</v>
      </c>
    </row>
    <row r="237" spans="1:5" ht="140.25">
      <c r="A237" s="35" t="s">
        <v>57</v>
      </c>
      <c r="E237" s="42" t="s">
        <v>9807</v>
      </c>
    </row>
    <row r="238" spans="1:5" ht="12.75">
      <c r="A238" t="s">
        <v>58</v>
      </c>
      <c r="E238" s="39" t="s">
        <v>5</v>
      </c>
    </row>
    <row r="239" spans="1:16" ht="25.5">
      <c r="A239" t="s">
        <v>50</v>
      </c>
      <c s="34" t="s">
        <v>1701</v>
      </c>
      <c s="34" t="s">
        <v>5506</v>
      </c>
      <c s="35" t="s">
        <v>5</v>
      </c>
      <c s="6" t="s">
        <v>5504</v>
      </c>
      <c s="36" t="s">
        <v>114</v>
      </c>
      <c s="37">
        <v>175</v>
      </c>
      <c s="36">
        <v>0.00047</v>
      </c>
      <c s="36">
        <f>ROUND(G239*H239,6)</f>
      </c>
      <c r="L239" s="38">
        <v>0</v>
      </c>
      <c s="32">
        <f>ROUND(ROUND(L239,2)*ROUND(G239,3),2)</f>
      </c>
      <c s="36" t="s">
        <v>414</v>
      </c>
      <c>
        <f>(M239*21)/100</f>
      </c>
      <c t="s">
        <v>28</v>
      </c>
    </row>
    <row r="240" spans="1:5" ht="38.25">
      <c r="A240" s="35" t="s">
        <v>56</v>
      </c>
      <c r="E240" s="39" t="s">
        <v>5507</v>
      </c>
    </row>
    <row r="241" spans="1:5" ht="63.75">
      <c r="A241" s="35" t="s">
        <v>57</v>
      </c>
      <c r="E241" s="42" t="s">
        <v>9808</v>
      </c>
    </row>
    <row r="242" spans="1:5" ht="12.75">
      <c r="A242" t="s">
        <v>58</v>
      </c>
      <c r="E242" s="39" t="s">
        <v>5</v>
      </c>
    </row>
    <row r="243" spans="1:16" ht="25.5">
      <c r="A243" t="s">
        <v>50</v>
      </c>
      <c s="34" t="s">
        <v>4175</v>
      </c>
      <c s="34" t="s">
        <v>5519</v>
      </c>
      <c s="35" t="s">
        <v>5</v>
      </c>
      <c s="6" t="s">
        <v>5520</v>
      </c>
      <c s="36" t="s">
        <v>398</v>
      </c>
      <c s="37">
        <v>2.727</v>
      </c>
      <c s="36">
        <v>0</v>
      </c>
      <c s="36">
        <f>ROUND(G243*H243,6)</f>
      </c>
      <c r="L243" s="38">
        <v>0</v>
      </c>
      <c s="32">
        <f>ROUND(ROUND(L243,2)*ROUND(G243,3),2)</f>
      </c>
      <c s="36" t="s">
        <v>414</v>
      </c>
      <c>
        <f>(M243*21)/100</f>
      </c>
      <c t="s">
        <v>28</v>
      </c>
    </row>
    <row r="244" spans="1:5" ht="25.5">
      <c r="A244" s="35" t="s">
        <v>56</v>
      </c>
      <c r="E244" s="39" t="s">
        <v>5520</v>
      </c>
    </row>
    <row r="245" spans="1:5" ht="12.75">
      <c r="A245" s="35" t="s">
        <v>57</v>
      </c>
      <c r="E245" s="40" t="s">
        <v>5</v>
      </c>
    </row>
    <row r="246" spans="1:5" ht="12.75">
      <c r="A246" t="s">
        <v>58</v>
      </c>
      <c r="E246" s="39" t="s">
        <v>5</v>
      </c>
    </row>
    <row r="247" spans="1:16" ht="25.5">
      <c r="A247" t="s">
        <v>50</v>
      </c>
      <c s="34" t="s">
        <v>4178</v>
      </c>
      <c s="34" t="s">
        <v>5521</v>
      </c>
      <c s="35" t="s">
        <v>5</v>
      </c>
      <c s="6" t="s">
        <v>5522</v>
      </c>
      <c s="36" t="s">
        <v>398</v>
      </c>
      <c s="37">
        <v>2.727</v>
      </c>
      <c s="36">
        <v>0</v>
      </c>
      <c s="36">
        <f>ROUND(G247*H247,6)</f>
      </c>
      <c r="L247" s="38">
        <v>0</v>
      </c>
      <c s="32">
        <f>ROUND(ROUND(L247,2)*ROUND(G247,3),2)</f>
      </c>
      <c s="36" t="s">
        <v>414</v>
      </c>
      <c>
        <f>(M247*21)/100</f>
      </c>
      <c t="s">
        <v>28</v>
      </c>
    </row>
    <row r="248" spans="1:5" ht="38.25">
      <c r="A248" s="35" t="s">
        <v>56</v>
      </c>
      <c r="E248" s="39" t="s">
        <v>5523</v>
      </c>
    </row>
    <row r="249" spans="1:5" ht="12.75">
      <c r="A249" s="35" t="s">
        <v>57</v>
      </c>
      <c r="E249" s="40" t="s">
        <v>5</v>
      </c>
    </row>
    <row r="250" spans="1:5" ht="12.75">
      <c r="A250" t="s">
        <v>58</v>
      </c>
      <c r="E250" s="39" t="s">
        <v>5</v>
      </c>
    </row>
    <row r="251" spans="1:13" ht="12.75">
      <c r="A251" t="s">
        <v>47</v>
      </c>
      <c r="C251" s="31" t="s">
        <v>3554</v>
      </c>
      <c r="E251" s="33" t="s">
        <v>5524</v>
      </c>
      <c r="J251" s="32">
        <f>0</f>
      </c>
      <c s="32">
        <f>0</f>
      </c>
      <c s="32">
        <f>0+L252+L256+L260+L264+L268+L272+L276+L280+L284+L288+L292+L296+L300+L304+L308+L312+L316+L320+L324+L328+L332+L336+L340+L344+L348+L352+L356+L360+L364+L368+L372+L376+L380+L384+L388+L392+L396+L400+L404+L408+L412+L416+L420+L424+L428+L432+L436+L440+L444+L448+L452+L456+L460+L464+L468+L472+L476+L480+L484+L488+L492+L496+L500+L504+L508</f>
      </c>
      <c s="32">
        <f>0+M252+M256+M260+M264+M268+M272+M276+M280+M284+M288+M292+M296+M300+M304+M308+M312+M316+M320+M324+M328+M332+M336+M340+M344+M348+M352+M356+M360+M364+M368+M372+M376+M380+M384+M388+M392+M396+M400+M404+M408+M412+M416+M420+M424+M428+M432+M436+M440+M444+M448+M452+M456+M460+M464+M468+M472+M476+M480+M484+M488+M492+M496+M500+M504+M508</f>
      </c>
    </row>
    <row r="252" spans="1:16" ht="25.5">
      <c r="A252" t="s">
        <v>50</v>
      </c>
      <c s="34" t="s">
        <v>1711</v>
      </c>
      <c s="34" t="s">
        <v>5525</v>
      </c>
      <c s="35" t="s">
        <v>5</v>
      </c>
      <c s="6" t="s">
        <v>5526</v>
      </c>
      <c s="36" t="s">
        <v>114</v>
      </c>
      <c s="37">
        <v>525</v>
      </c>
      <c s="36">
        <v>0.00011</v>
      </c>
      <c s="36">
        <f>ROUND(G252*H252,6)</f>
      </c>
      <c r="L252" s="38">
        <v>0</v>
      </c>
      <c s="32">
        <f>ROUND(ROUND(L252,2)*ROUND(G252,3),2)</f>
      </c>
      <c s="36" t="s">
        <v>414</v>
      </c>
      <c>
        <f>(M252*21)/100</f>
      </c>
      <c t="s">
        <v>28</v>
      </c>
    </row>
    <row r="253" spans="1:5" ht="38.25">
      <c r="A253" s="35" t="s">
        <v>56</v>
      </c>
      <c r="E253" s="39" t="s">
        <v>5527</v>
      </c>
    </row>
    <row r="254" spans="1:5" ht="140.25">
      <c r="A254" s="35" t="s">
        <v>57</v>
      </c>
      <c r="E254" s="42" t="s">
        <v>9809</v>
      </c>
    </row>
    <row r="255" spans="1:5" ht="12.75">
      <c r="A255" t="s">
        <v>58</v>
      </c>
      <c r="E255" s="39" t="s">
        <v>5</v>
      </c>
    </row>
    <row r="256" spans="1:16" ht="12.75">
      <c r="A256" t="s">
        <v>50</v>
      </c>
      <c s="34" t="s">
        <v>550</v>
      </c>
      <c s="34" t="s">
        <v>5529</v>
      </c>
      <c s="35" t="s">
        <v>5</v>
      </c>
      <c s="6" t="s">
        <v>5530</v>
      </c>
      <c s="36" t="s">
        <v>114</v>
      </c>
      <c s="37">
        <v>94</v>
      </c>
      <c s="36">
        <v>0.00048</v>
      </c>
      <c s="36">
        <f>ROUND(G256*H256,6)</f>
      </c>
      <c r="L256" s="38">
        <v>0</v>
      </c>
      <c s="32">
        <f>ROUND(ROUND(L256,2)*ROUND(G256,3),2)</f>
      </c>
      <c s="36" t="s">
        <v>414</v>
      </c>
      <c>
        <f>(M256*21)/100</f>
      </c>
      <c t="s">
        <v>28</v>
      </c>
    </row>
    <row r="257" spans="1:5" ht="12.75">
      <c r="A257" s="35" t="s">
        <v>56</v>
      </c>
      <c r="E257" s="39" t="s">
        <v>5530</v>
      </c>
    </row>
    <row r="258" spans="1:5" ht="140.25">
      <c r="A258" s="35" t="s">
        <v>57</v>
      </c>
      <c r="E258" s="42" t="s">
        <v>9810</v>
      </c>
    </row>
    <row r="259" spans="1:5" ht="12.75">
      <c r="A259" t="s">
        <v>58</v>
      </c>
      <c r="E259" s="39" t="s">
        <v>5</v>
      </c>
    </row>
    <row r="260" spans="1:16" ht="12.75">
      <c r="A260" t="s">
        <v>50</v>
      </c>
      <c s="34" t="s">
        <v>1719</v>
      </c>
      <c s="34" t="s">
        <v>5532</v>
      </c>
      <c s="35" t="s">
        <v>5</v>
      </c>
      <c s="6" t="s">
        <v>5533</v>
      </c>
      <c s="36" t="s">
        <v>114</v>
      </c>
      <c s="37">
        <v>95</v>
      </c>
      <c s="36">
        <v>0.00078</v>
      </c>
      <c s="36">
        <f>ROUND(G260*H260,6)</f>
      </c>
      <c r="L260" s="38">
        <v>0</v>
      </c>
      <c s="32">
        <f>ROUND(ROUND(L260,2)*ROUND(G260,3),2)</f>
      </c>
      <c s="36" t="s">
        <v>414</v>
      </c>
      <c>
        <f>(M260*21)/100</f>
      </c>
      <c t="s">
        <v>28</v>
      </c>
    </row>
    <row r="261" spans="1:5" ht="12.75">
      <c r="A261" s="35" t="s">
        <v>56</v>
      </c>
      <c r="E261" s="39" t="s">
        <v>5533</v>
      </c>
    </row>
    <row r="262" spans="1:5" ht="140.25">
      <c r="A262" s="35" t="s">
        <v>57</v>
      </c>
      <c r="E262" s="42" t="s">
        <v>9811</v>
      </c>
    </row>
    <row r="263" spans="1:5" ht="12.75">
      <c r="A263" t="s">
        <v>58</v>
      </c>
      <c r="E263" s="39" t="s">
        <v>5</v>
      </c>
    </row>
    <row r="264" spans="1:16" ht="12.75">
      <c r="A264" t="s">
        <v>50</v>
      </c>
      <c s="34" t="s">
        <v>1722</v>
      </c>
      <c s="34" t="s">
        <v>7587</v>
      </c>
      <c s="35" t="s">
        <v>5</v>
      </c>
      <c s="6" t="s">
        <v>7588</v>
      </c>
      <c s="36" t="s">
        <v>114</v>
      </c>
      <c s="37">
        <v>13</v>
      </c>
      <c s="36">
        <v>0.00121</v>
      </c>
      <c s="36">
        <f>ROUND(G264*H264,6)</f>
      </c>
      <c r="L264" s="38">
        <v>0</v>
      </c>
      <c s="32">
        <f>ROUND(ROUND(L264,2)*ROUND(G264,3),2)</f>
      </c>
      <c s="36" t="s">
        <v>414</v>
      </c>
      <c>
        <f>(M264*21)/100</f>
      </c>
      <c t="s">
        <v>28</v>
      </c>
    </row>
    <row r="265" spans="1:5" ht="12.75">
      <c r="A265" s="35" t="s">
        <v>56</v>
      </c>
      <c r="E265" s="39" t="s">
        <v>7588</v>
      </c>
    </row>
    <row r="266" spans="1:5" ht="38.25">
      <c r="A266" s="35" t="s">
        <v>57</v>
      </c>
      <c r="E266" s="42" t="s">
        <v>5343</v>
      </c>
    </row>
    <row r="267" spans="1:5" ht="12.75">
      <c r="A267" t="s">
        <v>58</v>
      </c>
      <c r="E267" s="39" t="s">
        <v>5</v>
      </c>
    </row>
    <row r="268" spans="1:16" ht="12.75">
      <c r="A268" t="s">
        <v>50</v>
      </c>
      <c s="34" t="s">
        <v>1726</v>
      </c>
      <c s="34" t="s">
        <v>5535</v>
      </c>
      <c s="35" t="s">
        <v>5</v>
      </c>
      <c s="6" t="s">
        <v>5536</v>
      </c>
      <c s="36" t="s">
        <v>114</v>
      </c>
      <c s="37">
        <v>322</v>
      </c>
      <c s="36">
        <v>0.00139</v>
      </c>
      <c s="36">
        <f>ROUND(G268*H268,6)</f>
      </c>
      <c r="L268" s="38">
        <v>0</v>
      </c>
      <c s="32">
        <f>ROUND(ROUND(L268,2)*ROUND(G268,3),2)</f>
      </c>
      <c s="36" t="s">
        <v>414</v>
      </c>
      <c>
        <f>(M268*21)/100</f>
      </c>
      <c t="s">
        <v>28</v>
      </c>
    </row>
    <row r="269" spans="1:5" ht="12.75">
      <c r="A269" s="35" t="s">
        <v>56</v>
      </c>
      <c r="E269" s="39" t="s">
        <v>5536</v>
      </c>
    </row>
    <row r="270" spans="1:5" ht="38.25">
      <c r="A270" s="35" t="s">
        <v>57</v>
      </c>
      <c r="E270" s="42" t="s">
        <v>9812</v>
      </c>
    </row>
    <row r="271" spans="1:5" ht="12.75">
      <c r="A271" t="s">
        <v>58</v>
      </c>
      <c r="E271" s="39" t="s">
        <v>5</v>
      </c>
    </row>
    <row r="272" spans="1:16" ht="12.75">
      <c r="A272" t="s">
        <v>50</v>
      </c>
      <c s="34" t="s">
        <v>1728</v>
      </c>
      <c s="34" t="s">
        <v>7550</v>
      </c>
      <c s="35" t="s">
        <v>5</v>
      </c>
      <c s="6" t="s">
        <v>7551</v>
      </c>
      <c s="36" t="s">
        <v>114</v>
      </c>
      <c s="37">
        <v>28</v>
      </c>
      <c s="36">
        <v>0.00309</v>
      </c>
      <c s="36">
        <f>ROUND(G272*H272,6)</f>
      </c>
      <c r="L272" s="38">
        <v>0</v>
      </c>
      <c s="32">
        <f>ROUND(ROUND(L272,2)*ROUND(G272,3),2)</f>
      </c>
      <c s="36" t="s">
        <v>414</v>
      </c>
      <c>
        <f>(M272*21)/100</f>
      </c>
      <c t="s">
        <v>28</v>
      </c>
    </row>
    <row r="273" spans="1:5" ht="12.75">
      <c r="A273" s="35" t="s">
        <v>56</v>
      </c>
      <c r="E273" s="39" t="s">
        <v>7551</v>
      </c>
    </row>
    <row r="274" spans="1:5" ht="114.75">
      <c r="A274" s="35" t="s">
        <v>57</v>
      </c>
      <c r="E274" s="42" t="s">
        <v>9813</v>
      </c>
    </row>
    <row r="275" spans="1:5" ht="12.75">
      <c r="A275" t="s">
        <v>58</v>
      </c>
      <c r="E275" s="39" t="s">
        <v>5</v>
      </c>
    </row>
    <row r="276" spans="1:16" ht="12.75">
      <c r="A276" t="s">
        <v>50</v>
      </c>
      <c s="34" t="s">
        <v>1730</v>
      </c>
      <c s="34" t="s">
        <v>5569</v>
      </c>
      <c s="35" t="s">
        <v>5</v>
      </c>
      <c s="6" t="s">
        <v>5570</v>
      </c>
      <c s="36" t="s">
        <v>54</v>
      </c>
      <c s="37">
        <v>56</v>
      </c>
      <c s="36">
        <v>7E-05</v>
      </c>
      <c s="36">
        <f>ROUND(G276*H276,6)</f>
      </c>
      <c r="L276" s="38">
        <v>0</v>
      </c>
      <c s="32">
        <f>ROUND(ROUND(L276,2)*ROUND(G276,3),2)</f>
      </c>
      <c s="36" t="s">
        <v>414</v>
      </c>
      <c>
        <f>(M276*21)/100</f>
      </c>
      <c t="s">
        <v>28</v>
      </c>
    </row>
    <row r="277" spans="1:5" ht="12.75">
      <c r="A277" s="35" t="s">
        <v>56</v>
      </c>
      <c r="E277" s="39" t="s">
        <v>5570</v>
      </c>
    </row>
    <row r="278" spans="1:5" ht="114.75">
      <c r="A278" s="35" t="s">
        <v>57</v>
      </c>
      <c r="E278" s="42" t="s">
        <v>9814</v>
      </c>
    </row>
    <row r="279" spans="1:5" ht="12.75">
      <c r="A279" t="s">
        <v>58</v>
      </c>
      <c r="E279" s="39" t="s">
        <v>5</v>
      </c>
    </row>
    <row r="280" spans="1:16" ht="12.75">
      <c r="A280" t="s">
        <v>50</v>
      </c>
      <c s="34" t="s">
        <v>1734</v>
      </c>
      <c s="34" t="s">
        <v>5538</v>
      </c>
      <c s="35" t="s">
        <v>5</v>
      </c>
      <c s="6" t="s">
        <v>5539</v>
      </c>
      <c s="36" t="s">
        <v>114</v>
      </c>
      <c s="37">
        <v>173</v>
      </c>
      <c s="36">
        <v>0.00451</v>
      </c>
      <c s="36">
        <f>ROUND(G280*H280,6)</f>
      </c>
      <c r="L280" s="38">
        <v>0</v>
      </c>
      <c s="32">
        <f>ROUND(ROUND(L280,2)*ROUND(G280,3),2)</f>
      </c>
      <c s="36" t="s">
        <v>414</v>
      </c>
      <c>
        <f>(M280*21)/100</f>
      </c>
      <c t="s">
        <v>28</v>
      </c>
    </row>
    <row r="281" spans="1:5" ht="12.75">
      <c r="A281" s="35" t="s">
        <v>56</v>
      </c>
      <c r="E281" s="39" t="s">
        <v>5539</v>
      </c>
    </row>
    <row r="282" spans="1:5" ht="89.25">
      <c r="A282" s="35" t="s">
        <v>57</v>
      </c>
      <c r="E282" s="42" t="s">
        <v>9815</v>
      </c>
    </row>
    <row r="283" spans="1:5" ht="12.75">
      <c r="A283" t="s">
        <v>58</v>
      </c>
      <c r="E283" s="39" t="s">
        <v>5</v>
      </c>
    </row>
    <row r="284" spans="1:16" ht="12.75">
      <c r="A284" t="s">
        <v>50</v>
      </c>
      <c s="34" t="s">
        <v>1736</v>
      </c>
      <c s="34" t="s">
        <v>5541</v>
      </c>
      <c s="35" t="s">
        <v>5</v>
      </c>
      <c s="6" t="s">
        <v>5542</v>
      </c>
      <c s="36" t="s">
        <v>54</v>
      </c>
      <c s="37">
        <v>346</v>
      </c>
      <c s="36">
        <v>0.0001</v>
      </c>
      <c s="36">
        <f>ROUND(G284*H284,6)</f>
      </c>
      <c r="L284" s="38">
        <v>0</v>
      </c>
      <c s="32">
        <f>ROUND(ROUND(L284,2)*ROUND(G284,3),2)</f>
      </c>
      <c s="36" t="s">
        <v>414</v>
      </c>
      <c>
        <f>(M284*21)/100</f>
      </c>
      <c t="s">
        <v>28</v>
      </c>
    </row>
    <row r="285" spans="1:5" ht="12.75">
      <c r="A285" s="35" t="s">
        <v>56</v>
      </c>
      <c r="E285" s="39" t="s">
        <v>5542</v>
      </c>
    </row>
    <row r="286" spans="1:5" ht="89.25">
      <c r="A286" s="35" t="s">
        <v>57</v>
      </c>
      <c r="E286" s="42" t="s">
        <v>9816</v>
      </c>
    </row>
    <row r="287" spans="1:5" ht="12.75">
      <c r="A287" t="s">
        <v>58</v>
      </c>
      <c r="E287" s="39" t="s">
        <v>5</v>
      </c>
    </row>
    <row r="288" spans="1:16" ht="12.75">
      <c r="A288" t="s">
        <v>50</v>
      </c>
      <c s="34" t="s">
        <v>1740</v>
      </c>
      <c s="34" t="s">
        <v>5544</v>
      </c>
      <c s="35" t="s">
        <v>5</v>
      </c>
      <c s="6" t="s">
        <v>5545</v>
      </c>
      <c s="36" t="s">
        <v>114</v>
      </c>
      <c s="37">
        <v>80</v>
      </c>
      <c s="36">
        <v>0.0064</v>
      </c>
      <c s="36">
        <f>ROUND(G288*H288,6)</f>
      </c>
      <c r="L288" s="38">
        <v>0</v>
      </c>
      <c s="32">
        <f>ROUND(ROUND(L288,2)*ROUND(G288,3),2)</f>
      </c>
      <c s="36" t="s">
        <v>414</v>
      </c>
      <c>
        <f>(M288*21)/100</f>
      </c>
      <c t="s">
        <v>28</v>
      </c>
    </row>
    <row r="289" spans="1:5" ht="12.75">
      <c r="A289" s="35" t="s">
        <v>56</v>
      </c>
      <c r="E289" s="39" t="s">
        <v>5545</v>
      </c>
    </row>
    <row r="290" spans="1:5" ht="38.25">
      <c r="A290" s="35" t="s">
        <v>57</v>
      </c>
      <c r="E290" s="42" t="s">
        <v>9817</v>
      </c>
    </row>
    <row r="291" spans="1:5" ht="12.75">
      <c r="A291" t="s">
        <v>58</v>
      </c>
      <c r="E291" s="39" t="s">
        <v>5</v>
      </c>
    </row>
    <row r="292" spans="1:16" ht="12.75">
      <c r="A292" t="s">
        <v>50</v>
      </c>
      <c s="34" t="s">
        <v>1744</v>
      </c>
      <c s="34" t="s">
        <v>5547</v>
      </c>
      <c s="35" t="s">
        <v>5</v>
      </c>
      <c s="6" t="s">
        <v>5548</v>
      </c>
      <c s="36" t="s">
        <v>54</v>
      </c>
      <c s="37">
        <v>160</v>
      </c>
      <c s="36">
        <v>0.00015</v>
      </c>
      <c s="36">
        <f>ROUND(G292*H292,6)</f>
      </c>
      <c r="L292" s="38">
        <v>0</v>
      </c>
      <c s="32">
        <f>ROUND(ROUND(L292,2)*ROUND(G292,3),2)</f>
      </c>
      <c s="36" t="s">
        <v>414</v>
      </c>
      <c>
        <f>(M292*21)/100</f>
      </c>
      <c t="s">
        <v>28</v>
      </c>
    </row>
    <row r="293" spans="1:5" ht="12.75">
      <c r="A293" s="35" t="s">
        <v>56</v>
      </c>
      <c r="E293" s="39" t="s">
        <v>5548</v>
      </c>
    </row>
    <row r="294" spans="1:5" ht="38.25">
      <c r="A294" s="35" t="s">
        <v>57</v>
      </c>
      <c r="E294" s="42" t="s">
        <v>9818</v>
      </c>
    </row>
    <row r="295" spans="1:5" ht="12.75">
      <c r="A295" t="s">
        <v>58</v>
      </c>
      <c r="E295" s="39" t="s">
        <v>5</v>
      </c>
    </row>
    <row r="296" spans="1:16" ht="12.75">
      <c r="A296" t="s">
        <v>50</v>
      </c>
      <c s="34" t="s">
        <v>1748</v>
      </c>
      <c s="34" t="s">
        <v>5556</v>
      </c>
      <c s="35" t="s">
        <v>5</v>
      </c>
      <c s="6" t="s">
        <v>5557</v>
      </c>
      <c s="36" t="s">
        <v>114</v>
      </c>
      <c s="37">
        <v>950</v>
      </c>
      <c s="36">
        <v>0</v>
      </c>
      <c s="36">
        <f>ROUND(G296*H296,6)</f>
      </c>
      <c r="L296" s="38">
        <v>0</v>
      </c>
      <c s="32">
        <f>ROUND(ROUND(L296,2)*ROUND(G296,3),2)</f>
      </c>
      <c s="36" t="s">
        <v>414</v>
      </c>
      <c>
        <f>(M296*21)/100</f>
      </c>
      <c t="s">
        <v>28</v>
      </c>
    </row>
    <row r="297" spans="1:5" ht="12.75">
      <c r="A297" s="35" t="s">
        <v>56</v>
      </c>
      <c r="E297" s="39" t="s">
        <v>5557</v>
      </c>
    </row>
    <row r="298" spans="1:5" ht="12.75">
      <c r="A298" s="35" t="s">
        <v>57</v>
      </c>
      <c r="E298" s="40" t="s">
        <v>5</v>
      </c>
    </row>
    <row r="299" spans="1:5" ht="12.75">
      <c r="A299" t="s">
        <v>58</v>
      </c>
      <c r="E299" s="39" t="s">
        <v>5</v>
      </c>
    </row>
    <row r="300" spans="1:16" ht="12.75">
      <c r="A300" t="s">
        <v>50</v>
      </c>
      <c s="34" t="s">
        <v>1752</v>
      </c>
      <c s="34" t="s">
        <v>5558</v>
      </c>
      <c s="35" t="s">
        <v>5</v>
      </c>
      <c s="6" t="s">
        <v>5559</v>
      </c>
      <c s="36" t="s">
        <v>114</v>
      </c>
      <c s="37">
        <v>350</v>
      </c>
      <c s="36">
        <v>0</v>
      </c>
      <c s="36">
        <f>ROUND(G300*H300,6)</f>
      </c>
      <c r="L300" s="38">
        <v>0</v>
      </c>
      <c s="32">
        <f>ROUND(ROUND(L300,2)*ROUND(G300,3),2)</f>
      </c>
      <c s="36" t="s">
        <v>414</v>
      </c>
      <c>
        <f>(M300*21)/100</f>
      </c>
      <c t="s">
        <v>28</v>
      </c>
    </row>
    <row r="301" spans="1:5" ht="12.75">
      <c r="A301" s="35" t="s">
        <v>56</v>
      </c>
      <c r="E301" s="39" t="s">
        <v>5559</v>
      </c>
    </row>
    <row r="302" spans="1:5" ht="12.75">
      <c r="A302" s="35" t="s">
        <v>57</v>
      </c>
      <c r="E302" s="40" t="s">
        <v>5</v>
      </c>
    </row>
    <row r="303" spans="1:5" ht="12.75">
      <c r="A303" t="s">
        <v>58</v>
      </c>
      <c r="E303" s="39" t="s">
        <v>5</v>
      </c>
    </row>
    <row r="304" spans="1:16" ht="25.5">
      <c r="A304" t="s">
        <v>50</v>
      </c>
      <c s="34" t="s">
        <v>1755</v>
      </c>
      <c s="34" t="s">
        <v>5560</v>
      </c>
      <c s="35" t="s">
        <v>5</v>
      </c>
      <c s="6" t="s">
        <v>5561</v>
      </c>
      <c s="36" t="s">
        <v>114</v>
      </c>
      <c s="37">
        <v>7</v>
      </c>
      <c s="36">
        <v>0.00073</v>
      </c>
      <c s="36">
        <f>ROUND(G304*H304,6)</f>
      </c>
      <c r="L304" s="38">
        <v>0</v>
      </c>
      <c s="32">
        <f>ROUND(ROUND(L304,2)*ROUND(G304,3),2)</f>
      </c>
      <c s="36" t="s">
        <v>414</v>
      </c>
      <c>
        <f>(M304*21)/100</f>
      </c>
      <c t="s">
        <v>28</v>
      </c>
    </row>
    <row r="305" spans="1:5" ht="25.5">
      <c r="A305" s="35" t="s">
        <v>56</v>
      </c>
      <c r="E305" s="39" t="s">
        <v>5561</v>
      </c>
    </row>
    <row r="306" spans="1:5" ht="38.25">
      <c r="A306" s="35" t="s">
        <v>57</v>
      </c>
      <c r="E306" s="42" t="s">
        <v>9819</v>
      </c>
    </row>
    <row r="307" spans="1:5" ht="12.75">
      <c r="A307" t="s">
        <v>58</v>
      </c>
      <c r="E307" s="39" t="s">
        <v>5</v>
      </c>
    </row>
    <row r="308" spans="1:16" ht="12.75">
      <c r="A308" t="s">
        <v>50</v>
      </c>
      <c s="34" t="s">
        <v>1759</v>
      </c>
      <c s="34" t="s">
        <v>5563</v>
      </c>
      <c s="35" t="s">
        <v>5</v>
      </c>
      <c s="6" t="s">
        <v>5564</v>
      </c>
      <c s="36" t="s">
        <v>54</v>
      </c>
      <c s="37">
        <v>14</v>
      </c>
      <c s="36">
        <v>0.00068</v>
      </c>
      <c s="36">
        <f>ROUND(G308*H308,6)</f>
      </c>
      <c r="L308" s="38">
        <v>0</v>
      </c>
      <c s="32">
        <f>ROUND(ROUND(L308,2)*ROUND(G308,3),2)</f>
      </c>
      <c s="36" t="s">
        <v>414</v>
      </c>
      <c>
        <f>(M308*21)/100</f>
      </c>
      <c t="s">
        <v>28</v>
      </c>
    </row>
    <row r="309" spans="1:5" ht="12.75">
      <c r="A309" s="35" t="s">
        <v>56</v>
      </c>
      <c r="E309" s="39" t="s">
        <v>5564</v>
      </c>
    </row>
    <row r="310" spans="1:5" ht="38.25">
      <c r="A310" s="35" t="s">
        <v>57</v>
      </c>
      <c r="E310" s="42" t="s">
        <v>9820</v>
      </c>
    </row>
    <row r="311" spans="1:5" ht="12.75">
      <c r="A311" t="s">
        <v>58</v>
      </c>
      <c r="E311" s="39" t="s">
        <v>5</v>
      </c>
    </row>
    <row r="312" spans="1:16" ht="25.5">
      <c r="A312" t="s">
        <v>50</v>
      </c>
      <c s="34" t="s">
        <v>1763</v>
      </c>
      <c s="34" t="s">
        <v>5566</v>
      </c>
      <c s="35" t="s">
        <v>5</v>
      </c>
      <c s="6" t="s">
        <v>5567</v>
      </c>
      <c s="36" t="s">
        <v>114</v>
      </c>
      <c s="37">
        <v>1046</v>
      </c>
      <c s="36">
        <v>0.00098</v>
      </c>
      <c s="36">
        <f>ROUND(G312*H312,6)</f>
      </c>
      <c r="L312" s="38">
        <v>0</v>
      </c>
      <c s="32">
        <f>ROUND(ROUND(L312,2)*ROUND(G312,3),2)</f>
      </c>
      <c s="36" t="s">
        <v>414</v>
      </c>
      <c>
        <f>(M312*21)/100</f>
      </c>
      <c t="s">
        <v>28</v>
      </c>
    </row>
    <row r="313" spans="1:5" ht="25.5">
      <c r="A313" s="35" t="s">
        <v>56</v>
      </c>
      <c r="E313" s="39" t="s">
        <v>5567</v>
      </c>
    </row>
    <row r="314" spans="1:5" ht="140.25">
      <c r="A314" s="35" t="s">
        <v>57</v>
      </c>
      <c r="E314" s="42" t="s">
        <v>9821</v>
      </c>
    </row>
    <row r="315" spans="1:5" ht="12.75">
      <c r="A315" t="s">
        <v>58</v>
      </c>
      <c r="E315" s="39" t="s">
        <v>5</v>
      </c>
    </row>
    <row r="316" spans="1:16" ht="12.75">
      <c r="A316" t="s">
        <v>50</v>
      </c>
      <c s="34" t="s">
        <v>1767</v>
      </c>
      <c s="34" t="s">
        <v>5569</v>
      </c>
      <c s="35" t="s">
        <v>51</v>
      </c>
      <c s="6" t="s">
        <v>5570</v>
      </c>
      <c s="36" t="s">
        <v>54</v>
      </c>
      <c s="37">
        <v>722</v>
      </c>
      <c s="36">
        <v>7E-05</v>
      </c>
      <c s="36">
        <f>ROUND(G316*H316,6)</f>
      </c>
      <c r="L316" s="38">
        <v>0</v>
      </c>
      <c s="32">
        <f>ROUND(ROUND(L316,2)*ROUND(G316,3),2)</f>
      </c>
      <c s="36" t="s">
        <v>414</v>
      </c>
      <c>
        <f>(M316*21)/100</f>
      </c>
      <c t="s">
        <v>28</v>
      </c>
    </row>
    <row r="317" spans="1:5" ht="12.75">
      <c r="A317" s="35" t="s">
        <v>56</v>
      </c>
      <c r="E317" s="39" t="s">
        <v>5570</v>
      </c>
    </row>
    <row r="318" spans="1:5" ht="140.25">
      <c r="A318" s="35" t="s">
        <v>57</v>
      </c>
      <c r="E318" s="42" t="s">
        <v>9822</v>
      </c>
    </row>
    <row r="319" spans="1:5" ht="12.75">
      <c r="A319" t="s">
        <v>58</v>
      </c>
      <c r="E319" s="39" t="s">
        <v>5</v>
      </c>
    </row>
    <row r="320" spans="1:16" ht="12.75">
      <c r="A320" t="s">
        <v>50</v>
      </c>
      <c s="34" t="s">
        <v>1771</v>
      </c>
      <c s="34" t="s">
        <v>5572</v>
      </c>
      <c s="35" t="s">
        <v>5</v>
      </c>
      <c s="6" t="s">
        <v>5573</v>
      </c>
      <c s="36" t="s">
        <v>54</v>
      </c>
      <c s="37">
        <v>1370</v>
      </c>
      <c s="36">
        <v>0.00021</v>
      </c>
      <c s="36">
        <f>ROUND(G320*H320,6)</f>
      </c>
      <c r="L320" s="38">
        <v>0</v>
      </c>
      <c s="32">
        <f>ROUND(ROUND(L320,2)*ROUND(G320,3),2)</f>
      </c>
      <c s="36" t="s">
        <v>414</v>
      </c>
      <c>
        <f>(M320*21)/100</f>
      </c>
      <c t="s">
        <v>28</v>
      </c>
    </row>
    <row r="321" spans="1:5" ht="12.75">
      <c r="A321" s="35" t="s">
        <v>56</v>
      </c>
      <c r="E321" s="39" t="s">
        <v>5573</v>
      </c>
    </row>
    <row r="322" spans="1:5" ht="140.25">
      <c r="A322" s="35" t="s">
        <v>57</v>
      </c>
      <c r="E322" s="42" t="s">
        <v>9823</v>
      </c>
    </row>
    <row r="323" spans="1:5" ht="12.75">
      <c r="A323" t="s">
        <v>58</v>
      </c>
      <c r="E323" s="39" t="s">
        <v>5</v>
      </c>
    </row>
    <row r="324" spans="1:16" ht="25.5">
      <c r="A324" t="s">
        <v>50</v>
      </c>
      <c s="34" t="s">
        <v>1774</v>
      </c>
      <c s="34" t="s">
        <v>5575</v>
      </c>
      <c s="35" t="s">
        <v>5</v>
      </c>
      <c s="6" t="s">
        <v>5576</v>
      </c>
      <c s="36" t="s">
        <v>114</v>
      </c>
      <c s="37">
        <v>299</v>
      </c>
      <c s="36">
        <v>0.0013</v>
      </c>
      <c s="36">
        <f>ROUND(G324*H324,6)</f>
      </c>
      <c r="L324" s="38">
        <v>0</v>
      </c>
      <c s="32">
        <f>ROUND(ROUND(L324,2)*ROUND(G324,3),2)</f>
      </c>
      <c s="36" t="s">
        <v>414</v>
      </c>
      <c>
        <f>(M324*21)/100</f>
      </c>
      <c t="s">
        <v>28</v>
      </c>
    </row>
    <row r="325" spans="1:5" ht="25.5">
      <c r="A325" s="35" t="s">
        <v>56</v>
      </c>
      <c r="E325" s="39" t="s">
        <v>5576</v>
      </c>
    </row>
    <row r="326" spans="1:5" ht="140.25">
      <c r="A326" s="35" t="s">
        <v>57</v>
      </c>
      <c r="E326" s="42" t="s">
        <v>9824</v>
      </c>
    </row>
    <row r="327" spans="1:5" ht="12.75">
      <c r="A327" t="s">
        <v>58</v>
      </c>
      <c r="E327" s="39" t="s">
        <v>5</v>
      </c>
    </row>
    <row r="328" spans="1:16" ht="12.75">
      <c r="A328" t="s">
        <v>50</v>
      </c>
      <c s="34" t="s">
        <v>1778</v>
      </c>
      <c s="34" t="s">
        <v>5541</v>
      </c>
      <c s="35" t="s">
        <v>51</v>
      </c>
      <c s="6" t="s">
        <v>5542</v>
      </c>
      <c s="36" t="s">
        <v>54</v>
      </c>
      <c s="37">
        <v>201</v>
      </c>
      <c s="36">
        <v>0.0001</v>
      </c>
      <c s="36">
        <f>ROUND(G328*H328,6)</f>
      </c>
      <c r="L328" s="38">
        <v>0</v>
      </c>
      <c s="32">
        <f>ROUND(ROUND(L328,2)*ROUND(G328,3),2)</f>
      </c>
      <c s="36" t="s">
        <v>414</v>
      </c>
      <c>
        <f>(M328*21)/100</f>
      </c>
      <c t="s">
        <v>28</v>
      </c>
    </row>
    <row r="329" spans="1:5" ht="12.75">
      <c r="A329" s="35" t="s">
        <v>56</v>
      </c>
      <c r="E329" s="39" t="s">
        <v>5542</v>
      </c>
    </row>
    <row r="330" spans="1:5" ht="140.25">
      <c r="A330" s="35" t="s">
        <v>57</v>
      </c>
      <c r="E330" s="42" t="s">
        <v>9825</v>
      </c>
    </row>
    <row r="331" spans="1:5" ht="12.75">
      <c r="A331" t="s">
        <v>58</v>
      </c>
      <c r="E331" s="39" t="s">
        <v>5</v>
      </c>
    </row>
    <row r="332" spans="1:16" ht="12.75">
      <c r="A332" t="s">
        <v>50</v>
      </c>
      <c s="34" t="s">
        <v>1781</v>
      </c>
      <c s="34" t="s">
        <v>5579</v>
      </c>
      <c s="35" t="s">
        <v>5</v>
      </c>
      <c s="6" t="s">
        <v>5580</v>
      </c>
      <c s="36" t="s">
        <v>54</v>
      </c>
      <c s="37">
        <v>397</v>
      </c>
      <c s="36">
        <v>0.00018</v>
      </c>
      <c s="36">
        <f>ROUND(G332*H332,6)</f>
      </c>
      <c r="L332" s="38">
        <v>0</v>
      </c>
      <c s="32">
        <f>ROUND(ROUND(L332,2)*ROUND(G332,3),2)</f>
      </c>
      <c s="36" t="s">
        <v>414</v>
      </c>
      <c>
        <f>(M332*21)/100</f>
      </c>
      <c t="s">
        <v>28</v>
      </c>
    </row>
    <row r="333" spans="1:5" ht="12.75">
      <c r="A333" s="35" t="s">
        <v>56</v>
      </c>
      <c r="E333" s="39" t="s">
        <v>5580</v>
      </c>
    </row>
    <row r="334" spans="1:5" ht="140.25">
      <c r="A334" s="35" t="s">
        <v>57</v>
      </c>
      <c r="E334" s="42" t="s">
        <v>9826</v>
      </c>
    </row>
    <row r="335" spans="1:5" ht="12.75">
      <c r="A335" t="s">
        <v>58</v>
      </c>
      <c r="E335" s="39" t="s">
        <v>5</v>
      </c>
    </row>
    <row r="336" spans="1:16" ht="25.5">
      <c r="A336" t="s">
        <v>50</v>
      </c>
      <c s="34" t="s">
        <v>1785</v>
      </c>
      <c s="34" t="s">
        <v>5582</v>
      </c>
      <c s="35" t="s">
        <v>5</v>
      </c>
      <c s="6" t="s">
        <v>5583</v>
      </c>
      <c s="36" t="s">
        <v>114</v>
      </c>
      <c s="37">
        <v>183</v>
      </c>
      <c s="36">
        <v>0.00263</v>
      </c>
      <c s="36">
        <f>ROUND(G336*H336,6)</f>
      </c>
      <c r="L336" s="38">
        <v>0</v>
      </c>
      <c s="32">
        <f>ROUND(ROUND(L336,2)*ROUND(G336,3),2)</f>
      </c>
      <c s="36" t="s">
        <v>414</v>
      </c>
      <c>
        <f>(M336*21)/100</f>
      </c>
      <c t="s">
        <v>28</v>
      </c>
    </row>
    <row r="337" spans="1:5" ht="25.5">
      <c r="A337" s="35" t="s">
        <v>56</v>
      </c>
      <c r="E337" s="39" t="s">
        <v>5583</v>
      </c>
    </row>
    <row r="338" spans="1:5" ht="140.25">
      <c r="A338" s="35" t="s">
        <v>57</v>
      </c>
      <c r="E338" s="42" t="s">
        <v>9827</v>
      </c>
    </row>
    <row r="339" spans="1:5" ht="12.75">
      <c r="A339" t="s">
        <v>58</v>
      </c>
      <c r="E339" s="39" t="s">
        <v>5</v>
      </c>
    </row>
    <row r="340" spans="1:16" ht="12.75">
      <c r="A340" t="s">
        <v>50</v>
      </c>
      <c s="34" t="s">
        <v>1788</v>
      </c>
      <c s="34" t="s">
        <v>5585</v>
      </c>
      <c s="35" t="s">
        <v>5</v>
      </c>
      <c s="6" t="s">
        <v>5586</v>
      </c>
      <c s="36" t="s">
        <v>54</v>
      </c>
      <c s="37">
        <v>179</v>
      </c>
      <c s="36">
        <v>0.0001</v>
      </c>
      <c s="36">
        <f>ROUND(G340*H340,6)</f>
      </c>
      <c r="L340" s="38">
        <v>0</v>
      </c>
      <c s="32">
        <f>ROUND(ROUND(L340,2)*ROUND(G340,3),2)</f>
      </c>
      <c s="36" t="s">
        <v>414</v>
      </c>
      <c>
        <f>(M340*21)/100</f>
      </c>
      <c t="s">
        <v>28</v>
      </c>
    </row>
    <row r="341" spans="1:5" ht="12.75">
      <c r="A341" s="35" t="s">
        <v>56</v>
      </c>
      <c r="E341" s="39" t="s">
        <v>5586</v>
      </c>
    </row>
    <row r="342" spans="1:5" ht="140.25">
      <c r="A342" s="35" t="s">
        <v>57</v>
      </c>
      <c r="E342" s="42" t="s">
        <v>9828</v>
      </c>
    </row>
    <row r="343" spans="1:5" ht="12.75">
      <c r="A343" t="s">
        <v>58</v>
      </c>
      <c r="E343" s="39" t="s">
        <v>5</v>
      </c>
    </row>
    <row r="344" spans="1:16" ht="12.75">
      <c r="A344" t="s">
        <v>50</v>
      </c>
      <c s="34" t="s">
        <v>1792</v>
      </c>
      <c s="34" t="s">
        <v>5572</v>
      </c>
      <c s="35" t="s">
        <v>51</v>
      </c>
      <c s="6" t="s">
        <v>5573</v>
      </c>
      <c s="36" t="s">
        <v>54</v>
      </c>
      <c s="37">
        <v>187</v>
      </c>
      <c s="36">
        <v>0.00021</v>
      </c>
      <c s="36">
        <f>ROUND(G344*H344,6)</f>
      </c>
      <c r="L344" s="38">
        <v>0</v>
      </c>
      <c s="32">
        <f>ROUND(ROUND(L344,2)*ROUND(G344,3),2)</f>
      </c>
      <c s="36" t="s">
        <v>414</v>
      </c>
      <c>
        <f>(M344*21)/100</f>
      </c>
      <c t="s">
        <v>28</v>
      </c>
    </row>
    <row r="345" spans="1:5" ht="12.75">
      <c r="A345" s="35" t="s">
        <v>56</v>
      </c>
      <c r="E345" s="39" t="s">
        <v>5573</v>
      </c>
    </row>
    <row r="346" spans="1:5" ht="140.25">
      <c r="A346" s="35" t="s">
        <v>57</v>
      </c>
      <c r="E346" s="42" t="s">
        <v>9829</v>
      </c>
    </row>
    <row r="347" spans="1:5" ht="12.75">
      <c r="A347" t="s">
        <v>58</v>
      </c>
      <c r="E347" s="39" t="s">
        <v>5</v>
      </c>
    </row>
    <row r="348" spans="1:16" ht="25.5">
      <c r="A348" t="s">
        <v>50</v>
      </c>
      <c s="34" t="s">
        <v>1797</v>
      </c>
      <c s="34" t="s">
        <v>5589</v>
      </c>
      <c s="35" t="s">
        <v>5</v>
      </c>
      <c s="6" t="s">
        <v>5590</v>
      </c>
      <c s="36" t="s">
        <v>114</v>
      </c>
      <c s="37">
        <v>154</v>
      </c>
      <c s="36">
        <v>0.00364</v>
      </c>
      <c s="36">
        <f>ROUND(G348*H348,6)</f>
      </c>
      <c r="L348" s="38">
        <v>0</v>
      </c>
      <c s="32">
        <f>ROUND(ROUND(L348,2)*ROUND(G348,3),2)</f>
      </c>
      <c s="36" t="s">
        <v>414</v>
      </c>
      <c>
        <f>(M348*21)/100</f>
      </c>
      <c t="s">
        <v>28</v>
      </c>
    </row>
    <row r="349" spans="1:5" ht="25.5">
      <c r="A349" s="35" t="s">
        <v>56</v>
      </c>
      <c r="E349" s="39" t="s">
        <v>5590</v>
      </c>
    </row>
    <row r="350" spans="1:5" ht="140.25">
      <c r="A350" s="35" t="s">
        <v>57</v>
      </c>
      <c r="E350" s="42" t="s">
        <v>9830</v>
      </c>
    </row>
    <row r="351" spans="1:5" ht="12.75">
      <c r="A351" t="s">
        <v>58</v>
      </c>
      <c r="E351" s="39" t="s">
        <v>5</v>
      </c>
    </row>
    <row r="352" spans="1:16" ht="12.75">
      <c r="A352" t="s">
        <v>50</v>
      </c>
      <c s="34" t="s">
        <v>1800</v>
      </c>
      <c s="34" t="s">
        <v>5547</v>
      </c>
      <c s="35" t="s">
        <v>51</v>
      </c>
      <c s="6" t="s">
        <v>5548</v>
      </c>
      <c s="36" t="s">
        <v>54</v>
      </c>
      <c s="37">
        <v>119</v>
      </c>
      <c s="36">
        <v>0.00015</v>
      </c>
      <c s="36">
        <f>ROUND(G352*H352,6)</f>
      </c>
      <c r="L352" s="38">
        <v>0</v>
      </c>
      <c s="32">
        <f>ROUND(ROUND(L352,2)*ROUND(G352,3),2)</f>
      </c>
      <c s="36" t="s">
        <v>414</v>
      </c>
      <c>
        <f>(M352*21)/100</f>
      </c>
      <c t="s">
        <v>28</v>
      </c>
    </row>
    <row r="353" spans="1:5" ht="12.75">
      <c r="A353" s="35" t="s">
        <v>56</v>
      </c>
      <c r="E353" s="39" t="s">
        <v>5548</v>
      </c>
    </row>
    <row r="354" spans="1:5" ht="140.25">
      <c r="A354" s="35" t="s">
        <v>57</v>
      </c>
      <c r="E354" s="42" t="s">
        <v>9831</v>
      </c>
    </row>
    <row r="355" spans="1:5" ht="12.75">
      <c r="A355" t="s">
        <v>58</v>
      </c>
      <c r="E355" s="39" t="s">
        <v>5</v>
      </c>
    </row>
    <row r="356" spans="1:16" ht="12.75">
      <c r="A356" t="s">
        <v>50</v>
      </c>
      <c s="34" t="s">
        <v>1803</v>
      </c>
      <c s="34" t="s">
        <v>5593</v>
      </c>
      <c s="35" t="s">
        <v>5</v>
      </c>
      <c s="6" t="s">
        <v>5594</v>
      </c>
      <c s="36" t="s">
        <v>54</v>
      </c>
      <c s="37">
        <v>189</v>
      </c>
      <c s="36">
        <v>0.00029</v>
      </c>
      <c s="36">
        <f>ROUND(G356*H356,6)</f>
      </c>
      <c r="L356" s="38">
        <v>0</v>
      </c>
      <c s="32">
        <f>ROUND(ROUND(L356,2)*ROUND(G356,3),2)</f>
      </c>
      <c s="36" t="s">
        <v>414</v>
      </c>
      <c>
        <f>(M356*21)/100</f>
      </c>
      <c t="s">
        <v>28</v>
      </c>
    </row>
    <row r="357" spans="1:5" ht="12.75">
      <c r="A357" s="35" t="s">
        <v>56</v>
      </c>
      <c r="E357" s="39" t="s">
        <v>5594</v>
      </c>
    </row>
    <row r="358" spans="1:5" ht="140.25">
      <c r="A358" s="35" t="s">
        <v>57</v>
      </c>
      <c r="E358" s="42" t="s">
        <v>9832</v>
      </c>
    </row>
    <row r="359" spans="1:5" ht="12.75">
      <c r="A359" t="s">
        <v>58</v>
      </c>
      <c r="E359" s="39" t="s">
        <v>5</v>
      </c>
    </row>
    <row r="360" spans="1:16" ht="25.5">
      <c r="A360" t="s">
        <v>50</v>
      </c>
      <c s="34" t="s">
        <v>1807</v>
      </c>
      <c s="34" t="s">
        <v>5596</v>
      </c>
      <c s="35" t="s">
        <v>5</v>
      </c>
      <c s="6" t="s">
        <v>5597</v>
      </c>
      <c s="36" t="s">
        <v>114</v>
      </c>
      <c s="37">
        <v>73</v>
      </c>
      <c s="36">
        <v>0.00601</v>
      </c>
      <c s="36">
        <f>ROUND(G360*H360,6)</f>
      </c>
      <c r="L360" s="38">
        <v>0</v>
      </c>
      <c s="32">
        <f>ROUND(ROUND(L360,2)*ROUND(G360,3),2)</f>
      </c>
      <c s="36" t="s">
        <v>414</v>
      </c>
      <c>
        <f>(M360*21)/100</f>
      </c>
      <c t="s">
        <v>28</v>
      </c>
    </row>
    <row r="361" spans="1:5" ht="25.5">
      <c r="A361" s="35" t="s">
        <v>56</v>
      </c>
      <c r="E361" s="39" t="s">
        <v>5597</v>
      </c>
    </row>
    <row r="362" spans="1:5" ht="89.25">
      <c r="A362" s="35" t="s">
        <v>57</v>
      </c>
      <c r="E362" s="42" t="s">
        <v>9833</v>
      </c>
    </row>
    <row r="363" spans="1:5" ht="12.75">
      <c r="A363" t="s">
        <v>58</v>
      </c>
      <c r="E363" s="39" t="s">
        <v>5</v>
      </c>
    </row>
    <row r="364" spans="1:16" ht="12.75">
      <c r="A364" t="s">
        <v>50</v>
      </c>
      <c s="34" t="s">
        <v>1810</v>
      </c>
      <c s="34" t="s">
        <v>5579</v>
      </c>
      <c s="35" t="s">
        <v>51</v>
      </c>
      <c s="6" t="s">
        <v>5580</v>
      </c>
      <c s="36" t="s">
        <v>54</v>
      </c>
      <c s="37">
        <v>119</v>
      </c>
      <c s="36">
        <v>0.00018</v>
      </c>
      <c s="36">
        <f>ROUND(G364*H364,6)</f>
      </c>
      <c r="L364" s="38">
        <v>0</v>
      </c>
      <c s="32">
        <f>ROUND(ROUND(L364,2)*ROUND(G364,3),2)</f>
      </c>
      <c s="36" t="s">
        <v>414</v>
      </c>
      <c>
        <f>(M364*21)/100</f>
      </c>
      <c t="s">
        <v>28</v>
      </c>
    </row>
    <row r="365" spans="1:5" ht="12.75">
      <c r="A365" s="35" t="s">
        <v>56</v>
      </c>
      <c r="E365" s="39" t="s">
        <v>5580</v>
      </c>
    </row>
    <row r="366" spans="1:5" ht="89.25">
      <c r="A366" s="35" t="s">
        <v>57</v>
      </c>
      <c r="E366" s="42" t="s">
        <v>9834</v>
      </c>
    </row>
    <row r="367" spans="1:5" ht="12.75">
      <c r="A367" t="s">
        <v>58</v>
      </c>
      <c r="E367" s="39" t="s">
        <v>5</v>
      </c>
    </row>
    <row r="368" spans="1:16" ht="12.75">
      <c r="A368" t="s">
        <v>50</v>
      </c>
      <c s="34" t="s">
        <v>1813</v>
      </c>
      <c s="34" t="s">
        <v>7573</v>
      </c>
      <c s="35" t="s">
        <v>5</v>
      </c>
      <c s="6" t="s">
        <v>7574</v>
      </c>
      <c s="36" t="s">
        <v>54</v>
      </c>
      <c s="37">
        <v>27</v>
      </c>
      <c s="36">
        <v>0.00031</v>
      </c>
      <c s="36">
        <f>ROUND(G368*H368,6)</f>
      </c>
      <c r="L368" s="38">
        <v>0</v>
      </c>
      <c s="32">
        <f>ROUND(ROUND(L368,2)*ROUND(G368,3),2)</f>
      </c>
      <c s="36" t="s">
        <v>414</v>
      </c>
      <c>
        <f>(M368*21)/100</f>
      </c>
      <c t="s">
        <v>28</v>
      </c>
    </row>
    <row r="369" spans="1:5" ht="12.75">
      <c r="A369" s="35" t="s">
        <v>56</v>
      </c>
      <c r="E369" s="39" t="s">
        <v>7574</v>
      </c>
    </row>
    <row r="370" spans="1:5" ht="38.25">
      <c r="A370" s="35" t="s">
        <v>57</v>
      </c>
      <c r="E370" s="42" t="s">
        <v>9835</v>
      </c>
    </row>
    <row r="371" spans="1:5" ht="12.75">
      <c r="A371" t="s">
        <v>58</v>
      </c>
      <c r="E371" s="39" t="s">
        <v>5</v>
      </c>
    </row>
    <row r="372" spans="1:16" ht="25.5">
      <c r="A372" t="s">
        <v>50</v>
      </c>
      <c s="34" t="s">
        <v>1817</v>
      </c>
      <c s="34" t="s">
        <v>5598</v>
      </c>
      <c s="35" t="s">
        <v>5</v>
      </c>
      <c s="6" t="s">
        <v>5599</v>
      </c>
      <c s="36" t="s">
        <v>114</v>
      </c>
      <c s="37">
        <v>455</v>
      </c>
      <c s="36">
        <v>0.0143</v>
      </c>
      <c s="36">
        <f>ROUND(G372*H372,6)</f>
      </c>
      <c r="L372" s="38">
        <v>0</v>
      </c>
      <c s="32">
        <f>ROUND(ROUND(L372,2)*ROUND(G372,3),2)</f>
      </c>
      <c s="36" t="s">
        <v>414</v>
      </c>
      <c>
        <f>(M372*21)/100</f>
      </c>
      <c t="s">
        <v>28</v>
      </c>
    </row>
    <row r="373" spans="1:5" ht="25.5">
      <c r="A373" s="35" t="s">
        <v>56</v>
      </c>
      <c r="E373" s="39" t="s">
        <v>5599</v>
      </c>
    </row>
    <row r="374" spans="1:5" ht="38.25">
      <c r="A374" s="35" t="s">
        <v>57</v>
      </c>
      <c r="E374" s="42" t="s">
        <v>9836</v>
      </c>
    </row>
    <row r="375" spans="1:5" ht="12.75">
      <c r="A375" t="s">
        <v>58</v>
      </c>
      <c r="E375" s="39" t="s">
        <v>5</v>
      </c>
    </row>
    <row r="376" spans="1:16" ht="12.75">
      <c r="A376" t="s">
        <v>50</v>
      </c>
      <c s="34" t="s">
        <v>1821</v>
      </c>
      <c s="34" t="s">
        <v>5601</v>
      </c>
      <c s="35" t="s">
        <v>5</v>
      </c>
      <c s="6" t="s">
        <v>5602</v>
      </c>
      <c s="36" t="s">
        <v>54</v>
      </c>
      <c s="37">
        <v>264</v>
      </c>
      <c s="36">
        <v>0.00023</v>
      </c>
      <c s="36">
        <f>ROUND(G376*H376,6)</f>
      </c>
      <c r="L376" s="38">
        <v>0</v>
      </c>
      <c s="32">
        <f>ROUND(ROUND(L376,2)*ROUND(G376,3),2)</f>
      </c>
      <c s="36" t="s">
        <v>414</v>
      </c>
      <c>
        <f>(M376*21)/100</f>
      </c>
      <c t="s">
        <v>28</v>
      </c>
    </row>
    <row r="377" spans="1:5" ht="12.75">
      <c r="A377" s="35" t="s">
        <v>56</v>
      </c>
      <c r="E377" s="39" t="s">
        <v>5602</v>
      </c>
    </row>
    <row r="378" spans="1:5" ht="38.25">
      <c r="A378" s="35" t="s">
        <v>57</v>
      </c>
      <c r="E378" s="42" t="s">
        <v>9837</v>
      </c>
    </row>
    <row r="379" spans="1:5" ht="12.75">
      <c r="A379" t="s">
        <v>58</v>
      </c>
      <c r="E379" s="39" t="s">
        <v>5</v>
      </c>
    </row>
    <row r="380" spans="1:16" ht="12.75">
      <c r="A380" t="s">
        <v>50</v>
      </c>
      <c s="34" t="s">
        <v>1825</v>
      </c>
      <c s="34" t="s">
        <v>5604</v>
      </c>
      <c s="35" t="s">
        <v>5</v>
      </c>
      <c s="6" t="s">
        <v>5605</v>
      </c>
      <c s="36" t="s">
        <v>54</v>
      </c>
      <c s="37">
        <v>646</v>
      </c>
      <c s="36">
        <v>0.00049</v>
      </c>
      <c s="36">
        <f>ROUND(G380*H380,6)</f>
      </c>
      <c r="L380" s="38">
        <v>0</v>
      </c>
      <c s="32">
        <f>ROUND(ROUND(L380,2)*ROUND(G380,3),2)</f>
      </c>
      <c s="36" t="s">
        <v>414</v>
      </c>
      <c>
        <f>(M380*21)/100</f>
      </c>
      <c t="s">
        <v>28</v>
      </c>
    </row>
    <row r="381" spans="1:5" ht="12.75">
      <c r="A381" s="35" t="s">
        <v>56</v>
      </c>
      <c r="E381" s="39" t="s">
        <v>5605</v>
      </c>
    </row>
    <row r="382" spans="1:5" ht="38.25">
      <c r="A382" s="35" t="s">
        <v>57</v>
      </c>
      <c r="E382" s="42" t="s">
        <v>9838</v>
      </c>
    </row>
    <row r="383" spans="1:5" ht="12.75">
      <c r="A383" t="s">
        <v>58</v>
      </c>
      <c r="E383" s="39" t="s">
        <v>5</v>
      </c>
    </row>
    <row r="384" spans="1:16" ht="25.5">
      <c r="A384" t="s">
        <v>50</v>
      </c>
      <c s="34" t="s">
        <v>1828</v>
      </c>
      <c s="34" t="s">
        <v>5607</v>
      </c>
      <c s="35" t="s">
        <v>5</v>
      </c>
      <c s="6" t="s">
        <v>5608</v>
      </c>
      <c s="36" t="s">
        <v>114</v>
      </c>
      <c s="37">
        <v>7</v>
      </c>
      <c s="36">
        <v>7E-05</v>
      </c>
      <c s="36">
        <f>ROUND(G384*H384,6)</f>
      </c>
      <c r="L384" s="38">
        <v>0</v>
      </c>
      <c s="32">
        <f>ROUND(ROUND(L384,2)*ROUND(G384,3),2)</f>
      </c>
      <c s="36" t="s">
        <v>414</v>
      </c>
      <c>
        <f>(M384*21)/100</f>
      </c>
      <c t="s">
        <v>28</v>
      </c>
    </row>
    <row r="385" spans="1:5" ht="38.25">
      <c r="A385" s="35" t="s">
        <v>56</v>
      </c>
      <c r="E385" s="39" t="s">
        <v>5609</v>
      </c>
    </row>
    <row r="386" spans="1:5" ht="38.25">
      <c r="A386" s="35" t="s">
        <v>57</v>
      </c>
      <c r="E386" s="42" t="s">
        <v>9819</v>
      </c>
    </row>
    <row r="387" spans="1:5" ht="12.75">
      <c r="A387" t="s">
        <v>58</v>
      </c>
      <c r="E387" s="39" t="s">
        <v>5</v>
      </c>
    </row>
    <row r="388" spans="1:16" ht="25.5">
      <c r="A388" t="s">
        <v>50</v>
      </c>
      <c s="34" t="s">
        <v>1831</v>
      </c>
      <c s="34" t="s">
        <v>5610</v>
      </c>
      <c s="35" t="s">
        <v>5</v>
      </c>
      <c s="6" t="s">
        <v>5608</v>
      </c>
      <c s="36" t="s">
        <v>114</v>
      </c>
      <c s="37">
        <v>733</v>
      </c>
      <c s="36">
        <v>9E-05</v>
      </c>
      <c s="36">
        <f>ROUND(G388*H388,6)</f>
      </c>
      <c r="L388" s="38">
        <v>0</v>
      </c>
      <c s="32">
        <f>ROUND(ROUND(L388,2)*ROUND(G388,3),2)</f>
      </c>
      <c s="36" t="s">
        <v>414</v>
      </c>
      <c>
        <f>(M388*21)/100</f>
      </c>
      <c t="s">
        <v>28</v>
      </c>
    </row>
    <row r="389" spans="1:5" ht="38.25">
      <c r="A389" s="35" t="s">
        <v>56</v>
      </c>
      <c r="E389" s="39" t="s">
        <v>5611</v>
      </c>
    </row>
    <row r="390" spans="1:5" ht="140.25">
      <c r="A390" s="35" t="s">
        <v>57</v>
      </c>
      <c r="E390" s="42" t="s">
        <v>9839</v>
      </c>
    </row>
    <row r="391" spans="1:5" ht="12.75">
      <c r="A391" t="s">
        <v>58</v>
      </c>
      <c r="E391" s="39" t="s">
        <v>5</v>
      </c>
    </row>
    <row r="392" spans="1:16" ht="25.5">
      <c r="A392" t="s">
        <v>50</v>
      </c>
      <c s="34" t="s">
        <v>1834</v>
      </c>
      <c s="34" t="s">
        <v>5613</v>
      </c>
      <c s="35" t="s">
        <v>5</v>
      </c>
      <c s="6" t="s">
        <v>5608</v>
      </c>
      <c s="36" t="s">
        <v>114</v>
      </c>
      <c s="37">
        <v>191</v>
      </c>
      <c s="36">
        <v>0.00012</v>
      </c>
      <c s="36">
        <f>ROUND(G392*H392,6)</f>
      </c>
      <c r="L392" s="38">
        <v>0</v>
      </c>
      <c s="32">
        <f>ROUND(ROUND(L392,2)*ROUND(G392,3),2)</f>
      </c>
      <c s="36" t="s">
        <v>414</v>
      </c>
      <c>
        <f>(M392*21)/100</f>
      </c>
      <c t="s">
        <v>28</v>
      </c>
    </row>
    <row r="393" spans="1:5" ht="38.25">
      <c r="A393" s="35" t="s">
        <v>56</v>
      </c>
      <c r="E393" s="39" t="s">
        <v>5614</v>
      </c>
    </row>
    <row r="394" spans="1:5" ht="140.25">
      <c r="A394" s="35" t="s">
        <v>57</v>
      </c>
      <c r="E394" s="42" t="s">
        <v>9840</v>
      </c>
    </row>
    <row r="395" spans="1:5" ht="12.75">
      <c r="A395" t="s">
        <v>58</v>
      </c>
      <c r="E395" s="39" t="s">
        <v>5</v>
      </c>
    </row>
    <row r="396" spans="1:16" ht="25.5">
      <c r="A396" t="s">
        <v>50</v>
      </c>
      <c s="34" t="s">
        <v>1837</v>
      </c>
      <c s="34" t="s">
        <v>5616</v>
      </c>
      <c s="35" t="s">
        <v>5</v>
      </c>
      <c s="6" t="s">
        <v>5608</v>
      </c>
      <c s="36" t="s">
        <v>114</v>
      </c>
      <c s="37">
        <v>132</v>
      </c>
      <c s="36">
        <v>0.00015</v>
      </c>
      <c s="36">
        <f>ROUND(G396*H396,6)</f>
      </c>
      <c r="L396" s="38">
        <v>0</v>
      </c>
      <c s="32">
        <f>ROUND(ROUND(L396,2)*ROUND(G396,3),2)</f>
      </c>
      <c s="36" t="s">
        <v>414</v>
      </c>
      <c>
        <f>(M396*21)/100</f>
      </c>
      <c t="s">
        <v>28</v>
      </c>
    </row>
    <row r="397" spans="1:5" ht="38.25">
      <c r="A397" s="35" t="s">
        <v>56</v>
      </c>
      <c r="E397" s="39" t="s">
        <v>5617</v>
      </c>
    </row>
    <row r="398" spans="1:5" ht="38.25">
      <c r="A398" s="35" t="s">
        <v>57</v>
      </c>
      <c r="E398" s="42" t="s">
        <v>9841</v>
      </c>
    </row>
    <row r="399" spans="1:5" ht="12.75">
      <c r="A399" t="s">
        <v>58</v>
      </c>
      <c r="E399" s="39" t="s">
        <v>5</v>
      </c>
    </row>
    <row r="400" spans="1:16" ht="25.5">
      <c r="A400" t="s">
        <v>50</v>
      </c>
      <c s="34" t="s">
        <v>1840</v>
      </c>
      <c s="34" t="s">
        <v>5619</v>
      </c>
      <c s="35" t="s">
        <v>5</v>
      </c>
      <c s="6" t="s">
        <v>5620</v>
      </c>
      <c s="36" t="s">
        <v>114</v>
      </c>
      <c s="37">
        <v>685</v>
      </c>
      <c s="36">
        <v>0.00016</v>
      </c>
      <c s="36">
        <f>ROUND(G400*H400,6)</f>
      </c>
      <c r="L400" s="38">
        <v>0</v>
      </c>
      <c s="32">
        <f>ROUND(ROUND(L400,2)*ROUND(G400,3),2)</f>
      </c>
      <c s="36" t="s">
        <v>414</v>
      </c>
      <c>
        <f>(M400*21)/100</f>
      </c>
      <c t="s">
        <v>28</v>
      </c>
    </row>
    <row r="401" spans="1:5" ht="38.25">
      <c r="A401" s="35" t="s">
        <v>56</v>
      </c>
      <c r="E401" s="39" t="s">
        <v>5621</v>
      </c>
    </row>
    <row r="402" spans="1:5" ht="140.25">
      <c r="A402" s="35" t="s">
        <v>57</v>
      </c>
      <c r="E402" s="42" t="s">
        <v>9842</v>
      </c>
    </row>
    <row r="403" spans="1:5" ht="12.75">
      <c r="A403" t="s">
        <v>58</v>
      </c>
      <c r="E403" s="39" t="s">
        <v>5</v>
      </c>
    </row>
    <row r="404" spans="1:16" ht="25.5">
      <c r="A404" t="s">
        <v>50</v>
      </c>
      <c s="34" t="s">
        <v>1843</v>
      </c>
      <c s="34" t="s">
        <v>5623</v>
      </c>
      <c s="35" t="s">
        <v>5</v>
      </c>
      <c s="6" t="s">
        <v>5504</v>
      </c>
      <c s="36" t="s">
        <v>114</v>
      </c>
      <c s="37">
        <v>198</v>
      </c>
      <c s="36">
        <v>0.00024</v>
      </c>
      <c s="36">
        <f>ROUND(G404*H404,6)</f>
      </c>
      <c r="L404" s="38">
        <v>0</v>
      </c>
      <c s="32">
        <f>ROUND(ROUND(L404,2)*ROUND(G404,3),2)</f>
      </c>
      <c s="36" t="s">
        <v>414</v>
      </c>
      <c>
        <f>(M404*21)/100</f>
      </c>
      <c t="s">
        <v>28</v>
      </c>
    </row>
    <row r="405" spans="1:5" ht="38.25">
      <c r="A405" s="35" t="s">
        <v>56</v>
      </c>
      <c r="E405" s="39" t="s">
        <v>5624</v>
      </c>
    </row>
    <row r="406" spans="1:5" ht="140.25">
      <c r="A406" s="35" t="s">
        <v>57</v>
      </c>
      <c r="E406" s="42" t="s">
        <v>9843</v>
      </c>
    </row>
    <row r="407" spans="1:5" ht="12.75">
      <c r="A407" t="s">
        <v>58</v>
      </c>
      <c r="E407" s="39" t="s">
        <v>5</v>
      </c>
    </row>
    <row r="408" spans="1:16" ht="12.75">
      <c r="A408" t="s">
        <v>50</v>
      </c>
      <c s="34" t="s">
        <v>1846</v>
      </c>
      <c s="34" t="s">
        <v>5626</v>
      </c>
      <c s="35" t="s">
        <v>5</v>
      </c>
      <c s="6" t="s">
        <v>5627</v>
      </c>
      <c s="36" t="s">
        <v>54</v>
      </c>
      <c s="37">
        <v>262</v>
      </c>
      <c s="36">
        <v>0</v>
      </c>
      <c s="36">
        <f>ROUND(G408*H408,6)</f>
      </c>
      <c r="L408" s="38">
        <v>0</v>
      </c>
      <c s="32">
        <f>ROUND(ROUND(L408,2)*ROUND(G408,3),2)</f>
      </c>
      <c s="36" t="s">
        <v>414</v>
      </c>
      <c>
        <f>(M408*21)/100</f>
      </c>
      <c t="s">
        <v>28</v>
      </c>
    </row>
    <row r="409" spans="1:5" ht="12.75">
      <c r="A409" s="35" t="s">
        <v>56</v>
      </c>
      <c r="E409" s="39" t="s">
        <v>5627</v>
      </c>
    </row>
    <row r="410" spans="1:5" ht="140.25">
      <c r="A410" s="35" t="s">
        <v>57</v>
      </c>
      <c r="E410" s="42" t="s">
        <v>9844</v>
      </c>
    </row>
    <row r="411" spans="1:5" ht="12.75">
      <c r="A411" t="s">
        <v>58</v>
      </c>
      <c r="E411" s="39" t="s">
        <v>5</v>
      </c>
    </row>
    <row r="412" spans="1:16" ht="12.75">
      <c r="A412" t="s">
        <v>50</v>
      </c>
      <c s="34" t="s">
        <v>1849</v>
      </c>
      <c s="34" t="s">
        <v>5629</v>
      </c>
      <c s="35" t="s">
        <v>5</v>
      </c>
      <c s="6" t="s">
        <v>5630</v>
      </c>
      <c s="36" t="s">
        <v>54</v>
      </c>
      <c s="37">
        <v>214</v>
      </c>
      <c s="36">
        <v>0.00022</v>
      </c>
      <c s="36">
        <f>ROUND(G412*H412,6)</f>
      </c>
      <c r="L412" s="38">
        <v>0</v>
      </c>
      <c s="32">
        <f>ROUND(ROUND(L412,2)*ROUND(G412,3),2)</f>
      </c>
      <c s="36" t="s">
        <v>414</v>
      </c>
      <c>
        <f>(M412*21)/100</f>
      </c>
      <c t="s">
        <v>28</v>
      </c>
    </row>
    <row r="413" spans="1:5" ht="12.75">
      <c r="A413" s="35" t="s">
        <v>56</v>
      </c>
      <c r="E413" s="39" t="s">
        <v>5630</v>
      </c>
    </row>
    <row r="414" spans="1:5" ht="140.25">
      <c r="A414" s="35" t="s">
        <v>57</v>
      </c>
      <c r="E414" s="42" t="s">
        <v>9845</v>
      </c>
    </row>
    <row r="415" spans="1:5" ht="12.75">
      <c r="A415" t="s">
        <v>58</v>
      </c>
      <c r="E415" s="39" t="s">
        <v>5</v>
      </c>
    </row>
    <row r="416" spans="1:16" ht="12.75">
      <c r="A416" t="s">
        <v>50</v>
      </c>
      <c s="34" t="s">
        <v>1852</v>
      </c>
      <c s="34" t="s">
        <v>5632</v>
      </c>
      <c s="35" t="s">
        <v>5</v>
      </c>
      <c s="6" t="s">
        <v>5633</v>
      </c>
      <c s="36" t="s">
        <v>1155</v>
      </c>
      <c s="37">
        <v>24</v>
      </c>
      <c s="36">
        <v>0.00025</v>
      </c>
      <c s="36">
        <f>ROUND(G416*H416,6)</f>
      </c>
      <c r="L416" s="38">
        <v>0</v>
      </c>
      <c s="32">
        <f>ROUND(ROUND(L416,2)*ROUND(G416,3),2)</f>
      </c>
      <c s="36" t="s">
        <v>414</v>
      </c>
      <c>
        <f>(M416*21)/100</f>
      </c>
      <c t="s">
        <v>28</v>
      </c>
    </row>
    <row r="417" spans="1:5" ht="12.75">
      <c r="A417" s="35" t="s">
        <v>56</v>
      </c>
      <c r="E417" s="39" t="s">
        <v>5633</v>
      </c>
    </row>
    <row r="418" spans="1:5" ht="114.75">
      <c r="A418" s="35" t="s">
        <v>57</v>
      </c>
      <c r="E418" s="42" t="s">
        <v>9846</v>
      </c>
    </row>
    <row r="419" spans="1:5" ht="12.75">
      <c r="A419" t="s">
        <v>58</v>
      </c>
      <c r="E419" s="39" t="s">
        <v>5</v>
      </c>
    </row>
    <row r="420" spans="1:16" ht="12.75">
      <c r="A420" t="s">
        <v>50</v>
      </c>
      <c s="34" t="s">
        <v>1855</v>
      </c>
      <c s="34" t="s">
        <v>7594</v>
      </c>
      <c s="35" t="s">
        <v>5</v>
      </c>
      <c s="6" t="s">
        <v>7595</v>
      </c>
      <c s="36" t="s">
        <v>54</v>
      </c>
      <c s="37">
        <v>1</v>
      </c>
      <c s="36">
        <v>0.00027</v>
      </c>
      <c s="36">
        <f>ROUND(G420*H420,6)</f>
      </c>
      <c r="L420" s="38">
        <v>0</v>
      </c>
      <c s="32">
        <f>ROUND(ROUND(L420,2)*ROUND(G420,3),2)</f>
      </c>
      <c s="36" t="s">
        <v>414</v>
      </c>
      <c>
        <f>(M420*21)/100</f>
      </c>
      <c t="s">
        <v>28</v>
      </c>
    </row>
    <row r="421" spans="1:5" ht="12.75">
      <c r="A421" s="35" t="s">
        <v>56</v>
      </c>
      <c r="E421" s="39" t="s">
        <v>7595</v>
      </c>
    </row>
    <row r="422" spans="1:5" ht="38.25">
      <c r="A422" s="35" t="s">
        <v>57</v>
      </c>
      <c r="E422" s="42" t="s">
        <v>5336</v>
      </c>
    </row>
    <row r="423" spans="1:5" ht="12.75">
      <c r="A423" t="s">
        <v>58</v>
      </c>
      <c r="E423" s="39" t="s">
        <v>5</v>
      </c>
    </row>
    <row r="424" spans="1:16" ht="12.75">
      <c r="A424" t="s">
        <v>50</v>
      </c>
      <c s="34" t="s">
        <v>1859</v>
      </c>
      <c s="34" t="s">
        <v>5640</v>
      </c>
      <c s="35" t="s">
        <v>5</v>
      </c>
      <c s="6" t="s">
        <v>5641</v>
      </c>
      <c s="36" t="s">
        <v>54</v>
      </c>
      <c s="37">
        <v>12</v>
      </c>
      <c s="36">
        <v>0.00057</v>
      </c>
      <c s="36">
        <f>ROUND(G424*H424,6)</f>
      </c>
      <c r="L424" s="38">
        <v>0</v>
      </c>
      <c s="32">
        <f>ROUND(ROUND(L424,2)*ROUND(G424,3),2)</f>
      </c>
      <c s="36" t="s">
        <v>414</v>
      </c>
      <c>
        <f>(M424*21)/100</f>
      </c>
      <c t="s">
        <v>28</v>
      </c>
    </row>
    <row r="425" spans="1:5" ht="12.75">
      <c r="A425" s="35" t="s">
        <v>56</v>
      </c>
      <c r="E425" s="39" t="s">
        <v>5641</v>
      </c>
    </row>
    <row r="426" spans="1:5" ht="63.75">
      <c r="A426" s="35" t="s">
        <v>57</v>
      </c>
      <c r="E426" s="42" t="s">
        <v>9847</v>
      </c>
    </row>
    <row r="427" spans="1:5" ht="12.75">
      <c r="A427" t="s">
        <v>58</v>
      </c>
      <c r="E427" s="39" t="s">
        <v>5</v>
      </c>
    </row>
    <row r="428" spans="1:16" ht="12.75">
      <c r="A428" t="s">
        <v>50</v>
      </c>
      <c s="34" t="s">
        <v>1862</v>
      </c>
      <c s="34" t="s">
        <v>5643</v>
      </c>
      <c s="35" t="s">
        <v>5</v>
      </c>
      <c s="6" t="s">
        <v>5644</v>
      </c>
      <c s="36" t="s">
        <v>54</v>
      </c>
      <c s="37">
        <v>64</v>
      </c>
      <c s="36">
        <v>0.00072</v>
      </c>
      <c s="36">
        <f>ROUND(G428*H428,6)</f>
      </c>
      <c r="L428" s="38">
        <v>0</v>
      </c>
      <c s="32">
        <f>ROUND(ROUND(L428,2)*ROUND(G428,3),2)</f>
      </c>
      <c s="36" t="s">
        <v>414</v>
      </c>
      <c>
        <f>(M428*21)/100</f>
      </c>
      <c t="s">
        <v>28</v>
      </c>
    </row>
    <row r="429" spans="1:5" ht="12.75">
      <c r="A429" s="35" t="s">
        <v>56</v>
      </c>
      <c r="E429" s="39" t="s">
        <v>5644</v>
      </c>
    </row>
    <row r="430" spans="1:5" ht="140.25">
      <c r="A430" s="35" t="s">
        <v>57</v>
      </c>
      <c r="E430" s="42" t="s">
        <v>9848</v>
      </c>
    </row>
    <row r="431" spans="1:5" ht="12.75">
      <c r="A431" t="s">
        <v>58</v>
      </c>
      <c r="E431" s="39" t="s">
        <v>5</v>
      </c>
    </row>
    <row r="432" spans="1:16" ht="12.75">
      <c r="A432" t="s">
        <v>50</v>
      </c>
      <c s="34" t="s">
        <v>1865</v>
      </c>
      <c s="34" t="s">
        <v>9849</v>
      </c>
      <c s="35" t="s">
        <v>5</v>
      </c>
      <c s="6" t="s">
        <v>9850</v>
      </c>
      <c s="36" t="s">
        <v>54</v>
      </c>
      <c s="37">
        <v>4</v>
      </c>
      <c s="36">
        <v>0.00152</v>
      </c>
      <c s="36">
        <f>ROUND(G432*H432,6)</f>
      </c>
      <c r="L432" s="38">
        <v>0</v>
      </c>
      <c s="32">
        <f>ROUND(ROUND(L432,2)*ROUND(G432,3),2)</f>
      </c>
      <c s="36" t="s">
        <v>414</v>
      </c>
      <c>
        <f>(M432*21)/100</f>
      </c>
      <c t="s">
        <v>28</v>
      </c>
    </row>
    <row r="433" spans="1:5" ht="12.75">
      <c r="A433" s="35" t="s">
        <v>56</v>
      </c>
      <c r="E433" s="39" t="s">
        <v>9850</v>
      </c>
    </row>
    <row r="434" spans="1:5" ht="38.25">
      <c r="A434" s="35" t="s">
        <v>57</v>
      </c>
      <c r="E434" s="42" t="s">
        <v>5661</v>
      </c>
    </row>
    <row r="435" spans="1:5" ht="12.75">
      <c r="A435" t="s">
        <v>58</v>
      </c>
      <c r="E435" s="39" t="s">
        <v>5</v>
      </c>
    </row>
    <row r="436" spans="1:16" ht="12.75">
      <c r="A436" t="s">
        <v>50</v>
      </c>
      <c s="34" t="s">
        <v>1868</v>
      </c>
      <c s="34" t="s">
        <v>5646</v>
      </c>
      <c s="35" t="s">
        <v>5</v>
      </c>
      <c s="6" t="s">
        <v>5647</v>
      </c>
      <c s="36" t="s">
        <v>54</v>
      </c>
      <c s="37">
        <v>1</v>
      </c>
      <c s="36">
        <v>0.00262</v>
      </c>
      <c s="36">
        <f>ROUND(G436*H436,6)</f>
      </c>
      <c r="L436" s="38">
        <v>0</v>
      </c>
      <c s="32">
        <f>ROUND(ROUND(L436,2)*ROUND(G436,3),2)</f>
      </c>
      <c s="36" t="s">
        <v>414</v>
      </c>
      <c>
        <f>(M436*21)/100</f>
      </c>
      <c t="s">
        <v>28</v>
      </c>
    </row>
    <row r="437" spans="1:5" ht="12.75">
      <c r="A437" s="35" t="s">
        <v>56</v>
      </c>
      <c r="E437" s="39" t="s">
        <v>5647</v>
      </c>
    </row>
    <row r="438" spans="1:5" ht="38.25">
      <c r="A438" s="35" t="s">
        <v>57</v>
      </c>
      <c r="E438" s="42" t="s">
        <v>5336</v>
      </c>
    </row>
    <row r="439" spans="1:5" ht="12.75">
      <c r="A439" t="s">
        <v>58</v>
      </c>
      <c r="E439" s="39" t="s">
        <v>5</v>
      </c>
    </row>
    <row r="440" spans="1:16" ht="12.75">
      <c r="A440" t="s">
        <v>50</v>
      </c>
      <c s="34" t="s">
        <v>1871</v>
      </c>
      <c s="34" t="s">
        <v>5651</v>
      </c>
      <c s="35" t="s">
        <v>5</v>
      </c>
      <c s="6" t="s">
        <v>5652</v>
      </c>
      <c s="36" t="s">
        <v>54</v>
      </c>
      <c s="37">
        <v>11</v>
      </c>
      <c s="36">
        <v>0.00057</v>
      </c>
      <c s="36">
        <f>ROUND(G440*H440,6)</f>
      </c>
      <c r="L440" s="38">
        <v>0</v>
      </c>
      <c s="32">
        <f>ROUND(ROUND(L440,2)*ROUND(G440,3),2)</f>
      </c>
      <c s="36" t="s">
        <v>414</v>
      </c>
      <c>
        <f>(M440*21)/100</f>
      </c>
      <c t="s">
        <v>28</v>
      </c>
    </row>
    <row r="441" spans="1:5" ht="12.75">
      <c r="A441" s="35" t="s">
        <v>56</v>
      </c>
      <c r="E441" s="39" t="s">
        <v>5652</v>
      </c>
    </row>
    <row r="442" spans="1:5" ht="38.25">
      <c r="A442" s="35" t="s">
        <v>57</v>
      </c>
      <c r="E442" s="42" t="s">
        <v>7599</v>
      </c>
    </row>
    <row r="443" spans="1:5" ht="12.75">
      <c r="A443" t="s">
        <v>58</v>
      </c>
      <c r="E443" s="39" t="s">
        <v>5</v>
      </c>
    </row>
    <row r="444" spans="1:16" ht="12.75">
      <c r="A444" t="s">
        <v>50</v>
      </c>
      <c s="34" t="s">
        <v>1874</v>
      </c>
      <c s="34" t="s">
        <v>5654</v>
      </c>
      <c s="35" t="s">
        <v>5</v>
      </c>
      <c s="6" t="s">
        <v>5655</v>
      </c>
      <c s="36" t="s">
        <v>54</v>
      </c>
      <c s="37">
        <v>9</v>
      </c>
      <c s="36">
        <v>0.00072</v>
      </c>
      <c s="36">
        <f>ROUND(G444*H444,6)</f>
      </c>
      <c r="L444" s="38">
        <v>0</v>
      </c>
      <c s="32">
        <f>ROUND(ROUND(L444,2)*ROUND(G444,3),2)</f>
      </c>
      <c s="36" t="s">
        <v>414</v>
      </c>
      <c>
        <f>(M444*21)/100</f>
      </c>
      <c t="s">
        <v>28</v>
      </c>
    </row>
    <row r="445" spans="1:5" ht="12.75">
      <c r="A445" s="35" t="s">
        <v>56</v>
      </c>
      <c r="E445" s="39" t="s">
        <v>5655</v>
      </c>
    </row>
    <row r="446" spans="1:5" ht="38.25">
      <c r="A446" s="35" t="s">
        <v>57</v>
      </c>
      <c r="E446" s="42" t="s">
        <v>5511</v>
      </c>
    </row>
    <row r="447" spans="1:5" ht="12.75">
      <c r="A447" t="s">
        <v>58</v>
      </c>
      <c r="E447" s="39" t="s">
        <v>5</v>
      </c>
    </row>
    <row r="448" spans="1:16" ht="12.75">
      <c r="A448" t="s">
        <v>50</v>
      </c>
      <c s="34" t="s">
        <v>1877</v>
      </c>
      <c s="34" t="s">
        <v>5656</v>
      </c>
      <c s="35" t="s">
        <v>5</v>
      </c>
      <c s="6" t="s">
        <v>5657</v>
      </c>
      <c s="36" t="s">
        <v>54</v>
      </c>
      <c s="37">
        <v>7</v>
      </c>
      <c s="36">
        <v>0.00132</v>
      </c>
      <c s="36">
        <f>ROUND(G448*H448,6)</f>
      </c>
      <c r="L448" s="38">
        <v>0</v>
      </c>
      <c s="32">
        <f>ROUND(ROUND(L448,2)*ROUND(G448,3),2)</f>
      </c>
      <c s="36" t="s">
        <v>414</v>
      </c>
      <c>
        <f>(M448*21)/100</f>
      </c>
      <c t="s">
        <v>28</v>
      </c>
    </row>
    <row r="449" spans="1:5" ht="12.75">
      <c r="A449" s="35" t="s">
        <v>56</v>
      </c>
      <c r="E449" s="39" t="s">
        <v>5657</v>
      </c>
    </row>
    <row r="450" spans="1:5" ht="38.25">
      <c r="A450" s="35" t="s">
        <v>57</v>
      </c>
      <c r="E450" s="42" t="s">
        <v>5518</v>
      </c>
    </row>
    <row r="451" spans="1:5" ht="12.75">
      <c r="A451" t="s">
        <v>58</v>
      </c>
      <c r="E451" s="39" t="s">
        <v>5</v>
      </c>
    </row>
    <row r="452" spans="1:16" ht="12.75">
      <c r="A452" t="s">
        <v>50</v>
      </c>
      <c s="34" t="s">
        <v>1881</v>
      </c>
      <c s="34" t="s">
        <v>7600</v>
      </c>
      <c s="35" t="s">
        <v>5</v>
      </c>
      <c s="6" t="s">
        <v>7601</v>
      </c>
      <c s="36" t="s">
        <v>54</v>
      </c>
      <c s="37">
        <v>5</v>
      </c>
      <c s="36">
        <v>0.00152</v>
      </c>
      <c s="36">
        <f>ROUND(G452*H452,6)</f>
      </c>
      <c r="L452" s="38">
        <v>0</v>
      </c>
      <c s="32">
        <f>ROUND(ROUND(L452,2)*ROUND(G452,3),2)</f>
      </c>
      <c s="36" t="s">
        <v>414</v>
      </c>
      <c>
        <f>(M452*21)/100</f>
      </c>
      <c t="s">
        <v>28</v>
      </c>
    </row>
    <row r="453" spans="1:5" ht="12.75">
      <c r="A453" s="35" t="s">
        <v>56</v>
      </c>
      <c r="E453" s="39" t="s">
        <v>7601</v>
      </c>
    </row>
    <row r="454" spans="1:5" ht="38.25">
      <c r="A454" s="35" t="s">
        <v>57</v>
      </c>
      <c r="E454" s="42" t="s">
        <v>5841</v>
      </c>
    </row>
    <row r="455" spans="1:5" ht="12.75">
      <c r="A455" t="s">
        <v>58</v>
      </c>
      <c r="E455" s="39" t="s">
        <v>5</v>
      </c>
    </row>
    <row r="456" spans="1:16" ht="12.75">
      <c r="A456" t="s">
        <v>50</v>
      </c>
      <c s="34" t="s">
        <v>1885</v>
      </c>
      <c s="34" t="s">
        <v>9851</v>
      </c>
      <c s="35" t="s">
        <v>5</v>
      </c>
      <c s="6" t="s">
        <v>9852</v>
      </c>
      <c s="36" t="s">
        <v>54</v>
      </c>
      <c s="37">
        <v>1</v>
      </c>
      <c s="36">
        <v>0.00262</v>
      </c>
      <c s="36">
        <f>ROUND(G456*H456,6)</f>
      </c>
      <c r="L456" s="38">
        <v>0</v>
      </c>
      <c s="32">
        <f>ROUND(ROUND(L456,2)*ROUND(G456,3),2)</f>
      </c>
      <c s="36" t="s">
        <v>414</v>
      </c>
      <c>
        <f>(M456*21)/100</f>
      </c>
      <c t="s">
        <v>28</v>
      </c>
    </row>
    <row r="457" spans="1:5" ht="12.75">
      <c r="A457" s="35" t="s">
        <v>56</v>
      </c>
      <c r="E457" s="39" t="s">
        <v>9852</v>
      </c>
    </row>
    <row r="458" spans="1:5" ht="38.25">
      <c r="A458" s="35" t="s">
        <v>57</v>
      </c>
      <c r="E458" s="42" t="s">
        <v>5336</v>
      </c>
    </row>
    <row r="459" spans="1:5" ht="12.75">
      <c r="A459" t="s">
        <v>58</v>
      </c>
      <c r="E459" s="39" t="s">
        <v>5</v>
      </c>
    </row>
    <row r="460" spans="1:16" ht="12.75">
      <c r="A460" t="s">
        <v>50</v>
      </c>
      <c s="34" t="s">
        <v>1888</v>
      </c>
      <c s="34" t="s">
        <v>5659</v>
      </c>
      <c s="35" t="s">
        <v>5</v>
      </c>
      <c s="6" t="s">
        <v>5660</v>
      </c>
      <c s="36" t="s">
        <v>54</v>
      </c>
      <c s="37">
        <v>4</v>
      </c>
      <c s="36">
        <v>0.00076</v>
      </c>
      <c s="36">
        <f>ROUND(G460*H460,6)</f>
      </c>
      <c r="L460" s="38">
        <v>0</v>
      </c>
      <c s="32">
        <f>ROUND(ROUND(L460,2)*ROUND(G460,3),2)</f>
      </c>
      <c s="36" t="s">
        <v>414</v>
      </c>
      <c>
        <f>(M460*21)/100</f>
      </c>
      <c t="s">
        <v>28</v>
      </c>
    </row>
    <row r="461" spans="1:5" ht="12.75">
      <c r="A461" s="35" t="s">
        <v>56</v>
      </c>
      <c r="E461" s="39" t="s">
        <v>5660</v>
      </c>
    </row>
    <row r="462" spans="1:5" ht="38.25">
      <c r="A462" s="35" t="s">
        <v>57</v>
      </c>
      <c r="E462" s="42" t="s">
        <v>5661</v>
      </c>
    </row>
    <row r="463" spans="1:5" ht="12.75">
      <c r="A463" t="s">
        <v>58</v>
      </c>
      <c r="E463" s="39" t="s">
        <v>5</v>
      </c>
    </row>
    <row r="464" spans="1:16" ht="25.5">
      <c r="A464" t="s">
        <v>50</v>
      </c>
      <c s="34" t="s">
        <v>1891</v>
      </c>
      <c s="34" t="s">
        <v>5664</v>
      </c>
      <c s="35" t="s">
        <v>5</v>
      </c>
      <c s="6" t="s">
        <v>5665</v>
      </c>
      <c s="36" t="s">
        <v>54</v>
      </c>
      <c s="37">
        <v>11</v>
      </c>
      <c s="36">
        <v>0.00182</v>
      </c>
      <c s="36">
        <f>ROUND(G464*H464,6)</f>
      </c>
      <c r="L464" s="38">
        <v>0</v>
      </c>
      <c s="32">
        <f>ROUND(ROUND(L464,2)*ROUND(G464,3),2)</f>
      </c>
      <c s="36" t="s">
        <v>414</v>
      </c>
      <c>
        <f>(M464*21)/100</f>
      </c>
      <c t="s">
        <v>28</v>
      </c>
    </row>
    <row r="465" spans="1:5" ht="25.5">
      <c r="A465" s="35" t="s">
        <v>56</v>
      </c>
      <c r="E465" s="39" t="s">
        <v>5665</v>
      </c>
    </row>
    <row r="466" spans="1:5" ht="38.25">
      <c r="A466" s="35" t="s">
        <v>57</v>
      </c>
      <c r="E466" s="42" t="s">
        <v>7599</v>
      </c>
    </row>
    <row r="467" spans="1:5" ht="12.75">
      <c r="A467" t="s">
        <v>58</v>
      </c>
      <c r="E467" s="39" t="s">
        <v>5</v>
      </c>
    </row>
    <row r="468" spans="1:16" ht="12.75">
      <c r="A468" t="s">
        <v>50</v>
      </c>
      <c s="34" t="s">
        <v>1895</v>
      </c>
      <c s="34" t="s">
        <v>5667</v>
      </c>
      <c s="35" t="s">
        <v>5</v>
      </c>
      <c s="6" t="s">
        <v>5668</v>
      </c>
      <c s="36" t="s">
        <v>54</v>
      </c>
      <c s="37">
        <v>3</v>
      </c>
      <c s="36">
        <v>0.00069</v>
      </c>
      <c s="36">
        <f>ROUND(G468*H468,6)</f>
      </c>
      <c r="L468" s="38">
        <v>0</v>
      </c>
      <c s="32">
        <f>ROUND(ROUND(L468,2)*ROUND(G468,3),2)</f>
      </c>
      <c s="36" t="s">
        <v>414</v>
      </c>
      <c>
        <f>(M468*21)/100</f>
      </c>
      <c t="s">
        <v>28</v>
      </c>
    </row>
    <row r="469" spans="1:5" ht="12.75">
      <c r="A469" s="35" t="s">
        <v>56</v>
      </c>
      <c r="E469" s="39" t="s">
        <v>5668</v>
      </c>
    </row>
    <row r="470" spans="1:5" ht="63.75">
      <c r="A470" s="35" t="s">
        <v>57</v>
      </c>
      <c r="E470" s="42" t="s">
        <v>9853</v>
      </c>
    </row>
    <row r="471" spans="1:5" ht="12.75">
      <c r="A471" t="s">
        <v>58</v>
      </c>
      <c r="E471" s="39" t="s">
        <v>5</v>
      </c>
    </row>
    <row r="472" spans="1:16" ht="12.75">
      <c r="A472" t="s">
        <v>50</v>
      </c>
      <c s="34" t="s">
        <v>1898</v>
      </c>
      <c s="34" t="s">
        <v>7602</v>
      </c>
      <c s="35" t="s">
        <v>5</v>
      </c>
      <c s="6" t="s">
        <v>7603</v>
      </c>
      <c s="36" t="s">
        <v>54</v>
      </c>
      <c s="37">
        <v>8</v>
      </c>
      <c s="36">
        <v>0.00069</v>
      </c>
      <c s="36">
        <f>ROUND(G472*H472,6)</f>
      </c>
      <c r="L472" s="38">
        <v>0</v>
      </c>
      <c s="32">
        <f>ROUND(ROUND(L472,2)*ROUND(G472,3),2)</f>
      </c>
      <c s="36" t="s">
        <v>414</v>
      </c>
      <c>
        <f>(M472*21)/100</f>
      </c>
      <c t="s">
        <v>28</v>
      </c>
    </row>
    <row r="473" spans="1:5" ht="12.75">
      <c r="A473" s="35" t="s">
        <v>56</v>
      </c>
      <c r="E473" s="39" t="s">
        <v>7603</v>
      </c>
    </row>
    <row r="474" spans="1:5" ht="89.25">
      <c r="A474" s="35" t="s">
        <v>57</v>
      </c>
      <c r="E474" s="42" t="s">
        <v>9854</v>
      </c>
    </row>
    <row r="475" spans="1:5" ht="12.75">
      <c r="A475" t="s">
        <v>58</v>
      </c>
      <c r="E475" s="39" t="s">
        <v>5</v>
      </c>
    </row>
    <row r="476" spans="1:16" ht="25.5">
      <c r="A476" t="s">
        <v>50</v>
      </c>
      <c s="34" t="s">
        <v>1901</v>
      </c>
      <c s="34" t="s">
        <v>5672</v>
      </c>
      <c s="35" t="s">
        <v>5</v>
      </c>
      <c s="6" t="s">
        <v>5673</v>
      </c>
      <c s="36" t="s">
        <v>548</v>
      </c>
      <c s="37">
        <v>3</v>
      </c>
      <c s="36">
        <v>0.0292</v>
      </c>
      <c s="36">
        <f>ROUND(G476*H476,6)</f>
      </c>
      <c r="L476" s="38">
        <v>0</v>
      </c>
      <c s="32">
        <f>ROUND(ROUND(L476,2)*ROUND(G476,3),2)</f>
      </c>
      <c s="36" t="s">
        <v>414</v>
      </c>
      <c>
        <f>(M476*21)/100</f>
      </c>
      <c t="s">
        <v>28</v>
      </c>
    </row>
    <row r="477" spans="1:5" ht="25.5">
      <c r="A477" s="35" t="s">
        <v>56</v>
      </c>
      <c r="E477" s="39" t="s">
        <v>5673</v>
      </c>
    </row>
    <row r="478" spans="1:5" ht="63.75">
      <c r="A478" s="35" t="s">
        <v>57</v>
      </c>
      <c r="E478" s="42" t="s">
        <v>9853</v>
      </c>
    </row>
    <row r="479" spans="1:5" ht="12.75">
      <c r="A479" t="s">
        <v>58</v>
      </c>
      <c r="E479" s="39" t="s">
        <v>5</v>
      </c>
    </row>
    <row r="480" spans="1:16" ht="25.5">
      <c r="A480" t="s">
        <v>50</v>
      </c>
      <c s="34" t="s">
        <v>1904</v>
      </c>
      <c s="34" t="s">
        <v>7605</v>
      </c>
      <c s="35" t="s">
        <v>5</v>
      </c>
      <c s="6" t="s">
        <v>7606</v>
      </c>
      <c s="36" t="s">
        <v>548</v>
      </c>
      <c s="37">
        <v>8</v>
      </c>
      <c s="36">
        <v>0.0292</v>
      </c>
      <c s="36">
        <f>ROUND(G480*H480,6)</f>
      </c>
      <c r="L480" s="38">
        <v>0</v>
      </c>
      <c s="32">
        <f>ROUND(ROUND(L480,2)*ROUND(G480,3),2)</f>
      </c>
      <c s="36" t="s">
        <v>414</v>
      </c>
      <c>
        <f>(M480*21)/100</f>
      </c>
      <c t="s">
        <v>28</v>
      </c>
    </row>
    <row r="481" spans="1:5" ht="25.5">
      <c r="A481" s="35" t="s">
        <v>56</v>
      </c>
      <c r="E481" s="39" t="s">
        <v>7606</v>
      </c>
    </row>
    <row r="482" spans="1:5" ht="89.25">
      <c r="A482" s="35" t="s">
        <v>57</v>
      </c>
      <c r="E482" s="42" t="s">
        <v>9854</v>
      </c>
    </row>
    <row r="483" spans="1:5" ht="12.75">
      <c r="A483" t="s">
        <v>58</v>
      </c>
      <c r="E483" s="39" t="s">
        <v>5</v>
      </c>
    </row>
    <row r="484" spans="1:16" ht="25.5">
      <c r="A484" t="s">
        <v>50</v>
      </c>
      <c s="34" t="s">
        <v>1908</v>
      </c>
      <c s="34" t="s">
        <v>5679</v>
      </c>
      <c s="35" t="s">
        <v>5</v>
      </c>
      <c s="6" t="s">
        <v>5680</v>
      </c>
      <c s="36" t="s">
        <v>54</v>
      </c>
      <c s="37">
        <v>78</v>
      </c>
      <c s="36">
        <v>0.00155</v>
      </c>
      <c s="36">
        <f>ROUND(G484*H484,6)</f>
      </c>
      <c r="L484" s="38">
        <v>0</v>
      </c>
      <c s="32">
        <f>ROUND(ROUND(L484,2)*ROUND(G484,3),2)</f>
      </c>
      <c s="36" t="s">
        <v>414</v>
      </c>
      <c>
        <f>(M484*21)/100</f>
      </c>
      <c t="s">
        <v>28</v>
      </c>
    </row>
    <row r="485" spans="1:5" ht="25.5">
      <c r="A485" s="35" t="s">
        <v>56</v>
      </c>
      <c r="E485" s="39" t="s">
        <v>5680</v>
      </c>
    </row>
    <row r="486" spans="1:5" ht="140.25">
      <c r="A486" s="35" t="s">
        <v>57</v>
      </c>
      <c r="E486" s="42" t="s">
        <v>9855</v>
      </c>
    </row>
    <row r="487" spans="1:5" ht="12.75">
      <c r="A487" t="s">
        <v>58</v>
      </c>
      <c r="E487" s="39" t="s">
        <v>5</v>
      </c>
    </row>
    <row r="488" spans="1:16" ht="25.5">
      <c r="A488" t="s">
        <v>50</v>
      </c>
      <c s="34" t="s">
        <v>1911</v>
      </c>
      <c s="34" t="s">
        <v>5684</v>
      </c>
      <c s="35" t="s">
        <v>5</v>
      </c>
      <c s="6" t="s">
        <v>5685</v>
      </c>
      <c s="36" t="s">
        <v>548</v>
      </c>
      <c s="37">
        <v>1</v>
      </c>
      <c s="36">
        <v>0.01093</v>
      </c>
      <c s="36">
        <f>ROUND(G488*H488,6)</f>
      </c>
      <c r="L488" s="38">
        <v>0</v>
      </c>
      <c s="32">
        <f>ROUND(ROUND(L488,2)*ROUND(G488,3),2)</f>
      </c>
      <c s="36" t="s">
        <v>414</v>
      </c>
      <c>
        <f>(M488*21)/100</f>
      </c>
      <c t="s">
        <v>28</v>
      </c>
    </row>
    <row r="489" spans="1:5" ht="25.5">
      <c r="A489" s="35" t="s">
        <v>56</v>
      </c>
      <c r="E489" s="39" t="s">
        <v>5685</v>
      </c>
    </row>
    <row r="490" spans="1:5" ht="38.25">
      <c r="A490" s="35" t="s">
        <v>57</v>
      </c>
      <c r="E490" s="42" t="s">
        <v>5336</v>
      </c>
    </row>
    <row r="491" spans="1:5" ht="12.75">
      <c r="A491" t="s">
        <v>58</v>
      </c>
      <c r="E491" s="39" t="s">
        <v>5</v>
      </c>
    </row>
    <row r="492" spans="1:16" ht="25.5">
      <c r="A492" t="s">
        <v>50</v>
      </c>
      <c s="34" t="s">
        <v>1915</v>
      </c>
      <c s="34" t="s">
        <v>5686</v>
      </c>
      <c s="35" t="s">
        <v>5</v>
      </c>
      <c s="6" t="s">
        <v>5687</v>
      </c>
      <c s="36" t="s">
        <v>114</v>
      </c>
      <c s="37">
        <v>1968</v>
      </c>
      <c s="36">
        <v>0.00019</v>
      </c>
      <c s="36">
        <f>ROUND(G492*H492,6)</f>
      </c>
      <c r="L492" s="38">
        <v>0</v>
      </c>
      <c s="32">
        <f>ROUND(ROUND(L492,2)*ROUND(G492,3),2)</f>
      </c>
      <c s="36" t="s">
        <v>414</v>
      </c>
      <c>
        <f>(M492*21)/100</f>
      </c>
      <c t="s">
        <v>28</v>
      </c>
    </row>
    <row r="493" spans="1:5" ht="25.5">
      <c r="A493" s="35" t="s">
        <v>56</v>
      </c>
      <c r="E493" s="39" t="s">
        <v>5687</v>
      </c>
    </row>
    <row r="494" spans="1:5" ht="140.25">
      <c r="A494" s="35" t="s">
        <v>57</v>
      </c>
      <c r="E494" s="42" t="s">
        <v>9856</v>
      </c>
    </row>
    <row r="495" spans="1:5" ht="12.75">
      <c r="A495" t="s">
        <v>58</v>
      </c>
      <c r="E495" s="39" t="s">
        <v>5</v>
      </c>
    </row>
    <row r="496" spans="1:16" ht="25.5">
      <c r="A496" t="s">
        <v>50</v>
      </c>
      <c s="34" t="s">
        <v>1918</v>
      </c>
      <c s="34" t="s">
        <v>5689</v>
      </c>
      <c s="35" t="s">
        <v>5</v>
      </c>
      <c s="6" t="s">
        <v>5690</v>
      </c>
      <c s="36" t="s">
        <v>114</v>
      </c>
      <c s="37">
        <v>527</v>
      </c>
      <c s="36">
        <v>0.00035</v>
      </c>
      <c s="36">
        <f>ROUND(G496*H496,6)</f>
      </c>
      <c r="L496" s="38">
        <v>0</v>
      </c>
      <c s="32">
        <f>ROUND(ROUND(L496,2)*ROUND(G496,3),2)</f>
      </c>
      <c s="36" t="s">
        <v>414</v>
      </c>
      <c>
        <f>(M496*21)/100</f>
      </c>
      <c t="s">
        <v>28</v>
      </c>
    </row>
    <row r="497" spans="1:5" ht="25.5">
      <c r="A497" s="35" t="s">
        <v>56</v>
      </c>
      <c r="E497" s="39" t="s">
        <v>5690</v>
      </c>
    </row>
    <row r="498" spans="1:5" ht="89.25">
      <c r="A498" s="35" t="s">
        <v>57</v>
      </c>
      <c r="E498" s="42" t="s">
        <v>9857</v>
      </c>
    </row>
    <row r="499" spans="1:5" ht="12.75">
      <c r="A499" t="s">
        <v>58</v>
      </c>
      <c r="E499" s="39" t="s">
        <v>5</v>
      </c>
    </row>
    <row r="500" spans="1:16" ht="25.5">
      <c r="A500" t="s">
        <v>50</v>
      </c>
      <c s="34" t="s">
        <v>1921</v>
      </c>
      <c s="34" t="s">
        <v>5692</v>
      </c>
      <c s="35" t="s">
        <v>5</v>
      </c>
      <c s="6" t="s">
        <v>5693</v>
      </c>
      <c s="36" t="s">
        <v>114</v>
      </c>
      <c s="37">
        <v>2495</v>
      </c>
      <c s="36">
        <v>1E-05</v>
      </c>
      <c s="36">
        <f>ROUND(G500*H500,6)</f>
      </c>
      <c r="L500" s="38">
        <v>0</v>
      </c>
      <c s="32">
        <f>ROUND(ROUND(L500,2)*ROUND(G500,3),2)</f>
      </c>
      <c s="36" t="s">
        <v>414</v>
      </c>
      <c>
        <f>(M500*21)/100</f>
      </c>
      <c t="s">
        <v>28</v>
      </c>
    </row>
    <row r="501" spans="1:5" ht="25.5">
      <c r="A501" s="35" t="s">
        <v>56</v>
      </c>
      <c r="E501" s="39" t="s">
        <v>5693</v>
      </c>
    </row>
    <row r="502" spans="1:5" ht="140.25">
      <c r="A502" s="35" t="s">
        <v>57</v>
      </c>
      <c r="E502" s="42" t="s">
        <v>9858</v>
      </c>
    </row>
    <row r="503" spans="1:5" ht="12.75">
      <c r="A503" t="s">
        <v>58</v>
      </c>
      <c r="E503" s="39" t="s">
        <v>5</v>
      </c>
    </row>
    <row r="504" spans="1:16" ht="25.5">
      <c r="A504" t="s">
        <v>50</v>
      </c>
      <c s="34" t="s">
        <v>4181</v>
      </c>
      <c s="34" t="s">
        <v>9859</v>
      </c>
      <c s="35" t="s">
        <v>5</v>
      </c>
      <c s="6" t="s">
        <v>9860</v>
      </c>
      <c s="36" t="s">
        <v>398</v>
      </c>
      <c s="37">
        <v>13.944</v>
      </c>
      <c s="36">
        <v>0</v>
      </c>
      <c s="36">
        <f>ROUND(G504*H504,6)</f>
      </c>
      <c r="L504" s="38">
        <v>0</v>
      </c>
      <c s="32">
        <f>ROUND(ROUND(L504,2)*ROUND(G504,3),2)</f>
      </c>
      <c s="36" t="s">
        <v>414</v>
      </c>
      <c>
        <f>(M504*21)/100</f>
      </c>
      <c t="s">
        <v>28</v>
      </c>
    </row>
    <row r="505" spans="1:5" ht="25.5">
      <c r="A505" s="35" t="s">
        <v>56</v>
      </c>
      <c r="E505" s="39" t="s">
        <v>9860</v>
      </c>
    </row>
    <row r="506" spans="1:5" ht="12.75">
      <c r="A506" s="35" t="s">
        <v>57</v>
      </c>
      <c r="E506" s="40" t="s">
        <v>5</v>
      </c>
    </row>
    <row r="507" spans="1:5" ht="12.75">
      <c r="A507" t="s">
        <v>58</v>
      </c>
      <c r="E507" s="39" t="s">
        <v>5</v>
      </c>
    </row>
    <row r="508" spans="1:16" ht="25.5">
      <c r="A508" t="s">
        <v>50</v>
      </c>
      <c s="34" t="s">
        <v>4184</v>
      </c>
      <c s="34" t="s">
        <v>5699</v>
      </c>
      <c s="35" t="s">
        <v>5</v>
      </c>
      <c s="6" t="s">
        <v>5700</v>
      </c>
      <c s="36" t="s">
        <v>398</v>
      </c>
      <c s="37">
        <v>13.944</v>
      </c>
      <c s="36">
        <v>0</v>
      </c>
      <c s="36">
        <f>ROUND(G508*H508,6)</f>
      </c>
      <c r="L508" s="38">
        <v>0</v>
      </c>
      <c s="32">
        <f>ROUND(ROUND(L508,2)*ROUND(G508,3),2)</f>
      </c>
      <c s="36" t="s">
        <v>414</v>
      </c>
      <c>
        <f>(M508*21)/100</f>
      </c>
      <c t="s">
        <v>28</v>
      </c>
    </row>
    <row r="509" spans="1:5" ht="38.25">
      <c r="A509" s="35" t="s">
        <v>56</v>
      </c>
      <c r="E509" s="39" t="s">
        <v>5701</v>
      </c>
    </row>
    <row r="510" spans="1:5" ht="12.75">
      <c r="A510" s="35" t="s">
        <v>57</v>
      </c>
      <c r="E510" s="40" t="s">
        <v>5</v>
      </c>
    </row>
    <row r="511" spans="1:5" ht="12.75">
      <c r="A511" t="s">
        <v>58</v>
      </c>
      <c r="E511" s="39" t="s">
        <v>5</v>
      </c>
    </row>
    <row r="512" spans="1:13" ht="12.75">
      <c r="A512" t="s">
        <v>47</v>
      </c>
      <c r="C512" s="31" t="s">
        <v>2433</v>
      </c>
      <c r="E512" s="33" t="s">
        <v>2434</v>
      </c>
      <c r="J512" s="32">
        <f>0</f>
      </c>
      <c s="32">
        <f>0</f>
      </c>
      <c s="32">
        <f>0+L513+L517+L521+L525+L529+L533+L537+L541+L545+L549+L553+L557+L561+L565+L569+L573+L577+L581+L585+L589+L593+L597+L601+L605+L609+L613+L617+L621+L625+L629+L633+L637+L641+L645+L649+L653+L657+L661+L665+L669</f>
      </c>
      <c s="32">
        <f>0+M513+M517+M521+M525+M529+M533+M537+M541+M545+M549+M553+M557+M561+M565+M569+M573+M577+M581+M585+M589+M593+M597+M601+M605+M609+M613+M617+M621+M625+M629+M633+M637+M641+M645+M649+M653+M657+M661+M665+M669</f>
      </c>
    </row>
    <row r="513" spans="1:16" ht="12.75">
      <c r="A513" t="s">
        <v>50</v>
      </c>
      <c s="34" t="s">
        <v>1930</v>
      </c>
      <c s="34" t="s">
        <v>5702</v>
      </c>
      <c s="35" t="s">
        <v>5</v>
      </c>
      <c s="6" t="s">
        <v>5703</v>
      </c>
      <c s="36" t="s">
        <v>548</v>
      </c>
      <c s="37">
        <v>21</v>
      </c>
      <c s="36">
        <v>0</v>
      </c>
      <c s="36">
        <f>ROUND(G513*H513,6)</f>
      </c>
      <c r="L513" s="38">
        <v>0</v>
      </c>
      <c s="32">
        <f>ROUND(ROUND(L513,2)*ROUND(G513,3),2)</f>
      </c>
      <c s="36" t="s">
        <v>414</v>
      </c>
      <c>
        <f>(M513*21)/100</f>
      </c>
      <c t="s">
        <v>28</v>
      </c>
    </row>
    <row r="514" spans="1:5" ht="12.75">
      <c r="A514" s="35" t="s">
        <v>56</v>
      </c>
      <c r="E514" s="39" t="s">
        <v>5703</v>
      </c>
    </row>
    <row r="515" spans="1:5" ht="114.75">
      <c r="A515" s="35" t="s">
        <v>57</v>
      </c>
      <c r="E515" s="42" t="s">
        <v>9861</v>
      </c>
    </row>
    <row r="516" spans="1:5" ht="12.75">
      <c r="A516" t="s">
        <v>58</v>
      </c>
      <c r="E516" s="39" t="s">
        <v>5</v>
      </c>
    </row>
    <row r="517" spans="1:16" ht="12.75">
      <c r="A517" t="s">
        <v>50</v>
      </c>
      <c s="34" t="s">
        <v>1933</v>
      </c>
      <c s="34" t="s">
        <v>5705</v>
      </c>
      <c s="35" t="s">
        <v>5</v>
      </c>
      <c s="6" t="s">
        <v>5706</v>
      </c>
      <c s="36" t="s">
        <v>54</v>
      </c>
      <c s="37">
        <v>33</v>
      </c>
      <c s="36">
        <v>0.00119</v>
      </c>
      <c s="36">
        <f>ROUND(G517*H517,6)</f>
      </c>
      <c r="L517" s="38">
        <v>0</v>
      </c>
      <c s="32">
        <f>ROUND(ROUND(L517,2)*ROUND(G517,3),2)</f>
      </c>
      <c s="36" t="s">
        <v>414</v>
      </c>
      <c>
        <f>(M517*21)/100</f>
      </c>
      <c t="s">
        <v>28</v>
      </c>
    </row>
    <row r="518" spans="1:5" ht="12.75">
      <c r="A518" s="35" t="s">
        <v>56</v>
      </c>
      <c r="E518" s="39" t="s">
        <v>5706</v>
      </c>
    </row>
    <row r="519" spans="1:5" ht="140.25">
      <c r="A519" s="35" t="s">
        <v>57</v>
      </c>
      <c r="E519" s="42" t="s">
        <v>9862</v>
      </c>
    </row>
    <row r="520" spans="1:5" ht="12.75">
      <c r="A520" t="s">
        <v>58</v>
      </c>
      <c r="E520" s="39" t="s">
        <v>5</v>
      </c>
    </row>
    <row r="521" spans="1:16" ht="25.5">
      <c r="A521" t="s">
        <v>50</v>
      </c>
      <c s="34" t="s">
        <v>1936</v>
      </c>
      <c s="34" t="s">
        <v>5708</v>
      </c>
      <c s="35" t="s">
        <v>5</v>
      </c>
      <c s="6" t="s">
        <v>7613</v>
      </c>
      <c s="36" t="s">
        <v>54</v>
      </c>
      <c s="37">
        <v>30</v>
      </c>
      <c s="36">
        <v>0.015</v>
      </c>
      <c s="36">
        <f>ROUND(G521*H521,6)</f>
      </c>
      <c r="L521" s="38">
        <v>0</v>
      </c>
      <c s="32">
        <f>ROUND(ROUND(L521,2)*ROUND(G521,3),2)</f>
      </c>
      <c s="36" t="s">
        <v>414</v>
      </c>
      <c>
        <f>(M521*21)/100</f>
      </c>
      <c t="s">
        <v>28</v>
      </c>
    </row>
    <row r="522" spans="1:5" ht="25.5">
      <c r="A522" s="35" t="s">
        <v>56</v>
      </c>
      <c r="E522" s="39" t="s">
        <v>7613</v>
      </c>
    </row>
    <row r="523" spans="1:5" ht="140.25">
      <c r="A523" s="35" t="s">
        <v>57</v>
      </c>
      <c r="E523" s="42" t="s">
        <v>9863</v>
      </c>
    </row>
    <row r="524" spans="1:5" ht="12.75">
      <c r="A524" t="s">
        <v>58</v>
      </c>
      <c r="E524" s="39" t="s">
        <v>5</v>
      </c>
    </row>
    <row r="525" spans="1:16" ht="25.5">
      <c r="A525" t="s">
        <v>50</v>
      </c>
      <c s="34" t="s">
        <v>1940</v>
      </c>
      <c s="34" t="s">
        <v>5711</v>
      </c>
      <c s="35" t="s">
        <v>5</v>
      </c>
      <c s="6" t="s">
        <v>7615</v>
      </c>
      <c s="36" t="s">
        <v>54</v>
      </c>
      <c s="37">
        <v>3</v>
      </c>
      <c s="36">
        <v>0.0219</v>
      </c>
      <c s="36">
        <f>ROUND(G525*H525,6)</f>
      </c>
      <c r="L525" s="38">
        <v>0</v>
      </c>
      <c s="32">
        <f>ROUND(ROUND(L525,2)*ROUND(G525,3),2)</f>
      </c>
      <c s="36" t="s">
        <v>414</v>
      </c>
      <c>
        <f>(M525*21)/100</f>
      </c>
      <c t="s">
        <v>28</v>
      </c>
    </row>
    <row r="526" spans="1:5" ht="25.5">
      <c r="A526" s="35" t="s">
        <v>56</v>
      </c>
      <c r="E526" s="39" t="s">
        <v>7615</v>
      </c>
    </row>
    <row r="527" spans="1:5" ht="63.75">
      <c r="A527" s="35" t="s">
        <v>57</v>
      </c>
      <c r="E527" s="42" t="s">
        <v>9864</v>
      </c>
    </row>
    <row r="528" spans="1:5" ht="12.75">
      <c r="A528" t="s">
        <v>58</v>
      </c>
      <c r="E528" s="39" t="s">
        <v>5</v>
      </c>
    </row>
    <row r="529" spans="1:16" ht="12.75">
      <c r="A529" t="s">
        <v>50</v>
      </c>
      <c s="34" t="s">
        <v>1944</v>
      </c>
      <c s="34" t="s">
        <v>5713</v>
      </c>
      <c s="35" t="s">
        <v>5</v>
      </c>
      <c s="6" t="s">
        <v>5714</v>
      </c>
      <c s="36" t="s">
        <v>548</v>
      </c>
      <c s="37">
        <v>4</v>
      </c>
      <c s="36">
        <v>0.01808</v>
      </c>
      <c s="36">
        <f>ROUND(G529*H529,6)</f>
      </c>
      <c r="L529" s="38">
        <v>0</v>
      </c>
      <c s="32">
        <f>ROUND(ROUND(L529,2)*ROUND(G529,3),2)</f>
      </c>
      <c s="36" t="s">
        <v>414</v>
      </c>
      <c>
        <f>(M529*21)/100</f>
      </c>
      <c t="s">
        <v>28</v>
      </c>
    </row>
    <row r="530" spans="1:5" ht="12.75">
      <c r="A530" s="35" t="s">
        <v>56</v>
      </c>
      <c r="E530" s="39" t="s">
        <v>5714</v>
      </c>
    </row>
    <row r="531" spans="1:5" ht="63.75">
      <c r="A531" s="35" t="s">
        <v>57</v>
      </c>
      <c r="E531" s="42" t="s">
        <v>9865</v>
      </c>
    </row>
    <row r="532" spans="1:5" ht="12.75">
      <c r="A532" t="s">
        <v>58</v>
      </c>
      <c r="E532" s="39" t="s">
        <v>5</v>
      </c>
    </row>
    <row r="533" spans="1:16" ht="12.75">
      <c r="A533" t="s">
        <v>50</v>
      </c>
      <c s="34" t="s">
        <v>1947</v>
      </c>
      <c s="34" t="s">
        <v>5716</v>
      </c>
      <c s="35" t="s">
        <v>5</v>
      </c>
      <c s="6" t="s">
        <v>5717</v>
      </c>
      <c s="36" t="s">
        <v>548</v>
      </c>
      <c s="37">
        <v>2</v>
      </c>
      <c s="36">
        <v>0</v>
      </c>
      <c s="36">
        <f>ROUND(G533*H533,6)</f>
      </c>
      <c r="L533" s="38">
        <v>0</v>
      </c>
      <c s="32">
        <f>ROUND(ROUND(L533,2)*ROUND(G533,3),2)</f>
      </c>
      <c s="36" t="s">
        <v>414</v>
      </c>
      <c>
        <f>(M533*21)/100</f>
      </c>
      <c t="s">
        <v>28</v>
      </c>
    </row>
    <row r="534" spans="1:5" ht="12.75">
      <c r="A534" s="35" t="s">
        <v>56</v>
      </c>
      <c r="E534" s="39" t="s">
        <v>5717</v>
      </c>
    </row>
    <row r="535" spans="1:5" ht="63.75">
      <c r="A535" s="35" t="s">
        <v>57</v>
      </c>
      <c r="E535" s="42" t="s">
        <v>9866</v>
      </c>
    </row>
    <row r="536" spans="1:5" ht="12.75">
      <c r="A536" t="s">
        <v>58</v>
      </c>
      <c r="E536" s="39" t="s">
        <v>5</v>
      </c>
    </row>
    <row r="537" spans="1:16" ht="12.75">
      <c r="A537" t="s">
        <v>50</v>
      </c>
      <c s="34" t="s">
        <v>1950</v>
      </c>
      <c s="34" t="s">
        <v>5719</v>
      </c>
      <c s="35" t="s">
        <v>5</v>
      </c>
      <c s="6" t="s">
        <v>5720</v>
      </c>
      <c s="36" t="s">
        <v>548</v>
      </c>
      <c s="37">
        <v>33</v>
      </c>
      <c s="36">
        <v>0</v>
      </c>
      <c s="36">
        <f>ROUND(G537*H537,6)</f>
      </c>
      <c r="L537" s="38">
        <v>0</v>
      </c>
      <c s="32">
        <f>ROUND(ROUND(L537,2)*ROUND(G537,3),2)</f>
      </c>
      <c s="36" t="s">
        <v>414</v>
      </c>
      <c>
        <f>(M537*21)/100</f>
      </c>
      <c t="s">
        <v>28</v>
      </c>
    </row>
    <row r="538" spans="1:5" ht="12.75">
      <c r="A538" s="35" t="s">
        <v>56</v>
      </c>
      <c r="E538" s="39" t="s">
        <v>5720</v>
      </c>
    </row>
    <row r="539" spans="1:5" ht="140.25">
      <c r="A539" s="35" t="s">
        <v>57</v>
      </c>
      <c r="E539" s="42" t="s">
        <v>9867</v>
      </c>
    </row>
    <row r="540" spans="1:5" ht="12.75">
      <c r="A540" t="s">
        <v>58</v>
      </c>
      <c r="E540" s="39" t="s">
        <v>5</v>
      </c>
    </row>
    <row r="541" spans="1:16" ht="25.5">
      <c r="A541" t="s">
        <v>50</v>
      </c>
      <c s="34" t="s">
        <v>1953</v>
      </c>
      <c s="34" t="s">
        <v>5722</v>
      </c>
      <c s="35" t="s">
        <v>5</v>
      </c>
      <c s="6" t="s">
        <v>7620</v>
      </c>
      <c s="36" t="s">
        <v>548</v>
      </c>
      <c s="37">
        <v>31</v>
      </c>
      <c s="36">
        <v>0.01497</v>
      </c>
      <c s="36">
        <f>ROUND(G541*H541,6)</f>
      </c>
      <c r="L541" s="38">
        <v>0</v>
      </c>
      <c s="32">
        <f>ROUND(ROUND(L541,2)*ROUND(G541,3),2)</f>
      </c>
      <c s="36" t="s">
        <v>414</v>
      </c>
      <c>
        <f>(M541*21)/100</f>
      </c>
      <c t="s">
        <v>28</v>
      </c>
    </row>
    <row r="542" spans="1:5" ht="38.25">
      <c r="A542" s="35" t="s">
        <v>56</v>
      </c>
      <c r="E542" s="39" t="s">
        <v>7621</v>
      </c>
    </row>
    <row r="543" spans="1:5" ht="140.25">
      <c r="A543" s="35" t="s">
        <v>57</v>
      </c>
      <c r="E543" s="42" t="s">
        <v>9868</v>
      </c>
    </row>
    <row r="544" spans="1:5" ht="12.75">
      <c r="A544" t="s">
        <v>58</v>
      </c>
      <c r="E544" s="39" t="s">
        <v>5</v>
      </c>
    </row>
    <row r="545" spans="1:16" ht="25.5">
      <c r="A545" t="s">
        <v>50</v>
      </c>
      <c s="34" t="s">
        <v>1956</v>
      </c>
      <c s="34" t="s">
        <v>5725</v>
      </c>
      <c s="35" t="s">
        <v>5</v>
      </c>
      <c s="6" t="s">
        <v>7623</v>
      </c>
      <c s="36" t="s">
        <v>548</v>
      </c>
      <c s="37">
        <v>3</v>
      </c>
      <c s="36">
        <v>0.01046</v>
      </c>
      <c s="36">
        <f>ROUND(G545*H545,6)</f>
      </c>
      <c r="L545" s="38">
        <v>0</v>
      </c>
      <c s="32">
        <f>ROUND(ROUND(L545,2)*ROUND(G545,3),2)</f>
      </c>
      <c s="36" t="s">
        <v>414</v>
      </c>
      <c>
        <f>(M545*21)/100</f>
      </c>
      <c t="s">
        <v>28</v>
      </c>
    </row>
    <row r="546" spans="1:5" ht="25.5">
      <c r="A546" s="35" t="s">
        <v>56</v>
      </c>
      <c r="E546" s="39" t="s">
        <v>7623</v>
      </c>
    </row>
    <row r="547" spans="1:5" ht="38.25">
      <c r="A547" s="35" t="s">
        <v>57</v>
      </c>
      <c r="E547" s="42" t="s">
        <v>5637</v>
      </c>
    </row>
    <row r="548" spans="1:5" ht="12.75">
      <c r="A548" t="s">
        <v>58</v>
      </c>
      <c r="E548" s="39" t="s">
        <v>5</v>
      </c>
    </row>
    <row r="549" spans="1:16" ht="25.5">
      <c r="A549" t="s">
        <v>50</v>
      </c>
      <c s="34" t="s">
        <v>1959</v>
      </c>
      <c s="34" t="s">
        <v>5728</v>
      </c>
      <c s="35" t="s">
        <v>5</v>
      </c>
      <c s="6" t="s">
        <v>9869</v>
      </c>
      <c s="36" t="s">
        <v>548</v>
      </c>
      <c s="37">
        <v>8</v>
      </c>
      <c s="36">
        <v>0.01046</v>
      </c>
      <c s="36">
        <f>ROUND(G549*H549,6)</f>
      </c>
      <c r="L549" s="38">
        <v>0</v>
      </c>
      <c s="32">
        <f>ROUND(ROUND(L549,2)*ROUND(G549,3),2)</f>
      </c>
      <c s="36" t="s">
        <v>414</v>
      </c>
      <c>
        <f>(M549*21)/100</f>
      </c>
      <c t="s">
        <v>28</v>
      </c>
    </row>
    <row r="550" spans="1:5" ht="25.5">
      <c r="A550" s="35" t="s">
        <v>56</v>
      </c>
      <c r="E550" s="39" t="s">
        <v>9869</v>
      </c>
    </row>
    <row r="551" spans="1:5" ht="38.25">
      <c r="A551" s="35" t="s">
        <v>57</v>
      </c>
      <c r="E551" s="42" t="s">
        <v>9870</v>
      </c>
    </row>
    <row r="552" spans="1:5" ht="12.75">
      <c r="A552" t="s">
        <v>58</v>
      </c>
      <c r="E552" s="39" t="s">
        <v>5</v>
      </c>
    </row>
    <row r="553" spans="1:16" ht="25.5">
      <c r="A553" t="s">
        <v>50</v>
      </c>
      <c s="34" t="s">
        <v>1963</v>
      </c>
      <c s="34" t="s">
        <v>5730</v>
      </c>
      <c s="35" t="s">
        <v>5</v>
      </c>
      <c s="6" t="s">
        <v>9871</v>
      </c>
      <c s="36" t="s">
        <v>548</v>
      </c>
      <c s="37">
        <v>3</v>
      </c>
      <c s="36">
        <v>0.01921</v>
      </c>
      <c s="36">
        <f>ROUND(G553*H553,6)</f>
      </c>
      <c r="L553" s="38">
        <v>0</v>
      </c>
      <c s="32">
        <f>ROUND(ROUND(L553,2)*ROUND(G553,3),2)</f>
      </c>
      <c s="36" t="s">
        <v>414</v>
      </c>
      <c>
        <f>(M553*21)/100</f>
      </c>
      <c t="s">
        <v>28</v>
      </c>
    </row>
    <row r="554" spans="1:5" ht="25.5">
      <c r="A554" s="35" t="s">
        <v>56</v>
      </c>
      <c r="E554" s="39" t="s">
        <v>9871</v>
      </c>
    </row>
    <row r="555" spans="1:5" ht="63.75">
      <c r="A555" s="35" t="s">
        <v>57</v>
      </c>
      <c r="E555" s="42" t="s">
        <v>9864</v>
      </c>
    </row>
    <row r="556" spans="1:5" ht="12.75">
      <c r="A556" t="s">
        <v>58</v>
      </c>
      <c r="E556" s="39" t="s">
        <v>5</v>
      </c>
    </row>
    <row r="557" spans="1:16" ht="25.5">
      <c r="A557" t="s">
        <v>50</v>
      </c>
      <c s="34" t="s">
        <v>1967</v>
      </c>
      <c s="34" t="s">
        <v>5732</v>
      </c>
      <c s="35" t="s">
        <v>5</v>
      </c>
      <c s="6" t="s">
        <v>9872</v>
      </c>
      <c s="36" t="s">
        <v>548</v>
      </c>
      <c s="37">
        <v>6</v>
      </c>
      <c s="36">
        <v>0.01047</v>
      </c>
      <c s="36">
        <f>ROUND(G557*H557,6)</f>
      </c>
      <c r="L557" s="38">
        <v>0</v>
      </c>
      <c s="32">
        <f>ROUND(ROUND(L557,2)*ROUND(G557,3),2)</f>
      </c>
      <c s="36" t="s">
        <v>414</v>
      </c>
      <c>
        <f>(M557*21)/100</f>
      </c>
      <c t="s">
        <v>28</v>
      </c>
    </row>
    <row r="558" spans="1:5" ht="25.5">
      <c r="A558" s="35" t="s">
        <v>56</v>
      </c>
      <c r="E558" s="39" t="s">
        <v>9872</v>
      </c>
    </row>
    <row r="559" spans="1:5" ht="114.75">
      <c r="A559" s="35" t="s">
        <v>57</v>
      </c>
      <c r="E559" s="42" t="s">
        <v>9873</v>
      </c>
    </row>
    <row r="560" spans="1:5" ht="12.75">
      <c r="A560" t="s">
        <v>58</v>
      </c>
      <c r="E560" s="39" t="s">
        <v>5</v>
      </c>
    </row>
    <row r="561" spans="1:16" ht="12.75">
      <c r="A561" t="s">
        <v>50</v>
      </c>
      <c s="34" t="s">
        <v>1971</v>
      </c>
      <c s="34" t="s">
        <v>9874</v>
      </c>
      <c s="35" t="s">
        <v>5</v>
      </c>
      <c s="6" t="s">
        <v>9875</v>
      </c>
      <c s="36" t="s">
        <v>548</v>
      </c>
      <c s="37">
        <v>8</v>
      </c>
      <c s="36">
        <v>0</v>
      </c>
      <c s="36">
        <f>ROUND(G561*H561,6)</f>
      </c>
      <c r="L561" s="38">
        <v>0</v>
      </c>
      <c s="32">
        <f>ROUND(ROUND(L561,2)*ROUND(G561,3),2)</f>
      </c>
      <c s="36" t="s">
        <v>414</v>
      </c>
      <c>
        <f>(M561*21)/100</f>
      </c>
      <c t="s">
        <v>28</v>
      </c>
    </row>
    <row r="562" spans="1:5" ht="12.75">
      <c r="A562" s="35" t="s">
        <v>56</v>
      </c>
      <c r="E562" s="39" t="s">
        <v>9875</v>
      </c>
    </row>
    <row r="563" spans="1:5" ht="114.75">
      <c r="A563" s="35" t="s">
        <v>57</v>
      </c>
      <c r="E563" s="42" t="s">
        <v>9876</v>
      </c>
    </row>
    <row r="564" spans="1:5" ht="12.75">
      <c r="A564" t="s">
        <v>58</v>
      </c>
      <c r="E564" s="39" t="s">
        <v>5</v>
      </c>
    </row>
    <row r="565" spans="1:16" ht="25.5">
      <c r="A565" t="s">
        <v>50</v>
      </c>
      <c s="34" t="s">
        <v>1975</v>
      </c>
      <c s="34" t="s">
        <v>9877</v>
      </c>
      <c s="35" t="s">
        <v>5</v>
      </c>
      <c s="6" t="s">
        <v>9878</v>
      </c>
      <c s="36" t="s">
        <v>548</v>
      </c>
      <c s="37">
        <v>2</v>
      </c>
      <c s="36">
        <v>0.02897</v>
      </c>
      <c s="36">
        <f>ROUND(G565*H565,6)</f>
      </c>
      <c r="L565" s="38">
        <v>0</v>
      </c>
      <c s="32">
        <f>ROUND(ROUND(L565,2)*ROUND(G565,3),2)</f>
      </c>
      <c s="36" t="s">
        <v>414</v>
      </c>
      <c>
        <f>(M565*21)/100</f>
      </c>
      <c t="s">
        <v>28</v>
      </c>
    </row>
    <row r="566" spans="1:5" ht="25.5">
      <c r="A566" s="35" t="s">
        <v>56</v>
      </c>
      <c r="E566" s="39" t="s">
        <v>9878</v>
      </c>
    </row>
    <row r="567" spans="1:5" ht="63.75">
      <c r="A567" s="35" t="s">
        <v>57</v>
      </c>
      <c r="E567" s="42" t="s">
        <v>9879</v>
      </c>
    </row>
    <row r="568" spans="1:5" ht="12.75">
      <c r="A568" t="s">
        <v>58</v>
      </c>
      <c r="E568" s="39" t="s">
        <v>5</v>
      </c>
    </row>
    <row r="569" spans="1:16" ht="25.5">
      <c r="A569" t="s">
        <v>50</v>
      </c>
      <c s="34" t="s">
        <v>1979</v>
      </c>
      <c s="34" t="s">
        <v>5738</v>
      </c>
      <c s="35" t="s">
        <v>5</v>
      </c>
      <c s="6" t="s">
        <v>9880</v>
      </c>
      <c s="36" t="s">
        <v>548</v>
      </c>
      <c s="37">
        <v>8</v>
      </c>
      <c s="36">
        <v>0.03468</v>
      </c>
      <c s="36">
        <f>ROUND(G569*H569,6)</f>
      </c>
      <c r="L569" s="38">
        <v>0</v>
      </c>
      <c s="32">
        <f>ROUND(ROUND(L569,2)*ROUND(G569,3),2)</f>
      </c>
      <c s="36" t="s">
        <v>414</v>
      </c>
      <c>
        <f>(M569*21)/100</f>
      </c>
      <c t="s">
        <v>28</v>
      </c>
    </row>
    <row r="570" spans="1:5" ht="25.5">
      <c r="A570" s="35" t="s">
        <v>56</v>
      </c>
      <c r="E570" s="39" t="s">
        <v>9880</v>
      </c>
    </row>
    <row r="571" spans="1:5" ht="89.25">
      <c r="A571" s="35" t="s">
        <v>57</v>
      </c>
      <c r="E571" s="42" t="s">
        <v>9881</v>
      </c>
    </row>
    <row r="572" spans="1:5" ht="12.75">
      <c r="A572" t="s">
        <v>58</v>
      </c>
      <c r="E572" s="39" t="s">
        <v>5</v>
      </c>
    </row>
    <row r="573" spans="1:16" ht="38.25">
      <c r="A573" t="s">
        <v>50</v>
      </c>
      <c s="34" t="s">
        <v>1983</v>
      </c>
      <c s="34" t="s">
        <v>5746</v>
      </c>
      <c s="35" t="s">
        <v>5</v>
      </c>
      <c s="6" t="s">
        <v>5747</v>
      </c>
      <c s="36" t="s">
        <v>548</v>
      </c>
      <c s="37">
        <v>8</v>
      </c>
      <c s="36">
        <v>0.05539</v>
      </c>
      <c s="36">
        <f>ROUND(G573*H573,6)</f>
      </c>
      <c r="L573" s="38">
        <v>0</v>
      </c>
      <c s="32">
        <f>ROUND(ROUND(L573,2)*ROUND(G573,3),2)</f>
      </c>
      <c s="36" t="s">
        <v>414</v>
      </c>
      <c>
        <f>(M573*21)/100</f>
      </c>
      <c t="s">
        <v>28</v>
      </c>
    </row>
    <row r="574" spans="1:5" ht="51">
      <c r="A574" s="35" t="s">
        <v>56</v>
      </c>
      <c r="E574" s="39" t="s">
        <v>9882</v>
      </c>
    </row>
    <row r="575" spans="1:5" ht="89.25">
      <c r="A575" s="35" t="s">
        <v>57</v>
      </c>
      <c r="E575" s="42" t="s">
        <v>9881</v>
      </c>
    </row>
    <row r="576" spans="1:5" ht="12.75">
      <c r="A576" t="s">
        <v>58</v>
      </c>
      <c r="E576" s="39" t="s">
        <v>5</v>
      </c>
    </row>
    <row r="577" spans="1:16" ht="25.5">
      <c r="A577" t="s">
        <v>50</v>
      </c>
      <c s="34" t="s">
        <v>1987</v>
      </c>
      <c s="34" t="s">
        <v>5749</v>
      </c>
      <c s="35" t="s">
        <v>5</v>
      </c>
      <c s="6" t="s">
        <v>5750</v>
      </c>
      <c s="36" t="s">
        <v>548</v>
      </c>
      <c s="37">
        <v>9</v>
      </c>
      <c s="36">
        <v>0</v>
      </c>
      <c s="36">
        <f>ROUND(G577*H577,6)</f>
      </c>
      <c r="L577" s="38">
        <v>0</v>
      </c>
      <c s="32">
        <f>ROUND(ROUND(L577,2)*ROUND(G577,3),2)</f>
      </c>
      <c s="36" t="s">
        <v>414</v>
      </c>
      <c>
        <f>(M577*21)/100</f>
      </c>
      <c t="s">
        <v>28</v>
      </c>
    </row>
    <row r="578" spans="1:5" ht="25.5">
      <c r="A578" s="35" t="s">
        <v>56</v>
      </c>
      <c r="E578" s="39" t="s">
        <v>5750</v>
      </c>
    </row>
    <row r="579" spans="1:5" ht="114.75">
      <c r="A579" s="35" t="s">
        <v>57</v>
      </c>
      <c r="E579" s="42" t="s">
        <v>9883</v>
      </c>
    </row>
    <row r="580" spans="1:5" ht="12.75">
      <c r="A580" t="s">
        <v>58</v>
      </c>
      <c r="E580" s="39" t="s">
        <v>5</v>
      </c>
    </row>
    <row r="581" spans="1:16" ht="12.75">
      <c r="A581" t="s">
        <v>50</v>
      </c>
      <c s="34" t="s">
        <v>1991</v>
      </c>
      <c s="34" t="s">
        <v>5752</v>
      </c>
      <c s="35" t="s">
        <v>5</v>
      </c>
      <c s="6" t="s">
        <v>5753</v>
      </c>
      <c s="36" t="s">
        <v>548</v>
      </c>
      <c s="37">
        <v>22</v>
      </c>
      <c s="36">
        <v>0.00043</v>
      </c>
      <c s="36">
        <f>ROUND(G581*H581,6)</f>
      </c>
      <c r="L581" s="38">
        <v>0</v>
      </c>
      <c s="32">
        <f>ROUND(ROUND(L581,2)*ROUND(G581,3),2)</f>
      </c>
      <c s="36" t="s">
        <v>414</v>
      </c>
      <c>
        <f>(M581*21)/100</f>
      </c>
      <c t="s">
        <v>28</v>
      </c>
    </row>
    <row r="582" spans="1:5" ht="12.75">
      <c r="A582" s="35" t="s">
        <v>56</v>
      </c>
      <c r="E582" s="39" t="s">
        <v>5753</v>
      </c>
    </row>
    <row r="583" spans="1:5" ht="114.75">
      <c r="A583" s="35" t="s">
        <v>57</v>
      </c>
      <c r="E583" s="42" t="s">
        <v>9884</v>
      </c>
    </row>
    <row r="584" spans="1:5" ht="12.75">
      <c r="A584" t="s">
        <v>58</v>
      </c>
      <c r="E584" s="39" t="s">
        <v>5</v>
      </c>
    </row>
    <row r="585" spans="1:16" ht="25.5">
      <c r="A585" t="s">
        <v>50</v>
      </c>
      <c s="34" t="s">
        <v>1995</v>
      </c>
      <c s="34" t="s">
        <v>5757</v>
      </c>
      <c s="35" t="s">
        <v>5</v>
      </c>
      <c s="6" t="s">
        <v>7641</v>
      </c>
      <c s="36" t="s">
        <v>54</v>
      </c>
      <c s="37">
        <v>22</v>
      </c>
      <c s="36">
        <v>0.0045</v>
      </c>
      <c s="36">
        <f>ROUND(G585*H585,6)</f>
      </c>
      <c r="L585" s="38">
        <v>0</v>
      </c>
      <c s="32">
        <f>ROUND(ROUND(L585,2)*ROUND(G585,3),2)</f>
      </c>
      <c s="36" t="s">
        <v>414</v>
      </c>
      <c>
        <f>(M585*21)/100</f>
      </c>
      <c t="s">
        <v>28</v>
      </c>
    </row>
    <row r="586" spans="1:5" ht="25.5">
      <c r="A586" s="35" t="s">
        <v>56</v>
      </c>
      <c r="E586" s="39" t="s">
        <v>7641</v>
      </c>
    </row>
    <row r="587" spans="1:5" ht="114.75">
      <c r="A587" s="35" t="s">
        <v>57</v>
      </c>
      <c r="E587" s="42" t="s">
        <v>9884</v>
      </c>
    </row>
    <row r="588" spans="1:5" ht="12.75">
      <c r="A588" t="s">
        <v>58</v>
      </c>
      <c r="E588" s="39" t="s">
        <v>5</v>
      </c>
    </row>
    <row r="589" spans="1:16" ht="25.5">
      <c r="A589" t="s">
        <v>50</v>
      </c>
      <c s="34" t="s">
        <v>1999</v>
      </c>
      <c s="34" t="s">
        <v>5760</v>
      </c>
      <c s="35" t="s">
        <v>5</v>
      </c>
      <c s="6" t="s">
        <v>9885</v>
      </c>
      <c s="36" t="s">
        <v>548</v>
      </c>
      <c s="37">
        <v>11</v>
      </c>
      <c s="36">
        <v>0.01475</v>
      </c>
      <c s="36">
        <f>ROUND(G589*H589,6)</f>
      </c>
      <c r="L589" s="38">
        <v>0</v>
      </c>
      <c s="32">
        <f>ROUND(ROUND(L589,2)*ROUND(G589,3),2)</f>
      </c>
      <c s="36" t="s">
        <v>414</v>
      </c>
      <c>
        <f>(M589*21)/100</f>
      </c>
      <c t="s">
        <v>28</v>
      </c>
    </row>
    <row r="590" spans="1:5" ht="25.5">
      <c r="A590" s="35" t="s">
        <v>56</v>
      </c>
      <c r="E590" s="39" t="s">
        <v>9885</v>
      </c>
    </row>
    <row r="591" spans="1:5" ht="63.75">
      <c r="A591" s="35" t="s">
        <v>57</v>
      </c>
      <c r="E591" s="42" t="s">
        <v>9886</v>
      </c>
    </row>
    <row r="592" spans="1:5" ht="12.75">
      <c r="A592" t="s">
        <v>58</v>
      </c>
      <c r="E592" s="39" t="s">
        <v>5</v>
      </c>
    </row>
    <row r="593" spans="1:16" ht="12.75">
      <c r="A593" t="s">
        <v>50</v>
      </c>
      <c s="34" t="s">
        <v>2003</v>
      </c>
      <c s="34" t="s">
        <v>5763</v>
      </c>
      <c s="35" t="s">
        <v>5</v>
      </c>
      <c s="6" t="s">
        <v>5764</v>
      </c>
      <c s="36" t="s">
        <v>548</v>
      </c>
      <c s="37">
        <v>214</v>
      </c>
      <c s="36">
        <v>0.00024</v>
      </c>
      <c s="36">
        <f>ROUND(G593*H593,6)</f>
      </c>
      <c r="L593" s="38">
        <v>0</v>
      </c>
      <c s="32">
        <f>ROUND(ROUND(L593,2)*ROUND(G593,3),2)</f>
      </c>
      <c s="36" t="s">
        <v>414</v>
      </c>
      <c>
        <f>(M593*21)/100</f>
      </c>
      <c t="s">
        <v>28</v>
      </c>
    </row>
    <row r="594" spans="1:5" ht="12.75">
      <c r="A594" s="35" t="s">
        <v>56</v>
      </c>
      <c r="E594" s="39" t="s">
        <v>5764</v>
      </c>
    </row>
    <row r="595" spans="1:5" ht="140.25">
      <c r="A595" s="35" t="s">
        <v>57</v>
      </c>
      <c r="E595" s="42" t="s">
        <v>9845</v>
      </c>
    </row>
    <row r="596" spans="1:5" ht="12.75">
      <c r="A596" t="s">
        <v>58</v>
      </c>
      <c r="E596" s="39" t="s">
        <v>5</v>
      </c>
    </row>
    <row r="597" spans="1:16" ht="12.75">
      <c r="A597" t="s">
        <v>50</v>
      </c>
      <c s="34" t="s">
        <v>2007</v>
      </c>
      <c s="34" t="s">
        <v>5765</v>
      </c>
      <c s="35" t="s">
        <v>5</v>
      </c>
      <c s="6" t="s">
        <v>5766</v>
      </c>
      <c s="36" t="s">
        <v>548</v>
      </c>
      <c s="37">
        <v>50</v>
      </c>
      <c s="36">
        <v>0</v>
      </c>
      <c s="36">
        <f>ROUND(G597*H597,6)</f>
      </c>
      <c r="L597" s="38">
        <v>0</v>
      </c>
      <c s="32">
        <f>ROUND(ROUND(L597,2)*ROUND(G597,3),2)</f>
      </c>
      <c s="36" t="s">
        <v>414</v>
      </c>
      <c>
        <f>(M597*21)/100</f>
      </c>
      <c t="s">
        <v>28</v>
      </c>
    </row>
    <row r="598" spans="1:5" ht="12.75">
      <c r="A598" s="35" t="s">
        <v>56</v>
      </c>
      <c r="E598" s="39" t="s">
        <v>5766</v>
      </c>
    </row>
    <row r="599" spans="1:5" ht="140.25">
      <c r="A599" s="35" t="s">
        <v>57</v>
      </c>
      <c r="E599" s="42" t="s">
        <v>9887</v>
      </c>
    </row>
    <row r="600" spans="1:5" ht="12.75">
      <c r="A600" t="s">
        <v>58</v>
      </c>
      <c r="E600" s="39" t="s">
        <v>5</v>
      </c>
    </row>
    <row r="601" spans="1:16" ht="25.5">
      <c r="A601" t="s">
        <v>50</v>
      </c>
      <c s="34" t="s">
        <v>2011</v>
      </c>
      <c s="34" t="s">
        <v>5768</v>
      </c>
      <c s="35" t="s">
        <v>5</v>
      </c>
      <c s="6" t="s">
        <v>9888</v>
      </c>
      <c s="36" t="s">
        <v>548</v>
      </c>
      <c s="37">
        <v>11</v>
      </c>
      <c s="36">
        <v>0.00172</v>
      </c>
      <c s="36">
        <f>ROUND(G601*H601,6)</f>
      </c>
      <c r="L601" s="38">
        <v>0</v>
      </c>
      <c s="32">
        <f>ROUND(ROUND(L601,2)*ROUND(G601,3),2)</f>
      </c>
      <c s="36" t="s">
        <v>414</v>
      </c>
      <c>
        <f>(M601*21)/100</f>
      </c>
      <c t="s">
        <v>28</v>
      </c>
    </row>
    <row r="602" spans="1:5" ht="25.5">
      <c r="A602" s="35" t="s">
        <v>56</v>
      </c>
      <c r="E602" s="39" t="s">
        <v>9888</v>
      </c>
    </row>
    <row r="603" spans="1:5" ht="63.75">
      <c r="A603" s="35" t="s">
        <v>57</v>
      </c>
      <c r="E603" s="42" t="s">
        <v>9886</v>
      </c>
    </row>
    <row r="604" spans="1:5" ht="12.75">
      <c r="A604" t="s">
        <v>58</v>
      </c>
      <c r="E604" s="39" t="s">
        <v>5</v>
      </c>
    </row>
    <row r="605" spans="1:16" ht="25.5">
      <c r="A605" t="s">
        <v>50</v>
      </c>
      <c s="34" t="s">
        <v>2015</v>
      </c>
      <c s="34" t="s">
        <v>5770</v>
      </c>
      <c s="35" t="s">
        <v>5</v>
      </c>
      <c s="6" t="s">
        <v>9889</v>
      </c>
      <c s="36" t="s">
        <v>548</v>
      </c>
      <c s="37">
        <v>22</v>
      </c>
      <c s="36">
        <v>0.0018</v>
      </c>
      <c s="36">
        <f>ROUND(G605*H605,6)</f>
      </c>
      <c r="L605" s="38">
        <v>0</v>
      </c>
      <c s="32">
        <f>ROUND(ROUND(L605,2)*ROUND(G605,3),2)</f>
      </c>
      <c s="36" t="s">
        <v>414</v>
      </c>
      <c>
        <f>(M605*21)/100</f>
      </c>
      <c t="s">
        <v>28</v>
      </c>
    </row>
    <row r="606" spans="1:5" ht="25.5">
      <c r="A606" s="35" t="s">
        <v>56</v>
      </c>
      <c r="E606" s="39" t="s">
        <v>9889</v>
      </c>
    </row>
    <row r="607" spans="1:5" ht="114.75">
      <c r="A607" s="35" t="s">
        <v>57</v>
      </c>
      <c r="E607" s="42" t="s">
        <v>9884</v>
      </c>
    </row>
    <row r="608" spans="1:5" ht="12.75">
      <c r="A608" t="s">
        <v>58</v>
      </c>
      <c r="E608" s="39" t="s">
        <v>5</v>
      </c>
    </row>
    <row r="609" spans="1:16" ht="12.75">
      <c r="A609" t="s">
        <v>50</v>
      </c>
      <c s="34" t="s">
        <v>2019</v>
      </c>
      <c s="34" t="s">
        <v>5772</v>
      </c>
      <c s="35" t="s">
        <v>5</v>
      </c>
      <c s="6" t="s">
        <v>9890</v>
      </c>
      <c s="36" t="s">
        <v>548</v>
      </c>
      <c s="37">
        <v>48</v>
      </c>
      <c s="36">
        <v>0.0018</v>
      </c>
      <c s="36">
        <f>ROUND(G609*H609,6)</f>
      </c>
      <c r="L609" s="38">
        <v>0</v>
      </c>
      <c s="32">
        <f>ROUND(ROUND(L609,2)*ROUND(G609,3),2)</f>
      </c>
      <c s="36" t="s">
        <v>414</v>
      </c>
      <c>
        <f>(M609*21)/100</f>
      </c>
      <c t="s">
        <v>28</v>
      </c>
    </row>
    <row r="610" spans="1:5" ht="12.75">
      <c r="A610" s="35" t="s">
        <v>56</v>
      </c>
      <c r="E610" s="39" t="s">
        <v>9890</v>
      </c>
    </row>
    <row r="611" spans="1:5" ht="140.25">
      <c r="A611" s="35" t="s">
        <v>57</v>
      </c>
      <c r="E611" s="42" t="s">
        <v>9891</v>
      </c>
    </row>
    <row r="612" spans="1:5" ht="12.75">
      <c r="A612" t="s">
        <v>58</v>
      </c>
      <c r="E612" s="39" t="s">
        <v>5</v>
      </c>
    </row>
    <row r="613" spans="1:16" ht="12.75">
      <c r="A613" t="s">
        <v>50</v>
      </c>
      <c s="34" t="s">
        <v>2023</v>
      </c>
      <c s="34" t="s">
        <v>5775</v>
      </c>
      <c s="35" t="s">
        <v>5</v>
      </c>
      <c s="6" t="s">
        <v>5776</v>
      </c>
      <c s="36" t="s">
        <v>54</v>
      </c>
      <c s="37">
        <v>3</v>
      </c>
      <c s="36">
        <v>4E-05</v>
      </c>
      <c s="36">
        <f>ROUND(G613*H613,6)</f>
      </c>
      <c r="L613" s="38">
        <v>0</v>
      </c>
      <c s="32">
        <f>ROUND(ROUND(L613,2)*ROUND(G613,3),2)</f>
      </c>
      <c s="36" t="s">
        <v>414</v>
      </c>
      <c>
        <f>(M613*21)/100</f>
      </c>
      <c t="s">
        <v>28</v>
      </c>
    </row>
    <row r="614" spans="1:5" ht="12.75">
      <c r="A614" s="35" t="s">
        <v>56</v>
      </c>
      <c r="E614" s="39" t="s">
        <v>5776</v>
      </c>
    </row>
    <row r="615" spans="1:5" ht="63.75">
      <c r="A615" s="35" t="s">
        <v>57</v>
      </c>
      <c r="E615" s="42" t="s">
        <v>9864</v>
      </c>
    </row>
    <row r="616" spans="1:5" ht="12.75">
      <c r="A616" t="s">
        <v>58</v>
      </c>
      <c r="E616" s="39" t="s">
        <v>5</v>
      </c>
    </row>
    <row r="617" spans="1:16" ht="25.5">
      <c r="A617" t="s">
        <v>50</v>
      </c>
      <c s="34" t="s">
        <v>2027</v>
      </c>
      <c s="34" t="s">
        <v>5777</v>
      </c>
      <c s="35" t="s">
        <v>5</v>
      </c>
      <c s="6" t="s">
        <v>7650</v>
      </c>
      <c s="36" t="s">
        <v>54</v>
      </c>
      <c s="37">
        <v>3</v>
      </c>
      <c s="36">
        <v>0.00152</v>
      </c>
      <c s="36">
        <f>ROUND(G617*H617,6)</f>
      </c>
      <c r="L617" s="38">
        <v>0</v>
      </c>
      <c s="32">
        <f>ROUND(ROUND(L617,2)*ROUND(G617,3),2)</f>
      </c>
      <c s="36" t="s">
        <v>414</v>
      </c>
      <c>
        <f>(M617*21)/100</f>
      </c>
      <c t="s">
        <v>28</v>
      </c>
    </row>
    <row r="618" spans="1:5" ht="25.5">
      <c r="A618" s="35" t="s">
        <v>56</v>
      </c>
      <c r="E618" s="39" t="s">
        <v>7650</v>
      </c>
    </row>
    <row r="619" spans="1:5" ht="63.75">
      <c r="A619" s="35" t="s">
        <v>57</v>
      </c>
      <c r="E619" s="42" t="s">
        <v>9864</v>
      </c>
    </row>
    <row r="620" spans="1:5" ht="12.75">
      <c r="A620" t="s">
        <v>58</v>
      </c>
      <c r="E620" s="39" t="s">
        <v>5</v>
      </c>
    </row>
    <row r="621" spans="1:16" ht="25.5">
      <c r="A621" t="s">
        <v>50</v>
      </c>
      <c s="34" t="s">
        <v>2031</v>
      </c>
      <c s="34" t="s">
        <v>9892</v>
      </c>
      <c s="35" t="s">
        <v>5</v>
      </c>
      <c s="6" t="s">
        <v>9893</v>
      </c>
      <c s="36" t="s">
        <v>548</v>
      </c>
      <c s="37">
        <v>2</v>
      </c>
      <c s="36">
        <v>0.00236</v>
      </c>
      <c s="36">
        <f>ROUND(G621*H621,6)</f>
      </c>
      <c r="L621" s="38">
        <v>0</v>
      </c>
      <c s="32">
        <f>ROUND(ROUND(L621,2)*ROUND(G621,3),2)</f>
      </c>
      <c s="36" t="s">
        <v>414</v>
      </c>
      <c>
        <f>(M621*21)/100</f>
      </c>
      <c t="s">
        <v>28</v>
      </c>
    </row>
    <row r="622" spans="1:5" ht="25.5">
      <c r="A622" s="35" t="s">
        <v>56</v>
      </c>
      <c r="E622" s="39" t="s">
        <v>9893</v>
      </c>
    </row>
    <row r="623" spans="1:5" ht="63.75">
      <c r="A623" s="35" t="s">
        <v>57</v>
      </c>
      <c r="E623" s="42" t="s">
        <v>9879</v>
      </c>
    </row>
    <row r="624" spans="1:5" ht="12.75">
      <c r="A624" t="s">
        <v>58</v>
      </c>
      <c r="E624" s="39" t="s">
        <v>5</v>
      </c>
    </row>
    <row r="625" spans="1:16" ht="12.75">
      <c r="A625" t="s">
        <v>50</v>
      </c>
      <c s="34" t="s">
        <v>2035</v>
      </c>
      <c s="34" t="s">
        <v>5779</v>
      </c>
      <c s="35" t="s">
        <v>5</v>
      </c>
      <c s="6" t="s">
        <v>5780</v>
      </c>
      <c s="36" t="s">
        <v>54</v>
      </c>
      <c s="37">
        <v>11</v>
      </c>
      <c s="36">
        <v>0.00012</v>
      </c>
      <c s="36">
        <f>ROUND(G625*H625,6)</f>
      </c>
      <c r="L625" s="38">
        <v>0</v>
      </c>
      <c s="32">
        <f>ROUND(ROUND(L625,2)*ROUND(G625,3),2)</f>
      </c>
      <c s="36" t="s">
        <v>414</v>
      </c>
      <c>
        <f>(M625*21)/100</f>
      </c>
      <c t="s">
        <v>28</v>
      </c>
    </row>
    <row r="626" spans="1:5" ht="12.75">
      <c r="A626" s="35" t="s">
        <v>56</v>
      </c>
      <c r="E626" s="39" t="s">
        <v>5780</v>
      </c>
    </row>
    <row r="627" spans="1:5" ht="114.75">
      <c r="A627" s="35" t="s">
        <v>57</v>
      </c>
      <c r="E627" s="42" t="s">
        <v>9894</v>
      </c>
    </row>
    <row r="628" spans="1:5" ht="12.75">
      <c r="A628" t="s">
        <v>58</v>
      </c>
      <c r="E628" s="39" t="s">
        <v>5</v>
      </c>
    </row>
    <row r="629" spans="1:16" ht="25.5">
      <c r="A629" t="s">
        <v>50</v>
      </c>
      <c s="34" t="s">
        <v>2039</v>
      </c>
      <c s="34" t="s">
        <v>5782</v>
      </c>
      <c s="35" t="s">
        <v>5</v>
      </c>
      <c s="6" t="s">
        <v>9895</v>
      </c>
      <c s="36" t="s">
        <v>54</v>
      </c>
      <c s="37">
        <v>11</v>
      </c>
      <c s="36">
        <v>0.00538</v>
      </c>
      <c s="36">
        <f>ROUND(G629*H629,6)</f>
      </c>
      <c r="L629" s="38">
        <v>0</v>
      </c>
      <c s="32">
        <f>ROUND(ROUND(L629,2)*ROUND(G629,3),2)</f>
      </c>
      <c s="36" t="s">
        <v>414</v>
      </c>
      <c>
        <f>(M629*21)/100</f>
      </c>
      <c t="s">
        <v>28</v>
      </c>
    </row>
    <row r="630" spans="1:5" ht="25.5">
      <c r="A630" s="35" t="s">
        <v>56</v>
      </c>
      <c r="E630" s="39" t="s">
        <v>9895</v>
      </c>
    </row>
    <row r="631" spans="1:5" ht="114.75">
      <c r="A631" s="35" t="s">
        <v>57</v>
      </c>
      <c r="E631" s="42" t="s">
        <v>9894</v>
      </c>
    </row>
    <row r="632" spans="1:5" ht="12.75">
      <c r="A632" t="s">
        <v>58</v>
      </c>
      <c r="E632" s="39" t="s">
        <v>5</v>
      </c>
    </row>
    <row r="633" spans="1:16" ht="12.75">
      <c r="A633" t="s">
        <v>50</v>
      </c>
      <c s="34" t="s">
        <v>2043</v>
      </c>
      <c s="34" t="s">
        <v>5788</v>
      </c>
      <c s="35" t="s">
        <v>5</v>
      </c>
      <c s="6" t="s">
        <v>5789</v>
      </c>
      <c s="36" t="s">
        <v>54</v>
      </c>
      <c s="37">
        <v>22</v>
      </c>
      <c s="36">
        <v>0.00036</v>
      </c>
      <c s="36">
        <f>ROUND(G633*H633,6)</f>
      </c>
      <c r="L633" s="38">
        <v>0</v>
      </c>
      <c s="32">
        <f>ROUND(ROUND(L633,2)*ROUND(G633,3),2)</f>
      </c>
      <c s="36" t="s">
        <v>414</v>
      </c>
      <c>
        <f>(M633*21)/100</f>
      </c>
      <c t="s">
        <v>28</v>
      </c>
    </row>
    <row r="634" spans="1:5" ht="12.75">
      <c r="A634" s="35" t="s">
        <v>56</v>
      </c>
      <c r="E634" s="39" t="s">
        <v>5789</v>
      </c>
    </row>
    <row r="635" spans="1:5" ht="114.75">
      <c r="A635" s="35" t="s">
        <v>57</v>
      </c>
      <c r="E635" s="42" t="s">
        <v>9884</v>
      </c>
    </row>
    <row r="636" spans="1:5" ht="12.75">
      <c r="A636" t="s">
        <v>58</v>
      </c>
      <c r="E636" s="39" t="s">
        <v>5</v>
      </c>
    </row>
    <row r="637" spans="1:16" ht="12.75">
      <c r="A637" t="s">
        <v>50</v>
      </c>
      <c s="34" t="s">
        <v>2047</v>
      </c>
      <c s="34" t="s">
        <v>5790</v>
      </c>
      <c s="35" t="s">
        <v>5</v>
      </c>
      <c s="6" t="s">
        <v>5791</v>
      </c>
      <c s="36" t="s">
        <v>54</v>
      </c>
      <c s="37">
        <v>51</v>
      </c>
      <c s="36">
        <v>0.00014</v>
      </c>
      <c s="36">
        <f>ROUND(G637*H637,6)</f>
      </c>
      <c r="L637" s="38">
        <v>0</v>
      </c>
      <c s="32">
        <f>ROUND(ROUND(L637,2)*ROUND(G637,3),2)</f>
      </c>
      <c s="36" t="s">
        <v>414</v>
      </c>
      <c>
        <f>(M637*21)/100</f>
      </c>
      <c t="s">
        <v>28</v>
      </c>
    </row>
    <row r="638" spans="1:5" ht="12.75">
      <c r="A638" s="35" t="s">
        <v>56</v>
      </c>
      <c r="E638" s="39" t="s">
        <v>5791</v>
      </c>
    </row>
    <row r="639" spans="1:5" ht="140.25">
      <c r="A639" s="35" t="s">
        <v>57</v>
      </c>
      <c r="E639" s="42" t="s">
        <v>9896</v>
      </c>
    </row>
    <row r="640" spans="1:5" ht="12.75">
      <c r="A640" t="s">
        <v>58</v>
      </c>
      <c r="E640" s="39" t="s">
        <v>5</v>
      </c>
    </row>
    <row r="641" spans="1:16" ht="12.75">
      <c r="A641" t="s">
        <v>50</v>
      </c>
      <c s="34" t="s">
        <v>2051</v>
      </c>
      <c s="34" t="s">
        <v>5793</v>
      </c>
      <c s="35" t="s">
        <v>5</v>
      </c>
      <c s="6" t="s">
        <v>5794</v>
      </c>
      <c s="36" t="s">
        <v>54</v>
      </c>
      <c s="37">
        <v>48</v>
      </c>
      <c s="36">
        <v>0.00024</v>
      </c>
      <c s="36">
        <f>ROUND(G641*H641,6)</f>
      </c>
      <c r="L641" s="38">
        <v>0</v>
      </c>
      <c s="32">
        <f>ROUND(ROUND(L641,2)*ROUND(G641,3),2)</f>
      </c>
      <c s="36" t="s">
        <v>414</v>
      </c>
      <c>
        <f>(M641*21)/100</f>
      </c>
      <c t="s">
        <v>28</v>
      </c>
    </row>
    <row r="642" spans="1:5" ht="12.75">
      <c r="A642" s="35" t="s">
        <v>56</v>
      </c>
      <c r="E642" s="39" t="s">
        <v>5794</v>
      </c>
    </row>
    <row r="643" spans="1:5" ht="140.25">
      <c r="A643" s="35" t="s">
        <v>57</v>
      </c>
      <c r="E643" s="42" t="s">
        <v>9891</v>
      </c>
    </row>
    <row r="644" spans="1:5" ht="12.75">
      <c r="A644" t="s">
        <v>58</v>
      </c>
      <c r="E644" s="39" t="s">
        <v>5</v>
      </c>
    </row>
    <row r="645" spans="1:16" ht="12.75">
      <c r="A645" t="s">
        <v>50</v>
      </c>
      <c s="34" t="s">
        <v>2054</v>
      </c>
      <c s="34" t="s">
        <v>5795</v>
      </c>
      <c s="35" t="s">
        <v>5</v>
      </c>
      <c s="6" t="s">
        <v>5796</v>
      </c>
      <c s="36" t="s">
        <v>54</v>
      </c>
      <c s="37">
        <v>3</v>
      </c>
      <c s="36">
        <v>0.00055</v>
      </c>
      <c s="36">
        <f>ROUND(G645*H645,6)</f>
      </c>
      <c r="L645" s="38">
        <v>0</v>
      </c>
      <c s="32">
        <f>ROUND(ROUND(L645,2)*ROUND(G645,3),2)</f>
      </c>
      <c s="36" t="s">
        <v>414</v>
      </c>
      <c>
        <f>(M645*21)/100</f>
      </c>
      <c t="s">
        <v>28</v>
      </c>
    </row>
    <row r="646" spans="1:5" ht="12.75">
      <c r="A646" s="35" t="s">
        <v>56</v>
      </c>
      <c r="E646" s="39" t="s">
        <v>5796</v>
      </c>
    </row>
    <row r="647" spans="1:5" ht="63.75">
      <c r="A647" s="35" t="s">
        <v>57</v>
      </c>
      <c r="E647" s="42" t="s">
        <v>9864</v>
      </c>
    </row>
    <row r="648" spans="1:5" ht="12.75">
      <c r="A648" t="s">
        <v>58</v>
      </c>
      <c r="E648" s="39" t="s">
        <v>5</v>
      </c>
    </row>
    <row r="649" spans="1:16" ht="12.75">
      <c r="A649" t="s">
        <v>50</v>
      </c>
      <c s="34" t="s">
        <v>2058</v>
      </c>
      <c s="34" t="s">
        <v>5797</v>
      </c>
      <c s="35" t="s">
        <v>5</v>
      </c>
      <c s="6" t="s">
        <v>5798</v>
      </c>
      <c s="36" t="s">
        <v>54</v>
      </c>
      <c s="37">
        <v>22</v>
      </c>
      <c s="36">
        <v>0.00028</v>
      </c>
      <c s="36">
        <f>ROUND(G649*H649,6)</f>
      </c>
      <c r="L649" s="38">
        <v>0</v>
      </c>
      <c s="32">
        <f>ROUND(ROUND(L649,2)*ROUND(G649,3),2)</f>
      </c>
      <c s="36" t="s">
        <v>414</v>
      </c>
      <c>
        <f>(M649*21)/100</f>
      </c>
      <c t="s">
        <v>28</v>
      </c>
    </row>
    <row r="650" spans="1:5" ht="12.75">
      <c r="A650" s="35" t="s">
        <v>56</v>
      </c>
      <c r="E650" s="39" t="s">
        <v>5798</v>
      </c>
    </row>
    <row r="651" spans="1:5" ht="114.75">
      <c r="A651" s="35" t="s">
        <v>57</v>
      </c>
      <c r="E651" s="42" t="s">
        <v>9884</v>
      </c>
    </row>
    <row r="652" spans="1:5" ht="12.75">
      <c r="A652" t="s">
        <v>58</v>
      </c>
      <c r="E652" s="39" t="s">
        <v>5</v>
      </c>
    </row>
    <row r="653" spans="1:16" ht="25.5">
      <c r="A653" t="s">
        <v>50</v>
      </c>
      <c s="34" t="s">
        <v>2061</v>
      </c>
      <c s="34" t="s">
        <v>5799</v>
      </c>
      <c s="35" t="s">
        <v>5</v>
      </c>
      <c s="6" t="s">
        <v>5800</v>
      </c>
      <c s="36" t="s">
        <v>54</v>
      </c>
      <c s="37">
        <v>8</v>
      </c>
      <c s="36">
        <v>0.00075</v>
      </c>
      <c s="36">
        <f>ROUND(G653*H653,6)</f>
      </c>
      <c r="L653" s="38">
        <v>0</v>
      </c>
      <c s="32">
        <f>ROUND(ROUND(L653,2)*ROUND(G653,3),2)</f>
      </c>
      <c s="36" t="s">
        <v>414</v>
      </c>
      <c>
        <f>(M653*21)/100</f>
      </c>
      <c t="s">
        <v>28</v>
      </c>
    </row>
    <row r="654" spans="1:5" ht="25.5">
      <c r="A654" s="35" t="s">
        <v>56</v>
      </c>
      <c r="E654" s="39" t="s">
        <v>5800</v>
      </c>
    </row>
    <row r="655" spans="1:5" ht="89.25">
      <c r="A655" s="35" t="s">
        <v>57</v>
      </c>
      <c r="E655" s="42" t="s">
        <v>9881</v>
      </c>
    </row>
    <row r="656" spans="1:5" ht="12.75">
      <c r="A656" t="s">
        <v>58</v>
      </c>
      <c r="E656" s="39" t="s">
        <v>5</v>
      </c>
    </row>
    <row r="657" spans="1:16" ht="25.5">
      <c r="A657" t="s">
        <v>50</v>
      </c>
      <c s="34" t="s">
        <v>2065</v>
      </c>
      <c s="34" t="s">
        <v>7665</v>
      </c>
      <c s="35" t="s">
        <v>5</v>
      </c>
      <c s="6" t="s">
        <v>7666</v>
      </c>
      <c s="36" t="s">
        <v>54</v>
      </c>
      <c s="37">
        <v>31</v>
      </c>
      <c s="36">
        <v>0.00285</v>
      </c>
      <c s="36">
        <f>ROUND(G657*H657,6)</f>
      </c>
      <c r="L657" s="38">
        <v>0</v>
      </c>
      <c s="32">
        <f>ROUND(ROUND(L657,2)*ROUND(G657,3),2)</f>
      </c>
      <c s="36" t="s">
        <v>414</v>
      </c>
      <c>
        <f>(M657*21)/100</f>
      </c>
      <c t="s">
        <v>28</v>
      </c>
    </row>
    <row r="658" spans="1:5" ht="25.5">
      <c r="A658" s="35" t="s">
        <v>56</v>
      </c>
      <c r="E658" s="39" t="s">
        <v>7666</v>
      </c>
    </row>
    <row r="659" spans="1:5" ht="114.75">
      <c r="A659" s="35" t="s">
        <v>57</v>
      </c>
      <c r="E659" s="42" t="s">
        <v>9897</v>
      </c>
    </row>
    <row r="660" spans="1:5" ht="12.75">
      <c r="A660" t="s">
        <v>58</v>
      </c>
      <c r="E660" s="39" t="s">
        <v>5</v>
      </c>
    </row>
    <row r="661" spans="1:16" ht="12.75">
      <c r="A661" t="s">
        <v>50</v>
      </c>
      <c s="34" t="s">
        <v>2068</v>
      </c>
      <c s="34" t="s">
        <v>5801</v>
      </c>
      <c s="35" t="s">
        <v>5</v>
      </c>
      <c s="6" t="s">
        <v>5802</v>
      </c>
      <c s="36" t="s">
        <v>54</v>
      </c>
      <c s="37">
        <v>39</v>
      </c>
      <c s="36">
        <v>0.00031</v>
      </c>
      <c s="36">
        <f>ROUND(G661*H661,6)</f>
      </c>
      <c r="L661" s="38">
        <v>0</v>
      </c>
      <c s="32">
        <f>ROUND(ROUND(L661,2)*ROUND(G661,3),2)</f>
      </c>
      <c s="36" t="s">
        <v>414</v>
      </c>
      <c>
        <f>(M661*21)/100</f>
      </c>
      <c t="s">
        <v>28</v>
      </c>
    </row>
    <row r="662" spans="1:5" ht="12.75">
      <c r="A662" s="35" t="s">
        <v>56</v>
      </c>
      <c r="E662" s="39" t="s">
        <v>5802</v>
      </c>
    </row>
    <row r="663" spans="1:5" ht="140.25">
      <c r="A663" s="35" t="s">
        <v>57</v>
      </c>
      <c r="E663" s="42" t="s">
        <v>9898</v>
      </c>
    </row>
    <row r="664" spans="1:5" ht="12.75">
      <c r="A664" t="s">
        <v>58</v>
      </c>
      <c r="E664" s="39" t="s">
        <v>5</v>
      </c>
    </row>
    <row r="665" spans="1:16" ht="25.5">
      <c r="A665" t="s">
        <v>50</v>
      </c>
      <c s="34" t="s">
        <v>4187</v>
      </c>
      <c s="34" t="s">
        <v>5804</v>
      </c>
      <c s="35" t="s">
        <v>5</v>
      </c>
      <c s="6" t="s">
        <v>5805</v>
      </c>
      <c s="36" t="s">
        <v>398</v>
      </c>
      <c s="37">
        <v>2.723</v>
      </c>
      <c s="36">
        <v>0</v>
      </c>
      <c s="36">
        <f>ROUND(G665*H665,6)</f>
      </c>
      <c r="L665" s="38">
        <v>0</v>
      </c>
      <c s="32">
        <f>ROUND(ROUND(L665,2)*ROUND(G665,3),2)</f>
      </c>
      <c s="36" t="s">
        <v>414</v>
      </c>
      <c>
        <f>(M665*21)/100</f>
      </c>
      <c t="s">
        <v>28</v>
      </c>
    </row>
    <row r="666" spans="1:5" ht="25.5">
      <c r="A666" s="35" t="s">
        <v>56</v>
      </c>
      <c r="E666" s="39" t="s">
        <v>5805</v>
      </c>
    </row>
    <row r="667" spans="1:5" ht="12.75">
      <c r="A667" s="35" t="s">
        <v>57</v>
      </c>
      <c r="E667" s="40" t="s">
        <v>5</v>
      </c>
    </row>
    <row r="668" spans="1:5" ht="12.75">
      <c r="A668" t="s">
        <v>58</v>
      </c>
      <c r="E668" s="39" t="s">
        <v>5</v>
      </c>
    </row>
    <row r="669" spans="1:16" ht="38.25">
      <c r="A669" t="s">
        <v>50</v>
      </c>
      <c s="34" t="s">
        <v>4191</v>
      </c>
      <c s="34" t="s">
        <v>5806</v>
      </c>
      <c s="35" t="s">
        <v>5</v>
      </c>
      <c s="6" t="s">
        <v>5807</v>
      </c>
      <c s="36" t="s">
        <v>398</v>
      </c>
      <c s="37">
        <v>2.723</v>
      </c>
      <c s="36">
        <v>0</v>
      </c>
      <c s="36">
        <f>ROUND(G669*H669,6)</f>
      </c>
      <c r="L669" s="38">
        <v>0</v>
      </c>
      <c s="32">
        <f>ROUND(ROUND(L669,2)*ROUND(G669,3),2)</f>
      </c>
      <c s="36" t="s">
        <v>414</v>
      </c>
      <c>
        <f>(M669*21)/100</f>
      </c>
      <c t="s">
        <v>28</v>
      </c>
    </row>
    <row r="670" spans="1:5" ht="38.25">
      <c r="A670" s="35" t="s">
        <v>56</v>
      </c>
      <c r="E670" s="39" t="s">
        <v>5808</v>
      </c>
    </row>
    <row r="671" spans="1:5" ht="12.75">
      <c r="A671" s="35" t="s">
        <v>57</v>
      </c>
      <c r="E671" s="40" t="s">
        <v>5</v>
      </c>
    </row>
    <row r="672" spans="1:5" ht="12.75">
      <c r="A672" t="s">
        <v>58</v>
      </c>
      <c r="E672" s="39" t="s">
        <v>5</v>
      </c>
    </row>
    <row r="673" spans="1:13" ht="12.75">
      <c r="A673" t="s">
        <v>47</v>
      </c>
      <c r="C673" s="31" t="s">
        <v>3562</v>
      </c>
      <c r="E673" s="33" t="s">
        <v>5809</v>
      </c>
      <c r="J673" s="32">
        <f>0</f>
      </c>
      <c s="32">
        <f>0</f>
      </c>
      <c s="32">
        <f>0+L674+L678+L682+L686+L690</f>
      </c>
      <c s="32">
        <f>0+M674+M678+M682+M686+M690</f>
      </c>
    </row>
    <row r="674" spans="1:16" ht="25.5">
      <c r="A674" t="s">
        <v>50</v>
      </c>
      <c s="34" t="s">
        <v>2080</v>
      </c>
      <c s="34" t="s">
        <v>5810</v>
      </c>
      <c s="35" t="s">
        <v>5</v>
      </c>
      <c s="6" t="s">
        <v>5811</v>
      </c>
      <c s="36" t="s">
        <v>548</v>
      </c>
      <c s="37">
        <v>30</v>
      </c>
      <c s="36">
        <v>0.01665</v>
      </c>
      <c s="36">
        <f>ROUND(G674*H674,6)</f>
      </c>
      <c r="L674" s="38">
        <v>0</v>
      </c>
      <c s="32">
        <f>ROUND(ROUND(L674,2)*ROUND(G674,3),2)</f>
      </c>
      <c s="36" t="s">
        <v>414</v>
      </c>
      <c>
        <f>(M674*21)/100</f>
      </c>
      <c t="s">
        <v>28</v>
      </c>
    </row>
    <row r="675" spans="1:5" ht="25.5">
      <c r="A675" s="35" t="s">
        <v>56</v>
      </c>
      <c r="E675" s="39" t="s">
        <v>5811</v>
      </c>
    </row>
    <row r="676" spans="1:5" ht="140.25">
      <c r="A676" s="35" t="s">
        <v>57</v>
      </c>
      <c r="E676" s="42" t="s">
        <v>9863</v>
      </c>
    </row>
    <row r="677" spans="1:5" ht="12.75">
      <c r="A677" t="s">
        <v>58</v>
      </c>
      <c r="E677" s="39" t="s">
        <v>5</v>
      </c>
    </row>
    <row r="678" spans="1:16" ht="25.5">
      <c r="A678" t="s">
        <v>50</v>
      </c>
      <c s="34" t="s">
        <v>2084</v>
      </c>
      <c s="34" t="s">
        <v>5812</v>
      </c>
      <c s="35" t="s">
        <v>5</v>
      </c>
      <c s="6" t="s">
        <v>5813</v>
      </c>
      <c s="36" t="s">
        <v>548</v>
      </c>
      <c s="37">
        <v>3</v>
      </c>
      <c s="36">
        <v>0.01765</v>
      </c>
      <c s="36">
        <f>ROUND(G678*H678,6)</f>
      </c>
      <c r="L678" s="38">
        <v>0</v>
      </c>
      <c s="32">
        <f>ROUND(ROUND(L678,2)*ROUND(G678,3),2)</f>
      </c>
      <c s="36" t="s">
        <v>414</v>
      </c>
      <c>
        <f>(M678*21)/100</f>
      </c>
      <c t="s">
        <v>28</v>
      </c>
    </row>
    <row r="679" spans="1:5" ht="25.5">
      <c r="A679" s="35" t="s">
        <v>56</v>
      </c>
      <c r="E679" s="39" t="s">
        <v>5813</v>
      </c>
    </row>
    <row r="680" spans="1:5" ht="63.75">
      <c r="A680" s="35" t="s">
        <v>57</v>
      </c>
      <c r="E680" s="42" t="s">
        <v>9864</v>
      </c>
    </row>
    <row r="681" spans="1:5" ht="12.75">
      <c r="A681" t="s">
        <v>58</v>
      </c>
      <c r="E681" s="39" t="s">
        <v>5</v>
      </c>
    </row>
    <row r="682" spans="1:16" ht="25.5">
      <c r="A682" t="s">
        <v>50</v>
      </c>
      <c s="34" t="s">
        <v>2087</v>
      </c>
      <c s="34" t="s">
        <v>5814</v>
      </c>
      <c s="35" t="s">
        <v>5</v>
      </c>
      <c s="6" t="s">
        <v>7673</v>
      </c>
      <c s="36" t="s">
        <v>54</v>
      </c>
      <c s="37">
        <v>33</v>
      </c>
      <c s="36">
        <v>0.001</v>
      </c>
      <c s="36">
        <f>ROUND(G682*H682,6)</f>
      </c>
      <c r="L682" s="38">
        <v>0</v>
      </c>
      <c s="32">
        <f>ROUND(ROUND(L682,2)*ROUND(G682,3),2)</f>
      </c>
      <c s="36" t="s">
        <v>414</v>
      </c>
      <c>
        <f>(M682*21)/100</f>
      </c>
      <c t="s">
        <v>28</v>
      </c>
    </row>
    <row r="683" spans="1:5" ht="25.5">
      <c r="A683" s="35" t="s">
        <v>56</v>
      </c>
      <c r="E683" s="39" t="s">
        <v>7673</v>
      </c>
    </row>
    <row r="684" spans="1:5" ht="140.25">
      <c r="A684" s="35" t="s">
        <v>57</v>
      </c>
      <c r="E684" s="42" t="s">
        <v>9862</v>
      </c>
    </row>
    <row r="685" spans="1:5" ht="12.75">
      <c r="A685" t="s">
        <v>58</v>
      </c>
      <c r="E685" s="39" t="s">
        <v>5</v>
      </c>
    </row>
    <row r="686" spans="1:16" ht="38.25">
      <c r="A686" t="s">
        <v>50</v>
      </c>
      <c s="34" t="s">
        <v>4194</v>
      </c>
      <c s="34" t="s">
        <v>5816</v>
      </c>
      <c s="35" t="s">
        <v>5</v>
      </c>
      <c s="6" t="s">
        <v>5817</v>
      </c>
      <c s="36" t="s">
        <v>398</v>
      </c>
      <c s="37">
        <v>0.585</v>
      </c>
      <c s="36">
        <v>0</v>
      </c>
      <c s="36">
        <f>ROUND(G686*H686,6)</f>
      </c>
      <c r="L686" s="38">
        <v>0</v>
      </c>
      <c s="32">
        <f>ROUND(ROUND(L686,2)*ROUND(G686,3),2)</f>
      </c>
      <c s="36" t="s">
        <v>414</v>
      </c>
      <c>
        <f>(M686*21)/100</f>
      </c>
      <c t="s">
        <v>28</v>
      </c>
    </row>
    <row r="687" spans="1:5" ht="38.25">
      <c r="A687" s="35" t="s">
        <v>56</v>
      </c>
      <c r="E687" s="39" t="s">
        <v>5817</v>
      </c>
    </row>
    <row r="688" spans="1:5" ht="12.75">
      <c r="A688" s="35" t="s">
        <v>57</v>
      </c>
      <c r="E688" s="40" t="s">
        <v>5</v>
      </c>
    </row>
    <row r="689" spans="1:5" ht="12.75">
      <c r="A689" t="s">
        <v>58</v>
      </c>
      <c r="E689" s="39" t="s">
        <v>5</v>
      </c>
    </row>
    <row r="690" spans="1:16" ht="38.25">
      <c r="A690" t="s">
        <v>50</v>
      </c>
      <c s="34" t="s">
        <v>4197</v>
      </c>
      <c s="34" t="s">
        <v>5818</v>
      </c>
      <c s="35" t="s">
        <v>5</v>
      </c>
      <c s="6" t="s">
        <v>5819</v>
      </c>
      <c s="36" t="s">
        <v>398</v>
      </c>
      <c s="37">
        <v>0.585</v>
      </c>
      <c s="36">
        <v>0</v>
      </c>
      <c s="36">
        <f>ROUND(G690*H690,6)</f>
      </c>
      <c r="L690" s="38">
        <v>0</v>
      </c>
      <c s="32">
        <f>ROUND(ROUND(L690,2)*ROUND(G690,3),2)</f>
      </c>
      <c s="36" t="s">
        <v>414</v>
      </c>
      <c>
        <f>(M690*21)/100</f>
      </c>
      <c t="s">
        <v>28</v>
      </c>
    </row>
    <row r="691" spans="1:5" ht="38.25">
      <c r="A691" s="35" t="s">
        <v>56</v>
      </c>
      <c r="E691" s="39" t="s">
        <v>5820</v>
      </c>
    </row>
    <row r="692" spans="1:5" ht="12.75">
      <c r="A692" s="35" t="s">
        <v>57</v>
      </c>
      <c r="E692" s="40" t="s">
        <v>5</v>
      </c>
    </row>
    <row r="693" spans="1:5" ht="12.75">
      <c r="A693" t="s">
        <v>58</v>
      </c>
      <c r="E693" s="39" t="s">
        <v>5</v>
      </c>
    </row>
    <row r="694" spans="1:13" ht="12.75">
      <c r="A694" t="s">
        <v>47</v>
      </c>
      <c r="C694" s="31" t="s">
        <v>3565</v>
      </c>
      <c r="E694" s="33" t="s">
        <v>5821</v>
      </c>
      <c r="J694" s="32">
        <f>0</f>
      </c>
      <c s="32">
        <f>0</f>
      </c>
      <c s="32">
        <f>0+L695+L699+L703+L707+L711+L715+L719+L723+L727+L731+L735+L739+L743+L747</f>
      </c>
      <c s="32">
        <f>0+M695+M699+M703+M707+M711+M715+M719+M723+M727+M731+M735+M739+M743+M747</f>
      </c>
    </row>
    <row r="695" spans="1:16" ht="25.5">
      <c r="A695" t="s">
        <v>50</v>
      </c>
      <c s="34" t="s">
        <v>2099</v>
      </c>
      <c s="34" t="s">
        <v>5822</v>
      </c>
      <c s="35" t="s">
        <v>5</v>
      </c>
      <c s="6" t="s">
        <v>5823</v>
      </c>
      <c s="36" t="s">
        <v>54</v>
      </c>
      <c s="37">
        <v>22</v>
      </c>
      <c s="36">
        <v>6E-05</v>
      </c>
      <c s="36">
        <f>ROUND(G695*H695,6)</f>
      </c>
      <c r="L695" s="38">
        <v>0</v>
      </c>
      <c s="32">
        <f>ROUND(ROUND(L695,2)*ROUND(G695,3),2)</f>
      </c>
      <c s="36" t="s">
        <v>414</v>
      </c>
      <c>
        <f>(M695*21)/100</f>
      </c>
      <c t="s">
        <v>28</v>
      </c>
    </row>
    <row r="696" spans="1:5" ht="25.5">
      <c r="A696" s="35" t="s">
        <v>56</v>
      </c>
      <c r="E696" s="39" t="s">
        <v>5823</v>
      </c>
    </row>
    <row r="697" spans="1:5" ht="38.25">
      <c r="A697" s="35" t="s">
        <v>57</v>
      </c>
      <c r="E697" s="42" t="s">
        <v>9899</v>
      </c>
    </row>
    <row r="698" spans="1:5" ht="12.75">
      <c r="A698" t="s">
        <v>58</v>
      </c>
      <c r="E698" s="39" t="s">
        <v>5</v>
      </c>
    </row>
    <row r="699" spans="1:16" ht="25.5">
      <c r="A699" t="s">
        <v>50</v>
      </c>
      <c s="34" t="s">
        <v>2103</v>
      </c>
      <c s="34" t="s">
        <v>5825</v>
      </c>
      <c s="35" t="s">
        <v>5</v>
      </c>
      <c s="6" t="s">
        <v>5826</v>
      </c>
      <c s="36" t="s">
        <v>54</v>
      </c>
      <c s="37">
        <v>14</v>
      </c>
      <c s="36">
        <v>8E-05</v>
      </c>
      <c s="36">
        <f>ROUND(G699*H699,6)</f>
      </c>
      <c r="L699" s="38">
        <v>0</v>
      </c>
      <c s="32">
        <f>ROUND(ROUND(L699,2)*ROUND(G699,3),2)</f>
      </c>
      <c s="36" t="s">
        <v>414</v>
      </c>
      <c>
        <f>(M699*21)/100</f>
      </c>
      <c t="s">
        <v>28</v>
      </c>
    </row>
    <row r="700" spans="1:5" ht="25.5">
      <c r="A700" s="35" t="s">
        <v>56</v>
      </c>
      <c r="E700" s="39" t="s">
        <v>5826</v>
      </c>
    </row>
    <row r="701" spans="1:5" ht="38.25">
      <c r="A701" s="35" t="s">
        <v>57</v>
      </c>
      <c r="E701" s="42" t="s">
        <v>5827</v>
      </c>
    </row>
    <row r="702" spans="1:5" ht="12.75">
      <c r="A702" t="s">
        <v>58</v>
      </c>
      <c r="E702" s="39" t="s">
        <v>5</v>
      </c>
    </row>
    <row r="703" spans="1:16" ht="25.5">
      <c r="A703" t="s">
        <v>50</v>
      </c>
      <c s="34" t="s">
        <v>2107</v>
      </c>
      <c s="34" t="s">
        <v>5828</v>
      </c>
      <c s="35" t="s">
        <v>5</v>
      </c>
      <c s="6" t="s">
        <v>5829</v>
      </c>
      <c s="36" t="s">
        <v>54</v>
      </c>
      <c s="37">
        <v>6</v>
      </c>
      <c s="36">
        <v>0.0001</v>
      </c>
      <c s="36">
        <f>ROUND(G703*H703,6)</f>
      </c>
      <c r="L703" s="38">
        <v>0</v>
      </c>
      <c s="32">
        <f>ROUND(ROUND(L703,2)*ROUND(G703,3),2)</f>
      </c>
      <c s="36" t="s">
        <v>414</v>
      </c>
      <c>
        <f>(M703*21)/100</f>
      </c>
      <c t="s">
        <v>28</v>
      </c>
    </row>
    <row r="704" spans="1:5" ht="25.5">
      <c r="A704" s="35" t="s">
        <v>56</v>
      </c>
      <c r="E704" s="39" t="s">
        <v>5829</v>
      </c>
    </row>
    <row r="705" spans="1:5" ht="38.25">
      <c r="A705" s="35" t="s">
        <v>57</v>
      </c>
      <c r="E705" s="42" t="s">
        <v>5658</v>
      </c>
    </row>
    <row r="706" spans="1:5" ht="12.75">
      <c r="A706" t="s">
        <v>58</v>
      </c>
      <c r="E706" s="39" t="s">
        <v>5</v>
      </c>
    </row>
    <row r="707" spans="1:16" ht="25.5">
      <c r="A707" t="s">
        <v>50</v>
      </c>
      <c s="34" t="s">
        <v>2111</v>
      </c>
      <c s="34" t="s">
        <v>7676</v>
      </c>
      <c s="35" t="s">
        <v>5</v>
      </c>
      <c s="6" t="s">
        <v>7677</v>
      </c>
      <c s="36" t="s">
        <v>54</v>
      </c>
      <c s="37">
        <v>5</v>
      </c>
      <c s="36">
        <v>0.00012</v>
      </c>
      <c s="36">
        <f>ROUND(G707*H707,6)</f>
      </c>
      <c r="L707" s="38">
        <v>0</v>
      </c>
      <c s="32">
        <f>ROUND(ROUND(L707,2)*ROUND(G707,3),2)</f>
      </c>
      <c s="36" t="s">
        <v>414</v>
      </c>
      <c>
        <f>(M707*21)/100</f>
      </c>
      <c t="s">
        <v>28</v>
      </c>
    </row>
    <row r="708" spans="1:5" ht="25.5">
      <c r="A708" s="35" t="s">
        <v>56</v>
      </c>
      <c r="E708" s="39" t="s">
        <v>7677</v>
      </c>
    </row>
    <row r="709" spans="1:5" ht="38.25">
      <c r="A709" s="35" t="s">
        <v>57</v>
      </c>
      <c r="E709" s="42" t="s">
        <v>5841</v>
      </c>
    </row>
    <row r="710" spans="1:5" ht="12.75">
      <c r="A710" t="s">
        <v>58</v>
      </c>
      <c r="E710" s="39" t="s">
        <v>5</v>
      </c>
    </row>
    <row r="711" spans="1:16" ht="25.5">
      <c r="A711" t="s">
        <v>50</v>
      </c>
      <c s="34" t="s">
        <v>2114</v>
      </c>
      <c s="34" t="s">
        <v>5830</v>
      </c>
      <c s="35" t="s">
        <v>5</v>
      </c>
      <c s="6" t="s">
        <v>5831</v>
      </c>
      <c s="36" t="s">
        <v>54</v>
      </c>
      <c s="37">
        <v>11</v>
      </c>
      <c s="36">
        <v>0.00014</v>
      </c>
      <c s="36">
        <f>ROUND(G711*H711,6)</f>
      </c>
      <c r="L711" s="38">
        <v>0</v>
      </c>
      <c s="32">
        <f>ROUND(ROUND(L711,2)*ROUND(G711,3),2)</f>
      </c>
      <c s="36" t="s">
        <v>414</v>
      </c>
      <c>
        <f>(M711*21)/100</f>
      </c>
      <c t="s">
        <v>28</v>
      </c>
    </row>
    <row r="712" spans="1:5" ht="25.5">
      <c r="A712" s="35" t="s">
        <v>56</v>
      </c>
      <c r="E712" s="39" t="s">
        <v>5831</v>
      </c>
    </row>
    <row r="713" spans="1:5" ht="25.5">
      <c r="A713" s="35" t="s">
        <v>57</v>
      </c>
      <c r="E713" s="42" t="s">
        <v>9900</v>
      </c>
    </row>
    <row r="714" spans="1:5" ht="12.75">
      <c r="A714" t="s">
        <v>58</v>
      </c>
      <c r="E714" s="39" t="s">
        <v>5</v>
      </c>
    </row>
    <row r="715" spans="1:16" ht="25.5">
      <c r="A715" t="s">
        <v>50</v>
      </c>
      <c s="34" t="s">
        <v>2118</v>
      </c>
      <c s="34" t="s">
        <v>5833</v>
      </c>
      <c s="35" t="s">
        <v>5</v>
      </c>
      <c s="6" t="s">
        <v>5834</v>
      </c>
      <c s="36" t="s">
        <v>54</v>
      </c>
      <c s="37">
        <v>2</v>
      </c>
      <c s="36">
        <v>0.00035</v>
      </c>
      <c s="36">
        <f>ROUND(G715*H715,6)</f>
      </c>
      <c r="L715" s="38">
        <v>0</v>
      </c>
      <c s="32">
        <f>ROUND(ROUND(L715,2)*ROUND(G715,3),2)</f>
      </c>
      <c s="36" t="s">
        <v>414</v>
      </c>
      <c>
        <f>(M715*21)/100</f>
      </c>
      <c t="s">
        <v>28</v>
      </c>
    </row>
    <row r="716" spans="1:5" ht="25.5">
      <c r="A716" s="35" t="s">
        <v>56</v>
      </c>
      <c r="E716" s="39" t="s">
        <v>5834</v>
      </c>
    </row>
    <row r="717" spans="1:5" ht="38.25">
      <c r="A717" s="35" t="s">
        <v>57</v>
      </c>
      <c r="E717" s="42" t="s">
        <v>5340</v>
      </c>
    </row>
    <row r="718" spans="1:5" ht="12.75">
      <c r="A718" t="s">
        <v>58</v>
      </c>
      <c r="E718" s="39" t="s">
        <v>5</v>
      </c>
    </row>
    <row r="719" spans="1:16" ht="25.5">
      <c r="A719" t="s">
        <v>50</v>
      </c>
      <c s="34" t="s">
        <v>2122</v>
      </c>
      <c s="34" t="s">
        <v>5836</v>
      </c>
      <c s="35" t="s">
        <v>5</v>
      </c>
      <c s="6" t="s">
        <v>5837</v>
      </c>
      <c s="36" t="s">
        <v>54</v>
      </c>
      <c s="37">
        <v>16</v>
      </c>
      <c s="36">
        <v>0.00047</v>
      </c>
      <c s="36">
        <f>ROUND(G719*H719,6)</f>
      </c>
      <c r="L719" s="38">
        <v>0</v>
      </c>
      <c s="32">
        <f>ROUND(ROUND(L719,2)*ROUND(G719,3),2)</f>
      </c>
      <c s="36" t="s">
        <v>414</v>
      </c>
      <c>
        <f>(M719*21)/100</f>
      </c>
      <c t="s">
        <v>28</v>
      </c>
    </row>
    <row r="720" spans="1:5" ht="25.5">
      <c r="A720" s="35" t="s">
        <v>56</v>
      </c>
      <c r="E720" s="39" t="s">
        <v>5837</v>
      </c>
    </row>
    <row r="721" spans="1:5" ht="38.25">
      <c r="A721" s="35" t="s">
        <v>57</v>
      </c>
      <c r="E721" s="42" t="s">
        <v>5880</v>
      </c>
    </row>
    <row r="722" spans="1:5" ht="12.75">
      <c r="A722" t="s">
        <v>58</v>
      </c>
      <c r="E722" s="39" t="s">
        <v>5</v>
      </c>
    </row>
    <row r="723" spans="1:16" ht="25.5">
      <c r="A723" t="s">
        <v>50</v>
      </c>
      <c s="34" t="s">
        <v>2126</v>
      </c>
      <c s="34" t="s">
        <v>7680</v>
      </c>
      <c s="35" t="s">
        <v>5</v>
      </c>
      <c s="6" t="s">
        <v>7681</v>
      </c>
      <c s="36" t="s">
        <v>54</v>
      </c>
      <c s="37">
        <v>2</v>
      </c>
      <c s="36">
        <v>0.00089</v>
      </c>
      <c s="36">
        <f>ROUND(G723*H723,6)</f>
      </c>
      <c r="L723" s="38">
        <v>0</v>
      </c>
      <c s="32">
        <f>ROUND(ROUND(L723,2)*ROUND(G723,3),2)</f>
      </c>
      <c s="36" t="s">
        <v>414</v>
      </c>
      <c>
        <f>(M723*21)/100</f>
      </c>
      <c t="s">
        <v>28</v>
      </c>
    </row>
    <row r="724" spans="1:5" ht="25.5">
      <c r="A724" s="35" t="s">
        <v>56</v>
      </c>
      <c r="E724" s="39" t="s">
        <v>7681</v>
      </c>
    </row>
    <row r="725" spans="1:5" ht="25.5">
      <c r="A725" s="35" t="s">
        <v>57</v>
      </c>
      <c r="E725" s="42" t="s">
        <v>7546</v>
      </c>
    </row>
    <row r="726" spans="1:5" ht="12.75">
      <c r="A726" t="s">
        <v>58</v>
      </c>
      <c r="E726" s="39" t="s">
        <v>5</v>
      </c>
    </row>
    <row r="727" spans="1:16" ht="25.5">
      <c r="A727" t="s">
        <v>50</v>
      </c>
      <c s="34" t="s">
        <v>2130</v>
      </c>
      <c s="34" t="s">
        <v>5842</v>
      </c>
      <c s="35" t="s">
        <v>5</v>
      </c>
      <c s="6" t="s">
        <v>5843</v>
      </c>
      <c s="36" t="s">
        <v>54</v>
      </c>
      <c s="37">
        <v>47</v>
      </c>
      <c s="36">
        <v>3E-05</v>
      </c>
      <c s="36">
        <f>ROUND(G727*H727,6)</f>
      </c>
      <c r="L727" s="38">
        <v>0</v>
      </c>
      <c s="32">
        <f>ROUND(ROUND(L727,2)*ROUND(G727,3),2)</f>
      </c>
      <c s="36" t="s">
        <v>414</v>
      </c>
      <c>
        <f>(M727*21)/100</f>
      </c>
      <c t="s">
        <v>28</v>
      </c>
    </row>
    <row r="728" spans="1:5" ht="25.5">
      <c r="A728" s="35" t="s">
        <v>56</v>
      </c>
      <c r="E728" s="39" t="s">
        <v>5843</v>
      </c>
    </row>
    <row r="729" spans="1:5" ht="114.75">
      <c r="A729" s="35" t="s">
        <v>57</v>
      </c>
      <c r="E729" s="42" t="s">
        <v>9901</v>
      </c>
    </row>
    <row r="730" spans="1:5" ht="12.75">
      <c r="A730" t="s">
        <v>58</v>
      </c>
      <c r="E730" s="39" t="s">
        <v>5</v>
      </c>
    </row>
    <row r="731" spans="1:16" ht="25.5">
      <c r="A731" t="s">
        <v>50</v>
      </c>
      <c s="34" t="s">
        <v>2133</v>
      </c>
      <c s="34" t="s">
        <v>5845</v>
      </c>
      <c s="35" t="s">
        <v>5</v>
      </c>
      <c s="6" t="s">
        <v>5846</v>
      </c>
      <c s="36" t="s">
        <v>54</v>
      </c>
      <c s="37">
        <v>18</v>
      </c>
      <c s="36">
        <v>4E-05</v>
      </c>
      <c s="36">
        <f>ROUND(G731*H731,6)</f>
      </c>
      <c r="L731" s="38">
        <v>0</v>
      </c>
      <c s="32">
        <f>ROUND(ROUND(L731,2)*ROUND(G731,3),2)</f>
      </c>
      <c s="36" t="s">
        <v>414</v>
      </c>
      <c>
        <f>(M731*21)/100</f>
      </c>
      <c t="s">
        <v>28</v>
      </c>
    </row>
    <row r="732" spans="1:5" ht="25.5">
      <c r="A732" s="35" t="s">
        <v>56</v>
      </c>
      <c r="E732" s="39" t="s">
        <v>5846</v>
      </c>
    </row>
    <row r="733" spans="1:5" ht="114.75">
      <c r="A733" s="35" t="s">
        <v>57</v>
      </c>
      <c r="E733" s="42" t="s">
        <v>9902</v>
      </c>
    </row>
    <row r="734" spans="1:5" ht="12.75">
      <c r="A734" t="s">
        <v>58</v>
      </c>
      <c r="E734" s="39" t="s">
        <v>5</v>
      </c>
    </row>
    <row r="735" spans="1:16" ht="25.5">
      <c r="A735" t="s">
        <v>50</v>
      </c>
      <c s="34" t="s">
        <v>2137</v>
      </c>
      <c s="34" t="s">
        <v>5847</v>
      </c>
      <c s="35" t="s">
        <v>5</v>
      </c>
      <c s="6" t="s">
        <v>5848</v>
      </c>
      <c s="36" t="s">
        <v>54</v>
      </c>
      <c s="37">
        <v>14</v>
      </c>
      <c s="36">
        <v>5E-05</v>
      </c>
      <c s="36">
        <f>ROUND(G735*H735,6)</f>
      </c>
      <c r="L735" s="38">
        <v>0</v>
      </c>
      <c s="32">
        <f>ROUND(ROUND(L735,2)*ROUND(G735,3),2)</f>
      </c>
      <c s="36" t="s">
        <v>414</v>
      </c>
      <c>
        <f>(M735*21)/100</f>
      </c>
      <c t="s">
        <v>28</v>
      </c>
    </row>
    <row r="736" spans="1:5" ht="25.5">
      <c r="A736" s="35" t="s">
        <v>56</v>
      </c>
      <c r="E736" s="39" t="s">
        <v>5848</v>
      </c>
    </row>
    <row r="737" spans="1:5" ht="114.75">
      <c r="A737" s="35" t="s">
        <v>57</v>
      </c>
      <c r="E737" s="42" t="s">
        <v>9903</v>
      </c>
    </row>
    <row r="738" spans="1:5" ht="12.75">
      <c r="A738" t="s">
        <v>58</v>
      </c>
      <c r="E738" s="39" t="s">
        <v>5</v>
      </c>
    </row>
    <row r="739" spans="1:16" ht="25.5">
      <c r="A739" t="s">
        <v>50</v>
      </c>
      <c s="34" t="s">
        <v>2141</v>
      </c>
      <c s="34" t="s">
        <v>9904</v>
      </c>
      <c s="35" t="s">
        <v>5</v>
      </c>
      <c s="6" t="s">
        <v>9905</v>
      </c>
      <c s="36" t="s">
        <v>54</v>
      </c>
      <c s="37">
        <v>4</v>
      </c>
      <c s="36">
        <v>6E-05</v>
      </c>
      <c s="36">
        <f>ROUND(G739*H739,6)</f>
      </c>
      <c r="L739" s="38">
        <v>0</v>
      </c>
      <c s="32">
        <f>ROUND(ROUND(L739,2)*ROUND(G739,3),2)</f>
      </c>
      <c s="36" t="s">
        <v>414</v>
      </c>
      <c>
        <f>(M739*21)/100</f>
      </c>
      <c t="s">
        <v>28</v>
      </c>
    </row>
    <row r="740" spans="1:5" ht="25.5">
      <c r="A740" s="35" t="s">
        <v>56</v>
      </c>
      <c r="E740" s="39" t="s">
        <v>9905</v>
      </c>
    </row>
    <row r="741" spans="1:5" ht="63.75">
      <c r="A741" s="35" t="s">
        <v>57</v>
      </c>
      <c r="E741" s="42" t="s">
        <v>9906</v>
      </c>
    </row>
    <row r="742" spans="1:5" ht="12.75">
      <c r="A742" t="s">
        <v>58</v>
      </c>
      <c r="E742" s="39" t="s">
        <v>5</v>
      </c>
    </row>
    <row r="743" spans="1:16" ht="25.5">
      <c r="A743" t="s">
        <v>50</v>
      </c>
      <c s="34" t="s">
        <v>5073</v>
      </c>
      <c s="34" t="s">
        <v>5849</v>
      </c>
      <c s="35" t="s">
        <v>5</v>
      </c>
      <c s="6" t="s">
        <v>5850</v>
      </c>
      <c s="36" t="s">
        <v>54</v>
      </c>
      <c s="37">
        <v>21</v>
      </c>
      <c s="36">
        <v>7E-05</v>
      </c>
      <c s="36">
        <f>ROUND(G743*H743,6)</f>
      </c>
      <c r="L743" s="38">
        <v>0</v>
      </c>
      <c s="32">
        <f>ROUND(ROUND(L743,2)*ROUND(G743,3),2)</f>
      </c>
      <c s="36" t="s">
        <v>414</v>
      </c>
      <c>
        <f>(M743*21)/100</f>
      </c>
      <c t="s">
        <v>28</v>
      </c>
    </row>
    <row r="744" spans="1:5" ht="25.5">
      <c r="A744" s="35" t="s">
        <v>56</v>
      </c>
      <c r="E744" s="39" t="s">
        <v>5850</v>
      </c>
    </row>
    <row r="745" spans="1:5" ht="89.25">
      <c r="A745" s="35" t="s">
        <v>57</v>
      </c>
      <c r="E745" s="42" t="s">
        <v>9907</v>
      </c>
    </row>
    <row r="746" spans="1:5" ht="12.75">
      <c r="A746" t="s">
        <v>58</v>
      </c>
      <c r="E746" s="39" t="s">
        <v>5</v>
      </c>
    </row>
    <row r="747" spans="1:16" ht="25.5">
      <c r="A747" t="s">
        <v>50</v>
      </c>
      <c s="34" t="s">
        <v>4134</v>
      </c>
      <c s="34" t="s">
        <v>5853</v>
      </c>
      <c s="35" t="s">
        <v>5</v>
      </c>
      <c s="6" t="s">
        <v>5854</v>
      </c>
      <c s="36" t="s">
        <v>54</v>
      </c>
      <c s="37">
        <v>72</v>
      </c>
      <c s="36">
        <v>0.00021</v>
      </c>
      <c s="36">
        <f>ROUND(G747*H747,6)</f>
      </c>
      <c r="L747" s="38">
        <v>0</v>
      </c>
      <c s="32">
        <f>ROUND(ROUND(L747,2)*ROUND(G747,3),2)</f>
      </c>
      <c s="36" t="s">
        <v>414</v>
      </c>
      <c>
        <f>(M747*21)/100</f>
      </c>
      <c t="s">
        <v>28</v>
      </c>
    </row>
    <row r="748" spans="1:5" ht="25.5">
      <c r="A748" s="35" t="s">
        <v>56</v>
      </c>
      <c r="E748" s="39" t="s">
        <v>5854</v>
      </c>
    </row>
    <row r="749" spans="1:5" ht="114.75">
      <c r="A749" s="35" t="s">
        <v>57</v>
      </c>
      <c r="E749" s="42" t="s">
        <v>9908</v>
      </c>
    </row>
    <row r="750" spans="1:5" ht="12.75">
      <c r="A750" t="s">
        <v>58</v>
      </c>
      <c r="E750" s="39" t="s">
        <v>5</v>
      </c>
    </row>
    <row r="751" spans="1:13" ht="12.75">
      <c r="A751" t="s">
        <v>47</v>
      </c>
      <c r="C751" s="31" t="s">
        <v>3712</v>
      </c>
      <c r="E751" s="33" t="s">
        <v>3713</v>
      </c>
      <c r="J751" s="32">
        <f>0</f>
      </c>
      <c s="32">
        <f>0</f>
      </c>
      <c s="32">
        <f>0+L752+L756+L760+L764</f>
      </c>
      <c s="32">
        <f>0+M752+M756+M760+M764</f>
      </c>
    </row>
    <row r="752" spans="1:16" ht="12.75">
      <c r="A752" t="s">
        <v>50</v>
      </c>
      <c s="34" t="s">
        <v>4138</v>
      </c>
      <c s="34" t="s">
        <v>5856</v>
      </c>
      <c s="35" t="s">
        <v>5</v>
      </c>
      <c s="6" t="s">
        <v>5857</v>
      </c>
      <c s="36" t="s">
        <v>54</v>
      </c>
      <c s="37">
        <v>2</v>
      </c>
      <c s="36">
        <v>0.00017</v>
      </c>
      <c s="36">
        <f>ROUND(G752*H752,6)</f>
      </c>
      <c r="L752" s="38">
        <v>0</v>
      </c>
      <c s="32">
        <f>ROUND(ROUND(L752,2)*ROUND(G752,3),2)</f>
      </c>
      <c s="36" t="s">
        <v>414</v>
      </c>
      <c>
        <f>(M752*21)/100</f>
      </c>
      <c t="s">
        <v>28</v>
      </c>
    </row>
    <row r="753" spans="1:5" ht="12.75">
      <c r="A753" s="35" t="s">
        <v>56</v>
      </c>
      <c r="E753" s="39" t="s">
        <v>5857</v>
      </c>
    </row>
    <row r="754" spans="1:5" ht="38.25">
      <c r="A754" s="35" t="s">
        <v>57</v>
      </c>
      <c r="E754" s="42" t="s">
        <v>5340</v>
      </c>
    </row>
    <row r="755" spans="1:5" ht="12.75">
      <c r="A755" t="s">
        <v>58</v>
      </c>
      <c r="E755" s="39" t="s">
        <v>5</v>
      </c>
    </row>
    <row r="756" spans="1:16" ht="25.5">
      <c r="A756" t="s">
        <v>50</v>
      </c>
      <c s="34" t="s">
        <v>4142</v>
      </c>
      <c s="34" t="s">
        <v>5858</v>
      </c>
      <c s="35" t="s">
        <v>5</v>
      </c>
      <c s="6" t="s">
        <v>5859</v>
      </c>
      <c s="36" t="s">
        <v>54</v>
      </c>
      <c s="37">
        <v>2</v>
      </c>
      <c s="36">
        <v>0.0002</v>
      </c>
      <c s="36">
        <f>ROUND(G756*H756,6)</f>
      </c>
      <c r="L756" s="38">
        <v>0</v>
      </c>
      <c s="32">
        <f>ROUND(ROUND(L756,2)*ROUND(G756,3),2)</f>
      </c>
      <c s="36" t="s">
        <v>414</v>
      </c>
      <c>
        <f>(M756*21)/100</f>
      </c>
      <c t="s">
        <v>28</v>
      </c>
    </row>
    <row r="757" spans="1:5" ht="25.5">
      <c r="A757" s="35" t="s">
        <v>56</v>
      </c>
      <c r="E757" s="39" t="s">
        <v>5859</v>
      </c>
    </row>
    <row r="758" spans="1:5" ht="38.25">
      <c r="A758" s="35" t="s">
        <v>57</v>
      </c>
      <c r="E758" s="42" t="s">
        <v>5340</v>
      </c>
    </row>
    <row r="759" spans="1:5" ht="12.75">
      <c r="A759" t="s">
        <v>58</v>
      </c>
      <c r="E759" s="39" t="s">
        <v>5</v>
      </c>
    </row>
    <row r="760" spans="1:16" ht="25.5">
      <c r="A760" t="s">
        <v>50</v>
      </c>
      <c s="34" t="s">
        <v>4200</v>
      </c>
      <c s="34" t="s">
        <v>3787</v>
      </c>
      <c s="35" t="s">
        <v>5</v>
      </c>
      <c s="6" t="s">
        <v>3788</v>
      </c>
      <c s="36" t="s">
        <v>398</v>
      </c>
      <c s="37">
        <v>0.001</v>
      </c>
      <c s="36">
        <v>0</v>
      </c>
      <c s="36">
        <f>ROUND(G760*H760,6)</f>
      </c>
      <c r="L760" s="38">
        <v>0</v>
      </c>
      <c s="32">
        <f>ROUND(ROUND(L760,2)*ROUND(G760,3),2)</f>
      </c>
      <c s="36" t="s">
        <v>414</v>
      </c>
      <c>
        <f>(M760*21)/100</f>
      </c>
      <c t="s">
        <v>28</v>
      </c>
    </row>
    <row r="761" spans="1:5" ht="25.5">
      <c r="A761" s="35" t="s">
        <v>56</v>
      </c>
      <c r="E761" s="39" t="s">
        <v>3788</v>
      </c>
    </row>
    <row r="762" spans="1:5" ht="12.75">
      <c r="A762" s="35" t="s">
        <v>57</v>
      </c>
      <c r="E762" s="40" t="s">
        <v>5</v>
      </c>
    </row>
    <row r="763" spans="1:5" ht="12.75">
      <c r="A763" t="s">
        <v>58</v>
      </c>
      <c r="E763" s="39" t="s">
        <v>5</v>
      </c>
    </row>
    <row r="764" spans="1:16" ht="25.5">
      <c r="A764" t="s">
        <v>50</v>
      </c>
      <c s="34" t="s">
        <v>4204</v>
      </c>
      <c s="34" t="s">
        <v>5862</v>
      </c>
      <c s="35" t="s">
        <v>5</v>
      </c>
      <c s="6" t="s">
        <v>5863</v>
      </c>
      <c s="36" t="s">
        <v>398</v>
      </c>
      <c s="37">
        <v>0.001</v>
      </c>
      <c s="36">
        <v>0</v>
      </c>
      <c s="36">
        <f>ROUND(G764*H764,6)</f>
      </c>
      <c r="L764" s="38">
        <v>0</v>
      </c>
      <c s="32">
        <f>ROUND(ROUND(L764,2)*ROUND(G764,3),2)</f>
      </c>
      <c s="36" t="s">
        <v>414</v>
      </c>
      <c>
        <f>(M764*21)/100</f>
      </c>
      <c t="s">
        <v>28</v>
      </c>
    </row>
    <row r="765" spans="1:5" ht="38.25">
      <c r="A765" s="35" t="s">
        <v>56</v>
      </c>
      <c r="E765" s="39" t="s">
        <v>5864</v>
      </c>
    </row>
    <row r="766" spans="1:5" ht="12.75">
      <c r="A766" s="35" t="s">
        <v>57</v>
      </c>
      <c r="E766" s="40" t="s">
        <v>5</v>
      </c>
    </row>
    <row r="767" spans="1:5" ht="12.75">
      <c r="A767" t="s">
        <v>58</v>
      </c>
      <c r="E767" s="39" t="s">
        <v>5</v>
      </c>
    </row>
    <row r="768" spans="1:13" ht="12.75">
      <c r="A768" t="s">
        <v>47</v>
      </c>
      <c r="C768" s="31" t="s">
        <v>81</v>
      </c>
      <c r="E768" s="33" t="s">
        <v>1407</v>
      </c>
      <c r="J768" s="32">
        <f>0</f>
      </c>
      <c s="32">
        <f>0</f>
      </c>
      <c s="32">
        <f>0+L769+L773+L777+L781+L785+L789+L793+L797+L801+L805+L809+L813+L817+L821+L825</f>
      </c>
      <c s="32">
        <f>0+M769+M773+M777+M781+M785+M789+M793+M797+M801+M805+M809+M813+M817+M821+M825</f>
      </c>
    </row>
    <row r="769" spans="1:16" ht="25.5">
      <c r="A769" t="s">
        <v>50</v>
      </c>
      <c s="34" t="s">
        <v>137</v>
      </c>
      <c s="34" t="s">
        <v>5865</v>
      </c>
      <c s="35" t="s">
        <v>5</v>
      </c>
      <c s="6" t="s">
        <v>5866</v>
      </c>
      <c s="36" t="s">
        <v>114</v>
      </c>
      <c s="37">
        <v>67.4</v>
      </c>
      <c s="36">
        <v>4E-05</v>
      </c>
      <c s="36">
        <f>ROUND(G769*H769,6)</f>
      </c>
      <c r="L769" s="38">
        <v>0</v>
      </c>
      <c s="32">
        <f>ROUND(ROUND(L769,2)*ROUND(G769,3),2)</f>
      </c>
      <c s="36" t="s">
        <v>414</v>
      </c>
      <c>
        <f>(M769*21)/100</f>
      </c>
      <c t="s">
        <v>28</v>
      </c>
    </row>
    <row r="770" spans="1:5" ht="25.5">
      <c r="A770" s="35" t="s">
        <v>56</v>
      </c>
      <c r="E770" s="39" t="s">
        <v>5866</v>
      </c>
    </row>
    <row r="771" spans="1:5" ht="25.5">
      <c r="A771" s="35" t="s">
        <v>57</v>
      </c>
      <c r="E771" s="40" t="s">
        <v>9909</v>
      </c>
    </row>
    <row r="772" spans="1:5" ht="12.75">
      <c r="A772" t="s">
        <v>58</v>
      </c>
      <c r="E772" s="39" t="s">
        <v>5</v>
      </c>
    </row>
    <row r="773" spans="1:16" ht="12.75">
      <c r="A773" t="s">
        <v>50</v>
      </c>
      <c s="34" t="s">
        <v>141</v>
      </c>
      <c s="34" t="s">
        <v>5868</v>
      </c>
      <c s="35" t="s">
        <v>5</v>
      </c>
      <c s="6" t="s">
        <v>5869</v>
      </c>
      <c s="36" t="s">
        <v>114</v>
      </c>
      <c s="37">
        <v>68.411</v>
      </c>
      <c s="36">
        <v>0.043</v>
      </c>
      <c s="36">
        <f>ROUND(G773*H773,6)</f>
      </c>
      <c r="L773" s="38">
        <v>0</v>
      </c>
      <c s="32">
        <f>ROUND(ROUND(L773,2)*ROUND(G773,3),2)</f>
      </c>
      <c s="36" t="s">
        <v>414</v>
      </c>
      <c>
        <f>(M773*21)/100</f>
      </c>
      <c t="s">
        <v>28</v>
      </c>
    </row>
    <row r="774" spans="1:5" ht="12.75">
      <c r="A774" s="35" t="s">
        <v>56</v>
      </c>
      <c r="E774" s="39" t="s">
        <v>5869</v>
      </c>
    </row>
    <row r="775" spans="1:5" ht="38.25">
      <c r="A775" s="35" t="s">
        <v>57</v>
      </c>
      <c r="E775" s="40" t="s">
        <v>9910</v>
      </c>
    </row>
    <row r="776" spans="1:5" ht="12.75">
      <c r="A776" t="s">
        <v>58</v>
      </c>
      <c r="E776" s="39" t="s">
        <v>5</v>
      </c>
    </row>
    <row r="777" spans="1:16" ht="25.5">
      <c r="A777" t="s">
        <v>50</v>
      </c>
      <c s="34" t="s">
        <v>144</v>
      </c>
      <c s="34" t="s">
        <v>9911</v>
      </c>
      <c s="35" t="s">
        <v>5</v>
      </c>
      <c s="6" t="s">
        <v>9912</v>
      </c>
      <c s="36" t="s">
        <v>114</v>
      </c>
      <c s="37">
        <v>44.7</v>
      </c>
      <c s="36">
        <v>0.00183</v>
      </c>
      <c s="36">
        <f>ROUND(G777*H777,6)</f>
      </c>
      <c r="L777" s="38">
        <v>0</v>
      </c>
      <c s="32">
        <f>ROUND(ROUND(L777,2)*ROUND(G777,3),2)</f>
      </c>
      <c s="36" t="s">
        <v>414</v>
      </c>
      <c>
        <f>(M777*21)/100</f>
      </c>
      <c t="s">
        <v>28</v>
      </c>
    </row>
    <row r="778" spans="1:5" ht="25.5">
      <c r="A778" s="35" t="s">
        <v>56</v>
      </c>
      <c r="E778" s="39" t="s">
        <v>9912</v>
      </c>
    </row>
    <row r="779" spans="1:5" ht="38.25">
      <c r="A779" s="35" t="s">
        <v>57</v>
      </c>
      <c r="E779" s="42" t="s">
        <v>9913</v>
      </c>
    </row>
    <row r="780" spans="1:5" ht="12.75">
      <c r="A780" t="s">
        <v>58</v>
      </c>
      <c r="E780" s="39" t="s">
        <v>5</v>
      </c>
    </row>
    <row r="781" spans="1:16" ht="12.75">
      <c r="A781" t="s">
        <v>50</v>
      </c>
      <c s="34" t="s">
        <v>148</v>
      </c>
      <c s="34" t="s">
        <v>5881</v>
      </c>
      <c s="35" t="s">
        <v>5</v>
      </c>
      <c s="6" t="s">
        <v>5882</v>
      </c>
      <c s="36" t="s">
        <v>114</v>
      </c>
      <c s="37">
        <v>112.1</v>
      </c>
      <c s="36">
        <v>0</v>
      </c>
      <c s="36">
        <f>ROUND(G781*H781,6)</f>
      </c>
      <c r="L781" s="38">
        <v>0</v>
      </c>
      <c s="32">
        <f>ROUND(ROUND(L781,2)*ROUND(G781,3),2)</f>
      </c>
      <c s="36" t="s">
        <v>414</v>
      </c>
      <c>
        <f>(M781*21)/100</f>
      </c>
      <c t="s">
        <v>28</v>
      </c>
    </row>
    <row r="782" spans="1:5" ht="12.75">
      <c r="A782" s="35" t="s">
        <v>56</v>
      </c>
      <c r="E782" s="39" t="s">
        <v>5882</v>
      </c>
    </row>
    <row r="783" spans="1:5" ht="12.75">
      <c r="A783" s="35" t="s">
        <v>57</v>
      </c>
      <c r="E783" s="40" t="s">
        <v>9914</v>
      </c>
    </row>
    <row r="784" spans="1:5" ht="12.75">
      <c r="A784" t="s">
        <v>58</v>
      </c>
      <c r="E784" s="39" t="s">
        <v>5</v>
      </c>
    </row>
    <row r="785" spans="1:16" ht="12.75">
      <c r="A785" t="s">
        <v>50</v>
      </c>
      <c s="34" t="s">
        <v>152</v>
      </c>
      <c s="34" t="s">
        <v>9915</v>
      </c>
      <c s="35" t="s">
        <v>5</v>
      </c>
      <c s="6" t="s">
        <v>9916</v>
      </c>
      <c s="36" t="s">
        <v>54</v>
      </c>
      <c s="37">
        <v>1</v>
      </c>
      <c s="36">
        <v>0.41489</v>
      </c>
      <c s="36">
        <f>ROUND(G785*H785,6)</f>
      </c>
      <c r="L785" s="38">
        <v>0</v>
      </c>
      <c s="32">
        <f>ROUND(ROUND(L785,2)*ROUND(G785,3),2)</f>
      </c>
      <c s="36" t="s">
        <v>414</v>
      </c>
      <c>
        <f>(M785*21)/100</f>
      </c>
      <c t="s">
        <v>28</v>
      </c>
    </row>
    <row r="786" spans="1:5" ht="12.75">
      <c r="A786" s="35" t="s">
        <v>56</v>
      </c>
      <c r="E786" s="39" t="s">
        <v>9916</v>
      </c>
    </row>
    <row r="787" spans="1:5" ht="38.25">
      <c r="A787" s="35" t="s">
        <v>57</v>
      </c>
      <c r="E787" s="42" t="s">
        <v>5336</v>
      </c>
    </row>
    <row r="788" spans="1:5" ht="12.75">
      <c r="A788" t="s">
        <v>58</v>
      </c>
      <c r="E788" s="39" t="s">
        <v>5</v>
      </c>
    </row>
    <row r="789" spans="1:16" ht="12.75">
      <c r="A789" t="s">
        <v>50</v>
      </c>
      <c s="34" t="s">
        <v>156</v>
      </c>
      <c s="34" t="s">
        <v>9917</v>
      </c>
      <c s="35" t="s">
        <v>5</v>
      </c>
      <c s="6" t="s">
        <v>9918</v>
      </c>
      <c s="36" t="s">
        <v>54</v>
      </c>
      <c s="37">
        <v>1</v>
      </c>
      <c s="36">
        <v>2.59</v>
      </c>
      <c s="36">
        <f>ROUND(G789*H789,6)</f>
      </c>
      <c r="L789" s="38">
        <v>0</v>
      </c>
      <c s="32">
        <f>ROUND(ROUND(L789,2)*ROUND(G789,3),2)</f>
      </c>
      <c s="36" t="s">
        <v>414</v>
      </c>
      <c>
        <f>(M789*21)/100</f>
      </c>
      <c t="s">
        <v>28</v>
      </c>
    </row>
    <row r="790" spans="1:5" ht="12.75">
      <c r="A790" s="35" t="s">
        <v>56</v>
      </c>
      <c r="E790" s="39" t="s">
        <v>9918</v>
      </c>
    </row>
    <row r="791" spans="1:5" ht="38.25">
      <c r="A791" s="35" t="s">
        <v>57</v>
      </c>
      <c r="E791" s="42" t="s">
        <v>5336</v>
      </c>
    </row>
    <row r="792" spans="1:5" ht="12.75">
      <c r="A792" t="s">
        <v>58</v>
      </c>
      <c r="E792" s="39" t="s">
        <v>5</v>
      </c>
    </row>
    <row r="793" spans="1:16" ht="12.75">
      <c r="A793" t="s">
        <v>50</v>
      </c>
      <c s="34" t="s">
        <v>212</v>
      </c>
      <c s="34" t="s">
        <v>9919</v>
      </c>
      <c s="35" t="s">
        <v>5</v>
      </c>
      <c s="6" t="s">
        <v>9920</v>
      </c>
      <c s="36" t="s">
        <v>54</v>
      </c>
      <c s="37">
        <v>1</v>
      </c>
      <c s="36">
        <v>0.00989</v>
      </c>
      <c s="36">
        <f>ROUND(G793*H793,6)</f>
      </c>
      <c r="L793" s="38">
        <v>0</v>
      </c>
      <c s="32">
        <f>ROUND(ROUND(L793,2)*ROUND(G793,3),2)</f>
      </c>
      <c s="36" t="s">
        <v>414</v>
      </c>
      <c>
        <f>(M793*21)/100</f>
      </c>
      <c t="s">
        <v>28</v>
      </c>
    </row>
    <row r="794" spans="1:5" ht="12.75">
      <c r="A794" s="35" t="s">
        <v>56</v>
      </c>
      <c r="E794" s="39" t="s">
        <v>9920</v>
      </c>
    </row>
    <row r="795" spans="1:5" ht="38.25">
      <c r="A795" s="35" t="s">
        <v>57</v>
      </c>
      <c r="E795" s="42" t="s">
        <v>5336</v>
      </c>
    </row>
    <row r="796" spans="1:5" ht="12.75">
      <c r="A796" t="s">
        <v>58</v>
      </c>
      <c r="E796" s="39" t="s">
        <v>5</v>
      </c>
    </row>
    <row r="797" spans="1:16" ht="12.75">
      <c r="A797" t="s">
        <v>50</v>
      </c>
      <c s="34" t="s">
        <v>215</v>
      </c>
      <c s="34" t="s">
        <v>9921</v>
      </c>
      <c s="35" t="s">
        <v>5</v>
      </c>
      <c s="6" t="s">
        <v>9922</v>
      </c>
      <c s="36" t="s">
        <v>54</v>
      </c>
      <c s="37">
        <v>1</v>
      </c>
      <c s="36">
        <v>0.526</v>
      </c>
      <c s="36">
        <f>ROUND(G797*H797,6)</f>
      </c>
      <c r="L797" s="38">
        <v>0</v>
      </c>
      <c s="32">
        <f>ROUND(ROUND(L797,2)*ROUND(G797,3),2)</f>
      </c>
      <c s="36" t="s">
        <v>414</v>
      </c>
      <c>
        <f>(M797*21)/100</f>
      </c>
      <c t="s">
        <v>28</v>
      </c>
    </row>
    <row r="798" spans="1:5" ht="12.75">
      <c r="A798" s="35" t="s">
        <v>56</v>
      </c>
      <c r="E798" s="39" t="s">
        <v>9922</v>
      </c>
    </row>
    <row r="799" spans="1:5" ht="38.25">
      <c r="A799" s="35" t="s">
        <v>57</v>
      </c>
      <c r="E799" s="42" t="s">
        <v>5336</v>
      </c>
    </row>
    <row r="800" spans="1:5" ht="12.75">
      <c r="A800" t="s">
        <v>58</v>
      </c>
      <c r="E800" s="39" t="s">
        <v>5</v>
      </c>
    </row>
    <row r="801" spans="1:16" ht="25.5">
      <c r="A801" t="s">
        <v>50</v>
      </c>
      <c s="34" t="s">
        <v>218</v>
      </c>
      <c s="34" t="s">
        <v>9923</v>
      </c>
      <c s="35" t="s">
        <v>5</v>
      </c>
      <c s="6" t="s">
        <v>9924</v>
      </c>
      <c s="36" t="s">
        <v>54</v>
      </c>
      <c s="37">
        <v>4</v>
      </c>
      <c s="36">
        <v>0.00989</v>
      </c>
      <c s="36">
        <f>ROUND(G801*H801,6)</f>
      </c>
      <c r="L801" s="38">
        <v>0</v>
      </c>
      <c s="32">
        <f>ROUND(ROUND(L801,2)*ROUND(G801,3),2)</f>
      </c>
      <c s="36" t="s">
        <v>414</v>
      </c>
      <c>
        <f>(M801*21)/100</f>
      </c>
      <c t="s">
        <v>28</v>
      </c>
    </row>
    <row r="802" spans="1:5" ht="25.5">
      <c r="A802" s="35" t="s">
        <v>56</v>
      </c>
      <c r="E802" s="39" t="s">
        <v>9924</v>
      </c>
    </row>
    <row r="803" spans="1:5" ht="38.25">
      <c r="A803" s="35" t="s">
        <v>57</v>
      </c>
      <c r="E803" s="42" t="s">
        <v>5661</v>
      </c>
    </row>
    <row r="804" spans="1:5" ht="12.75">
      <c r="A804" t="s">
        <v>58</v>
      </c>
      <c r="E804" s="39" t="s">
        <v>5</v>
      </c>
    </row>
    <row r="805" spans="1:16" ht="12.75">
      <c r="A805" t="s">
        <v>50</v>
      </c>
      <c s="34" t="s">
        <v>221</v>
      </c>
      <c s="34" t="s">
        <v>9925</v>
      </c>
      <c s="35" t="s">
        <v>5</v>
      </c>
      <c s="6" t="s">
        <v>9926</v>
      </c>
      <c s="36" t="s">
        <v>54</v>
      </c>
      <c s="37">
        <v>4</v>
      </c>
      <c s="36">
        <v>1.054</v>
      </c>
      <c s="36">
        <f>ROUND(G805*H805,6)</f>
      </c>
      <c r="L805" s="38">
        <v>0</v>
      </c>
      <c s="32">
        <f>ROUND(ROUND(L805,2)*ROUND(G805,3),2)</f>
      </c>
      <c s="36" t="s">
        <v>414</v>
      </c>
      <c>
        <f>(M805*21)/100</f>
      </c>
      <c t="s">
        <v>28</v>
      </c>
    </row>
    <row r="806" spans="1:5" ht="12.75">
      <c r="A806" s="35" t="s">
        <v>56</v>
      </c>
      <c r="E806" s="39" t="s">
        <v>9926</v>
      </c>
    </row>
    <row r="807" spans="1:5" ht="38.25">
      <c r="A807" s="35" t="s">
        <v>57</v>
      </c>
      <c r="E807" s="42" t="s">
        <v>5661</v>
      </c>
    </row>
    <row r="808" spans="1:5" ht="12.75">
      <c r="A808" t="s">
        <v>58</v>
      </c>
      <c r="E808" s="39" t="s">
        <v>5</v>
      </c>
    </row>
    <row r="809" spans="1:16" ht="12.75">
      <c r="A809" t="s">
        <v>50</v>
      </c>
      <c s="34" t="s">
        <v>224</v>
      </c>
      <c s="34" t="s">
        <v>9927</v>
      </c>
      <c s="35" t="s">
        <v>5</v>
      </c>
      <c s="6" t="s">
        <v>9928</v>
      </c>
      <c s="36" t="s">
        <v>54</v>
      </c>
      <c s="37">
        <v>1</v>
      </c>
      <c s="36">
        <v>0.01218</v>
      </c>
      <c s="36">
        <f>ROUND(G809*H809,6)</f>
      </c>
      <c r="L809" s="38">
        <v>0</v>
      </c>
      <c s="32">
        <f>ROUND(ROUND(L809,2)*ROUND(G809,3),2)</f>
      </c>
      <c s="36" t="s">
        <v>414</v>
      </c>
      <c>
        <f>(M809*21)/100</f>
      </c>
      <c t="s">
        <v>28</v>
      </c>
    </row>
    <row r="810" spans="1:5" ht="12.75">
      <c r="A810" s="35" t="s">
        <v>56</v>
      </c>
      <c r="E810" s="39" t="s">
        <v>9928</v>
      </c>
    </row>
    <row r="811" spans="1:5" ht="38.25">
      <c r="A811" s="35" t="s">
        <v>57</v>
      </c>
      <c r="E811" s="42" t="s">
        <v>5336</v>
      </c>
    </row>
    <row r="812" spans="1:5" ht="12.75">
      <c r="A812" t="s">
        <v>58</v>
      </c>
      <c r="E812" s="39" t="s">
        <v>5</v>
      </c>
    </row>
    <row r="813" spans="1:16" ht="12.75">
      <c r="A813" t="s">
        <v>50</v>
      </c>
      <c s="34" t="s">
        <v>227</v>
      </c>
      <c s="34" t="s">
        <v>9929</v>
      </c>
      <c s="35" t="s">
        <v>5</v>
      </c>
      <c s="6" t="s">
        <v>9930</v>
      </c>
      <c s="36" t="s">
        <v>54</v>
      </c>
      <c s="37">
        <v>1</v>
      </c>
      <c s="36">
        <v>0.585</v>
      </c>
      <c s="36">
        <f>ROUND(G813*H813,6)</f>
      </c>
      <c r="L813" s="38">
        <v>0</v>
      </c>
      <c s="32">
        <f>ROUND(ROUND(L813,2)*ROUND(G813,3),2)</f>
      </c>
      <c s="36" t="s">
        <v>414</v>
      </c>
      <c>
        <f>(M813*21)/100</f>
      </c>
      <c t="s">
        <v>28</v>
      </c>
    </row>
    <row r="814" spans="1:5" ht="12.75">
      <c r="A814" s="35" t="s">
        <v>56</v>
      </c>
      <c r="E814" s="39" t="s">
        <v>9930</v>
      </c>
    </row>
    <row r="815" spans="1:5" ht="38.25">
      <c r="A815" s="35" t="s">
        <v>57</v>
      </c>
      <c r="E815" s="42" t="s">
        <v>5336</v>
      </c>
    </row>
    <row r="816" spans="1:5" ht="12.75">
      <c r="A816" t="s">
        <v>58</v>
      </c>
      <c r="E816" s="39" t="s">
        <v>5</v>
      </c>
    </row>
    <row r="817" spans="1:16" ht="25.5">
      <c r="A817" t="s">
        <v>50</v>
      </c>
      <c s="34" t="s">
        <v>230</v>
      </c>
      <c s="34" t="s">
        <v>9931</v>
      </c>
      <c s="35" t="s">
        <v>5</v>
      </c>
      <c s="6" t="s">
        <v>9932</v>
      </c>
      <c s="36" t="s">
        <v>54</v>
      </c>
      <c s="37">
        <v>1</v>
      </c>
      <c s="36">
        <v>0</v>
      </c>
      <c s="36">
        <f>ROUND(G817*H817,6)</f>
      </c>
      <c r="L817" s="38">
        <v>0</v>
      </c>
      <c s="32">
        <f>ROUND(ROUND(L817,2)*ROUND(G817,3),2)</f>
      </c>
      <c s="36" t="s">
        <v>414</v>
      </c>
      <c>
        <f>(M817*21)/100</f>
      </c>
      <c t="s">
        <v>28</v>
      </c>
    </row>
    <row r="818" spans="1:5" ht="25.5">
      <c r="A818" s="35" t="s">
        <v>56</v>
      </c>
      <c r="E818" s="39" t="s">
        <v>9932</v>
      </c>
    </row>
    <row r="819" spans="1:5" ht="38.25">
      <c r="A819" s="35" t="s">
        <v>57</v>
      </c>
      <c r="E819" s="42" t="s">
        <v>5336</v>
      </c>
    </row>
    <row r="820" spans="1:5" ht="12.75">
      <c r="A820" t="s">
        <v>58</v>
      </c>
      <c r="E820" s="39" t="s">
        <v>5</v>
      </c>
    </row>
    <row r="821" spans="1:16" ht="25.5">
      <c r="A821" t="s">
        <v>50</v>
      </c>
      <c s="34" t="s">
        <v>233</v>
      </c>
      <c s="34" t="s">
        <v>5886</v>
      </c>
      <c s="35" t="s">
        <v>5</v>
      </c>
      <c s="6" t="s">
        <v>5887</v>
      </c>
      <c s="36" t="s">
        <v>54</v>
      </c>
      <c s="37">
        <v>1</v>
      </c>
      <c s="36">
        <v>0.00158</v>
      </c>
      <c s="36">
        <f>ROUND(G821*H821,6)</f>
      </c>
      <c r="L821" s="38">
        <v>0</v>
      </c>
      <c s="32">
        <f>ROUND(ROUND(L821,2)*ROUND(G821,3),2)</f>
      </c>
      <c s="36" t="s">
        <v>414</v>
      </c>
      <c>
        <f>(M821*21)/100</f>
      </c>
      <c t="s">
        <v>28</v>
      </c>
    </row>
    <row r="822" spans="1:5" ht="25.5">
      <c r="A822" s="35" t="s">
        <v>56</v>
      </c>
      <c r="E822" s="39" t="s">
        <v>5887</v>
      </c>
    </row>
    <row r="823" spans="1:5" ht="38.25">
      <c r="A823" s="35" t="s">
        <v>57</v>
      </c>
      <c r="E823" s="42" t="s">
        <v>5336</v>
      </c>
    </row>
    <row r="824" spans="1:5" ht="12.75">
      <c r="A824" t="s">
        <v>58</v>
      </c>
      <c r="E824" s="39" t="s">
        <v>5</v>
      </c>
    </row>
    <row r="825" spans="1:16" ht="12.75">
      <c r="A825" t="s">
        <v>50</v>
      </c>
      <c s="34" t="s">
        <v>236</v>
      </c>
      <c s="34" t="s">
        <v>5889</v>
      </c>
      <c s="35" t="s">
        <v>5</v>
      </c>
      <c s="6" t="s">
        <v>5890</v>
      </c>
      <c s="36" t="s">
        <v>54</v>
      </c>
      <c s="37">
        <v>1</v>
      </c>
      <c s="36">
        <v>0.014</v>
      </c>
      <c s="36">
        <f>ROUND(G825*H825,6)</f>
      </c>
      <c r="L825" s="38">
        <v>0</v>
      </c>
      <c s="32">
        <f>ROUND(ROUND(L825,2)*ROUND(G825,3),2)</f>
      </c>
      <c s="36" t="s">
        <v>414</v>
      </c>
      <c>
        <f>(M825*21)/100</f>
      </c>
      <c t="s">
        <v>28</v>
      </c>
    </row>
    <row r="826" spans="1:5" ht="12.75">
      <c r="A826" s="35" t="s">
        <v>56</v>
      </c>
      <c r="E826" s="39" t="s">
        <v>5890</v>
      </c>
    </row>
    <row r="827" spans="1:5" ht="38.25">
      <c r="A827" s="35" t="s">
        <v>57</v>
      </c>
      <c r="E827" s="42" t="s">
        <v>5336</v>
      </c>
    </row>
    <row r="828" spans="1:5" ht="12.75">
      <c r="A828" t="s">
        <v>58</v>
      </c>
      <c r="E828" s="39" t="s">
        <v>5</v>
      </c>
    </row>
    <row r="829" spans="1:13" ht="12.75">
      <c r="A829" t="s">
        <v>47</v>
      </c>
      <c r="C829" s="31" t="s">
        <v>89</v>
      </c>
      <c r="E829" s="33" t="s">
        <v>1185</v>
      </c>
      <c r="J829" s="32">
        <f>0</f>
      </c>
      <c s="32">
        <f>0</f>
      </c>
      <c s="32">
        <f>0+L830+L834+L838+L842+L846+L850+L854+L858+L862+L866+L870+L874+L878</f>
      </c>
      <c s="32">
        <f>0+M830+M834+M838+M842+M846+M850+M854+M858+M862+M866+M870+M874+M878</f>
      </c>
    </row>
    <row r="830" spans="1:16" ht="25.5">
      <c r="A830" t="s">
        <v>50</v>
      </c>
      <c s="34" t="s">
        <v>239</v>
      </c>
      <c s="34" t="s">
        <v>5891</v>
      </c>
      <c s="35" t="s">
        <v>5</v>
      </c>
      <c s="6" t="s">
        <v>5892</v>
      </c>
      <c s="36" t="s">
        <v>114</v>
      </c>
      <c s="37">
        <v>793</v>
      </c>
      <c s="36">
        <v>0</v>
      </c>
      <c s="36">
        <f>ROUND(G830*H830,6)</f>
      </c>
      <c r="L830" s="38">
        <v>0</v>
      </c>
      <c s="32">
        <f>ROUND(ROUND(L830,2)*ROUND(G830,3),2)</f>
      </c>
      <c s="36" t="s">
        <v>414</v>
      </c>
      <c>
        <f>(M830*21)/100</f>
      </c>
      <c t="s">
        <v>28</v>
      </c>
    </row>
    <row r="831" spans="1:5" ht="25.5">
      <c r="A831" s="35" t="s">
        <v>56</v>
      </c>
      <c r="E831" s="39" t="s">
        <v>5892</v>
      </c>
    </row>
    <row r="832" spans="1:5" ht="140.25">
      <c r="A832" s="35" t="s">
        <v>57</v>
      </c>
      <c r="E832" s="42" t="s">
        <v>9933</v>
      </c>
    </row>
    <row r="833" spans="1:5" ht="12.75">
      <c r="A833" t="s">
        <v>58</v>
      </c>
      <c r="E833" s="39" t="s">
        <v>5</v>
      </c>
    </row>
    <row r="834" spans="1:16" ht="25.5">
      <c r="A834" t="s">
        <v>50</v>
      </c>
      <c s="34" t="s">
        <v>242</v>
      </c>
      <c s="34" t="s">
        <v>5894</v>
      </c>
      <c s="35" t="s">
        <v>5</v>
      </c>
      <c s="6" t="s">
        <v>5895</v>
      </c>
      <c s="36" t="s">
        <v>114</v>
      </c>
      <c s="37">
        <v>227</v>
      </c>
      <c s="36">
        <v>0</v>
      </c>
      <c s="36">
        <f>ROUND(G834*H834,6)</f>
      </c>
      <c r="L834" s="38">
        <v>0</v>
      </c>
      <c s="32">
        <f>ROUND(ROUND(L834,2)*ROUND(G834,3),2)</f>
      </c>
      <c s="36" t="s">
        <v>414</v>
      </c>
      <c>
        <f>(M834*21)/100</f>
      </c>
      <c t="s">
        <v>28</v>
      </c>
    </row>
    <row r="835" spans="1:5" ht="25.5">
      <c r="A835" s="35" t="s">
        <v>56</v>
      </c>
      <c r="E835" s="39" t="s">
        <v>5895</v>
      </c>
    </row>
    <row r="836" spans="1:5" ht="140.25">
      <c r="A836" s="35" t="s">
        <v>57</v>
      </c>
      <c r="E836" s="42" t="s">
        <v>9934</v>
      </c>
    </row>
    <row r="837" spans="1:5" ht="12.75">
      <c r="A837" t="s">
        <v>58</v>
      </c>
      <c r="E837" s="39" t="s">
        <v>5</v>
      </c>
    </row>
    <row r="838" spans="1:16" ht="25.5">
      <c r="A838" t="s">
        <v>50</v>
      </c>
      <c s="34" t="s">
        <v>245</v>
      </c>
      <c s="34" t="s">
        <v>5897</v>
      </c>
      <c s="35" t="s">
        <v>5</v>
      </c>
      <c s="6" t="s">
        <v>5898</v>
      </c>
      <c s="36" t="s">
        <v>114</v>
      </c>
      <c s="37">
        <v>305</v>
      </c>
      <c s="36">
        <v>0</v>
      </c>
      <c s="36">
        <f>ROUND(G838*H838,6)</f>
      </c>
      <c r="L838" s="38">
        <v>0</v>
      </c>
      <c s="32">
        <f>ROUND(ROUND(L838,2)*ROUND(G838,3),2)</f>
      </c>
      <c s="36" t="s">
        <v>414</v>
      </c>
      <c>
        <f>(M838*21)/100</f>
      </c>
      <c t="s">
        <v>28</v>
      </c>
    </row>
    <row r="839" spans="1:5" ht="25.5">
      <c r="A839" s="35" t="s">
        <v>56</v>
      </c>
      <c r="E839" s="39" t="s">
        <v>5898</v>
      </c>
    </row>
    <row r="840" spans="1:5" ht="140.25">
      <c r="A840" s="35" t="s">
        <v>57</v>
      </c>
      <c r="E840" s="42" t="s">
        <v>9935</v>
      </c>
    </row>
    <row r="841" spans="1:5" ht="12.75">
      <c r="A841" t="s">
        <v>58</v>
      </c>
      <c r="E841" s="39" t="s">
        <v>5</v>
      </c>
    </row>
    <row r="842" spans="1:16" ht="25.5">
      <c r="A842" t="s">
        <v>50</v>
      </c>
      <c s="34" t="s">
        <v>248</v>
      </c>
      <c s="34" t="s">
        <v>5900</v>
      </c>
      <c s="35" t="s">
        <v>5</v>
      </c>
      <c s="6" t="s">
        <v>5901</v>
      </c>
      <c s="36" t="s">
        <v>114</v>
      </c>
      <c s="37">
        <v>20</v>
      </c>
      <c s="36">
        <v>0.00076</v>
      </c>
      <c s="36">
        <f>ROUND(G842*H842,6)</f>
      </c>
      <c r="L842" s="38">
        <v>0</v>
      </c>
      <c s="32">
        <f>ROUND(ROUND(L842,2)*ROUND(G842,3),2)</f>
      </c>
      <c s="36" t="s">
        <v>414</v>
      </c>
      <c>
        <f>(M842*21)/100</f>
      </c>
      <c t="s">
        <v>28</v>
      </c>
    </row>
    <row r="843" spans="1:5" ht="25.5">
      <c r="A843" s="35" t="s">
        <v>56</v>
      </c>
      <c r="E843" s="39" t="s">
        <v>5901</v>
      </c>
    </row>
    <row r="844" spans="1:5" ht="114.75">
      <c r="A844" s="35" t="s">
        <v>57</v>
      </c>
      <c r="E844" s="42" t="s">
        <v>9936</v>
      </c>
    </row>
    <row r="845" spans="1:5" ht="12.75">
      <c r="A845" t="s">
        <v>58</v>
      </c>
      <c r="E845" s="39" t="s">
        <v>5</v>
      </c>
    </row>
    <row r="846" spans="1:16" ht="25.5">
      <c r="A846" t="s">
        <v>50</v>
      </c>
      <c s="34" t="s">
        <v>251</v>
      </c>
      <c s="34" t="s">
        <v>7694</v>
      </c>
      <c s="35" t="s">
        <v>5</v>
      </c>
      <c s="6" t="s">
        <v>7695</v>
      </c>
      <c s="36" t="s">
        <v>114</v>
      </c>
      <c s="37">
        <v>22</v>
      </c>
      <c s="36">
        <v>0.00091</v>
      </c>
      <c s="36">
        <f>ROUND(G846*H846,6)</f>
      </c>
      <c r="L846" s="38">
        <v>0</v>
      </c>
      <c s="32">
        <f>ROUND(ROUND(L846,2)*ROUND(G846,3),2)</f>
      </c>
      <c s="36" t="s">
        <v>414</v>
      </c>
      <c>
        <f>(M846*21)/100</f>
      </c>
      <c t="s">
        <v>28</v>
      </c>
    </row>
    <row r="847" spans="1:5" ht="25.5">
      <c r="A847" s="35" t="s">
        <v>56</v>
      </c>
      <c r="E847" s="39" t="s">
        <v>7695</v>
      </c>
    </row>
    <row r="848" spans="1:5" ht="114.75">
      <c r="A848" s="35" t="s">
        <v>57</v>
      </c>
      <c r="E848" s="42" t="s">
        <v>9937</v>
      </c>
    </row>
    <row r="849" spans="1:5" ht="12.75">
      <c r="A849" t="s">
        <v>58</v>
      </c>
      <c r="E849" s="39" t="s">
        <v>5</v>
      </c>
    </row>
    <row r="850" spans="1:16" ht="25.5">
      <c r="A850" t="s">
        <v>50</v>
      </c>
      <c s="34" t="s">
        <v>254</v>
      </c>
      <c s="34" t="s">
        <v>5903</v>
      </c>
      <c s="35" t="s">
        <v>5</v>
      </c>
      <c s="6" t="s">
        <v>5904</v>
      </c>
      <c s="36" t="s">
        <v>114</v>
      </c>
      <c s="37">
        <v>10</v>
      </c>
      <c s="36">
        <v>0.00097</v>
      </c>
      <c s="36">
        <f>ROUND(G850*H850,6)</f>
      </c>
      <c r="L850" s="38">
        <v>0</v>
      </c>
      <c s="32">
        <f>ROUND(ROUND(L850,2)*ROUND(G850,3),2)</f>
      </c>
      <c s="36" t="s">
        <v>414</v>
      </c>
      <c>
        <f>(M850*21)/100</f>
      </c>
      <c t="s">
        <v>28</v>
      </c>
    </row>
    <row r="851" spans="1:5" ht="25.5">
      <c r="A851" s="35" t="s">
        <v>56</v>
      </c>
      <c r="E851" s="39" t="s">
        <v>5904</v>
      </c>
    </row>
    <row r="852" spans="1:5" ht="114.75">
      <c r="A852" s="35" t="s">
        <v>57</v>
      </c>
      <c r="E852" s="42" t="s">
        <v>9938</v>
      </c>
    </row>
    <row r="853" spans="1:5" ht="12.75">
      <c r="A853" t="s">
        <v>58</v>
      </c>
      <c r="E853" s="39" t="s">
        <v>5</v>
      </c>
    </row>
    <row r="854" spans="1:16" ht="25.5">
      <c r="A854" t="s">
        <v>50</v>
      </c>
      <c s="34" t="s">
        <v>257</v>
      </c>
      <c s="34" t="s">
        <v>5905</v>
      </c>
      <c s="35" t="s">
        <v>5</v>
      </c>
      <c s="6" t="s">
        <v>5906</v>
      </c>
      <c s="36" t="s">
        <v>114</v>
      </c>
      <c s="37">
        <v>12</v>
      </c>
      <c s="36">
        <v>0.00108</v>
      </c>
      <c s="36">
        <f>ROUND(G854*H854,6)</f>
      </c>
      <c r="L854" s="38">
        <v>0</v>
      </c>
      <c s="32">
        <f>ROUND(ROUND(L854,2)*ROUND(G854,3),2)</f>
      </c>
      <c s="36" t="s">
        <v>414</v>
      </c>
      <c>
        <f>(M854*21)/100</f>
      </c>
      <c t="s">
        <v>28</v>
      </c>
    </row>
    <row r="855" spans="1:5" ht="25.5">
      <c r="A855" s="35" t="s">
        <v>56</v>
      </c>
      <c r="E855" s="39" t="s">
        <v>5906</v>
      </c>
    </row>
    <row r="856" spans="1:5" ht="63.75">
      <c r="A856" s="35" t="s">
        <v>57</v>
      </c>
      <c r="E856" s="42" t="s">
        <v>9939</v>
      </c>
    </row>
    <row r="857" spans="1:5" ht="12.75">
      <c r="A857" t="s">
        <v>58</v>
      </c>
      <c r="E857" s="39" t="s">
        <v>5</v>
      </c>
    </row>
    <row r="858" spans="1:16" ht="25.5">
      <c r="A858" t="s">
        <v>50</v>
      </c>
      <c s="34" t="s">
        <v>260</v>
      </c>
      <c s="34" t="s">
        <v>5907</v>
      </c>
      <c s="35" t="s">
        <v>5</v>
      </c>
      <c s="6" t="s">
        <v>5908</v>
      </c>
      <c s="36" t="s">
        <v>114</v>
      </c>
      <c s="37">
        <v>15</v>
      </c>
      <c s="36">
        <v>0.00113</v>
      </c>
      <c s="36">
        <f>ROUND(G858*H858,6)</f>
      </c>
      <c r="L858" s="38">
        <v>0</v>
      </c>
      <c s="32">
        <f>ROUND(ROUND(L858,2)*ROUND(G858,3),2)</f>
      </c>
      <c s="36" t="s">
        <v>414</v>
      </c>
      <c>
        <f>(M858*21)/100</f>
      </c>
      <c t="s">
        <v>28</v>
      </c>
    </row>
    <row r="859" spans="1:5" ht="25.5">
      <c r="A859" s="35" t="s">
        <v>56</v>
      </c>
      <c r="E859" s="39" t="s">
        <v>5908</v>
      </c>
    </row>
    <row r="860" spans="1:5" ht="89.25">
      <c r="A860" s="35" t="s">
        <v>57</v>
      </c>
      <c r="E860" s="42" t="s">
        <v>9940</v>
      </c>
    </row>
    <row r="861" spans="1:5" ht="12.75">
      <c r="A861" t="s">
        <v>58</v>
      </c>
      <c r="E861" s="39" t="s">
        <v>5</v>
      </c>
    </row>
    <row r="862" spans="1:16" ht="25.5">
      <c r="A862" t="s">
        <v>50</v>
      </c>
      <c s="34" t="s">
        <v>263</v>
      </c>
      <c s="34" t="s">
        <v>9941</v>
      </c>
      <c s="35" t="s">
        <v>5</v>
      </c>
      <c s="6" t="s">
        <v>9942</v>
      </c>
      <c s="36" t="s">
        <v>114</v>
      </c>
      <c s="37">
        <v>10</v>
      </c>
      <c s="36">
        <v>0.00118</v>
      </c>
      <c s="36">
        <f>ROUND(G862*H862,6)</f>
      </c>
      <c r="L862" s="38">
        <v>0</v>
      </c>
      <c s="32">
        <f>ROUND(ROUND(L862,2)*ROUND(G862,3),2)</f>
      </c>
      <c s="36" t="s">
        <v>414</v>
      </c>
      <c>
        <f>(M862*21)/100</f>
      </c>
      <c t="s">
        <v>28</v>
      </c>
    </row>
    <row r="863" spans="1:5" ht="25.5">
      <c r="A863" s="35" t="s">
        <v>56</v>
      </c>
      <c r="E863" s="39" t="s">
        <v>9942</v>
      </c>
    </row>
    <row r="864" spans="1:5" ht="38.25">
      <c r="A864" s="35" t="s">
        <v>57</v>
      </c>
      <c r="E864" s="42" t="s">
        <v>5653</v>
      </c>
    </row>
    <row r="865" spans="1:5" ht="12.75">
      <c r="A865" t="s">
        <v>58</v>
      </c>
      <c r="E865" s="39" t="s">
        <v>5</v>
      </c>
    </row>
    <row r="866" spans="1:16" ht="25.5">
      <c r="A866" t="s">
        <v>50</v>
      </c>
      <c s="34" t="s">
        <v>266</v>
      </c>
      <c s="34" t="s">
        <v>7700</v>
      </c>
      <c s="35" t="s">
        <v>5</v>
      </c>
      <c s="6" t="s">
        <v>7701</v>
      </c>
      <c s="36" t="s">
        <v>114</v>
      </c>
      <c s="37">
        <v>36</v>
      </c>
      <c s="36">
        <v>0.00132</v>
      </c>
      <c s="36">
        <f>ROUND(G866*H866,6)</f>
      </c>
      <c r="L866" s="38">
        <v>0</v>
      </c>
      <c s="32">
        <f>ROUND(ROUND(L866,2)*ROUND(G866,3),2)</f>
      </c>
      <c s="36" t="s">
        <v>414</v>
      </c>
      <c>
        <f>(M866*21)/100</f>
      </c>
      <c t="s">
        <v>28</v>
      </c>
    </row>
    <row r="867" spans="1:5" ht="25.5">
      <c r="A867" s="35" t="s">
        <v>56</v>
      </c>
      <c r="E867" s="39" t="s">
        <v>7701</v>
      </c>
    </row>
    <row r="868" spans="1:5" ht="114.75">
      <c r="A868" s="35" t="s">
        <v>57</v>
      </c>
      <c r="E868" s="42" t="s">
        <v>9943</v>
      </c>
    </row>
    <row r="869" spans="1:5" ht="12.75">
      <c r="A869" t="s">
        <v>58</v>
      </c>
      <c r="E869" s="39" t="s">
        <v>5</v>
      </c>
    </row>
    <row r="870" spans="1:16" ht="25.5">
      <c r="A870" t="s">
        <v>50</v>
      </c>
      <c s="34" t="s">
        <v>269</v>
      </c>
      <c s="34" t="s">
        <v>5910</v>
      </c>
      <c s="35" t="s">
        <v>5</v>
      </c>
      <c s="6" t="s">
        <v>5911</v>
      </c>
      <c s="36" t="s">
        <v>114</v>
      </c>
      <c s="37">
        <v>8</v>
      </c>
      <c s="36">
        <v>0.00142</v>
      </c>
      <c s="36">
        <f>ROUND(G870*H870,6)</f>
      </c>
      <c r="L870" s="38">
        <v>0</v>
      </c>
      <c s="32">
        <f>ROUND(ROUND(L870,2)*ROUND(G870,3),2)</f>
      </c>
      <c s="36" t="s">
        <v>414</v>
      </c>
      <c>
        <f>(M870*21)/100</f>
      </c>
      <c t="s">
        <v>28</v>
      </c>
    </row>
    <row r="871" spans="1:5" ht="25.5">
      <c r="A871" s="35" t="s">
        <v>56</v>
      </c>
      <c r="E871" s="39" t="s">
        <v>5911</v>
      </c>
    </row>
    <row r="872" spans="1:5" ht="38.25">
      <c r="A872" s="35" t="s">
        <v>57</v>
      </c>
      <c r="E872" s="42" t="s">
        <v>9780</v>
      </c>
    </row>
    <row r="873" spans="1:5" ht="12.75">
      <c r="A873" t="s">
        <v>58</v>
      </c>
      <c r="E873" s="39" t="s">
        <v>5</v>
      </c>
    </row>
    <row r="874" spans="1:16" ht="25.5">
      <c r="A874" t="s">
        <v>50</v>
      </c>
      <c s="34" t="s">
        <v>272</v>
      </c>
      <c s="34" t="s">
        <v>937</v>
      </c>
      <c s="35" t="s">
        <v>5</v>
      </c>
      <c s="6" t="s">
        <v>938</v>
      </c>
      <c s="36" t="s">
        <v>114</v>
      </c>
      <c s="37">
        <v>2</v>
      </c>
      <c s="36">
        <v>0.00279</v>
      </c>
      <c s="36">
        <f>ROUND(G874*H874,6)</f>
      </c>
      <c r="L874" s="38">
        <v>0</v>
      </c>
      <c s="32">
        <f>ROUND(ROUND(L874,2)*ROUND(G874,3),2)</f>
      </c>
      <c s="36" t="s">
        <v>414</v>
      </c>
      <c>
        <f>(M874*21)/100</f>
      </c>
      <c t="s">
        <v>28</v>
      </c>
    </row>
    <row r="875" spans="1:5" ht="25.5">
      <c r="A875" s="35" t="s">
        <v>56</v>
      </c>
      <c r="E875" s="39" t="s">
        <v>938</v>
      </c>
    </row>
    <row r="876" spans="1:5" ht="38.25">
      <c r="A876" s="35" t="s">
        <v>57</v>
      </c>
      <c r="E876" s="42" t="s">
        <v>5340</v>
      </c>
    </row>
    <row r="877" spans="1:5" ht="12.75">
      <c r="A877" t="s">
        <v>58</v>
      </c>
      <c r="E877" s="39" t="s">
        <v>5</v>
      </c>
    </row>
    <row r="878" spans="1:16" ht="25.5">
      <c r="A878" t="s">
        <v>50</v>
      </c>
      <c s="34" t="s">
        <v>276</v>
      </c>
      <c s="34" t="s">
        <v>5914</v>
      </c>
      <c s="35" t="s">
        <v>5</v>
      </c>
      <c s="6" t="s">
        <v>5915</v>
      </c>
      <c s="36" t="s">
        <v>114</v>
      </c>
      <c s="37">
        <v>2</v>
      </c>
      <c s="36">
        <v>0.00365</v>
      </c>
      <c s="36">
        <f>ROUND(G878*H878,6)</f>
      </c>
      <c r="L878" s="38">
        <v>0</v>
      </c>
      <c s="32">
        <f>ROUND(ROUND(L878,2)*ROUND(G878,3),2)</f>
      </c>
      <c s="36" t="s">
        <v>414</v>
      </c>
      <c>
        <f>(M878*21)/100</f>
      </c>
      <c t="s">
        <v>28</v>
      </c>
    </row>
    <row r="879" spans="1:5" ht="25.5">
      <c r="A879" s="35" t="s">
        <v>56</v>
      </c>
      <c r="E879" s="39" t="s">
        <v>5915</v>
      </c>
    </row>
    <row r="880" spans="1:5" ht="38.25">
      <c r="A880" s="35" t="s">
        <v>57</v>
      </c>
      <c r="E880" s="42" t="s">
        <v>5340</v>
      </c>
    </row>
    <row r="881" spans="1:5" ht="12.75">
      <c r="A881" t="s">
        <v>58</v>
      </c>
      <c r="E881" s="39" t="s">
        <v>5</v>
      </c>
    </row>
    <row r="882" spans="1:13" ht="12.75">
      <c r="A882" t="s">
        <v>47</v>
      </c>
      <c r="C882" s="31" t="s">
        <v>4596</v>
      </c>
      <c r="E882" s="33" t="s">
        <v>4597</v>
      </c>
      <c r="J882" s="32">
        <f>0</f>
      </c>
      <c s="32">
        <f>0</f>
      </c>
      <c s="32">
        <f>0+L883</f>
      </c>
      <c s="32">
        <f>0+M883</f>
      </c>
    </row>
    <row r="883" spans="1:16" ht="25.5">
      <c r="A883" t="s">
        <v>50</v>
      </c>
      <c s="34" t="s">
        <v>4165</v>
      </c>
      <c s="34" t="s">
        <v>4598</v>
      </c>
      <c s="35" t="s">
        <v>5</v>
      </c>
      <c s="6" t="s">
        <v>4599</v>
      </c>
      <c s="36" t="s">
        <v>398</v>
      </c>
      <c s="37">
        <v>39.852</v>
      </c>
      <c s="36">
        <v>0</v>
      </c>
      <c s="36">
        <f>ROUND(G883*H883,6)</f>
      </c>
      <c r="L883" s="38">
        <v>0</v>
      </c>
      <c s="32">
        <f>ROUND(ROUND(L883,2)*ROUND(G883,3),2)</f>
      </c>
      <c s="36" t="s">
        <v>414</v>
      </c>
      <c>
        <f>(M883*21)/100</f>
      </c>
      <c t="s">
        <v>28</v>
      </c>
    </row>
    <row r="884" spans="1:5" ht="25.5">
      <c r="A884" s="35" t="s">
        <v>56</v>
      </c>
      <c r="E884" s="39" t="s">
        <v>4599</v>
      </c>
    </row>
    <row r="885" spans="1:5" ht="12.75">
      <c r="A885" s="35" t="s">
        <v>57</v>
      </c>
      <c r="E885" s="40" t="s">
        <v>5</v>
      </c>
    </row>
    <row r="886" spans="1:5" ht="12.75">
      <c r="A886" t="s">
        <v>58</v>
      </c>
      <c r="E886" s="39" t="s">
        <v>5</v>
      </c>
    </row>
    <row r="887" spans="1:13" ht="12.75">
      <c r="A887" t="s">
        <v>47</v>
      </c>
      <c r="C887" s="31" t="s">
        <v>1208</v>
      </c>
      <c r="E887" s="33" t="s">
        <v>1209</v>
      </c>
      <c r="J887" s="32">
        <f>0</f>
      </c>
      <c s="32">
        <f>0</f>
      </c>
      <c s="32">
        <f>0+L888+L892</f>
      </c>
      <c s="32">
        <f>0+M888+M892</f>
      </c>
    </row>
    <row r="888" spans="1:16" ht="38.25">
      <c r="A888" t="s">
        <v>50</v>
      </c>
      <c s="34" t="s">
        <v>4169</v>
      </c>
      <c s="34" t="s">
        <v>5919</v>
      </c>
      <c s="35" t="s">
        <v>5</v>
      </c>
      <c s="6" t="s">
        <v>5920</v>
      </c>
      <c s="36" t="s">
        <v>398</v>
      </c>
      <c s="37">
        <v>143.159</v>
      </c>
      <c s="36">
        <v>0</v>
      </c>
      <c s="36">
        <f>ROUND(G888*H888,6)</f>
      </c>
      <c r="L888" s="38">
        <v>0</v>
      </c>
      <c s="32">
        <f>ROUND(ROUND(L888,2)*ROUND(G888,3),2)</f>
      </c>
      <c s="36" t="s">
        <v>414</v>
      </c>
      <c>
        <f>(M888*21)/100</f>
      </c>
      <c t="s">
        <v>28</v>
      </c>
    </row>
    <row r="889" spans="1:5" ht="38.25">
      <c r="A889" s="35" t="s">
        <v>56</v>
      </c>
      <c r="E889" s="39" t="s">
        <v>5921</v>
      </c>
    </row>
    <row r="890" spans="1:5" ht="12.75">
      <c r="A890" s="35" t="s">
        <v>57</v>
      </c>
      <c r="E890" s="40" t="s">
        <v>5</v>
      </c>
    </row>
    <row r="891" spans="1:5" ht="12.75">
      <c r="A891" t="s">
        <v>58</v>
      </c>
      <c r="E891" s="39" t="s">
        <v>5</v>
      </c>
    </row>
    <row r="892" spans="1:16" ht="38.25">
      <c r="A892" t="s">
        <v>50</v>
      </c>
      <c s="34" t="s">
        <v>4172</v>
      </c>
      <c s="34" t="s">
        <v>5922</v>
      </c>
      <c s="35" t="s">
        <v>5</v>
      </c>
      <c s="6" t="s">
        <v>5923</v>
      </c>
      <c s="36" t="s">
        <v>398</v>
      </c>
      <c s="37">
        <v>143.159</v>
      </c>
      <c s="36">
        <v>0</v>
      </c>
      <c s="36">
        <f>ROUND(G892*H892,6)</f>
      </c>
      <c r="L892" s="38">
        <v>0</v>
      </c>
      <c s="32">
        <f>ROUND(ROUND(L892,2)*ROUND(G892,3),2)</f>
      </c>
      <c s="36" t="s">
        <v>414</v>
      </c>
      <c>
        <f>(M892*21)/100</f>
      </c>
      <c t="s">
        <v>28</v>
      </c>
    </row>
    <row r="893" spans="1:5" ht="38.25">
      <c r="A893" s="35" t="s">
        <v>56</v>
      </c>
      <c r="E893" s="39" t="s">
        <v>5924</v>
      </c>
    </row>
    <row r="894" spans="1:5" ht="12.75">
      <c r="A894" s="35" t="s">
        <v>57</v>
      </c>
      <c r="E894" s="40" t="s">
        <v>5</v>
      </c>
    </row>
    <row r="895" spans="1:5" ht="12.75">
      <c r="A895" t="s">
        <v>58</v>
      </c>
      <c r="E895" s="39" t="s">
        <v>5</v>
      </c>
    </row>
    <row r="896" spans="1:13" ht="12.75">
      <c r="A896" t="s">
        <v>47</v>
      </c>
      <c r="C896" s="31" t="s">
        <v>512</v>
      </c>
      <c r="E896" s="33" t="s">
        <v>513</v>
      </c>
      <c r="J896" s="32">
        <f>0</f>
      </c>
      <c s="32">
        <f>0</f>
      </c>
      <c s="32">
        <f>0+L897+L901</f>
      </c>
      <c s="32">
        <f>0+M897+M901</f>
      </c>
    </row>
    <row r="897" spans="1:16" ht="12.75">
      <c r="A897" t="s">
        <v>50</v>
      </c>
      <c s="34" t="s">
        <v>4151</v>
      </c>
      <c s="34" t="s">
        <v>90</v>
      </c>
      <c s="35" t="s">
        <v>5</v>
      </c>
      <c s="6" t="s">
        <v>648</v>
      </c>
      <c s="36" t="s">
        <v>92</v>
      </c>
      <c s="37">
        <v>100</v>
      </c>
      <c s="36">
        <v>0</v>
      </c>
      <c s="36">
        <f>ROUND(G897*H897,6)</f>
      </c>
      <c r="L897" s="38">
        <v>0</v>
      </c>
      <c s="32">
        <f>ROUND(ROUND(L897,2)*ROUND(G897,3),2)</f>
      </c>
      <c s="36" t="s">
        <v>414</v>
      </c>
      <c>
        <f>(M897*21)/100</f>
      </c>
      <c t="s">
        <v>28</v>
      </c>
    </row>
    <row r="898" spans="1:5" ht="12.75">
      <c r="A898" s="35" t="s">
        <v>56</v>
      </c>
      <c r="E898" s="39" t="s">
        <v>648</v>
      </c>
    </row>
    <row r="899" spans="1:5" ht="12.75">
      <c r="A899" s="35" t="s">
        <v>57</v>
      </c>
      <c r="E899" s="40" t="s">
        <v>5</v>
      </c>
    </row>
    <row r="900" spans="1:5" ht="140.25">
      <c r="A900" t="s">
        <v>58</v>
      </c>
      <c r="E900" s="39" t="s">
        <v>5925</v>
      </c>
    </row>
    <row r="901" spans="1:16" ht="25.5">
      <c r="A901" t="s">
        <v>50</v>
      </c>
      <c s="34" t="s">
        <v>4154</v>
      </c>
      <c s="34" t="s">
        <v>95</v>
      </c>
      <c s="35" t="s">
        <v>5</v>
      </c>
      <c s="6" t="s">
        <v>651</v>
      </c>
      <c s="36" t="s">
        <v>97</v>
      </c>
      <c s="37">
        <v>99</v>
      </c>
      <c s="36">
        <v>0</v>
      </c>
      <c s="36">
        <f>ROUND(G901*H901,6)</f>
      </c>
      <c r="L901" s="38">
        <v>0</v>
      </c>
      <c s="32">
        <f>ROUND(ROUND(L901,2)*ROUND(G901,3),2)</f>
      </c>
      <c s="36" t="s">
        <v>414</v>
      </c>
      <c>
        <f>(M901*21)/100</f>
      </c>
      <c t="s">
        <v>28</v>
      </c>
    </row>
    <row r="902" spans="1:5" ht="25.5">
      <c r="A902" s="35" t="s">
        <v>56</v>
      </c>
      <c r="E902" s="39" t="s">
        <v>651</v>
      </c>
    </row>
    <row r="903" spans="1:5" ht="12.75">
      <c r="A903" s="35" t="s">
        <v>57</v>
      </c>
      <c r="E903" s="40" t="s">
        <v>5</v>
      </c>
    </row>
    <row r="904" spans="1:5" ht="102">
      <c r="A904" t="s">
        <v>58</v>
      </c>
      <c r="E904" s="39" t="s">
        <v>5926</v>
      </c>
    </row>
    <row r="905" spans="1:13" ht="12.75">
      <c r="A905" t="s">
        <v>47</v>
      </c>
      <c r="C905" s="31" t="s">
        <v>392</v>
      </c>
      <c r="E905" s="33" t="s">
        <v>393</v>
      </c>
      <c r="J905" s="32">
        <f>0</f>
      </c>
      <c s="32">
        <f>0</f>
      </c>
      <c s="32">
        <f>0+L906+L910</f>
      </c>
      <c s="32">
        <f>0+M906+M910</f>
      </c>
    </row>
    <row r="906" spans="1:16" ht="25.5">
      <c r="A906" t="s">
        <v>50</v>
      </c>
      <c s="34" t="s">
        <v>4157</v>
      </c>
      <c s="34" t="s">
        <v>1256</v>
      </c>
      <c s="35" t="s">
        <v>1257</v>
      </c>
      <c s="6" t="s">
        <v>1258</v>
      </c>
      <c s="36" t="s">
        <v>398</v>
      </c>
      <c s="37">
        <v>100.2</v>
      </c>
      <c s="36">
        <v>0</v>
      </c>
      <c s="36">
        <f>ROUND(G906*H906,6)</f>
      </c>
      <c r="L906" s="38">
        <v>0</v>
      </c>
      <c s="32">
        <f>ROUND(ROUND(L906,2)*ROUND(G906,3),2)</f>
      </c>
      <c s="36" t="s">
        <v>166</v>
      </c>
      <c>
        <f>(M906*21)/100</f>
      </c>
      <c t="s">
        <v>28</v>
      </c>
    </row>
    <row r="907" spans="1:5" ht="25.5">
      <c r="A907" s="35" t="s">
        <v>56</v>
      </c>
      <c r="E907" s="39" t="s">
        <v>1259</v>
      </c>
    </row>
    <row r="908" spans="1:5" ht="12.75">
      <c r="A908" s="35" t="s">
        <v>57</v>
      </c>
      <c r="E908" s="40" t="s">
        <v>5</v>
      </c>
    </row>
    <row r="909" spans="1:5" ht="63.75">
      <c r="A909" t="s">
        <v>58</v>
      </c>
      <c r="E909" s="39" t="s">
        <v>9944</v>
      </c>
    </row>
    <row r="910" spans="1:16" ht="38.25">
      <c r="A910" t="s">
        <v>50</v>
      </c>
      <c s="34" t="s">
        <v>4161</v>
      </c>
      <c s="34" t="s">
        <v>4620</v>
      </c>
      <c s="35" t="s">
        <v>4614</v>
      </c>
      <c s="6" t="s">
        <v>4621</v>
      </c>
      <c s="36" t="s">
        <v>398</v>
      </c>
      <c s="37">
        <v>39.85</v>
      </c>
      <c s="36">
        <v>0</v>
      </c>
      <c s="36">
        <f>ROUND(G910*H910,6)</f>
      </c>
      <c r="L910" s="38">
        <v>0</v>
      </c>
      <c s="32">
        <f>ROUND(ROUND(L910,2)*ROUND(G910,3),2)</f>
      </c>
      <c s="36" t="s">
        <v>4622</v>
      </c>
      <c>
        <f>(M910*21)/100</f>
      </c>
      <c t="s">
        <v>28</v>
      </c>
    </row>
    <row r="911" spans="1:5" ht="25.5">
      <c r="A911" s="35" t="s">
        <v>56</v>
      </c>
      <c r="E911" s="39" t="s">
        <v>4623</v>
      </c>
    </row>
    <row r="912" spans="1:5" ht="12.75">
      <c r="A912" s="35" t="s">
        <v>57</v>
      </c>
      <c r="E912" s="40" t="s">
        <v>5</v>
      </c>
    </row>
    <row r="913" spans="1:5" ht="12.75">
      <c r="A913" t="s">
        <v>58</v>
      </c>
      <c r="E9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6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COUNTIFS(L8:L600,"=0",A8:A600,"P")+COUNTIFS(L8:L600,"",A8:A600,"P")+SUM(Q8:Q600)</f>
      </c>
    </row>
    <row r="8" spans="1:13" ht="12.75">
      <c r="A8" t="s">
        <v>45</v>
      </c>
      <c r="C8" s="28" t="s">
        <v>9947</v>
      </c>
      <c r="E8" s="30" t="s">
        <v>9946</v>
      </c>
      <c r="J8" s="29">
        <f>0+J9+J78+J131+J204+J405+J482+J495+J500+J541+J550+J595</f>
      </c>
      <c s="29">
        <f>0+K9+K78+K131+K204+K405+K482+K495+K500+K541+K550+K595</f>
      </c>
      <c s="29">
        <f>0+L9+L78+L131+L204+L405+L482+L495+L500+L541+L550+L595</f>
      </c>
      <c s="29">
        <f>0+M9+M78+M131+M204+M405+M482+M495+M500+M541+M550+M595</f>
      </c>
    </row>
    <row r="9" spans="1:13" ht="12.75">
      <c r="A9" t="s">
        <v>47</v>
      </c>
      <c r="C9" s="31" t="s">
        <v>1085</v>
      </c>
      <c r="E9" s="33" t="s">
        <v>1086</v>
      </c>
      <c r="J9" s="32">
        <f>0</f>
      </c>
      <c s="32">
        <f>0</f>
      </c>
      <c s="32">
        <f>0+L10+L14+L18+L22+L26+L30+L34+L38+L42+L46+L50+L54+L58+L62+L66+L70+L74</f>
      </c>
      <c s="32">
        <f>0+M10+M14+M18+M22+M26+M30+M34+M38+M42+M46+M50+M54+M58+M62+M66+M70+M74</f>
      </c>
    </row>
    <row r="10" spans="1:16" ht="12.75">
      <c r="A10" t="s">
        <v>50</v>
      </c>
      <c s="34" t="s">
        <v>103</v>
      </c>
      <c s="34" t="s">
        <v>7735</v>
      </c>
      <c s="35" t="s">
        <v>5</v>
      </c>
      <c s="6" t="s">
        <v>7736</v>
      </c>
      <c s="36" t="s">
        <v>114</v>
      </c>
      <c s="37">
        <v>104</v>
      </c>
      <c s="36">
        <v>0.00139</v>
      </c>
      <c s="36">
        <f>ROUND(G10*H10,6)</f>
      </c>
      <c r="L10" s="38">
        <v>0</v>
      </c>
      <c s="32">
        <f>ROUND(ROUND(L10,2)*ROUND(G10,3),2)</f>
      </c>
      <c s="36" t="s">
        <v>414</v>
      </c>
      <c>
        <f>(M10*21)/100</f>
      </c>
      <c t="s">
        <v>28</v>
      </c>
    </row>
    <row r="11" spans="1:5" ht="12.75">
      <c r="A11" s="35" t="s">
        <v>56</v>
      </c>
      <c r="E11" s="39" t="s">
        <v>7736</v>
      </c>
    </row>
    <row r="12" spans="1:5" ht="25.5">
      <c r="A12" s="35" t="s">
        <v>57</v>
      </c>
      <c r="E12" s="40" t="s">
        <v>9948</v>
      </c>
    </row>
    <row r="13" spans="1:5" ht="12.75">
      <c r="A13" t="s">
        <v>58</v>
      </c>
      <c r="E13" s="39" t="s">
        <v>5</v>
      </c>
    </row>
    <row r="14" spans="1:16" ht="25.5">
      <c r="A14" t="s">
        <v>50</v>
      </c>
      <c s="34" t="s">
        <v>107</v>
      </c>
      <c s="34" t="s">
        <v>7707</v>
      </c>
      <c s="35" t="s">
        <v>5</v>
      </c>
      <c s="6" t="s">
        <v>7708</v>
      </c>
      <c s="36" t="s">
        <v>97</v>
      </c>
      <c s="37">
        <v>13</v>
      </c>
      <c s="36">
        <v>0.00018</v>
      </c>
      <c s="36">
        <f>ROUND(G14*H14,6)</f>
      </c>
      <c r="L14" s="38">
        <v>0</v>
      </c>
      <c s="32">
        <f>ROUND(ROUND(L14,2)*ROUND(G14,3),2)</f>
      </c>
      <c s="36" t="s">
        <v>414</v>
      </c>
      <c>
        <f>(M14*21)/100</f>
      </c>
      <c t="s">
        <v>28</v>
      </c>
    </row>
    <row r="15" spans="1:5" ht="38.25">
      <c r="A15" s="35" t="s">
        <v>56</v>
      </c>
      <c r="E15" s="39" t="s">
        <v>7709</v>
      </c>
    </row>
    <row r="16" spans="1:5" ht="25.5">
      <c r="A16" s="35" t="s">
        <v>57</v>
      </c>
      <c r="E16" s="40" t="s">
        <v>9949</v>
      </c>
    </row>
    <row r="17" spans="1:5" ht="12.75">
      <c r="A17" t="s">
        <v>58</v>
      </c>
      <c r="E17" s="39" t="s">
        <v>5</v>
      </c>
    </row>
    <row r="18" spans="1:16" ht="12.75">
      <c r="A18" t="s">
        <v>50</v>
      </c>
      <c s="34" t="s">
        <v>111</v>
      </c>
      <c s="34" t="s">
        <v>9950</v>
      </c>
      <c s="35" t="s">
        <v>5</v>
      </c>
      <c s="6" t="s">
        <v>9951</v>
      </c>
      <c s="36" t="s">
        <v>97</v>
      </c>
      <c s="37">
        <v>12.35</v>
      </c>
      <c s="36">
        <v>0.0052</v>
      </c>
      <c s="36">
        <f>ROUND(G18*H18,6)</f>
      </c>
      <c r="L18" s="38">
        <v>0</v>
      </c>
      <c s="32">
        <f>ROUND(ROUND(L18,2)*ROUND(G18,3),2)</f>
      </c>
      <c s="36" t="s">
        <v>414</v>
      </c>
      <c>
        <f>(M18*21)/100</f>
      </c>
      <c t="s">
        <v>28</v>
      </c>
    </row>
    <row r="19" spans="1:5" ht="12.75">
      <c r="A19" s="35" t="s">
        <v>56</v>
      </c>
      <c r="E19" s="39" t="s">
        <v>9951</v>
      </c>
    </row>
    <row r="20" spans="1:5" ht="25.5">
      <c r="A20" s="35" t="s">
        <v>57</v>
      </c>
      <c r="E20" s="40" t="s">
        <v>9952</v>
      </c>
    </row>
    <row r="21" spans="1:5" ht="12.75">
      <c r="A21" t="s">
        <v>58</v>
      </c>
      <c r="E21" s="39" t="s">
        <v>5</v>
      </c>
    </row>
    <row r="22" spans="1:16" ht="38.25">
      <c r="A22" t="s">
        <v>50</v>
      </c>
      <c s="34" t="s">
        <v>116</v>
      </c>
      <c s="34" t="s">
        <v>7713</v>
      </c>
      <c s="35" t="s">
        <v>5</v>
      </c>
      <c s="6" t="s">
        <v>7714</v>
      </c>
      <c s="36" t="s">
        <v>114</v>
      </c>
      <c s="37">
        <v>220</v>
      </c>
      <c s="36">
        <v>0</v>
      </c>
      <c s="36">
        <f>ROUND(G22*H22,6)</f>
      </c>
      <c r="L22" s="38">
        <v>0</v>
      </c>
      <c s="32">
        <f>ROUND(ROUND(L22,2)*ROUND(G22,3),2)</f>
      </c>
      <c s="36" t="s">
        <v>414</v>
      </c>
      <c>
        <f>(M22*21)/100</f>
      </c>
      <c t="s">
        <v>28</v>
      </c>
    </row>
    <row r="23" spans="1:5" ht="38.25">
      <c r="A23" s="35" t="s">
        <v>56</v>
      </c>
      <c r="E23" s="39" t="s">
        <v>7715</v>
      </c>
    </row>
    <row r="24" spans="1:5" ht="12.75">
      <c r="A24" s="35" t="s">
        <v>57</v>
      </c>
      <c r="E24" s="40" t="s">
        <v>5</v>
      </c>
    </row>
    <row r="25" spans="1:5" ht="12.75">
      <c r="A25" t="s">
        <v>58</v>
      </c>
      <c r="E25" s="39" t="s">
        <v>5</v>
      </c>
    </row>
    <row r="26" spans="1:16" ht="25.5">
      <c r="A26" t="s">
        <v>50</v>
      </c>
      <c s="34" t="s">
        <v>120</v>
      </c>
      <c s="34" t="s">
        <v>7716</v>
      </c>
      <c s="35" t="s">
        <v>5</v>
      </c>
      <c s="6" t="s">
        <v>7717</v>
      </c>
      <c s="36" t="s">
        <v>114</v>
      </c>
      <c s="37">
        <v>1995</v>
      </c>
      <c s="36">
        <v>0.00019</v>
      </c>
      <c s="36">
        <f>ROUND(G26*H26,6)</f>
      </c>
      <c r="L26" s="38">
        <v>0</v>
      </c>
      <c s="32">
        <f>ROUND(ROUND(L26,2)*ROUND(G26,3),2)</f>
      </c>
      <c s="36" t="s">
        <v>414</v>
      </c>
      <c>
        <f>(M26*21)/100</f>
      </c>
      <c t="s">
        <v>28</v>
      </c>
    </row>
    <row r="27" spans="1:5" ht="38.25">
      <c r="A27" s="35" t="s">
        <v>56</v>
      </c>
      <c r="E27" s="39" t="s">
        <v>7718</v>
      </c>
    </row>
    <row r="28" spans="1:5" ht="12.75">
      <c r="A28" s="35" t="s">
        <v>57</v>
      </c>
      <c r="E28" s="40" t="s">
        <v>5</v>
      </c>
    </row>
    <row r="29" spans="1:5" ht="12.75">
      <c r="A29" t="s">
        <v>58</v>
      </c>
      <c r="E29" s="39" t="s">
        <v>5</v>
      </c>
    </row>
    <row r="30" spans="1:16" ht="12.75">
      <c r="A30" t="s">
        <v>50</v>
      </c>
      <c s="34" t="s">
        <v>125</v>
      </c>
      <c s="34" t="s">
        <v>7719</v>
      </c>
      <c s="35" t="s">
        <v>5</v>
      </c>
      <c s="6" t="s">
        <v>7720</v>
      </c>
      <c s="36" t="s">
        <v>114</v>
      </c>
      <c s="37">
        <v>200</v>
      </c>
      <c s="36">
        <v>0.00023</v>
      </c>
      <c s="36">
        <f>ROUND(G30*H30,6)</f>
      </c>
      <c r="L30" s="38">
        <v>0</v>
      </c>
      <c s="32">
        <f>ROUND(ROUND(L30,2)*ROUND(G30,3),2)</f>
      </c>
      <c s="36" t="s">
        <v>414</v>
      </c>
      <c>
        <f>(M30*21)/100</f>
      </c>
      <c t="s">
        <v>28</v>
      </c>
    </row>
    <row r="31" spans="1:5" ht="12.75">
      <c r="A31" s="35" t="s">
        <v>56</v>
      </c>
      <c r="E31" s="39" t="s">
        <v>7720</v>
      </c>
    </row>
    <row r="32" spans="1:5" ht="12.75">
      <c r="A32" s="35" t="s">
        <v>57</v>
      </c>
      <c r="E32" s="40" t="s">
        <v>5</v>
      </c>
    </row>
    <row r="33" spans="1:5" ht="12.75">
      <c r="A33" t="s">
        <v>58</v>
      </c>
      <c r="E33" s="39" t="s">
        <v>5</v>
      </c>
    </row>
    <row r="34" spans="1:16" ht="12.75">
      <c r="A34" t="s">
        <v>50</v>
      </c>
      <c s="34" t="s">
        <v>129</v>
      </c>
      <c s="34" t="s">
        <v>7721</v>
      </c>
      <c s="35" t="s">
        <v>5</v>
      </c>
      <c s="6" t="s">
        <v>7722</v>
      </c>
      <c s="36" t="s">
        <v>114</v>
      </c>
      <c s="37">
        <v>70</v>
      </c>
      <c s="36">
        <v>0.00025</v>
      </c>
      <c s="36">
        <f>ROUND(G34*H34,6)</f>
      </c>
      <c r="L34" s="38">
        <v>0</v>
      </c>
      <c s="32">
        <f>ROUND(ROUND(L34,2)*ROUND(G34,3),2)</f>
      </c>
      <c s="36" t="s">
        <v>414</v>
      </c>
      <c>
        <f>(M34*21)/100</f>
      </c>
      <c t="s">
        <v>28</v>
      </c>
    </row>
    <row r="35" spans="1:5" ht="12.75">
      <c r="A35" s="35" t="s">
        <v>56</v>
      </c>
      <c r="E35" s="39" t="s">
        <v>7722</v>
      </c>
    </row>
    <row r="36" spans="1:5" ht="12.75">
      <c r="A36" s="35" t="s">
        <v>57</v>
      </c>
      <c r="E36" s="40" t="s">
        <v>5</v>
      </c>
    </row>
    <row r="37" spans="1:5" ht="12.75">
      <c r="A37" t="s">
        <v>58</v>
      </c>
      <c r="E37" s="39" t="s">
        <v>5</v>
      </c>
    </row>
    <row r="38" spans="1:16" ht="12.75">
      <c r="A38" t="s">
        <v>50</v>
      </c>
      <c s="34" t="s">
        <v>133</v>
      </c>
      <c s="34" t="s">
        <v>7723</v>
      </c>
      <c s="35" t="s">
        <v>5</v>
      </c>
      <c s="6" t="s">
        <v>7724</v>
      </c>
      <c s="36" t="s">
        <v>114</v>
      </c>
      <c s="37">
        <v>400</v>
      </c>
      <c s="36">
        <v>0.00027</v>
      </c>
      <c s="36">
        <f>ROUND(G38*H38,6)</f>
      </c>
      <c r="L38" s="38">
        <v>0</v>
      </c>
      <c s="32">
        <f>ROUND(ROUND(L38,2)*ROUND(G38,3),2)</f>
      </c>
      <c s="36" t="s">
        <v>414</v>
      </c>
      <c>
        <f>(M38*21)/100</f>
      </c>
      <c t="s">
        <v>28</v>
      </c>
    </row>
    <row r="39" spans="1:5" ht="12.75">
      <c r="A39" s="35" t="s">
        <v>56</v>
      </c>
      <c r="E39" s="39" t="s">
        <v>7724</v>
      </c>
    </row>
    <row r="40" spans="1:5" ht="12.75">
      <c r="A40" s="35" t="s">
        <v>57</v>
      </c>
      <c r="E40" s="40" t="s">
        <v>5</v>
      </c>
    </row>
    <row r="41" spans="1:5" ht="12.75">
      <c r="A41" t="s">
        <v>58</v>
      </c>
      <c r="E41" s="39" t="s">
        <v>5</v>
      </c>
    </row>
    <row r="42" spans="1:16" ht="12.75">
      <c r="A42" t="s">
        <v>50</v>
      </c>
      <c s="34" t="s">
        <v>137</v>
      </c>
      <c s="34" t="s">
        <v>7725</v>
      </c>
      <c s="35" t="s">
        <v>5</v>
      </c>
      <c s="6" t="s">
        <v>7726</v>
      </c>
      <c s="36" t="s">
        <v>114</v>
      </c>
      <c s="37">
        <v>480</v>
      </c>
      <c s="36">
        <v>0.00029</v>
      </c>
      <c s="36">
        <f>ROUND(G42*H42,6)</f>
      </c>
      <c r="L42" s="38">
        <v>0</v>
      </c>
      <c s="32">
        <f>ROUND(ROUND(L42,2)*ROUND(G42,3),2)</f>
      </c>
      <c s="36" t="s">
        <v>414</v>
      </c>
      <c>
        <f>(M42*21)/100</f>
      </c>
      <c t="s">
        <v>28</v>
      </c>
    </row>
    <row r="43" spans="1:5" ht="12.75">
      <c r="A43" s="35" t="s">
        <v>56</v>
      </c>
      <c r="E43" s="39" t="s">
        <v>7726</v>
      </c>
    </row>
    <row r="44" spans="1:5" ht="12.75">
      <c r="A44" s="35" t="s">
        <v>57</v>
      </c>
      <c r="E44" s="40" t="s">
        <v>5</v>
      </c>
    </row>
    <row r="45" spans="1:5" ht="12.75">
      <c r="A45" t="s">
        <v>58</v>
      </c>
      <c r="E45" s="39" t="s">
        <v>5</v>
      </c>
    </row>
    <row r="46" spans="1:16" ht="12.75">
      <c r="A46" t="s">
        <v>50</v>
      </c>
      <c s="34" t="s">
        <v>141</v>
      </c>
      <c s="34" t="s">
        <v>7727</v>
      </c>
      <c s="35" t="s">
        <v>5</v>
      </c>
      <c s="6" t="s">
        <v>7728</v>
      </c>
      <c s="36" t="s">
        <v>114</v>
      </c>
      <c s="37">
        <v>220</v>
      </c>
      <c s="36">
        <v>0.00032</v>
      </c>
      <c s="36">
        <f>ROUND(G46*H46,6)</f>
      </c>
      <c r="L46" s="38">
        <v>0</v>
      </c>
      <c s="32">
        <f>ROUND(ROUND(L46,2)*ROUND(G46,3),2)</f>
      </c>
      <c s="36" t="s">
        <v>414</v>
      </c>
      <c>
        <f>(M46*21)/100</f>
      </c>
      <c t="s">
        <v>28</v>
      </c>
    </row>
    <row r="47" spans="1:5" ht="12.75">
      <c r="A47" s="35" t="s">
        <v>56</v>
      </c>
      <c r="E47" s="39" t="s">
        <v>7728</v>
      </c>
    </row>
    <row r="48" spans="1:5" ht="12.75">
      <c r="A48" s="35" t="s">
        <v>57</v>
      </c>
      <c r="E48" s="40" t="s">
        <v>5</v>
      </c>
    </row>
    <row r="49" spans="1:5" ht="12.75">
      <c r="A49" t="s">
        <v>58</v>
      </c>
      <c r="E49" s="39" t="s">
        <v>5</v>
      </c>
    </row>
    <row r="50" spans="1:16" ht="12.75">
      <c r="A50" t="s">
        <v>50</v>
      </c>
      <c s="34" t="s">
        <v>144</v>
      </c>
      <c s="34" t="s">
        <v>7729</v>
      </c>
      <c s="35" t="s">
        <v>5</v>
      </c>
      <c s="6" t="s">
        <v>7730</v>
      </c>
      <c s="36" t="s">
        <v>114</v>
      </c>
      <c s="37">
        <v>200</v>
      </c>
      <c s="36">
        <v>0.00072</v>
      </c>
      <c s="36">
        <f>ROUND(G50*H50,6)</f>
      </c>
      <c r="L50" s="38">
        <v>0</v>
      </c>
      <c s="32">
        <f>ROUND(ROUND(L50,2)*ROUND(G50,3),2)</f>
      </c>
      <c s="36" t="s">
        <v>414</v>
      </c>
      <c>
        <f>(M50*21)/100</f>
      </c>
      <c t="s">
        <v>28</v>
      </c>
    </row>
    <row r="51" spans="1:5" ht="12.75">
      <c r="A51" s="35" t="s">
        <v>56</v>
      </c>
      <c r="E51" s="39" t="s">
        <v>7730</v>
      </c>
    </row>
    <row r="52" spans="1:5" ht="12.75">
      <c r="A52" s="35" t="s">
        <v>57</v>
      </c>
      <c r="E52" s="40" t="s">
        <v>5</v>
      </c>
    </row>
    <row r="53" spans="1:5" ht="12.75">
      <c r="A53" t="s">
        <v>58</v>
      </c>
      <c r="E53" s="39" t="s">
        <v>5</v>
      </c>
    </row>
    <row r="54" spans="1:16" ht="12.75">
      <c r="A54" t="s">
        <v>50</v>
      </c>
      <c s="34" t="s">
        <v>148</v>
      </c>
      <c s="34" t="s">
        <v>7731</v>
      </c>
      <c s="35" t="s">
        <v>5</v>
      </c>
      <c s="6" t="s">
        <v>7732</v>
      </c>
      <c s="36" t="s">
        <v>114</v>
      </c>
      <c s="37">
        <v>100</v>
      </c>
      <c s="36">
        <v>0.00083</v>
      </c>
      <c s="36">
        <f>ROUND(G54*H54,6)</f>
      </c>
      <c r="L54" s="38">
        <v>0</v>
      </c>
      <c s="32">
        <f>ROUND(ROUND(L54,2)*ROUND(G54,3),2)</f>
      </c>
      <c s="36" t="s">
        <v>414</v>
      </c>
      <c>
        <f>(M54*21)/100</f>
      </c>
      <c t="s">
        <v>28</v>
      </c>
    </row>
    <row r="55" spans="1:5" ht="12.75">
      <c r="A55" s="35" t="s">
        <v>56</v>
      </c>
      <c r="E55" s="39" t="s">
        <v>7732</v>
      </c>
    </row>
    <row r="56" spans="1:5" ht="12.75">
      <c r="A56" s="35" t="s">
        <v>57</v>
      </c>
      <c r="E56" s="40" t="s">
        <v>5</v>
      </c>
    </row>
    <row r="57" spans="1:5" ht="12.75">
      <c r="A57" t="s">
        <v>58</v>
      </c>
      <c r="E57" s="39" t="s">
        <v>5</v>
      </c>
    </row>
    <row r="58" spans="1:16" ht="12.75">
      <c r="A58" t="s">
        <v>50</v>
      </c>
      <c s="34" t="s">
        <v>152</v>
      </c>
      <c s="34" t="s">
        <v>7733</v>
      </c>
      <c s="35" t="s">
        <v>5</v>
      </c>
      <c s="6" t="s">
        <v>7734</v>
      </c>
      <c s="36" t="s">
        <v>114</v>
      </c>
      <c s="37">
        <v>12</v>
      </c>
      <c s="36">
        <v>0.00125</v>
      </c>
      <c s="36">
        <f>ROUND(G58*H58,6)</f>
      </c>
      <c r="L58" s="38">
        <v>0</v>
      </c>
      <c s="32">
        <f>ROUND(ROUND(L58,2)*ROUND(G58,3),2)</f>
      </c>
      <c s="36" t="s">
        <v>414</v>
      </c>
      <c>
        <f>(M58*21)/100</f>
      </c>
      <c t="s">
        <v>28</v>
      </c>
    </row>
    <row r="59" spans="1:5" ht="12.75">
      <c r="A59" s="35" t="s">
        <v>56</v>
      </c>
      <c r="E59" s="39" t="s">
        <v>7734</v>
      </c>
    </row>
    <row r="60" spans="1:5" ht="12.75">
      <c r="A60" s="35" t="s">
        <v>57</v>
      </c>
      <c r="E60" s="40" t="s">
        <v>5</v>
      </c>
    </row>
    <row r="61" spans="1:5" ht="12.75">
      <c r="A61" t="s">
        <v>58</v>
      </c>
      <c r="E61" s="39" t="s">
        <v>5</v>
      </c>
    </row>
    <row r="62" spans="1:16" ht="12.75">
      <c r="A62" t="s">
        <v>50</v>
      </c>
      <c s="34" t="s">
        <v>156</v>
      </c>
      <c s="34" t="s">
        <v>7737</v>
      </c>
      <c s="35" t="s">
        <v>5</v>
      </c>
      <c s="6" t="s">
        <v>7738</v>
      </c>
      <c s="36" t="s">
        <v>114</v>
      </c>
      <c s="37">
        <v>17</v>
      </c>
      <c s="36">
        <v>0.00151</v>
      </c>
      <c s="36">
        <f>ROUND(G62*H62,6)</f>
      </c>
      <c r="L62" s="38">
        <v>0</v>
      </c>
      <c s="32">
        <f>ROUND(ROUND(L62,2)*ROUND(G62,3),2)</f>
      </c>
      <c s="36" t="s">
        <v>414</v>
      </c>
      <c>
        <f>(M62*21)/100</f>
      </c>
      <c t="s">
        <v>28</v>
      </c>
    </row>
    <row r="63" spans="1:5" ht="12.75">
      <c r="A63" s="35" t="s">
        <v>56</v>
      </c>
      <c r="E63" s="39" t="s">
        <v>7738</v>
      </c>
    </row>
    <row r="64" spans="1:5" ht="12.75">
      <c r="A64" s="35" t="s">
        <v>57</v>
      </c>
      <c r="E64" s="40" t="s">
        <v>5</v>
      </c>
    </row>
    <row r="65" spans="1:5" ht="12.75">
      <c r="A65" t="s">
        <v>58</v>
      </c>
      <c r="E65" s="39" t="s">
        <v>5</v>
      </c>
    </row>
    <row r="66" spans="1:16" ht="12.75">
      <c r="A66" t="s">
        <v>50</v>
      </c>
      <c s="34" t="s">
        <v>212</v>
      </c>
      <c s="34" t="s">
        <v>7739</v>
      </c>
      <c s="35" t="s">
        <v>5</v>
      </c>
      <c s="6" t="s">
        <v>7740</v>
      </c>
      <c s="36" t="s">
        <v>114</v>
      </c>
      <c s="37">
        <v>22</v>
      </c>
      <c s="36">
        <v>0.0025</v>
      </c>
      <c s="36">
        <f>ROUND(G66*H66,6)</f>
      </c>
      <c r="L66" s="38">
        <v>0</v>
      </c>
      <c s="32">
        <f>ROUND(ROUND(L66,2)*ROUND(G66,3),2)</f>
      </c>
      <c s="36" t="s">
        <v>414</v>
      </c>
      <c>
        <f>(M66*21)/100</f>
      </c>
      <c t="s">
        <v>28</v>
      </c>
    </row>
    <row r="67" spans="1:5" ht="12.75">
      <c r="A67" s="35" t="s">
        <v>56</v>
      </c>
      <c r="E67" s="39" t="s">
        <v>7740</v>
      </c>
    </row>
    <row r="68" spans="1:5" ht="12.75">
      <c r="A68" s="35" t="s">
        <v>57</v>
      </c>
      <c r="E68" s="40" t="s">
        <v>5</v>
      </c>
    </row>
    <row r="69" spans="1:5" ht="12.75">
      <c r="A69" t="s">
        <v>58</v>
      </c>
      <c r="E69" s="39" t="s">
        <v>5</v>
      </c>
    </row>
    <row r="70" spans="1:16" ht="12.75">
      <c r="A70" t="s">
        <v>50</v>
      </c>
      <c s="34" t="s">
        <v>215</v>
      </c>
      <c s="34" t="s">
        <v>9953</v>
      </c>
      <c s="35" t="s">
        <v>5</v>
      </c>
      <c s="6" t="s">
        <v>9954</v>
      </c>
      <c s="36" t="s">
        <v>114</v>
      </c>
      <c s="37">
        <v>170</v>
      </c>
      <c s="36">
        <v>0.0033</v>
      </c>
      <c s="36">
        <f>ROUND(G70*H70,6)</f>
      </c>
      <c r="L70" s="38">
        <v>0</v>
      </c>
      <c s="32">
        <f>ROUND(ROUND(L70,2)*ROUND(G70,3),2)</f>
      </c>
      <c s="36" t="s">
        <v>414</v>
      </c>
      <c>
        <f>(M70*21)/100</f>
      </c>
      <c t="s">
        <v>28</v>
      </c>
    </row>
    <row r="71" spans="1:5" ht="12.75">
      <c r="A71" s="35" t="s">
        <v>56</v>
      </c>
      <c r="E71" s="39" t="s">
        <v>9954</v>
      </c>
    </row>
    <row r="72" spans="1:5" ht="12.75">
      <c r="A72" s="35" t="s">
        <v>57</v>
      </c>
      <c r="E72" s="40" t="s">
        <v>5</v>
      </c>
    </row>
    <row r="73" spans="1:5" ht="12.75">
      <c r="A73" t="s">
        <v>58</v>
      </c>
      <c r="E73" s="39" t="s">
        <v>5</v>
      </c>
    </row>
    <row r="74" spans="1:16" ht="25.5">
      <c r="A74" t="s">
        <v>50</v>
      </c>
      <c s="34" t="s">
        <v>1908</v>
      </c>
      <c s="34" t="s">
        <v>1092</v>
      </c>
      <c s="35" t="s">
        <v>5</v>
      </c>
      <c s="6" t="s">
        <v>1093</v>
      </c>
      <c s="36" t="s">
        <v>398</v>
      </c>
      <c s="37">
        <v>1.855</v>
      </c>
      <c s="36">
        <v>0</v>
      </c>
      <c s="36">
        <f>ROUND(G74*H74,6)</f>
      </c>
      <c r="L74" s="38">
        <v>0</v>
      </c>
      <c s="32">
        <f>ROUND(ROUND(L74,2)*ROUND(G74,3),2)</f>
      </c>
      <c s="36" t="s">
        <v>414</v>
      </c>
      <c>
        <f>(M74*21)/100</f>
      </c>
      <c t="s">
        <v>28</v>
      </c>
    </row>
    <row r="75" spans="1:5" ht="25.5">
      <c r="A75" s="35" t="s">
        <v>56</v>
      </c>
      <c r="E75" s="39" t="s">
        <v>1093</v>
      </c>
    </row>
    <row r="76" spans="1:5" ht="12.75">
      <c r="A76" s="35" t="s">
        <v>57</v>
      </c>
      <c r="E76" s="40" t="s">
        <v>5</v>
      </c>
    </row>
    <row r="77" spans="1:5" ht="12.75">
      <c r="A77" t="s">
        <v>58</v>
      </c>
      <c r="E77" s="39" t="s">
        <v>5</v>
      </c>
    </row>
    <row r="78" spans="1:13" ht="12.75">
      <c r="A78" t="s">
        <v>47</v>
      </c>
      <c r="C78" s="31" t="s">
        <v>3585</v>
      </c>
      <c r="E78" s="33" t="s">
        <v>7741</v>
      </c>
      <c r="J78" s="32">
        <f>0</f>
      </c>
      <c s="32">
        <f>0</f>
      </c>
      <c s="32">
        <f>0+L79+L83+L87+L91+L95+L99+L103+L107+L111+L115+L119+L123+L127</f>
      </c>
      <c s="32">
        <f>0+M79+M83+M87+M91+M95+M99+M103+M107+M111+M115+M119+M123+M127</f>
      </c>
    </row>
    <row r="79" spans="1:16" ht="25.5">
      <c r="A79" t="s">
        <v>50</v>
      </c>
      <c s="34" t="s">
        <v>221</v>
      </c>
      <c s="34" t="s">
        <v>9955</v>
      </c>
      <c s="35" t="s">
        <v>5</v>
      </c>
      <c s="6" t="s">
        <v>9956</v>
      </c>
      <c s="36" t="s">
        <v>54</v>
      </c>
      <c s="37">
        <v>2</v>
      </c>
      <c s="36">
        <v>0.02765</v>
      </c>
      <c s="36">
        <f>ROUND(G79*H79,6)</f>
      </c>
      <c r="L79" s="38">
        <v>0</v>
      </c>
      <c s="32">
        <f>ROUND(ROUND(L79,2)*ROUND(G79,3),2)</f>
      </c>
      <c s="36" t="s">
        <v>414</v>
      </c>
      <c>
        <f>(M79*21)/100</f>
      </c>
      <c t="s">
        <v>28</v>
      </c>
    </row>
    <row r="80" spans="1:5" ht="25.5">
      <c r="A80" s="35" t="s">
        <v>56</v>
      </c>
      <c r="E80" s="39" t="s">
        <v>9956</v>
      </c>
    </row>
    <row r="81" spans="1:5" ht="12.75">
      <c r="A81" s="35" t="s">
        <v>57</v>
      </c>
      <c r="E81" s="40" t="s">
        <v>5</v>
      </c>
    </row>
    <row r="82" spans="1:5" ht="12.75">
      <c r="A82" t="s">
        <v>58</v>
      </c>
      <c r="E82" s="39" t="s">
        <v>5</v>
      </c>
    </row>
    <row r="83" spans="1:16" ht="25.5">
      <c r="A83" t="s">
        <v>50</v>
      </c>
      <c s="34" t="s">
        <v>224</v>
      </c>
      <c s="34" t="s">
        <v>7742</v>
      </c>
      <c s="35" t="s">
        <v>5</v>
      </c>
      <c s="6" t="s">
        <v>7743</v>
      </c>
      <c s="36" t="s">
        <v>54</v>
      </c>
      <c s="37">
        <v>4</v>
      </c>
      <c s="36">
        <v>0.04091</v>
      </c>
      <c s="36">
        <f>ROUND(G83*H83,6)</f>
      </c>
      <c r="L83" s="38">
        <v>0</v>
      </c>
      <c s="32">
        <f>ROUND(ROUND(L83,2)*ROUND(G83,3),2)</f>
      </c>
      <c s="36" t="s">
        <v>414</v>
      </c>
      <c>
        <f>(M83*21)/100</f>
      </c>
      <c t="s">
        <v>28</v>
      </c>
    </row>
    <row r="84" spans="1:5" ht="25.5">
      <c r="A84" s="35" t="s">
        <v>56</v>
      </c>
      <c r="E84" s="39" t="s">
        <v>7743</v>
      </c>
    </row>
    <row r="85" spans="1:5" ht="12.75">
      <c r="A85" s="35" t="s">
        <v>57</v>
      </c>
      <c r="E85" s="40" t="s">
        <v>5</v>
      </c>
    </row>
    <row r="86" spans="1:5" ht="12.75">
      <c r="A86" t="s">
        <v>58</v>
      </c>
      <c r="E86" s="39" t="s">
        <v>5</v>
      </c>
    </row>
    <row r="87" spans="1:16" ht="25.5">
      <c r="A87" t="s">
        <v>50</v>
      </c>
      <c s="34" t="s">
        <v>227</v>
      </c>
      <c s="34" t="s">
        <v>9957</v>
      </c>
      <c s="35" t="s">
        <v>5</v>
      </c>
      <c s="6" t="s">
        <v>9958</v>
      </c>
      <c s="36" t="s">
        <v>54</v>
      </c>
      <c s="37">
        <v>4</v>
      </c>
      <c s="36">
        <v>0.00633</v>
      </c>
      <c s="36">
        <f>ROUND(G87*H87,6)</f>
      </c>
      <c r="L87" s="38">
        <v>0</v>
      </c>
      <c s="32">
        <f>ROUND(ROUND(L87,2)*ROUND(G87,3),2)</f>
      </c>
      <c s="36" t="s">
        <v>414</v>
      </c>
      <c>
        <f>(M87*21)/100</f>
      </c>
      <c t="s">
        <v>28</v>
      </c>
    </row>
    <row r="88" spans="1:5" ht="25.5">
      <c r="A88" s="35" t="s">
        <v>56</v>
      </c>
      <c r="E88" s="39" t="s">
        <v>9958</v>
      </c>
    </row>
    <row r="89" spans="1:5" ht="12.75">
      <c r="A89" s="35" t="s">
        <v>57</v>
      </c>
      <c r="E89" s="40" t="s">
        <v>5</v>
      </c>
    </row>
    <row r="90" spans="1:5" ht="12.75">
      <c r="A90" t="s">
        <v>58</v>
      </c>
      <c r="E90" s="39" t="s">
        <v>5</v>
      </c>
    </row>
    <row r="91" spans="1:16" ht="25.5">
      <c r="A91" t="s">
        <v>50</v>
      </c>
      <c s="34" t="s">
        <v>230</v>
      </c>
      <c s="34" t="s">
        <v>7744</v>
      </c>
      <c s="35" t="s">
        <v>5</v>
      </c>
      <c s="6" t="s">
        <v>7745</v>
      </c>
      <c s="36" t="s">
        <v>54</v>
      </c>
      <c s="37">
        <v>12</v>
      </c>
      <c s="36">
        <v>0.01127</v>
      </c>
      <c s="36">
        <f>ROUND(G91*H91,6)</f>
      </c>
      <c r="L91" s="38">
        <v>0</v>
      </c>
      <c s="32">
        <f>ROUND(ROUND(L91,2)*ROUND(G91,3),2)</f>
      </c>
      <c s="36" t="s">
        <v>414</v>
      </c>
      <c>
        <f>(M91*21)/100</f>
      </c>
      <c t="s">
        <v>28</v>
      </c>
    </row>
    <row r="92" spans="1:5" ht="25.5">
      <c r="A92" s="35" t="s">
        <v>56</v>
      </c>
      <c r="E92" s="39" t="s">
        <v>7745</v>
      </c>
    </row>
    <row r="93" spans="1:5" ht="12.75">
      <c r="A93" s="35" t="s">
        <v>57</v>
      </c>
      <c r="E93" s="40" t="s">
        <v>5</v>
      </c>
    </row>
    <row r="94" spans="1:5" ht="12.75">
      <c r="A94" t="s">
        <v>58</v>
      </c>
      <c r="E94" s="39" t="s">
        <v>5</v>
      </c>
    </row>
    <row r="95" spans="1:16" ht="12.75">
      <c r="A95" t="s">
        <v>50</v>
      </c>
      <c s="34" t="s">
        <v>233</v>
      </c>
      <c s="34" t="s">
        <v>7746</v>
      </c>
      <c s="35" t="s">
        <v>5</v>
      </c>
      <c s="6" t="s">
        <v>7747</v>
      </c>
      <c s="36" t="s">
        <v>54</v>
      </c>
      <c s="37">
        <v>12</v>
      </c>
      <c s="36">
        <v>0.00067</v>
      </c>
      <c s="36">
        <f>ROUND(G95*H95,6)</f>
      </c>
      <c r="L95" s="38">
        <v>0</v>
      </c>
      <c s="32">
        <f>ROUND(ROUND(L95,2)*ROUND(G95,3),2)</f>
      </c>
      <c s="36" t="s">
        <v>414</v>
      </c>
      <c>
        <f>(M95*21)/100</f>
      </c>
      <c t="s">
        <v>28</v>
      </c>
    </row>
    <row r="96" spans="1:5" ht="12.75">
      <c r="A96" s="35" t="s">
        <v>56</v>
      </c>
      <c r="E96" s="39" t="s">
        <v>7747</v>
      </c>
    </row>
    <row r="97" spans="1:5" ht="12.75">
      <c r="A97" s="35" t="s">
        <v>57</v>
      </c>
      <c r="E97" s="40" t="s">
        <v>5</v>
      </c>
    </row>
    <row r="98" spans="1:5" ht="12.75">
      <c r="A98" t="s">
        <v>58</v>
      </c>
      <c r="E98" s="39" t="s">
        <v>5</v>
      </c>
    </row>
    <row r="99" spans="1:16" ht="12.75">
      <c r="A99" t="s">
        <v>50</v>
      </c>
      <c s="34" t="s">
        <v>236</v>
      </c>
      <c s="34" t="s">
        <v>7748</v>
      </c>
      <c s="35" t="s">
        <v>5</v>
      </c>
      <c s="6" t="s">
        <v>7749</v>
      </c>
      <c s="36" t="s">
        <v>54</v>
      </c>
      <c s="37">
        <v>2</v>
      </c>
      <c s="36">
        <v>0.00078</v>
      </c>
      <c s="36">
        <f>ROUND(G99*H99,6)</f>
      </c>
      <c r="L99" s="38">
        <v>0</v>
      </c>
      <c s="32">
        <f>ROUND(ROUND(L99,2)*ROUND(G99,3),2)</f>
      </c>
      <c s="36" t="s">
        <v>414</v>
      </c>
      <c>
        <f>(M99*21)/100</f>
      </c>
      <c t="s">
        <v>28</v>
      </c>
    </row>
    <row r="100" spans="1:5" ht="12.75">
      <c r="A100" s="35" t="s">
        <v>56</v>
      </c>
      <c r="E100" s="39" t="s">
        <v>7749</v>
      </c>
    </row>
    <row r="101" spans="1:5" ht="12.75">
      <c r="A101" s="35" t="s">
        <v>57</v>
      </c>
      <c r="E101" s="40" t="s">
        <v>5</v>
      </c>
    </row>
    <row r="102" spans="1:5" ht="12.75">
      <c r="A102" t="s">
        <v>58</v>
      </c>
      <c r="E102" s="39" t="s">
        <v>5</v>
      </c>
    </row>
    <row r="103" spans="1:16" ht="12.75">
      <c r="A103" t="s">
        <v>50</v>
      </c>
      <c s="34" t="s">
        <v>239</v>
      </c>
      <c s="34" t="s">
        <v>9959</v>
      </c>
      <c s="35" t="s">
        <v>5</v>
      </c>
      <c s="6" t="s">
        <v>9960</v>
      </c>
      <c s="36" t="s">
        <v>54</v>
      </c>
      <c s="37">
        <v>12</v>
      </c>
      <c s="36">
        <v>0.00138</v>
      </c>
      <c s="36">
        <f>ROUND(G103*H103,6)</f>
      </c>
      <c r="L103" s="38">
        <v>0</v>
      </c>
      <c s="32">
        <f>ROUND(ROUND(L103,2)*ROUND(G103,3),2)</f>
      </c>
      <c s="36" t="s">
        <v>414</v>
      </c>
      <c>
        <f>(M103*21)/100</f>
      </c>
      <c t="s">
        <v>28</v>
      </c>
    </row>
    <row r="104" spans="1:5" ht="12.75">
      <c r="A104" s="35" t="s">
        <v>56</v>
      </c>
      <c r="E104" s="39" t="s">
        <v>9960</v>
      </c>
    </row>
    <row r="105" spans="1:5" ht="25.5">
      <c r="A105" s="35" t="s">
        <v>57</v>
      </c>
      <c r="E105" s="40" t="s">
        <v>9961</v>
      </c>
    </row>
    <row r="106" spans="1:5" ht="12.75">
      <c r="A106" t="s">
        <v>58</v>
      </c>
      <c r="E106" s="39" t="s">
        <v>5</v>
      </c>
    </row>
    <row r="107" spans="1:16" ht="12.75">
      <c r="A107" t="s">
        <v>50</v>
      </c>
      <c s="34" t="s">
        <v>242</v>
      </c>
      <c s="34" t="s">
        <v>9962</v>
      </c>
      <c s="35" t="s">
        <v>5</v>
      </c>
      <c s="6" t="s">
        <v>9963</v>
      </c>
      <c s="36" t="s">
        <v>54</v>
      </c>
      <c s="37">
        <v>16</v>
      </c>
      <c s="36">
        <v>0.0017</v>
      </c>
      <c s="36">
        <f>ROUND(G107*H107,6)</f>
      </c>
      <c r="L107" s="38">
        <v>0</v>
      </c>
      <c s="32">
        <f>ROUND(ROUND(L107,2)*ROUND(G107,3),2)</f>
      </c>
      <c s="36" t="s">
        <v>414</v>
      </c>
      <c>
        <f>(M107*21)/100</f>
      </c>
      <c t="s">
        <v>28</v>
      </c>
    </row>
    <row r="108" spans="1:5" ht="12.75">
      <c r="A108" s="35" t="s">
        <v>56</v>
      </c>
      <c r="E108" s="39" t="s">
        <v>9963</v>
      </c>
    </row>
    <row r="109" spans="1:5" ht="25.5">
      <c r="A109" s="35" t="s">
        <v>57</v>
      </c>
      <c r="E109" s="40" t="s">
        <v>9964</v>
      </c>
    </row>
    <row r="110" spans="1:5" ht="12.75">
      <c r="A110" t="s">
        <v>58</v>
      </c>
      <c r="E110" s="39" t="s">
        <v>5</v>
      </c>
    </row>
    <row r="111" spans="1:16" ht="12.75">
      <c r="A111" t="s">
        <v>50</v>
      </c>
      <c s="34" t="s">
        <v>245</v>
      </c>
      <c s="34" t="s">
        <v>7750</v>
      </c>
      <c s="35" t="s">
        <v>5</v>
      </c>
      <c s="6" t="s">
        <v>7751</v>
      </c>
      <c s="36" t="s">
        <v>54</v>
      </c>
      <c s="37">
        <v>22</v>
      </c>
      <c s="36">
        <v>0.00242</v>
      </c>
      <c s="36">
        <f>ROUND(G111*H111,6)</f>
      </c>
      <c r="L111" s="38">
        <v>0</v>
      </c>
      <c s="32">
        <f>ROUND(ROUND(L111,2)*ROUND(G111,3),2)</f>
      </c>
      <c s="36" t="s">
        <v>414</v>
      </c>
      <c>
        <f>(M111*21)/100</f>
      </c>
      <c t="s">
        <v>28</v>
      </c>
    </row>
    <row r="112" spans="1:5" ht="12.75">
      <c r="A112" s="35" t="s">
        <v>56</v>
      </c>
      <c r="E112" s="39" t="s">
        <v>7751</v>
      </c>
    </row>
    <row r="113" spans="1:5" ht="25.5">
      <c r="A113" s="35" t="s">
        <v>57</v>
      </c>
      <c r="E113" s="40" t="s">
        <v>9965</v>
      </c>
    </row>
    <row r="114" spans="1:5" ht="12.75">
      <c r="A114" t="s">
        <v>58</v>
      </c>
      <c r="E114" s="39" t="s">
        <v>5</v>
      </c>
    </row>
    <row r="115" spans="1:16" ht="12.75">
      <c r="A115" t="s">
        <v>50</v>
      </c>
      <c s="34" t="s">
        <v>248</v>
      </c>
      <c s="34" t="s">
        <v>9966</v>
      </c>
      <c s="35" t="s">
        <v>5</v>
      </c>
      <c s="6" t="s">
        <v>9967</v>
      </c>
      <c s="36" t="s">
        <v>54</v>
      </c>
      <c s="37">
        <v>10</v>
      </c>
      <c s="36">
        <v>0.0035</v>
      </c>
      <c s="36">
        <f>ROUND(G115*H115,6)</f>
      </c>
      <c r="L115" s="38">
        <v>0</v>
      </c>
      <c s="32">
        <f>ROUND(ROUND(L115,2)*ROUND(G115,3),2)</f>
      </c>
      <c s="36" t="s">
        <v>414</v>
      </c>
      <c>
        <f>(M115*21)/100</f>
      </c>
      <c t="s">
        <v>28</v>
      </c>
    </row>
    <row r="116" spans="1:5" ht="12.75">
      <c r="A116" s="35" t="s">
        <v>56</v>
      </c>
      <c r="E116" s="39" t="s">
        <v>9967</v>
      </c>
    </row>
    <row r="117" spans="1:5" ht="12.75">
      <c r="A117" s="35" t="s">
        <v>57</v>
      </c>
      <c r="E117" s="40" t="s">
        <v>5</v>
      </c>
    </row>
    <row r="118" spans="1:5" ht="12.75">
      <c r="A118" t="s">
        <v>58</v>
      </c>
      <c r="E118" s="39" t="s">
        <v>5</v>
      </c>
    </row>
    <row r="119" spans="1:16" ht="38.25">
      <c r="A119" t="s">
        <v>50</v>
      </c>
      <c s="34" t="s">
        <v>251</v>
      </c>
      <c s="34" t="s">
        <v>9968</v>
      </c>
      <c s="35" t="s">
        <v>5</v>
      </c>
      <c s="6" t="s">
        <v>9969</v>
      </c>
      <c s="36" t="s">
        <v>548</v>
      </c>
      <c s="37">
        <v>5</v>
      </c>
      <c s="36">
        <v>0</v>
      </c>
      <c s="36">
        <f>ROUND(G119*H119,6)</f>
      </c>
      <c r="L119" s="38">
        <v>0</v>
      </c>
      <c s="32">
        <f>ROUND(ROUND(L119,2)*ROUND(G119,3),2)</f>
      </c>
      <c s="36" t="s">
        <v>166</v>
      </c>
      <c>
        <f>(M119*21)/100</f>
      </c>
      <c t="s">
        <v>28</v>
      </c>
    </row>
    <row r="120" spans="1:5" ht="38.25">
      <c r="A120" s="35" t="s">
        <v>56</v>
      </c>
      <c r="E120" s="39" t="s">
        <v>9970</v>
      </c>
    </row>
    <row r="121" spans="1:5" ht="12.75">
      <c r="A121" s="35" t="s">
        <v>57</v>
      </c>
      <c r="E121" s="40" t="s">
        <v>5</v>
      </c>
    </row>
    <row r="122" spans="1:5" ht="12.75">
      <c r="A122" t="s">
        <v>58</v>
      </c>
      <c r="E122" s="39" t="s">
        <v>5</v>
      </c>
    </row>
    <row r="123" spans="1:16" ht="25.5">
      <c r="A123" t="s">
        <v>50</v>
      </c>
      <c s="34" t="s">
        <v>254</v>
      </c>
      <c s="34" t="s">
        <v>9971</v>
      </c>
      <c s="35" t="s">
        <v>5</v>
      </c>
      <c s="6" t="s">
        <v>7758</v>
      </c>
      <c s="36" t="s">
        <v>548</v>
      </c>
      <c s="37">
        <v>4</v>
      </c>
      <c s="36">
        <v>0.02048</v>
      </c>
      <c s="36">
        <f>ROUND(G123*H123,6)</f>
      </c>
      <c r="L123" s="38">
        <v>0</v>
      </c>
      <c s="32">
        <f>ROUND(ROUND(L123,2)*ROUND(G123,3),2)</f>
      </c>
      <c s="36" t="s">
        <v>414</v>
      </c>
      <c>
        <f>(M123*21)/100</f>
      </c>
      <c t="s">
        <v>28</v>
      </c>
    </row>
    <row r="124" spans="1:5" ht="38.25">
      <c r="A124" s="35" t="s">
        <v>56</v>
      </c>
      <c r="E124" s="39" t="s">
        <v>9972</v>
      </c>
    </row>
    <row r="125" spans="1:5" ht="12.75">
      <c r="A125" s="35" t="s">
        <v>57</v>
      </c>
      <c r="E125" s="40" t="s">
        <v>5</v>
      </c>
    </row>
    <row r="126" spans="1:5" ht="12.75">
      <c r="A126" t="s">
        <v>58</v>
      </c>
      <c r="E126" s="39" t="s">
        <v>5</v>
      </c>
    </row>
    <row r="127" spans="1:16" ht="25.5">
      <c r="A127" t="s">
        <v>50</v>
      </c>
      <c s="34" t="s">
        <v>257</v>
      </c>
      <c s="34" t="s">
        <v>7757</v>
      </c>
      <c s="35" t="s">
        <v>5</v>
      </c>
      <c s="6" t="s">
        <v>7758</v>
      </c>
      <c s="36" t="s">
        <v>548</v>
      </c>
      <c s="37">
        <v>4</v>
      </c>
      <c s="36">
        <v>0.02154</v>
      </c>
      <c s="36">
        <f>ROUND(G127*H127,6)</f>
      </c>
      <c r="L127" s="38">
        <v>0</v>
      </c>
      <c s="32">
        <f>ROUND(ROUND(L127,2)*ROUND(G127,3),2)</f>
      </c>
      <c s="36" t="s">
        <v>414</v>
      </c>
      <c>
        <f>(M127*21)/100</f>
      </c>
      <c t="s">
        <v>28</v>
      </c>
    </row>
    <row r="128" spans="1:5" ht="38.25">
      <c r="A128" s="35" t="s">
        <v>56</v>
      </c>
      <c r="E128" s="39" t="s">
        <v>7759</v>
      </c>
    </row>
    <row r="129" spans="1:5" ht="12.75">
      <c r="A129" s="35" t="s">
        <v>57</v>
      </c>
      <c r="E129" s="40" t="s">
        <v>5</v>
      </c>
    </row>
    <row r="130" spans="1:5" ht="12.75">
      <c r="A130" t="s">
        <v>58</v>
      </c>
      <c r="E130" s="39" t="s">
        <v>5</v>
      </c>
    </row>
    <row r="131" spans="1:13" ht="12.75">
      <c r="A131" t="s">
        <v>47</v>
      </c>
      <c r="C131" s="31" t="s">
        <v>3589</v>
      </c>
      <c r="E131" s="33" t="s">
        <v>7760</v>
      </c>
      <c r="J131" s="32">
        <f>0</f>
      </c>
      <c s="32">
        <f>0</f>
      </c>
      <c s="32">
        <f>0+L132+L136+L140+L144+L148+L152+L156+L160+L164+L168+L172+L176+L180+L184+L188+L192+L196+L200</f>
      </c>
      <c s="32">
        <f>0+M132+M136+M140+M144+M148+M152+M156+M160+M164+M168+M172+M176+M180+M184+M188+M192+M196+M200</f>
      </c>
    </row>
    <row r="132" spans="1:16" ht="25.5">
      <c r="A132" t="s">
        <v>50</v>
      </c>
      <c s="34" t="s">
        <v>260</v>
      </c>
      <c s="34" t="s">
        <v>9973</v>
      </c>
      <c s="35" t="s">
        <v>5</v>
      </c>
      <c s="6" t="s">
        <v>9974</v>
      </c>
      <c s="36" t="s">
        <v>114</v>
      </c>
      <c s="37">
        <v>22</v>
      </c>
      <c s="36">
        <v>0.00714</v>
      </c>
      <c s="36">
        <f>ROUND(G132*H132,6)</f>
      </c>
      <c r="L132" s="38">
        <v>0</v>
      </c>
      <c s="32">
        <f>ROUND(ROUND(L132,2)*ROUND(G132,3),2)</f>
      </c>
      <c s="36" t="s">
        <v>414</v>
      </c>
      <c>
        <f>(M132*21)/100</f>
      </c>
      <c t="s">
        <v>28</v>
      </c>
    </row>
    <row r="133" spans="1:5" ht="25.5">
      <c r="A133" s="35" t="s">
        <v>56</v>
      </c>
      <c r="E133" s="39" t="s">
        <v>9974</v>
      </c>
    </row>
    <row r="134" spans="1:5" ht="12.75">
      <c r="A134" s="35" t="s">
        <v>57</v>
      </c>
      <c r="E134" s="40" t="s">
        <v>5</v>
      </c>
    </row>
    <row r="135" spans="1:5" ht="12.75">
      <c r="A135" t="s">
        <v>58</v>
      </c>
      <c r="E135" s="39" t="s">
        <v>5</v>
      </c>
    </row>
    <row r="136" spans="1:16" ht="25.5">
      <c r="A136" t="s">
        <v>50</v>
      </c>
      <c s="34" t="s">
        <v>263</v>
      </c>
      <c s="34" t="s">
        <v>7761</v>
      </c>
      <c s="35" t="s">
        <v>5</v>
      </c>
      <c s="6" t="s">
        <v>7762</v>
      </c>
      <c s="36" t="s">
        <v>114</v>
      </c>
      <c s="37">
        <v>17</v>
      </c>
      <c s="36">
        <v>0.00792</v>
      </c>
      <c s="36">
        <f>ROUND(G136*H136,6)</f>
      </c>
      <c r="L136" s="38">
        <v>0</v>
      </c>
      <c s="32">
        <f>ROUND(ROUND(L136,2)*ROUND(G136,3),2)</f>
      </c>
      <c s="36" t="s">
        <v>414</v>
      </c>
      <c>
        <f>(M136*21)/100</f>
      </c>
      <c t="s">
        <v>28</v>
      </c>
    </row>
    <row r="137" spans="1:5" ht="25.5">
      <c r="A137" s="35" t="s">
        <v>56</v>
      </c>
      <c r="E137" s="39" t="s">
        <v>7762</v>
      </c>
    </row>
    <row r="138" spans="1:5" ht="12.75">
      <c r="A138" s="35" t="s">
        <v>57</v>
      </c>
      <c r="E138" s="40" t="s">
        <v>5</v>
      </c>
    </row>
    <row r="139" spans="1:5" ht="12.75">
      <c r="A139" t="s">
        <v>58</v>
      </c>
      <c r="E139" s="39" t="s">
        <v>5</v>
      </c>
    </row>
    <row r="140" spans="1:16" ht="25.5">
      <c r="A140" t="s">
        <v>50</v>
      </c>
      <c s="34" t="s">
        <v>266</v>
      </c>
      <c s="34" t="s">
        <v>7763</v>
      </c>
      <c s="35" t="s">
        <v>5</v>
      </c>
      <c s="6" t="s">
        <v>7764</v>
      </c>
      <c s="36" t="s">
        <v>114</v>
      </c>
      <c s="37">
        <v>17</v>
      </c>
      <c s="36">
        <v>0.00955</v>
      </c>
      <c s="36">
        <f>ROUND(G140*H140,6)</f>
      </c>
      <c r="L140" s="38">
        <v>0</v>
      </c>
      <c s="32">
        <f>ROUND(ROUND(L140,2)*ROUND(G140,3),2)</f>
      </c>
      <c s="36" t="s">
        <v>414</v>
      </c>
      <c>
        <f>(M140*21)/100</f>
      </c>
      <c t="s">
        <v>28</v>
      </c>
    </row>
    <row r="141" spans="1:5" ht="25.5">
      <c r="A141" s="35" t="s">
        <v>56</v>
      </c>
      <c r="E141" s="39" t="s">
        <v>7764</v>
      </c>
    </row>
    <row r="142" spans="1:5" ht="12.75">
      <c r="A142" s="35" t="s">
        <v>57</v>
      </c>
      <c r="E142" s="40" t="s">
        <v>5</v>
      </c>
    </row>
    <row r="143" spans="1:5" ht="12.75">
      <c r="A143" t="s">
        <v>58</v>
      </c>
      <c r="E143" s="39" t="s">
        <v>5</v>
      </c>
    </row>
    <row r="144" spans="1:16" ht="25.5">
      <c r="A144" t="s">
        <v>50</v>
      </c>
      <c s="34" t="s">
        <v>269</v>
      </c>
      <c s="34" t="s">
        <v>9975</v>
      </c>
      <c s="35" t="s">
        <v>5</v>
      </c>
      <c s="6" t="s">
        <v>9976</v>
      </c>
      <c s="36" t="s">
        <v>114</v>
      </c>
      <c s="37">
        <v>180</v>
      </c>
      <c s="36">
        <v>0.0317</v>
      </c>
      <c s="36">
        <f>ROUND(G144*H144,6)</f>
      </c>
      <c r="L144" s="38">
        <v>0</v>
      </c>
      <c s="32">
        <f>ROUND(ROUND(L144,2)*ROUND(G144,3),2)</f>
      </c>
      <c s="36" t="s">
        <v>414</v>
      </c>
      <c>
        <f>(M144*21)/100</f>
      </c>
      <c t="s">
        <v>28</v>
      </c>
    </row>
    <row r="145" spans="1:5" ht="25.5">
      <c r="A145" s="35" t="s">
        <v>56</v>
      </c>
      <c r="E145" s="39" t="s">
        <v>9976</v>
      </c>
    </row>
    <row r="146" spans="1:5" ht="12.75">
      <c r="A146" s="35" t="s">
        <v>57</v>
      </c>
      <c r="E146" s="40" t="s">
        <v>5</v>
      </c>
    </row>
    <row r="147" spans="1:5" ht="12.75">
      <c r="A147" t="s">
        <v>58</v>
      </c>
      <c r="E147" s="39" t="s">
        <v>5</v>
      </c>
    </row>
    <row r="148" spans="1:16" ht="25.5">
      <c r="A148" t="s">
        <v>50</v>
      </c>
      <c s="34" t="s">
        <v>272</v>
      </c>
      <c s="34" t="s">
        <v>7767</v>
      </c>
      <c s="35" t="s">
        <v>5</v>
      </c>
      <c s="6" t="s">
        <v>7768</v>
      </c>
      <c s="36" t="s">
        <v>114</v>
      </c>
      <c s="37">
        <v>400</v>
      </c>
      <c s="36">
        <v>0.00095</v>
      </c>
      <c s="36">
        <f>ROUND(G148*H148,6)</f>
      </c>
      <c r="L148" s="38">
        <v>0</v>
      </c>
      <c s="32">
        <f>ROUND(ROUND(L148,2)*ROUND(G148,3),2)</f>
      </c>
      <c s="36" t="s">
        <v>414</v>
      </c>
      <c>
        <f>(M148*21)/100</f>
      </c>
      <c t="s">
        <v>28</v>
      </c>
    </row>
    <row r="149" spans="1:5" ht="25.5">
      <c r="A149" s="35" t="s">
        <v>56</v>
      </c>
      <c r="E149" s="39" t="s">
        <v>7768</v>
      </c>
    </row>
    <row r="150" spans="1:5" ht="12.75">
      <c r="A150" s="35" t="s">
        <v>57</v>
      </c>
      <c r="E150" s="40" t="s">
        <v>5</v>
      </c>
    </row>
    <row r="151" spans="1:5" ht="12.75">
      <c r="A151" t="s">
        <v>58</v>
      </c>
      <c r="E151" s="39" t="s">
        <v>5</v>
      </c>
    </row>
    <row r="152" spans="1:16" ht="25.5">
      <c r="A152" t="s">
        <v>50</v>
      </c>
      <c s="34" t="s">
        <v>276</v>
      </c>
      <c s="34" t="s">
        <v>7769</v>
      </c>
      <c s="35" t="s">
        <v>5</v>
      </c>
      <c s="6" t="s">
        <v>7770</v>
      </c>
      <c s="36" t="s">
        <v>114</v>
      </c>
      <c s="37">
        <v>12</v>
      </c>
      <c s="36">
        <v>0.004</v>
      </c>
      <c s="36">
        <f>ROUND(G152*H152,6)</f>
      </c>
      <c r="L152" s="38">
        <v>0</v>
      </c>
      <c s="32">
        <f>ROUND(ROUND(L152,2)*ROUND(G152,3),2)</f>
      </c>
      <c s="36" t="s">
        <v>414</v>
      </c>
      <c>
        <f>(M152*21)/100</f>
      </c>
      <c t="s">
        <v>28</v>
      </c>
    </row>
    <row r="153" spans="1:5" ht="25.5">
      <c r="A153" s="35" t="s">
        <v>56</v>
      </c>
      <c r="E153" s="39" t="s">
        <v>7770</v>
      </c>
    </row>
    <row r="154" spans="1:5" ht="12.75">
      <c r="A154" s="35" t="s">
        <v>57</v>
      </c>
      <c r="E154" s="40" t="s">
        <v>5</v>
      </c>
    </row>
    <row r="155" spans="1:5" ht="12.75">
      <c r="A155" t="s">
        <v>58</v>
      </c>
      <c r="E155" s="39" t="s">
        <v>5</v>
      </c>
    </row>
    <row r="156" spans="1:16" ht="25.5">
      <c r="A156" t="s">
        <v>50</v>
      </c>
      <c s="34" t="s">
        <v>279</v>
      </c>
      <c s="34" t="s">
        <v>7771</v>
      </c>
      <c s="35" t="s">
        <v>5</v>
      </c>
      <c s="6" t="s">
        <v>7772</v>
      </c>
      <c s="36" t="s">
        <v>114</v>
      </c>
      <c s="37">
        <v>90</v>
      </c>
      <c s="36">
        <v>0.00488</v>
      </c>
      <c s="36">
        <f>ROUND(G156*H156,6)</f>
      </c>
      <c r="L156" s="38">
        <v>0</v>
      </c>
      <c s="32">
        <f>ROUND(ROUND(L156,2)*ROUND(G156,3),2)</f>
      </c>
      <c s="36" t="s">
        <v>414</v>
      </c>
      <c>
        <f>(M156*21)/100</f>
      </c>
      <c t="s">
        <v>28</v>
      </c>
    </row>
    <row r="157" spans="1:5" ht="25.5">
      <c r="A157" s="35" t="s">
        <v>56</v>
      </c>
      <c r="E157" s="39" t="s">
        <v>7772</v>
      </c>
    </row>
    <row r="158" spans="1:5" ht="12.75">
      <c r="A158" s="35" t="s">
        <v>57</v>
      </c>
      <c r="E158" s="40" t="s">
        <v>5</v>
      </c>
    </row>
    <row r="159" spans="1:5" ht="12.75">
      <c r="A159" t="s">
        <v>58</v>
      </c>
      <c r="E159" s="39" t="s">
        <v>5</v>
      </c>
    </row>
    <row r="160" spans="1:16" ht="25.5">
      <c r="A160" t="s">
        <v>50</v>
      </c>
      <c s="34" t="s">
        <v>282</v>
      </c>
      <c s="34" t="s">
        <v>7773</v>
      </c>
      <c s="35" t="s">
        <v>5</v>
      </c>
      <c s="6" t="s">
        <v>7774</v>
      </c>
      <c s="36" t="s">
        <v>114</v>
      </c>
      <c s="37">
        <v>350</v>
      </c>
      <c s="36">
        <v>0.00051</v>
      </c>
      <c s="36">
        <f>ROUND(G160*H160,6)</f>
      </c>
      <c r="L160" s="38">
        <v>0</v>
      </c>
      <c s="32">
        <f>ROUND(ROUND(L160,2)*ROUND(G160,3),2)</f>
      </c>
      <c s="36" t="s">
        <v>414</v>
      </c>
      <c>
        <f>(M160*21)/100</f>
      </c>
      <c t="s">
        <v>28</v>
      </c>
    </row>
    <row r="161" spans="1:5" ht="25.5">
      <c r="A161" s="35" t="s">
        <v>56</v>
      </c>
      <c r="E161" s="39" t="s">
        <v>7774</v>
      </c>
    </row>
    <row r="162" spans="1:5" ht="12.75">
      <c r="A162" s="35" t="s">
        <v>57</v>
      </c>
      <c r="E162" s="40" t="s">
        <v>5</v>
      </c>
    </row>
    <row r="163" spans="1:5" ht="12.75">
      <c r="A163" t="s">
        <v>58</v>
      </c>
      <c r="E163" s="39" t="s">
        <v>5</v>
      </c>
    </row>
    <row r="164" spans="1:16" ht="25.5">
      <c r="A164" t="s">
        <v>50</v>
      </c>
      <c s="34" t="s">
        <v>394</v>
      </c>
      <c s="34" t="s">
        <v>7775</v>
      </c>
      <c s="35" t="s">
        <v>5</v>
      </c>
      <c s="6" t="s">
        <v>7776</v>
      </c>
      <c s="36" t="s">
        <v>114</v>
      </c>
      <c s="37">
        <v>75</v>
      </c>
      <c s="36">
        <v>0.00062</v>
      </c>
      <c s="36">
        <f>ROUND(G164*H164,6)</f>
      </c>
      <c r="L164" s="38">
        <v>0</v>
      </c>
      <c s="32">
        <f>ROUND(ROUND(L164,2)*ROUND(G164,3),2)</f>
      </c>
      <c s="36" t="s">
        <v>414</v>
      </c>
      <c>
        <f>(M164*21)/100</f>
      </c>
      <c t="s">
        <v>28</v>
      </c>
    </row>
    <row r="165" spans="1:5" ht="25.5">
      <c r="A165" s="35" t="s">
        <v>56</v>
      </c>
      <c r="E165" s="39" t="s">
        <v>7776</v>
      </c>
    </row>
    <row r="166" spans="1:5" ht="12.75">
      <c r="A166" s="35" t="s">
        <v>57</v>
      </c>
      <c r="E166" s="40" t="s">
        <v>5</v>
      </c>
    </row>
    <row r="167" spans="1:5" ht="12.75">
      <c r="A167" t="s">
        <v>58</v>
      </c>
      <c r="E167" s="39" t="s">
        <v>5</v>
      </c>
    </row>
    <row r="168" spans="1:16" ht="25.5">
      <c r="A168" t="s">
        <v>50</v>
      </c>
      <c s="34" t="s">
        <v>401</v>
      </c>
      <c s="34" t="s">
        <v>7777</v>
      </c>
      <c s="35" t="s">
        <v>5</v>
      </c>
      <c s="6" t="s">
        <v>7778</v>
      </c>
      <c s="36" t="s">
        <v>114</v>
      </c>
      <c s="37">
        <v>480</v>
      </c>
      <c s="36">
        <v>0.00119</v>
      </c>
      <c s="36">
        <f>ROUND(G168*H168,6)</f>
      </c>
      <c r="L168" s="38">
        <v>0</v>
      </c>
      <c s="32">
        <f>ROUND(ROUND(L168,2)*ROUND(G168,3),2)</f>
      </c>
      <c s="36" t="s">
        <v>414</v>
      </c>
      <c>
        <f>(M168*21)/100</f>
      </c>
      <c t="s">
        <v>28</v>
      </c>
    </row>
    <row r="169" spans="1:5" ht="25.5">
      <c r="A169" s="35" t="s">
        <v>56</v>
      </c>
      <c r="E169" s="39" t="s">
        <v>7778</v>
      </c>
    </row>
    <row r="170" spans="1:5" ht="12.75">
      <c r="A170" s="35" t="s">
        <v>57</v>
      </c>
      <c r="E170" s="40" t="s">
        <v>5</v>
      </c>
    </row>
    <row r="171" spans="1:5" ht="12.75">
      <c r="A171" t="s">
        <v>58</v>
      </c>
      <c r="E171" s="39" t="s">
        <v>5</v>
      </c>
    </row>
    <row r="172" spans="1:16" ht="25.5">
      <c r="A172" t="s">
        <v>50</v>
      </c>
      <c s="34" t="s">
        <v>735</v>
      </c>
      <c s="34" t="s">
        <v>7779</v>
      </c>
      <c s="35" t="s">
        <v>5</v>
      </c>
      <c s="6" t="s">
        <v>7780</v>
      </c>
      <c s="36" t="s">
        <v>114</v>
      </c>
      <c s="37">
        <v>220</v>
      </c>
      <c s="36">
        <v>0.0015</v>
      </c>
      <c s="36">
        <f>ROUND(G172*H172,6)</f>
      </c>
      <c r="L172" s="38">
        <v>0</v>
      </c>
      <c s="32">
        <f>ROUND(ROUND(L172,2)*ROUND(G172,3),2)</f>
      </c>
      <c s="36" t="s">
        <v>414</v>
      </c>
      <c>
        <f>(M172*21)/100</f>
      </c>
      <c t="s">
        <v>28</v>
      </c>
    </row>
    <row r="173" spans="1:5" ht="25.5">
      <c r="A173" s="35" t="s">
        <v>56</v>
      </c>
      <c r="E173" s="39" t="s">
        <v>7780</v>
      </c>
    </row>
    <row r="174" spans="1:5" ht="12.75">
      <c r="A174" s="35" t="s">
        <v>57</v>
      </c>
      <c r="E174" s="40" t="s">
        <v>5</v>
      </c>
    </row>
    <row r="175" spans="1:5" ht="12.75">
      <c r="A175" t="s">
        <v>58</v>
      </c>
      <c r="E175" s="39" t="s">
        <v>5</v>
      </c>
    </row>
    <row r="176" spans="1:16" ht="25.5">
      <c r="A176" t="s">
        <v>50</v>
      </c>
      <c s="34" t="s">
        <v>739</v>
      </c>
      <c s="34" t="s">
        <v>7781</v>
      </c>
      <c s="35" t="s">
        <v>5</v>
      </c>
      <c s="6" t="s">
        <v>7782</v>
      </c>
      <c s="36" t="s">
        <v>114</v>
      </c>
      <c s="37">
        <v>200</v>
      </c>
      <c s="36">
        <v>0.00194</v>
      </c>
      <c s="36">
        <f>ROUND(G176*H176,6)</f>
      </c>
      <c r="L176" s="38">
        <v>0</v>
      </c>
      <c s="32">
        <f>ROUND(ROUND(L176,2)*ROUND(G176,3),2)</f>
      </c>
      <c s="36" t="s">
        <v>414</v>
      </c>
      <c>
        <f>(M176*21)/100</f>
      </c>
      <c t="s">
        <v>28</v>
      </c>
    </row>
    <row r="177" spans="1:5" ht="25.5">
      <c r="A177" s="35" t="s">
        <v>56</v>
      </c>
      <c r="E177" s="39" t="s">
        <v>7782</v>
      </c>
    </row>
    <row r="178" spans="1:5" ht="12.75">
      <c r="A178" s="35" t="s">
        <v>57</v>
      </c>
      <c r="E178" s="40" t="s">
        <v>5</v>
      </c>
    </row>
    <row r="179" spans="1:5" ht="12.75">
      <c r="A179" t="s">
        <v>58</v>
      </c>
      <c r="E179" s="39" t="s">
        <v>5</v>
      </c>
    </row>
    <row r="180" spans="1:16" ht="25.5">
      <c r="A180" t="s">
        <v>50</v>
      </c>
      <c s="34" t="s">
        <v>743</v>
      </c>
      <c s="34" t="s">
        <v>7783</v>
      </c>
      <c s="35" t="s">
        <v>5</v>
      </c>
      <c s="6" t="s">
        <v>7784</v>
      </c>
      <c s="36" t="s">
        <v>114</v>
      </c>
      <c s="37">
        <v>100</v>
      </c>
      <c s="36">
        <v>0.00261</v>
      </c>
      <c s="36">
        <f>ROUND(G180*H180,6)</f>
      </c>
      <c r="L180" s="38">
        <v>0</v>
      </c>
      <c s="32">
        <f>ROUND(ROUND(L180,2)*ROUND(G180,3),2)</f>
      </c>
      <c s="36" t="s">
        <v>414</v>
      </c>
      <c>
        <f>(M180*21)/100</f>
      </c>
      <c t="s">
        <v>28</v>
      </c>
    </row>
    <row r="181" spans="1:5" ht="25.5">
      <c r="A181" s="35" t="s">
        <v>56</v>
      </c>
      <c r="E181" s="39" t="s">
        <v>7784</v>
      </c>
    </row>
    <row r="182" spans="1:5" ht="12.75">
      <c r="A182" s="35" t="s">
        <v>57</v>
      </c>
      <c r="E182" s="40" t="s">
        <v>5</v>
      </c>
    </row>
    <row r="183" spans="1:5" ht="12.75">
      <c r="A183" t="s">
        <v>58</v>
      </c>
      <c r="E183" s="39" t="s">
        <v>5</v>
      </c>
    </row>
    <row r="184" spans="1:16" ht="25.5">
      <c r="A184" t="s">
        <v>50</v>
      </c>
      <c s="34" t="s">
        <v>747</v>
      </c>
      <c s="34" t="s">
        <v>7785</v>
      </c>
      <c s="35" t="s">
        <v>5</v>
      </c>
      <c s="6" t="s">
        <v>7786</v>
      </c>
      <c s="36" t="s">
        <v>114</v>
      </c>
      <c s="37">
        <v>1825</v>
      </c>
      <c s="36">
        <v>0</v>
      </c>
      <c s="36">
        <f>ROUND(G184*H184,6)</f>
      </c>
      <c r="L184" s="38">
        <v>0</v>
      </c>
      <c s="32">
        <f>ROUND(ROUND(L184,2)*ROUND(G184,3),2)</f>
      </c>
      <c s="36" t="s">
        <v>414</v>
      </c>
      <c>
        <f>(M184*21)/100</f>
      </c>
      <c t="s">
        <v>28</v>
      </c>
    </row>
    <row r="185" spans="1:5" ht="25.5">
      <c r="A185" s="35" t="s">
        <v>56</v>
      </c>
      <c r="E185" s="39" t="s">
        <v>7786</v>
      </c>
    </row>
    <row r="186" spans="1:5" ht="12.75">
      <c r="A186" s="35" t="s">
        <v>57</v>
      </c>
      <c r="E186" s="40" t="s">
        <v>5</v>
      </c>
    </row>
    <row r="187" spans="1:5" ht="12.75">
      <c r="A187" t="s">
        <v>58</v>
      </c>
      <c r="E187" s="39" t="s">
        <v>5</v>
      </c>
    </row>
    <row r="188" spans="1:16" ht="25.5">
      <c r="A188" t="s">
        <v>50</v>
      </c>
      <c s="34" t="s">
        <v>751</v>
      </c>
      <c s="34" t="s">
        <v>7787</v>
      </c>
      <c s="35" t="s">
        <v>5</v>
      </c>
      <c s="6" t="s">
        <v>7788</v>
      </c>
      <c s="36" t="s">
        <v>114</v>
      </c>
      <c s="37">
        <v>158</v>
      </c>
      <c s="36">
        <v>0</v>
      </c>
      <c s="36">
        <f>ROUND(G188*H188,6)</f>
      </c>
      <c r="L188" s="38">
        <v>0</v>
      </c>
      <c s="32">
        <f>ROUND(ROUND(L188,2)*ROUND(G188,3),2)</f>
      </c>
      <c s="36" t="s">
        <v>414</v>
      </c>
      <c>
        <f>(M188*21)/100</f>
      </c>
      <c t="s">
        <v>28</v>
      </c>
    </row>
    <row r="189" spans="1:5" ht="25.5">
      <c r="A189" s="35" t="s">
        <v>56</v>
      </c>
      <c r="E189" s="39" t="s">
        <v>7788</v>
      </c>
    </row>
    <row r="190" spans="1:5" ht="12.75">
      <c r="A190" s="35" t="s">
        <v>57</v>
      </c>
      <c r="E190" s="40" t="s">
        <v>5</v>
      </c>
    </row>
    <row r="191" spans="1:5" ht="12.75">
      <c r="A191" t="s">
        <v>58</v>
      </c>
      <c r="E191" s="39" t="s">
        <v>5</v>
      </c>
    </row>
    <row r="192" spans="1:16" ht="25.5">
      <c r="A192" t="s">
        <v>50</v>
      </c>
      <c s="34" t="s">
        <v>755</v>
      </c>
      <c s="34" t="s">
        <v>9977</v>
      </c>
      <c s="35" t="s">
        <v>5</v>
      </c>
      <c s="6" t="s">
        <v>9978</v>
      </c>
      <c s="36" t="s">
        <v>114</v>
      </c>
      <c s="37">
        <v>180</v>
      </c>
      <c s="36">
        <v>0</v>
      </c>
      <c s="36">
        <f>ROUND(G192*H192,6)</f>
      </c>
      <c r="L192" s="38">
        <v>0</v>
      </c>
      <c s="32">
        <f>ROUND(ROUND(L192,2)*ROUND(G192,3),2)</f>
      </c>
      <c s="36" t="s">
        <v>414</v>
      </c>
      <c>
        <f>(M192*21)/100</f>
      </c>
      <c t="s">
        <v>28</v>
      </c>
    </row>
    <row r="193" spans="1:5" ht="25.5">
      <c r="A193" s="35" t="s">
        <v>56</v>
      </c>
      <c r="E193" s="39" t="s">
        <v>9978</v>
      </c>
    </row>
    <row r="194" spans="1:5" ht="12.75">
      <c r="A194" s="35" t="s">
        <v>57</v>
      </c>
      <c r="E194" s="40" t="s">
        <v>5</v>
      </c>
    </row>
    <row r="195" spans="1:5" ht="12.75">
      <c r="A195" t="s">
        <v>58</v>
      </c>
      <c r="E195" s="39" t="s">
        <v>5</v>
      </c>
    </row>
    <row r="196" spans="1:16" ht="12.75">
      <c r="A196" t="s">
        <v>50</v>
      </c>
      <c s="34" t="s">
        <v>759</v>
      </c>
      <c s="34" t="s">
        <v>7791</v>
      </c>
      <c s="35" t="s">
        <v>5</v>
      </c>
      <c s="6" t="s">
        <v>7792</v>
      </c>
      <c s="36" t="s">
        <v>114</v>
      </c>
      <c s="37">
        <v>11460</v>
      </c>
      <c s="36">
        <v>0</v>
      </c>
      <c s="36">
        <f>ROUND(G196*H196,6)</f>
      </c>
      <c r="L196" s="38">
        <v>0</v>
      </c>
      <c s="32">
        <f>ROUND(ROUND(L196,2)*ROUND(G196,3),2)</f>
      </c>
      <c s="36" t="s">
        <v>414</v>
      </c>
      <c>
        <f>(M196*21)/100</f>
      </c>
      <c t="s">
        <v>28</v>
      </c>
    </row>
    <row r="197" spans="1:5" ht="12.75">
      <c r="A197" s="35" t="s">
        <v>56</v>
      </c>
      <c r="E197" s="39" t="s">
        <v>7792</v>
      </c>
    </row>
    <row r="198" spans="1:5" ht="12.75">
      <c r="A198" s="35" t="s">
        <v>57</v>
      </c>
      <c r="E198" s="40" t="s">
        <v>5</v>
      </c>
    </row>
    <row r="199" spans="1:5" ht="12.75">
      <c r="A199" t="s">
        <v>58</v>
      </c>
      <c r="E199" s="39" t="s">
        <v>5</v>
      </c>
    </row>
    <row r="200" spans="1:16" ht="25.5">
      <c r="A200" t="s">
        <v>50</v>
      </c>
      <c s="34" t="s">
        <v>1904</v>
      </c>
      <c s="34" t="s">
        <v>7793</v>
      </c>
      <c s="35" t="s">
        <v>5</v>
      </c>
      <c s="6" t="s">
        <v>7794</v>
      </c>
      <c s="36" t="s">
        <v>398</v>
      </c>
      <c s="37">
        <v>8.802</v>
      </c>
      <c s="36">
        <v>0</v>
      </c>
      <c s="36">
        <f>ROUND(G200*H200,6)</f>
      </c>
      <c r="L200" s="38">
        <v>0</v>
      </c>
      <c s="32">
        <f>ROUND(ROUND(L200,2)*ROUND(G200,3),2)</f>
      </c>
      <c s="36" t="s">
        <v>414</v>
      </c>
      <c>
        <f>(M200*21)/100</f>
      </c>
      <c t="s">
        <v>28</v>
      </c>
    </row>
    <row r="201" spans="1:5" ht="25.5">
      <c r="A201" s="35" t="s">
        <v>56</v>
      </c>
      <c r="E201" s="39" t="s">
        <v>7794</v>
      </c>
    </row>
    <row r="202" spans="1:5" ht="12.75">
      <c r="A202" s="35" t="s">
        <v>57</v>
      </c>
      <c r="E202" s="40" t="s">
        <v>5</v>
      </c>
    </row>
    <row r="203" spans="1:5" ht="12.75">
      <c r="A203" t="s">
        <v>58</v>
      </c>
      <c r="E203" s="39" t="s">
        <v>5</v>
      </c>
    </row>
    <row r="204" spans="1:13" ht="12.75">
      <c r="A204" t="s">
        <v>47</v>
      </c>
      <c r="C204" s="31" t="s">
        <v>3593</v>
      </c>
      <c r="E204" s="33" t="s">
        <v>7795</v>
      </c>
      <c r="J204" s="32">
        <f>0</f>
      </c>
      <c s="32">
        <f>0</f>
      </c>
      <c s="32">
        <f>0+L205+L209+L213+L217+L221+L225+L229+L233+L237+L241+L245+L249+L253+L257+L261+L265+L269+L273+L277+L281+L285+L289+L293+L297+L301+L305+L309+L313+L317+L321+L325+L329+L333+L337+L341+L345+L349+L353+L357+L361+L365+L369+L373+L377+L381+L385+L389+L393+L397+L401</f>
      </c>
      <c s="32">
        <f>0+M205+M209+M213+M217+M221+M225+M229+M233+M237+M241+M245+M249+M253+M257+M261+M265+M269+M273+M277+M281+M285+M289+M293+M297+M301+M305+M309+M313+M317+M321+M325+M329+M333+M337+M341+M345+M349+M353+M357+M361+M365+M369+M373+M377+M381+M385+M389+M393+M397+M401</f>
      </c>
    </row>
    <row r="205" spans="1:16" ht="25.5">
      <c r="A205" t="s">
        <v>50</v>
      </c>
      <c s="34" t="s">
        <v>765</v>
      </c>
      <c s="34" t="s">
        <v>7796</v>
      </c>
      <c s="35" t="s">
        <v>5</v>
      </c>
      <c s="6" t="s">
        <v>7797</v>
      </c>
      <c s="36" t="s">
        <v>548</v>
      </c>
      <c s="37">
        <v>3</v>
      </c>
      <c s="36">
        <v>0.02525</v>
      </c>
      <c s="36">
        <f>ROUND(G205*H205,6)</f>
      </c>
      <c r="L205" s="38">
        <v>0</v>
      </c>
      <c s="32">
        <f>ROUND(ROUND(L205,2)*ROUND(G205,3),2)</f>
      </c>
      <c s="36" t="s">
        <v>414</v>
      </c>
      <c>
        <f>(M205*21)/100</f>
      </c>
      <c t="s">
        <v>28</v>
      </c>
    </row>
    <row r="206" spans="1:5" ht="25.5">
      <c r="A206" s="35" t="s">
        <v>56</v>
      </c>
      <c r="E206" s="39" t="s">
        <v>7797</v>
      </c>
    </row>
    <row r="207" spans="1:5" ht="12.75">
      <c r="A207" s="35" t="s">
        <v>57</v>
      </c>
      <c r="E207" s="40" t="s">
        <v>5</v>
      </c>
    </row>
    <row r="208" spans="1:5" ht="12.75">
      <c r="A208" t="s">
        <v>58</v>
      </c>
      <c r="E208" s="39" t="s">
        <v>5</v>
      </c>
    </row>
    <row r="209" spans="1:16" ht="25.5">
      <c r="A209" t="s">
        <v>50</v>
      </c>
      <c s="34" t="s">
        <v>769</v>
      </c>
      <c s="34" t="s">
        <v>9979</v>
      </c>
      <c s="35" t="s">
        <v>5</v>
      </c>
      <c s="6" t="s">
        <v>9980</v>
      </c>
      <c s="36" t="s">
        <v>548</v>
      </c>
      <c s="37">
        <v>1</v>
      </c>
      <c s="36">
        <v>0</v>
      </c>
      <c s="36">
        <f>ROUND(G209*H209,6)</f>
      </c>
      <c r="L209" s="38">
        <v>0</v>
      </c>
      <c s="32">
        <f>ROUND(ROUND(L209,2)*ROUND(G209,3),2)</f>
      </c>
      <c s="36" t="s">
        <v>166</v>
      </c>
      <c>
        <f>(M209*21)/100</f>
      </c>
      <c t="s">
        <v>28</v>
      </c>
    </row>
    <row r="210" spans="1:5" ht="25.5">
      <c r="A210" s="35" t="s">
        <v>56</v>
      </c>
      <c r="E210" s="39" t="s">
        <v>9980</v>
      </c>
    </row>
    <row r="211" spans="1:5" ht="25.5">
      <c r="A211" s="35" t="s">
        <v>57</v>
      </c>
      <c r="E211" s="40" t="s">
        <v>5937</v>
      </c>
    </row>
    <row r="212" spans="1:5" ht="12.75">
      <c r="A212" t="s">
        <v>58</v>
      </c>
      <c r="E212" s="39" t="s">
        <v>5</v>
      </c>
    </row>
    <row r="213" spans="1:16" ht="25.5">
      <c r="A213" t="s">
        <v>50</v>
      </c>
      <c s="34" t="s">
        <v>771</v>
      </c>
      <c s="34" t="s">
        <v>9981</v>
      </c>
      <c s="35" t="s">
        <v>5</v>
      </c>
      <c s="6" t="s">
        <v>9982</v>
      </c>
      <c s="36" t="s">
        <v>548</v>
      </c>
      <c s="37">
        <v>1</v>
      </c>
      <c s="36">
        <v>0</v>
      </c>
      <c s="36">
        <f>ROUND(G213*H213,6)</f>
      </c>
      <c r="L213" s="38">
        <v>0</v>
      </c>
      <c s="32">
        <f>ROUND(ROUND(L213,2)*ROUND(G213,3),2)</f>
      </c>
      <c s="36" t="s">
        <v>166</v>
      </c>
      <c>
        <f>(M213*21)/100</f>
      </c>
      <c t="s">
        <v>28</v>
      </c>
    </row>
    <row r="214" spans="1:5" ht="25.5">
      <c r="A214" s="35" t="s">
        <v>56</v>
      </c>
      <c r="E214" s="39" t="s">
        <v>9982</v>
      </c>
    </row>
    <row r="215" spans="1:5" ht="25.5">
      <c r="A215" s="35" t="s">
        <v>57</v>
      </c>
      <c r="E215" s="40" t="s">
        <v>5937</v>
      </c>
    </row>
    <row r="216" spans="1:5" ht="12.75">
      <c r="A216" t="s">
        <v>58</v>
      </c>
      <c r="E216" s="39" t="s">
        <v>5</v>
      </c>
    </row>
    <row r="217" spans="1:16" ht="25.5">
      <c r="A217" t="s">
        <v>50</v>
      </c>
      <c s="34" t="s">
        <v>773</v>
      </c>
      <c s="34" t="s">
        <v>9983</v>
      </c>
      <c s="35" t="s">
        <v>5</v>
      </c>
      <c s="6" t="s">
        <v>9984</v>
      </c>
      <c s="36" t="s">
        <v>548</v>
      </c>
      <c s="37">
        <v>1</v>
      </c>
      <c s="36">
        <v>0</v>
      </c>
      <c s="36">
        <f>ROUND(G217*H217,6)</f>
      </c>
      <c r="L217" s="38">
        <v>0</v>
      </c>
      <c s="32">
        <f>ROUND(ROUND(L217,2)*ROUND(G217,3),2)</f>
      </c>
      <c s="36" t="s">
        <v>166</v>
      </c>
      <c>
        <f>(M217*21)/100</f>
      </c>
      <c t="s">
        <v>28</v>
      </c>
    </row>
    <row r="218" spans="1:5" ht="25.5">
      <c r="A218" s="35" t="s">
        <v>56</v>
      </c>
      <c r="E218" s="39" t="s">
        <v>9984</v>
      </c>
    </row>
    <row r="219" spans="1:5" ht="12.75">
      <c r="A219" s="35" t="s">
        <v>57</v>
      </c>
      <c r="E219" s="40" t="s">
        <v>5</v>
      </c>
    </row>
    <row r="220" spans="1:5" ht="12.75">
      <c r="A220" t="s">
        <v>58</v>
      </c>
      <c r="E220" s="39" t="s">
        <v>5</v>
      </c>
    </row>
    <row r="221" spans="1:16" ht="12.75">
      <c r="A221" t="s">
        <v>50</v>
      </c>
      <c s="34" t="s">
        <v>776</v>
      </c>
      <c s="34" t="s">
        <v>7798</v>
      </c>
      <c s="35" t="s">
        <v>5</v>
      </c>
      <c s="6" t="s">
        <v>7799</v>
      </c>
      <c s="36" t="s">
        <v>548</v>
      </c>
      <c s="37">
        <v>2</v>
      </c>
      <c s="36">
        <v>0.00472</v>
      </c>
      <c s="36">
        <f>ROUND(G221*H221,6)</f>
      </c>
      <c r="L221" s="38">
        <v>0</v>
      </c>
      <c s="32">
        <f>ROUND(ROUND(L221,2)*ROUND(G221,3),2)</f>
      </c>
      <c s="36" t="s">
        <v>414</v>
      </c>
      <c>
        <f>(M221*21)/100</f>
      </c>
      <c t="s">
        <v>28</v>
      </c>
    </row>
    <row r="222" spans="1:5" ht="12.75">
      <c r="A222" s="35" t="s">
        <v>56</v>
      </c>
      <c r="E222" s="39" t="s">
        <v>7799</v>
      </c>
    </row>
    <row r="223" spans="1:5" ht="12.75">
      <c r="A223" s="35" t="s">
        <v>57</v>
      </c>
      <c r="E223" s="40" t="s">
        <v>5</v>
      </c>
    </row>
    <row r="224" spans="1:5" ht="12.75">
      <c r="A224" t="s">
        <v>58</v>
      </c>
      <c r="E224" s="39" t="s">
        <v>5</v>
      </c>
    </row>
    <row r="225" spans="1:16" ht="12.75">
      <c r="A225" t="s">
        <v>50</v>
      </c>
      <c s="34" t="s">
        <v>780</v>
      </c>
      <c s="34" t="s">
        <v>7800</v>
      </c>
      <c s="35" t="s">
        <v>5</v>
      </c>
      <c s="6" t="s">
        <v>7801</v>
      </c>
      <c s="36" t="s">
        <v>548</v>
      </c>
      <c s="37">
        <v>20</v>
      </c>
      <c s="36">
        <v>0.00617</v>
      </c>
      <c s="36">
        <f>ROUND(G225*H225,6)</f>
      </c>
      <c r="L225" s="38">
        <v>0</v>
      </c>
      <c s="32">
        <f>ROUND(ROUND(L225,2)*ROUND(G225,3),2)</f>
      </c>
      <c s="36" t="s">
        <v>414</v>
      </c>
      <c>
        <f>(M225*21)/100</f>
      </c>
      <c t="s">
        <v>28</v>
      </c>
    </row>
    <row r="226" spans="1:5" ht="12.75">
      <c r="A226" s="35" t="s">
        <v>56</v>
      </c>
      <c r="E226" s="39" t="s">
        <v>7801</v>
      </c>
    </row>
    <row r="227" spans="1:5" ht="25.5">
      <c r="A227" s="35" t="s">
        <v>57</v>
      </c>
      <c r="E227" s="40" t="s">
        <v>9985</v>
      </c>
    </row>
    <row r="228" spans="1:5" ht="12.75">
      <c r="A228" t="s">
        <v>58</v>
      </c>
      <c r="E228" s="39" t="s">
        <v>5</v>
      </c>
    </row>
    <row r="229" spans="1:16" ht="12.75">
      <c r="A229" t="s">
        <v>50</v>
      </c>
      <c s="34" t="s">
        <v>784</v>
      </c>
      <c s="34" t="s">
        <v>7802</v>
      </c>
      <c s="35" t="s">
        <v>5</v>
      </c>
      <c s="6" t="s">
        <v>7803</v>
      </c>
      <c s="36" t="s">
        <v>548</v>
      </c>
      <c s="37">
        <v>54</v>
      </c>
      <c s="36">
        <v>0.00845</v>
      </c>
      <c s="36">
        <f>ROUND(G229*H229,6)</f>
      </c>
      <c r="L229" s="38">
        <v>0</v>
      </c>
      <c s="32">
        <f>ROUND(ROUND(L229,2)*ROUND(G229,3),2)</f>
      </c>
      <c s="36" t="s">
        <v>414</v>
      </c>
      <c>
        <f>(M229*21)/100</f>
      </c>
      <c t="s">
        <v>28</v>
      </c>
    </row>
    <row r="230" spans="1:5" ht="12.75">
      <c r="A230" s="35" t="s">
        <v>56</v>
      </c>
      <c r="E230" s="39" t="s">
        <v>7803</v>
      </c>
    </row>
    <row r="231" spans="1:5" ht="25.5">
      <c r="A231" s="35" t="s">
        <v>57</v>
      </c>
      <c r="E231" s="40" t="s">
        <v>9986</v>
      </c>
    </row>
    <row r="232" spans="1:5" ht="12.75">
      <c r="A232" t="s">
        <v>58</v>
      </c>
      <c r="E232" s="39" t="s">
        <v>5</v>
      </c>
    </row>
    <row r="233" spans="1:16" ht="12.75">
      <c r="A233" t="s">
        <v>50</v>
      </c>
      <c s="34" t="s">
        <v>788</v>
      </c>
      <c s="34" t="s">
        <v>7804</v>
      </c>
      <c s="35" t="s">
        <v>5</v>
      </c>
      <c s="6" t="s">
        <v>7805</v>
      </c>
      <c s="36" t="s">
        <v>548</v>
      </c>
      <c s="37">
        <v>10</v>
      </c>
      <c s="36">
        <v>0.00963</v>
      </c>
      <c s="36">
        <f>ROUND(G233*H233,6)</f>
      </c>
      <c r="L233" s="38">
        <v>0</v>
      </c>
      <c s="32">
        <f>ROUND(ROUND(L233,2)*ROUND(G233,3),2)</f>
      </c>
      <c s="36" t="s">
        <v>414</v>
      </c>
      <c>
        <f>(M233*21)/100</f>
      </c>
      <c t="s">
        <v>28</v>
      </c>
    </row>
    <row r="234" spans="1:5" ht="12.75">
      <c r="A234" s="35" t="s">
        <v>56</v>
      </c>
      <c r="E234" s="39" t="s">
        <v>7805</v>
      </c>
    </row>
    <row r="235" spans="1:5" ht="12.75">
      <c r="A235" s="35" t="s">
        <v>57</v>
      </c>
      <c r="E235" s="40" t="s">
        <v>5</v>
      </c>
    </row>
    <row r="236" spans="1:5" ht="12.75">
      <c r="A236" t="s">
        <v>58</v>
      </c>
      <c r="E236" s="39" t="s">
        <v>5</v>
      </c>
    </row>
    <row r="237" spans="1:16" ht="12.75">
      <c r="A237" t="s">
        <v>50</v>
      </c>
      <c s="34" t="s">
        <v>792</v>
      </c>
      <c s="34" t="s">
        <v>7808</v>
      </c>
      <c s="35" t="s">
        <v>5</v>
      </c>
      <c s="6" t="s">
        <v>7809</v>
      </c>
      <c s="36" t="s">
        <v>548</v>
      </c>
      <c s="37">
        <v>1</v>
      </c>
      <c s="36">
        <v>0</v>
      </c>
      <c s="36">
        <f>ROUND(G237*H237,6)</f>
      </c>
      <c r="L237" s="38">
        <v>0</v>
      </c>
      <c s="32">
        <f>ROUND(ROUND(L237,2)*ROUND(G237,3),2)</f>
      </c>
      <c s="36" t="s">
        <v>166</v>
      </c>
      <c>
        <f>(M237*21)/100</f>
      </c>
      <c t="s">
        <v>28</v>
      </c>
    </row>
    <row r="238" spans="1:5" ht="12.75">
      <c r="A238" s="35" t="s">
        <v>56</v>
      </c>
      <c r="E238" s="39" t="s">
        <v>7809</v>
      </c>
    </row>
    <row r="239" spans="1:5" ht="12.75">
      <c r="A239" s="35" t="s">
        <v>57</v>
      </c>
      <c r="E239" s="40" t="s">
        <v>5</v>
      </c>
    </row>
    <row r="240" spans="1:5" ht="12.75">
      <c r="A240" t="s">
        <v>58</v>
      </c>
      <c r="E240" s="39" t="s">
        <v>5</v>
      </c>
    </row>
    <row r="241" spans="1:16" ht="12.75">
      <c r="A241" t="s">
        <v>50</v>
      </c>
      <c s="34" t="s">
        <v>794</v>
      </c>
      <c s="34" t="s">
        <v>7810</v>
      </c>
      <c s="35" t="s">
        <v>5</v>
      </c>
      <c s="6" t="s">
        <v>7811</v>
      </c>
      <c s="36" t="s">
        <v>548</v>
      </c>
      <c s="37">
        <v>1</v>
      </c>
      <c s="36">
        <v>0</v>
      </c>
      <c s="36">
        <f>ROUND(G241*H241,6)</f>
      </c>
      <c r="L241" s="38">
        <v>0</v>
      </c>
      <c s="32">
        <f>ROUND(ROUND(L241,2)*ROUND(G241,3),2)</f>
      </c>
      <c s="36" t="s">
        <v>166</v>
      </c>
      <c>
        <f>(M241*21)/100</f>
      </c>
      <c t="s">
        <v>28</v>
      </c>
    </row>
    <row r="242" spans="1:5" ht="12.75">
      <c r="A242" s="35" t="s">
        <v>56</v>
      </c>
      <c r="E242" s="39" t="s">
        <v>7811</v>
      </c>
    </row>
    <row r="243" spans="1:5" ht="12.75">
      <c r="A243" s="35" t="s">
        <v>57</v>
      </c>
      <c r="E243" s="40" t="s">
        <v>5</v>
      </c>
    </row>
    <row r="244" spans="1:5" ht="12.75">
      <c r="A244" t="s">
        <v>58</v>
      </c>
      <c r="E244" s="39" t="s">
        <v>5</v>
      </c>
    </row>
    <row r="245" spans="1:16" ht="12.75">
      <c r="A245" t="s">
        <v>50</v>
      </c>
      <c s="34" t="s">
        <v>293</v>
      </c>
      <c s="34" t="s">
        <v>9987</v>
      </c>
      <c s="35" t="s">
        <v>5</v>
      </c>
      <c s="6" t="s">
        <v>9988</v>
      </c>
      <c s="36" t="s">
        <v>548</v>
      </c>
      <c s="37">
        <v>1</v>
      </c>
      <c s="36">
        <v>0</v>
      </c>
      <c s="36">
        <f>ROUND(G245*H245,6)</f>
      </c>
      <c r="L245" s="38">
        <v>0</v>
      </c>
      <c s="32">
        <f>ROUND(ROUND(L245,2)*ROUND(G245,3),2)</f>
      </c>
      <c s="36" t="s">
        <v>166</v>
      </c>
      <c>
        <f>(M245*21)/100</f>
      </c>
      <c t="s">
        <v>28</v>
      </c>
    </row>
    <row r="246" spans="1:5" ht="12.75">
      <c r="A246" s="35" t="s">
        <v>56</v>
      </c>
      <c r="E246" s="39" t="s">
        <v>9988</v>
      </c>
    </row>
    <row r="247" spans="1:5" ht="12.75">
      <c r="A247" s="35" t="s">
        <v>57</v>
      </c>
      <c r="E247" s="40" t="s">
        <v>5</v>
      </c>
    </row>
    <row r="248" spans="1:5" ht="12.75">
      <c r="A248" t="s">
        <v>58</v>
      </c>
      <c r="E248" s="39" t="s">
        <v>5</v>
      </c>
    </row>
    <row r="249" spans="1:16" ht="12.75">
      <c r="A249" t="s">
        <v>50</v>
      </c>
      <c s="34" t="s">
        <v>798</v>
      </c>
      <c s="34" t="s">
        <v>9989</v>
      </c>
      <c s="35" t="s">
        <v>5</v>
      </c>
      <c s="6" t="s">
        <v>9990</v>
      </c>
      <c s="36" t="s">
        <v>548</v>
      </c>
      <c s="37">
        <v>1</v>
      </c>
      <c s="36">
        <v>0</v>
      </c>
      <c s="36">
        <f>ROUND(G249*H249,6)</f>
      </c>
      <c r="L249" s="38">
        <v>0</v>
      </c>
      <c s="32">
        <f>ROUND(ROUND(L249,2)*ROUND(G249,3),2)</f>
      </c>
      <c s="36" t="s">
        <v>166</v>
      </c>
      <c>
        <f>(M249*21)/100</f>
      </c>
      <c t="s">
        <v>28</v>
      </c>
    </row>
    <row r="250" spans="1:5" ht="12.75">
      <c r="A250" s="35" t="s">
        <v>56</v>
      </c>
      <c r="E250" s="39" t="s">
        <v>9990</v>
      </c>
    </row>
    <row r="251" spans="1:5" ht="12.75">
      <c r="A251" s="35" t="s">
        <v>57</v>
      </c>
      <c r="E251" s="40" t="s">
        <v>5</v>
      </c>
    </row>
    <row r="252" spans="1:5" ht="12.75">
      <c r="A252" t="s">
        <v>58</v>
      </c>
      <c r="E252" s="39" t="s">
        <v>5</v>
      </c>
    </row>
    <row r="253" spans="1:16" ht="12.75">
      <c r="A253" t="s">
        <v>50</v>
      </c>
      <c s="34" t="s">
        <v>1171</v>
      </c>
      <c s="34" t="s">
        <v>9991</v>
      </c>
      <c s="35" t="s">
        <v>5</v>
      </c>
      <c s="6" t="s">
        <v>9992</v>
      </c>
      <c s="36" t="s">
        <v>548</v>
      </c>
      <c s="37">
        <v>1</v>
      </c>
      <c s="36">
        <v>0</v>
      </c>
      <c s="36">
        <f>ROUND(G253*H253,6)</f>
      </c>
      <c r="L253" s="38">
        <v>0</v>
      </c>
      <c s="32">
        <f>ROUND(ROUND(L253,2)*ROUND(G253,3),2)</f>
      </c>
      <c s="36" t="s">
        <v>166</v>
      </c>
      <c>
        <f>(M253*21)/100</f>
      </c>
      <c t="s">
        <v>28</v>
      </c>
    </row>
    <row r="254" spans="1:5" ht="12.75">
      <c r="A254" s="35" t="s">
        <v>56</v>
      </c>
      <c r="E254" s="39" t="s">
        <v>9992</v>
      </c>
    </row>
    <row r="255" spans="1:5" ht="12.75">
      <c r="A255" s="35" t="s">
        <v>57</v>
      </c>
      <c r="E255" s="40" t="s">
        <v>5</v>
      </c>
    </row>
    <row r="256" spans="1:5" ht="12.75">
      <c r="A256" t="s">
        <v>58</v>
      </c>
      <c r="E256" s="39" t="s">
        <v>5</v>
      </c>
    </row>
    <row r="257" spans="1:16" ht="12.75">
      <c r="A257" t="s">
        <v>50</v>
      </c>
      <c s="34" t="s">
        <v>1177</v>
      </c>
      <c s="34" t="s">
        <v>9993</v>
      </c>
      <c s="35" t="s">
        <v>5</v>
      </c>
      <c s="6" t="s">
        <v>9994</v>
      </c>
      <c s="36" t="s">
        <v>548</v>
      </c>
      <c s="37">
        <v>1</v>
      </c>
      <c s="36">
        <v>0</v>
      </c>
      <c s="36">
        <f>ROUND(G257*H257,6)</f>
      </c>
      <c r="L257" s="38">
        <v>0</v>
      </c>
      <c s="32">
        <f>ROUND(ROUND(L257,2)*ROUND(G257,3),2)</f>
      </c>
      <c s="36" t="s">
        <v>166</v>
      </c>
      <c>
        <f>(M257*21)/100</f>
      </c>
      <c t="s">
        <v>28</v>
      </c>
    </row>
    <row r="258" spans="1:5" ht="12.75">
      <c r="A258" s="35" t="s">
        <v>56</v>
      </c>
      <c r="E258" s="39" t="s">
        <v>9994</v>
      </c>
    </row>
    <row r="259" spans="1:5" ht="12.75">
      <c r="A259" s="35" t="s">
        <v>57</v>
      </c>
      <c r="E259" s="40" t="s">
        <v>5</v>
      </c>
    </row>
    <row r="260" spans="1:5" ht="12.75">
      <c r="A260" t="s">
        <v>58</v>
      </c>
      <c r="E260" s="39" t="s">
        <v>5</v>
      </c>
    </row>
    <row r="261" spans="1:16" ht="25.5">
      <c r="A261" t="s">
        <v>50</v>
      </c>
      <c s="34" t="s">
        <v>309</v>
      </c>
      <c s="34" t="s">
        <v>9995</v>
      </c>
      <c s="35" t="s">
        <v>5</v>
      </c>
      <c s="6" t="s">
        <v>9996</v>
      </c>
      <c s="36" t="s">
        <v>548</v>
      </c>
      <c s="37">
        <v>4</v>
      </c>
      <c s="36">
        <v>0.00911</v>
      </c>
      <c s="36">
        <f>ROUND(G261*H261,6)</f>
      </c>
      <c r="L261" s="38">
        <v>0</v>
      </c>
      <c s="32">
        <f>ROUND(ROUND(L261,2)*ROUND(G261,3),2)</f>
      </c>
      <c s="36" t="s">
        <v>414</v>
      </c>
      <c>
        <f>(M261*21)/100</f>
      </c>
      <c t="s">
        <v>28</v>
      </c>
    </row>
    <row r="262" spans="1:5" ht="25.5">
      <c r="A262" s="35" t="s">
        <v>56</v>
      </c>
      <c r="E262" s="39" t="s">
        <v>9996</v>
      </c>
    </row>
    <row r="263" spans="1:5" ht="12.75">
      <c r="A263" s="35" t="s">
        <v>57</v>
      </c>
      <c r="E263" s="40" t="s">
        <v>5</v>
      </c>
    </row>
    <row r="264" spans="1:5" ht="12.75">
      <c r="A264" t="s">
        <v>58</v>
      </c>
      <c r="E264" s="39" t="s">
        <v>5</v>
      </c>
    </row>
    <row r="265" spans="1:16" ht="25.5">
      <c r="A265" t="s">
        <v>50</v>
      </c>
      <c s="34" t="s">
        <v>87</v>
      </c>
      <c s="34" t="s">
        <v>7813</v>
      </c>
      <c s="35" t="s">
        <v>5</v>
      </c>
      <c s="6" t="s">
        <v>7814</v>
      </c>
      <c s="36" t="s">
        <v>548</v>
      </c>
      <c s="37">
        <v>18</v>
      </c>
      <c s="36">
        <v>0.01159</v>
      </c>
      <c s="36">
        <f>ROUND(G265*H265,6)</f>
      </c>
      <c r="L265" s="38">
        <v>0</v>
      </c>
      <c s="32">
        <f>ROUND(ROUND(L265,2)*ROUND(G265,3),2)</f>
      </c>
      <c s="36" t="s">
        <v>414</v>
      </c>
      <c>
        <f>(M265*21)/100</f>
      </c>
      <c t="s">
        <v>28</v>
      </c>
    </row>
    <row r="266" spans="1:5" ht="25.5">
      <c r="A266" s="35" t="s">
        <v>56</v>
      </c>
      <c r="E266" s="39" t="s">
        <v>7814</v>
      </c>
    </row>
    <row r="267" spans="1:5" ht="12.75">
      <c r="A267" s="35" t="s">
        <v>57</v>
      </c>
      <c r="E267" s="40" t="s">
        <v>5</v>
      </c>
    </row>
    <row r="268" spans="1:5" ht="12.75">
      <c r="A268" t="s">
        <v>58</v>
      </c>
      <c r="E268" s="39" t="s">
        <v>5</v>
      </c>
    </row>
    <row r="269" spans="1:16" ht="25.5">
      <c r="A269" t="s">
        <v>50</v>
      </c>
      <c s="34" t="s">
        <v>1649</v>
      </c>
      <c s="34" t="s">
        <v>7815</v>
      </c>
      <c s="35" t="s">
        <v>5</v>
      </c>
      <c s="6" t="s">
        <v>7816</v>
      </c>
      <c s="36" t="s">
        <v>548</v>
      </c>
      <c s="37">
        <v>2</v>
      </c>
      <c s="36">
        <v>0.01467</v>
      </c>
      <c s="36">
        <f>ROUND(G269*H269,6)</f>
      </c>
      <c r="L269" s="38">
        <v>0</v>
      </c>
      <c s="32">
        <f>ROUND(ROUND(L269,2)*ROUND(G269,3),2)</f>
      </c>
      <c s="36" t="s">
        <v>414</v>
      </c>
      <c>
        <f>(M269*21)/100</f>
      </c>
      <c t="s">
        <v>28</v>
      </c>
    </row>
    <row r="270" spans="1:5" ht="25.5">
      <c r="A270" s="35" t="s">
        <v>56</v>
      </c>
      <c r="E270" s="39" t="s">
        <v>7816</v>
      </c>
    </row>
    <row r="271" spans="1:5" ht="12.75">
      <c r="A271" s="35" t="s">
        <v>57</v>
      </c>
      <c r="E271" s="40" t="s">
        <v>5</v>
      </c>
    </row>
    <row r="272" spans="1:5" ht="12.75">
      <c r="A272" t="s">
        <v>58</v>
      </c>
      <c r="E272" s="39" t="s">
        <v>5</v>
      </c>
    </row>
    <row r="273" spans="1:16" ht="12.75">
      <c r="A273" t="s">
        <v>50</v>
      </c>
      <c s="34" t="s">
        <v>1652</v>
      </c>
      <c s="34" t="s">
        <v>7821</v>
      </c>
      <c s="35" t="s">
        <v>5</v>
      </c>
      <c s="6" t="s">
        <v>7822</v>
      </c>
      <c s="36" t="s">
        <v>54</v>
      </c>
      <c s="37">
        <v>14</v>
      </c>
      <c s="36">
        <v>0.00052</v>
      </c>
      <c s="36">
        <f>ROUND(G273*H273,6)</f>
      </c>
      <c r="L273" s="38">
        <v>0</v>
      </c>
      <c s="32">
        <f>ROUND(ROUND(L273,2)*ROUND(G273,3),2)</f>
      </c>
      <c s="36" t="s">
        <v>414</v>
      </c>
      <c>
        <f>(M273*21)/100</f>
      </c>
      <c t="s">
        <v>28</v>
      </c>
    </row>
    <row r="274" spans="1:5" ht="12.75">
      <c r="A274" s="35" t="s">
        <v>56</v>
      </c>
      <c r="E274" s="39" t="s">
        <v>7822</v>
      </c>
    </row>
    <row r="275" spans="1:5" ht="25.5">
      <c r="A275" s="35" t="s">
        <v>57</v>
      </c>
      <c r="E275" s="40" t="s">
        <v>9997</v>
      </c>
    </row>
    <row r="276" spans="1:5" ht="12.75">
      <c r="A276" t="s">
        <v>58</v>
      </c>
      <c r="E276" s="39" t="s">
        <v>5</v>
      </c>
    </row>
    <row r="277" spans="1:16" ht="12.75">
      <c r="A277" t="s">
        <v>50</v>
      </c>
      <c s="34" t="s">
        <v>1655</v>
      </c>
      <c s="34" t="s">
        <v>7826</v>
      </c>
      <c s="35" t="s">
        <v>5</v>
      </c>
      <c s="6" t="s">
        <v>7827</v>
      </c>
      <c s="36" t="s">
        <v>54</v>
      </c>
      <c s="37">
        <v>12</v>
      </c>
      <c s="36">
        <v>0.00062</v>
      </c>
      <c s="36">
        <f>ROUND(G277*H277,6)</f>
      </c>
      <c r="L277" s="38">
        <v>0</v>
      </c>
      <c s="32">
        <f>ROUND(ROUND(L277,2)*ROUND(G277,3),2)</f>
      </c>
      <c s="36" t="s">
        <v>414</v>
      </c>
      <c>
        <f>(M277*21)/100</f>
      </c>
      <c t="s">
        <v>28</v>
      </c>
    </row>
    <row r="278" spans="1:5" ht="12.75">
      <c r="A278" s="35" t="s">
        <v>56</v>
      </c>
      <c r="E278" s="39" t="s">
        <v>7827</v>
      </c>
    </row>
    <row r="279" spans="1:5" ht="25.5">
      <c r="A279" s="35" t="s">
        <v>57</v>
      </c>
      <c r="E279" s="40" t="s">
        <v>9998</v>
      </c>
    </row>
    <row r="280" spans="1:5" ht="12.75">
      <c r="A280" t="s">
        <v>58</v>
      </c>
      <c r="E280" s="39" t="s">
        <v>5</v>
      </c>
    </row>
    <row r="281" spans="1:16" ht="12.75">
      <c r="A281" t="s">
        <v>50</v>
      </c>
      <c s="34" t="s">
        <v>1659</v>
      </c>
      <c s="34" t="s">
        <v>7833</v>
      </c>
      <c s="35" t="s">
        <v>5</v>
      </c>
      <c s="6" t="s">
        <v>7834</v>
      </c>
      <c s="36" t="s">
        <v>54</v>
      </c>
      <c s="37">
        <v>9</v>
      </c>
      <c s="36">
        <v>0.00053</v>
      </c>
      <c s="36">
        <f>ROUND(G281*H281,6)</f>
      </c>
      <c r="L281" s="38">
        <v>0</v>
      </c>
      <c s="32">
        <f>ROUND(ROUND(L281,2)*ROUND(G281,3),2)</f>
      </c>
      <c s="36" t="s">
        <v>414</v>
      </c>
      <c>
        <f>(M281*21)/100</f>
      </c>
      <c t="s">
        <v>28</v>
      </c>
    </row>
    <row r="282" spans="1:5" ht="12.75">
      <c r="A282" s="35" t="s">
        <v>56</v>
      </c>
      <c r="E282" s="39" t="s">
        <v>7834</v>
      </c>
    </row>
    <row r="283" spans="1:5" ht="12.75">
      <c r="A283" s="35" t="s">
        <v>57</v>
      </c>
      <c r="E283" s="40" t="s">
        <v>5</v>
      </c>
    </row>
    <row r="284" spans="1:5" ht="12.75">
      <c r="A284" t="s">
        <v>58</v>
      </c>
      <c r="E284" s="39" t="s">
        <v>5</v>
      </c>
    </row>
    <row r="285" spans="1:16" ht="12.75">
      <c r="A285" t="s">
        <v>50</v>
      </c>
      <c s="34" t="s">
        <v>1663</v>
      </c>
      <c s="34" t="s">
        <v>7835</v>
      </c>
      <c s="35" t="s">
        <v>5</v>
      </c>
      <c s="6" t="s">
        <v>7836</v>
      </c>
      <c s="36" t="s">
        <v>54</v>
      </c>
      <c s="37">
        <v>2</v>
      </c>
      <c s="36">
        <v>0.00078</v>
      </c>
      <c s="36">
        <f>ROUND(G285*H285,6)</f>
      </c>
      <c r="L285" s="38">
        <v>0</v>
      </c>
      <c s="32">
        <f>ROUND(ROUND(L285,2)*ROUND(G285,3),2)</f>
      </c>
      <c s="36" t="s">
        <v>414</v>
      </c>
      <c>
        <f>(M285*21)/100</f>
      </c>
      <c t="s">
        <v>28</v>
      </c>
    </row>
    <row r="286" spans="1:5" ht="12.75">
      <c r="A286" s="35" t="s">
        <v>56</v>
      </c>
      <c r="E286" s="39" t="s">
        <v>7836</v>
      </c>
    </row>
    <row r="287" spans="1:5" ht="12.75">
      <c r="A287" s="35" t="s">
        <v>57</v>
      </c>
      <c r="E287" s="40" t="s">
        <v>5</v>
      </c>
    </row>
    <row r="288" spans="1:5" ht="12.75">
      <c r="A288" t="s">
        <v>58</v>
      </c>
      <c r="E288" s="39" t="s">
        <v>5</v>
      </c>
    </row>
    <row r="289" spans="1:16" ht="12.75">
      <c r="A289" t="s">
        <v>50</v>
      </c>
      <c s="34" t="s">
        <v>1665</v>
      </c>
      <c s="34" t="s">
        <v>7839</v>
      </c>
      <c s="35" t="s">
        <v>5</v>
      </c>
      <c s="6" t="s">
        <v>7840</v>
      </c>
      <c s="36" t="s">
        <v>54</v>
      </c>
      <c s="37">
        <v>58</v>
      </c>
      <c s="36">
        <v>0.00022</v>
      </c>
      <c s="36">
        <f>ROUND(G289*H289,6)</f>
      </c>
      <c r="L289" s="38">
        <v>0</v>
      </c>
      <c s="32">
        <f>ROUND(ROUND(L289,2)*ROUND(G289,3),2)</f>
      </c>
      <c s="36" t="s">
        <v>414</v>
      </c>
      <c>
        <f>(M289*21)/100</f>
      </c>
      <c t="s">
        <v>28</v>
      </c>
    </row>
    <row r="290" spans="1:5" ht="12.75">
      <c r="A290" s="35" t="s">
        <v>56</v>
      </c>
      <c r="E290" s="39" t="s">
        <v>7840</v>
      </c>
    </row>
    <row r="291" spans="1:5" ht="12.75">
      <c r="A291" s="35" t="s">
        <v>57</v>
      </c>
      <c r="E291" s="40" t="s">
        <v>5</v>
      </c>
    </row>
    <row r="292" spans="1:5" ht="12.75">
      <c r="A292" t="s">
        <v>58</v>
      </c>
      <c r="E292" s="39" t="s">
        <v>5</v>
      </c>
    </row>
    <row r="293" spans="1:16" ht="25.5">
      <c r="A293" t="s">
        <v>50</v>
      </c>
      <c s="34" t="s">
        <v>1666</v>
      </c>
      <c s="34" t="s">
        <v>7841</v>
      </c>
      <c s="35" t="s">
        <v>5</v>
      </c>
      <c s="6" t="s">
        <v>7842</v>
      </c>
      <c s="36" t="s">
        <v>54</v>
      </c>
      <c s="37">
        <v>6</v>
      </c>
      <c s="36">
        <v>0.00057</v>
      </c>
      <c s="36">
        <f>ROUND(G293*H293,6)</f>
      </c>
      <c r="L293" s="38">
        <v>0</v>
      </c>
      <c s="32">
        <f>ROUND(ROUND(L293,2)*ROUND(G293,3),2)</f>
      </c>
      <c s="36" t="s">
        <v>414</v>
      </c>
      <c>
        <f>(M293*21)/100</f>
      </c>
      <c t="s">
        <v>28</v>
      </c>
    </row>
    <row r="294" spans="1:5" ht="25.5">
      <c r="A294" s="35" t="s">
        <v>56</v>
      </c>
      <c r="E294" s="39" t="s">
        <v>7842</v>
      </c>
    </row>
    <row r="295" spans="1:5" ht="12.75">
      <c r="A295" s="35" t="s">
        <v>57</v>
      </c>
      <c r="E295" s="40" t="s">
        <v>5</v>
      </c>
    </row>
    <row r="296" spans="1:5" ht="12.75">
      <c r="A296" t="s">
        <v>58</v>
      </c>
      <c r="E296" s="39" t="s">
        <v>5</v>
      </c>
    </row>
    <row r="297" spans="1:16" ht="25.5">
      <c r="A297" t="s">
        <v>50</v>
      </c>
      <c s="34" t="s">
        <v>1670</v>
      </c>
      <c s="34" t="s">
        <v>7843</v>
      </c>
      <c s="35" t="s">
        <v>5</v>
      </c>
      <c s="6" t="s">
        <v>7844</v>
      </c>
      <c s="36" t="s">
        <v>54</v>
      </c>
      <c s="37">
        <v>1</v>
      </c>
      <c s="36">
        <v>0.00124</v>
      </c>
      <c s="36">
        <f>ROUND(G297*H297,6)</f>
      </c>
      <c r="L297" s="38">
        <v>0</v>
      </c>
      <c s="32">
        <f>ROUND(ROUND(L297,2)*ROUND(G297,3),2)</f>
      </c>
      <c s="36" t="s">
        <v>414</v>
      </c>
      <c>
        <f>(M297*21)/100</f>
      </c>
      <c t="s">
        <v>28</v>
      </c>
    </row>
    <row r="298" spans="1:5" ht="25.5">
      <c r="A298" s="35" t="s">
        <v>56</v>
      </c>
      <c r="E298" s="39" t="s">
        <v>7844</v>
      </c>
    </row>
    <row r="299" spans="1:5" ht="12.75">
      <c r="A299" s="35" t="s">
        <v>57</v>
      </c>
      <c r="E299" s="40" t="s">
        <v>5</v>
      </c>
    </row>
    <row r="300" spans="1:5" ht="12.75">
      <c r="A300" t="s">
        <v>58</v>
      </c>
      <c r="E300" s="39" t="s">
        <v>5</v>
      </c>
    </row>
    <row r="301" spans="1:16" ht="25.5">
      <c r="A301" t="s">
        <v>50</v>
      </c>
      <c s="34" t="s">
        <v>1673</v>
      </c>
      <c s="34" t="s">
        <v>9999</v>
      </c>
      <c s="35" t="s">
        <v>5</v>
      </c>
      <c s="6" t="s">
        <v>10000</v>
      </c>
      <c s="36" t="s">
        <v>54</v>
      </c>
      <c s="37">
        <v>2</v>
      </c>
      <c s="36">
        <v>0.00114</v>
      </c>
      <c s="36">
        <f>ROUND(G301*H301,6)</f>
      </c>
      <c r="L301" s="38">
        <v>0</v>
      </c>
      <c s="32">
        <f>ROUND(ROUND(L301,2)*ROUND(G301,3),2)</f>
      </c>
      <c s="36" t="s">
        <v>414</v>
      </c>
      <c>
        <f>(M301*21)/100</f>
      </c>
      <c t="s">
        <v>28</v>
      </c>
    </row>
    <row r="302" spans="1:5" ht="25.5">
      <c r="A302" s="35" t="s">
        <v>56</v>
      </c>
      <c r="E302" s="39" t="s">
        <v>10000</v>
      </c>
    </row>
    <row r="303" spans="1:5" ht="12.75">
      <c r="A303" s="35" t="s">
        <v>57</v>
      </c>
      <c r="E303" s="40" t="s">
        <v>5</v>
      </c>
    </row>
    <row r="304" spans="1:5" ht="12.75">
      <c r="A304" t="s">
        <v>58</v>
      </c>
      <c r="E304" s="39" t="s">
        <v>5</v>
      </c>
    </row>
    <row r="305" spans="1:16" ht="25.5">
      <c r="A305" t="s">
        <v>50</v>
      </c>
      <c s="34" t="s">
        <v>1678</v>
      </c>
      <c s="34" t="s">
        <v>10001</v>
      </c>
      <c s="35" t="s">
        <v>5</v>
      </c>
      <c s="6" t="s">
        <v>10002</v>
      </c>
      <c s="36" t="s">
        <v>54</v>
      </c>
      <c s="37">
        <v>1</v>
      </c>
      <c s="36">
        <v>0.00173</v>
      </c>
      <c s="36">
        <f>ROUND(G305*H305,6)</f>
      </c>
      <c r="L305" s="38">
        <v>0</v>
      </c>
      <c s="32">
        <f>ROUND(ROUND(L305,2)*ROUND(G305,3),2)</f>
      </c>
      <c s="36" t="s">
        <v>414</v>
      </c>
      <c>
        <f>(M305*21)/100</f>
      </c>
      <c t="s">
        <v>28</v>
      </c>
    </row>
    <row r="306" spans="1:5" ht="25.5">
      <c r="A306" s="35" t="s">
        <v>56</v>
      </c>
      <c r="E306" s="39" t="s">
        <v>10002</v>
      </c>
    </row>
    <row r="307" spans="1:5" ht="12.75">
      <c r="A307" s="35" t="s">
        <v>57</v>
      </c>
      <c r="E307" s="40" t="s">
        <v>5</v>
      </c>
    </row>
    <row r="308" spans="1:5" ht="12.75">
      <c r="A308" t="s">
        <v>58</v>
      </c>
      <c r="E308" s="39" t="s">
        <v>5</v>
      </c>
    </row>
    <row r="309" spans="1:16" ht="12.75">
      <c r="A309" t="s">
        <v>50</v>
      </c>
      <c s="34" t="s">
        <v>1682</v>
      </c>
      <c s="34" t="s">
        <v>10003</v>
      </c>
      <c s="35" t="s">
        <v>5</v>
      </c>
      <c s="6" t="s">
        <v>10004</v>
      </c>
      <c s="36" t="s">
        <v>54</v>
      </c>
      <c s="37">
        <v>3</v>
      </c>
      <c s="36">
        <v>0.00034</v>
      </c>
      <c s="36">
        <f>ROUND(G309*H309,6)</f>
      </c>
      <c r="L309" s="38">
        <v>0</v>
      </c>
      <c s="32">
        <f>ROUND(ROUND(L309,2)*ROUND(G309,3),2)</f>
      </c>
      <c s="36" t="s">
        <v>414</v>
      </c>
      <c>
        <f>(M309*21)/100</f>
      </c>
      <c t="s">
        <v>28</v>
      </c>
    </row>
    <row r="310" spans="1:5" ht="12.75">
      <c r="A310" s="35" t="s">
        <v>56</v>
      </c>
      <c r="E310" s="39" t="s">
        <v>10004</v>
      </c>
    </row>
    <row r="311" spans="1:5" ht="12.75">
      <c r="A311" s="35" t="s">
        <v>57</v>
      </c>
      <c r="E311" s="40" t="s">
        <v>5</v>
      </c>
    </row>
    <row r="312" spans="1:5" ht="12.75">
      <c r="A312" t="s">
        <v>58</v>
      </c>
      <c r="E312" s="39" t="s">
        <v>5</v>
      </c>
    </row>
    <row r="313" spans="1:16" ht="12.75">
      <c r="A313" t="s">
        <v>50</v>
      </c>
      <c s="34" t="s">
        <v>1687</v>
      </c>
      <c s="34" t="s">
        <v>7845</v>
      </c>
      <c s="35" t="s">
        <v>5</v>
      </c>
      <c s="6" t="s">
        <v>7846</v>
      </c>
      <c s="36" t="s">
        <v>54</v>
      </c>
      <c s="37">
        <v>30</v>
      </c>
      <c s="36">
        <v>0.0005</v>
      </c>
      <c s="36">
        <f>ROUND(G313*H313,6)</f>
      </c>
      <c r="L313" s="38">
        <v>0</v>
      </c>
      <c s="32">
        <f>ROUND(ROUND(L313,2)*ROUND(G313,3),2)</f>
      </c>
      <c s="36" t="s">
        <v>414</v>
      </c>
      <c>
        <f>(M313*21)/100</f>
      </c>
      <c t="s">
        <v>28</v>
      </c>
    </row>
    <row r="314" spans="1:5" ht="12.75">
      <c r="A314" s="35" t="s">
        <v>56</v>
      </c>
      <c r="E314" s="39" t="s">
        <v>7846</v>
      </c>
    </row>
    <row r="315" spans="1:5" ht="25.5">
      <c r="A315" s="35" t="s">
        <v>57</v>
      </c>
      <c r="E315" s="40" t="s">
        <v>10005</v>
      </c>
    </row>
    <row r="316" spans="1:5" ht="12.75">
      <c r="A316" t="s">
        <v>58</v>
      </c>
      <c r="E316" s="39" t="s">
        <v>5</v>
      </c>
    </row>
    <row r="317" spans="1:16" ht="12.75">
      <c r="A317" t="s">
        <v>50</v>
      </c>
      <c s="34" t="s">
        <v>1691</v>
      </c>
      <c s="34" t="s">
        <v>7847</v>
      </c>
      <c s="35" t="s">
        <v>5</v>
      </c>
      <c s="6" t="s">
        <v>7848</v>
      </c>
      <c s="36" t="s">
        <v>54</v>
      </c>
      <c s="37">
        <v>4</v>
      </c>
      <c s="36">
        <v>0.0007</v>
      </c>
      <c s="36">
        <f>ROUND(G317*H317,6)</f>
      </c>
      <c r="L317" s="38">
        <v>0</v>
      </c>
      <c s="32">
        <f>ROUND(ROUND(L317,2)*ROUND(G317,3),2)</f>
      </c>
      <c s="36" t="s">
        <v>414</v>
      </c>
      <c>
        <f>(M317*21)/100</f>
      </c>
      <c t="s">
        <v>28</v>
      </c>
    </row>
    <row r="318" spans="1:5" ht="12.75">
      <c r="A318" s="35" t="s">
        <v>56</v>
      </c>
      <c r="E318" s="39" t="s">
        <v>7848</v>
      </c>
    </row>
    <row r="319" spans="1:5" ht="12.75">
      <c r="A319" s="35" t="s">
        <v>57</v>
      </c>
      <c r="E319" s="40" t="s">
        <v>5</v>
      </c>
    </row>
    <row r="320" spans="1:5" ht="12.75">
      <c r="A320" t="s">
        <v>58</v>
      </c>
      <c r="E320" s="39" t="s">
        <v>5</v>
      </c>
    </row>
    <row r="321" spans="1:16" ht="12.75">
      <c r="A321" t="s">
        <v>50</v>
      </c>
      <c s="34" t="s">
        <v>1694</v>
      </c>
      <c s="34" t="s">
        <v>10006</v>
      </c>
      <c s="35" t="s">
        <v>5</v>
      </c>
      <c s="6" t="s">
        <v>10007</v>
      </c>
      <c s="36" t="s">
        <v>54</v>
      </c>
      <c s="37">
        <v>8</v>
      </c>
      <c s="36">
        <v>0.00107</v>
      </c>
      <c s="36">
        <f>ROUND(G321*H321,6)</f>
      </c>
      <c r="L321" s="38">
        <v>0</v>
      </c>
      <c s="32">
        <f>ROUND(ROUND(L321,2)*ROUND(G321,3),2)</f>
      </c>
      <c s="36" t="s">
        <v>414</v>
      </c>
      <c>
        <f>(M321*21)/100</f>
      </c>
      <c t="s">
        <v>28</v>
      </c>
    </row>
    <row r="322" spans="1:5" ht="12.75">
      <c r="A322" s="35" t="s">
        <v>56</v>
      </c>
      <c r="E322" s="39" t="s">
        <v>10007</v>
      </c>
    </row>
    <row r="323" spans="1:5" ht="12.75">
      <c r="A323" s="35" t="s">
        <v>57</v>
      </c>
      <c r="E323" s="40" t="s">
        <v>5</v>
      </c>
    </row>
    <row r="324" spans="1:5" ht="12.75">
      <c r="A324" t="s">
        <v>58</v>
      </c>
      <c r="E324" s="39" t="s">
        <v>5</v>
      </c>
    </row>
    <row r="325" spans="1:16" ht="12.75">
      <c r="A325" t="s">
        <v>50</v>
      </c>
      <c s="34" t="s">
        <v>1698</v>
      </c>
      <c s="34" t="s">
        <v>10008</v>
      </c>
      <c s="35" t="s">
        <v>5</v>
      </c>
      <c s="6" t="s">
        <v>10009</v>
      </c>
      <c s="36" t="s">
        <v>54</v>
      </c>
      <c s="37">
        <v>6</v>
      </c>
      <c s="36">
        <v>0.00168</v>
      </c>
      <c s="36">
        <f>ROUND(G325*H325,6)</f>
      </c>
      <c r="L325" s="38">
        <v>0</v>
      </c>
      <c s="32">
        <f>ROUND(ROUND(L325,2)*ROUND(G325,3),2)</f>
      </c>
      <c s="36" t="s">
        <v>414</v>
      </c>
      <c>
        <f>(M325*21)/100</f>
      </c>
      <c t="s">
        <v>28</v>
      </c>
    </row>
    <row r="326" spans="1:5" ht="12.75">
      <c r="A326" s="35" t="s">
        <v>56</v>
      </c>
      <c r="E326" s="39" t="s">
        <v>10009</v>
      </c>
    </row>
    <row r="327" spans="1:5" ht="12.75">
      <c r="A327" s="35" t="s">
        <v>57</v>
      </c>
      <c r="E327" s="40" t="s">
        <v>5</v>
      </c>
    </row>
    <row r="328" spans="1:5" ht="12.75">
      <c r="A328" t="s">
        <v>58</v>
      </c>
      <c r="E328" s="39" t="s">
        <v>5</v>
      </c>
    </row>
    <row r="329" spans="1:16" ht="25.5">
      <c r="A329" t="s">
        <v>50</v>
      </c>
      <c s="34" t="s">
        <v>1701</v>
      </c>
      <c s="34" t="s">
        <v>7852</v>
      </c>
      <c s="35" t="s">
        <v>5</v>
      </c>
      <c s="6" t="s">
        <v>7853</v>
      </c>
      <c s="36" t="s">
        <v>54</v>
      </c>
      <c s="37">
        <v>1</v>
      </c>
      <c s="36">
        <v>0.00145</v>
      </c>
      <c s="36">
        <f>ROUND(G329*H329,6)</f>
      </c>
      <c r="L329" s="38">
        <v>0</v>
      </c>
      <c s="32">
        <f>ROUND(ROUND(L329,2)*ROUND(G329,3),2)</f>
      </c>
      <c s="36" t="s">
        <v>414</v>
      </c>
      <c>
        <f>(M329*21)/100</f>
      </c>
      <c t="s">
        <v>28</v>
      </c>
    </row>
    <row r="330" spans="1:5" ht="25.5">
      <c r="A330" s="35" t="s">
        <v>56</v>
      </c>
      <c r="E330" s="39" t="s">
        <v>7853</v>
      </c>
    </row>
    <row r="331" spans="1:5" ht="25.5">
      <c r="A331" s="35" t="s">
        <v>57</v>
      </c>
      <c r="E331" s="40" t="s">
        <v>5937</v>
      </c>
    </row>
    <row r="332" spans="1:5" ht="12.75">
      <c r="A332" t="s">
        <v>58</v>
      </c>
      <c r="E332" s="39" t="s">
        <v>5</v>
      </c>
    </row>
    <row r="333" spans="1:16" ht="25.5">
      <c r="A333" t="s">
        <v>50</v>
      </c>
      <c s="34" t="s">
        <v>1703</v>
      </c>
      <c s="34" t="s">
        <v>7855</v>
      </c>
      <c s="35" t="s">
        <v>5</v>
      </c>
      <c s="6" t="s">
        <v>7856</v>
      </c>
      <c s="36" t="s">
        <v>54</v>
      </c>
      <c s="37">
        <v>3</v>
      </c>
      <c s="36">
        <v>0.00146</v>
      </c>
      <c s="36">
        <f>ROUND(G333*H333,6)</f>
      </c>
      <c r="L333" s="38">
        <v>0</v>
      </c>
      <c s="32">
        <f>ROUND(ROUND(L333,2)*ROUND(G333,3),2)</f>
      </c>
      <c s="36" t="s">
        <v>414</v>
      </c>
      <c>
        <f>(M333*21)/100</f>
      </c>
      <c t="s">
        <v>28</v>
      </c>
    </row>
    <row r="334" spans="1:5" ht="25.5">
      <c r="A334" s="35" t="s">
        <v>56</v>
      </c>
      <c r="E334" s="39" t="s">
        <v>7856</v>
      </c>
    </row>
    <row r="335" spans="1:5" ht="12.75">
      <c r="A335" s="35" t="s">
        <v>57</v>
      </c>
      <c r="E335" s="40" t="s">
        <v>5</v>
      </c>
    </row>
    <row r="336" spans="1:5" ht="12.75">
      <c r="A336" t="s">
        <v>58</v>
      </c>
      <c r="E336" s="39" t="s">
        <v>5</v>
      </c>
    </row>
    <row r="337" spans="1:16" ht="25.5">
      <c r="A337" t="s">
        <v>50</v>
      </c>
      <c s="34" t="s">
        <v>1707</v>
      </c>
      <c s="34" t="s">
        <v>7857</v>
      </c>
      <c s="35" t="s">
        <v>5</v>
      </c>
      <c s="6" t="s">
        <v>7858</v>
      </c>
      <c s="36" t="s">
        <v>54</v>
      </c>
      <c s="37">
        <v>2</v>
      </c>
      <c s="36">
        <v>0.00377</v>
      </c>
      <c s="36">
        <f>ROUND(G337*H337,6)</f>
      </c>
      <c r="L337" s="38">
        <v>0</v>
      </c>
      <c s="32">
        <f>ROUND(ROUND(L337,2)*ROUND(G337,3),2)</f>
      </c>
      <c s="36" t="s">
        <v>414</v>
      </c>
      <c>
        <f>(M337*21)/100</f>
      </c>
      <c t="s">
        <v>28</v>
      </c>
    </row>
    <row r="338" spans="1:5" ht="25.5">
      <c r="A338" s="35" t="s">
        <v>56</v>
      </c>
      <c r="E338" s="39" t="s">
        <v>7858</v>
      </c>
    </row>
    <row r="339" spans="1:5" ht="25.5">
      <c r="A339" s="35" t="s">
        <v>57</v>
      </c>
      <c r="E339" s="40" t="s">
        <v>8037</v>
      </c>
    </row>
    <row r="340" spans="1:5" ht="12.75">
      <c r="A340" t="s">
        <v>58</v>
      </c>
      <c r="E340" s="39" t="s">
        <v>5</v>
      </c>
    </row>
    <row r="341" spans="1:16" ht="25.5">
      <c r="A341" t="s">
        <v>50</v>
      </c>
      <c s="34" t="s">
        <v>1711</v>
      </c>
      <c s="34" t="s">
        <v>7861</v>
      </c>
      <c s="35" t="s">
        <v>5</v>
      </c>
      <c s="6" t="s">
        <v>7862</v>
      </c>
      <c s="36" t="s">
        <v>54</v>
      </c>
      <c s="37">
        <v>32</v>
      </c>
      <c s="36">
        <v>0.00057</v>
      </c>
      <c s="36">
        <f>ROUND(G341*H341,6)</f>
      </c>
      <c r="L341" s="38">
        <v>0</v>
      </c>
      <c s="32">
        <f>ROUND(ROUND(L341,2)*ROUND(G341,3),2)</f>
      </c>
      <c s="36" t="s">
        <v>414</v>
      </c>
      <c>
        <f>(M341*21)/100</f>
      </c>
      <c t="s">
        <v>28</v>
      </c>
    </row>
    <row r="342" spans="1:5" ht="25.5">
      <c r="A342" s="35" t="s">
        <v>56</v>
      </c>
      <c r="E342" s="39" t="s">
        <v>7862</v>
      </c>
    </row>
    <row r="343" spans="1:5" ht="12.75">
      <c r="A343" s="35" t="s">
        <v>57</v>
      </c>
      <c r="E343" s="40" t="s">
        <v>5</v>
      </c>
    </row>
    <row r="344" spans="1:5" ht="12.75">
      <c r="A344" t="s">
        <v>58</v>
      </c>
      <c r="E344" s="39" t="s">
        <v>5</v>
      </c>
    </row>
    <row r="345" spans="1:16" ht="12.75">
      <c r="A345" t="s">
        <v>50</v>
      </c>
      <c s="34" t="s">
        <v>550</v>
      </c>
      <c s="34" t="s">
        <v>7863</v>
      </c>
      <c s="35" t="s">
        <v>5</v>
      </c>
      <c s="6" t="s">
        <v>7864</v>
      </c>
      <c s="36" t="s">
        <v>54</v>
      </c>
      <c s="37">
        <v>32</v>
      </c>
      <c s="36">
        <v>0.00312</v>
      </c>
      <c s="36">
        <f>ROUND(G345*H345,6)</f>
      </c>
      <c r="L345" s="38">
        <v>0</v>
      </c>
      <c s="32">
        <f>ROUND(ROUND(L345,2)*ROUND(G345,3),2)</f>
      </c>
      <c s="36" t="s">
        <v>414</v>
      </c>
      <c>
        <f>(M345*21)/100</f>
      </c>
      <c t="s">
        <v>28</v>
      </c>
    </row>
    <row r="346" spans="1:5" ht="12.75">
      <c r="A346" s="35" t="s">
        <v>56</v>
      </c>
      <c r="E346" s="39" t="s">
        <v>7864</v>
      </c>
    </row>
    <row r="347" spans="1:5" ht="12.75">
      <c r="A347" s="35" t="s">
        <v>57</v>
      </c>
      <c r="E347" s="40" t="s">
        <v>5</v>
      </c>
    </row>
    <row r="348" spans="1:5" ht="12.75">
      <c r="A348" t="s">
        <v>58</v>
      </c>
      <c r="E348" s="39" t="s">
        <v>5</v>
      </c>
    </row>
    <row r="349" spans="1:16" ht="12.75">
      <c r="A349" t="s">
        <v>50</v>
      </c>
      <c s="34" t="s">
        <v>1719</v>
      </c>
      <c s="34" t="s">
        <v>7865</v>
      </c>
      <c s="35" t="s">
        <v>5</v>
      </c>
      <c s="6" t="s">
        <v>7866</v>
      </c>
      <c s="36" t="s">
        <v>54</v>
      </c>
      <c s="37">
        <v>19</v>
      </c>
      <c s="36">
        <v>0.002</v>
      </c>
      <c s="36">
        <f>ROUND(G349*H349,6)</f>
      </c>
      <c r="L349" s="38">
        <v>0</v>
      </c>
      <c s="32">
        <f>ROUND(ROUND(L349,2)*ROUND(G349,3),2)</f>
      </c>
      <c s="36" t="s">
        <v>414</v>
      </c>
      <c>
        <f>(M349*21)/100</f>
      </c>
      <c t="s">
        <v>28</v>
      </c>
    </row>
    <row r="350" spans="1:5" ht="12.75">
      <c r="A350" s="35" t="s">
        <v>56</v>
      </c>
      <c r="E350" s="39" t="s">
        <v>7866</v>
      </c>
    </row>
    <row r="351" spans="1:5" ht="25.5">
      <c r="A351" s="35" t="s">
        <v>57</v>
      </c>
      <c r="E351" s="40" t="s">
        <v>10010</v>
      </c>
    </row>
    <row r="352" spans="1:5" ht="12.75">
      <c r="A352" t="s">
        <v>58</v>
      </c>
      <c r="E352" s="39" t="s">
        <v>5</v>
      </c>
    </row>
    <row r="353" spans="1:16" ht="12.75">
      <c r="A353" t="s">
        <v>50</v>
      </c>
      <c s="34" t="s">
        <v>1722</v>
      </c>
      <c s="34" t="s">
        <v>7868</v>
      </c>
      <c s="35" t="s">
        <v>5</v>
      </c>
      <c s="6" t="s">
        <v>7869</v>
      </c>
      <c s="36" t="s">
        <v>54</v>
      </c>
      <c s="37">
        <v>7</v>
      </c>
      <c s="36">
        <v>0.002</v>
      </c>
      <c s="36">
        <f>ROUND(G353*H353,6)</f>
      </c>
      <c r="L353" s="38">
        <v>0</v>
      </c>
      <c s="32">
        <f>ROUND(ROUND(L353,2)*ROUND(G353,3),2)</f>
      </c>
      <c s="36" t="s">
        <v>414</v>
      </c>
      <c>
        <f>(M353*21)/100</f>
      </c>
      <c t="s">
        <v>28</v>
      </c>
    </row>
    <row r="354" spans="1:5" ht="12.75">
      <c r="A354" s="35" t="s">
        <v>56</v>
      </c>
      <c r="E354" s="39" t="s">
        <v>7869</v>
      </c>
    </row>
    <row r="355" spans="1:5" ht="25.5">
      <c r="A355" s="35" t="s">
        <v>57</v>
      </c>
      <c r="E355" s="40" t="s">
        <v>10011</v>
      </c>
    </row>
    <row r="356" spans="1:5" ht="12.75">
      <c r="A356" t="s">
        <v>58</v>
      </c>
      <c r="E356" s="39" t="s">
        <v>5</v>
      </c>
    </row>
    <row r="357" spans="1:16" ht="12.75">
      <c r="A357" t="s">
        <v>50</v>
      </c>
      <c s="34" t="s">
        <v>1726</v>
      </c>
      <c s="34" t="s">
        <v>7870</v>
      </c>
      <c s="35" t="s">
        <v>5</v>
      </c>
      <c s="6" t="s">
        <v>10012</v>
      </c>
      <c s="36" t="s">
        <v>54</v>
      </c>
      <c s="37">
        <v>26</v>
      </c>
      <c s="36">
        <v>0</v>
      </c>
      <c s="36">
        <f>ROUND(G357*H357,6)</f>
      </c>
      <c r="L357" s="38">
        <v>0</v>
      </c>
      <c s="32">
        <f>ROUND(ROUND(L357,2)*ROUND(G357,3),2)</f>
      </c>
      <c s="36" t="s">
        <v>166</v>
      </c>
      <c>
        <f>(M357*21)/100</f>
      </c>
      <c t="s">
        <v>28</v>
      </c>
    </row>
    <row r="358" spans="1:5" ht="12.75">
      <c r="A358" s="35" t="s">
        <v>56</v>
      </c>
      <c r="E358" s="39" t="s">
        <v>10012</v>
      </c>
    </row>
    <row r="359" spans="1:5" ht="25.5">
      <c r="A359" s="35" t="s">
        <v>57</v>
      </c>
      <c r="E359" s="40" t="s">
        <v>10013</v>
      </c>
    </row>
    <row r="360" spans="1:5" ht="12.75">
      <c r="A360" t="s">
        <v>58</v>
      </c>
      <c r="E360" s="39" t="s">
        <v>5</v>
      </c>
    </row>
    <row r="361" spans="1:16" ht="12.75">
      <c r="A361" t="s">
        <v>50</v>
      </c>
      <c s="34" t="s">
        <v>1728</v>
      </c>
      <c s="34" t="s">
        <v>7872</v>
      </c>
      <c s="35" t="s">
        <v>5</v>
      </c>
      <c s="6" t="s">
        <v>7873</v>
      </c>
      <c s="36" t="s">
        <v>54</v>
      </c>
      <c s="37">
        <v>26</v>
      </c>
      <c s="36">
        <v>0</v>
      </c>
      <c s="36">
        <f>ROUND(G361*H361,6)</f>
      </c>
      <c r="L361" s="38">
        <v>0</v>
      </c>
      <c s="32">
        <f>ROUND(ROUND(L361,2)*ROUND(G361,3),2)</f>
      </c>
      <c s="36" t="s">
        <v>166</v>
      </c>
      <c>
        <f>(M361*21)/100</f>
      </c>
      <c t="s">
        <v>28</v>
      </c>
    </row>
    <row r="362" spans="1:5" ht="12.75">
      <c r="A362" s="35" t="s">
        <v>56</v>
      </c>
      <c r="E362" s="39" t="s">
        <v>7873</v>
      </c>
    </row>
    <row r="363" spans="1:5" ht="25.5">
      <c r="A363" s="35" t="s">
        <v>57</v>
      </c>
      <c r="E363" s="40" t="s">
        <v>10013</v>
      </c>
    </row>
    <row r="364" spans="1:5" ht="12.75">
      <c r="A364" t="s">
        <v>58</v>
      </c>
      <c r="E364" s="39" t="s">
        <v>5</v>
      </c>
    </row>
    <row r="365" spans="1:16" ht="12.75">
      <c r="A365" t="s">
        <v>50</v>
      </c>
      <c s="34" t="s">
        <v>1730</v>
      </c>
      <c s="34" t="s">
        <v>7874</v>
      </c>
      <c s="35" t="s">
        <v>5</v>
      </c>
      <c s="6" t="s">
        <v>7875</v>
      </c>
      <c s="36" t="s">
        <v>54</v>
      </c>
      <c s="37">
        <v>26</v>
      </c>
      <c s="36">
        <v>0</v>
      </c>
      <c s="36">
        <f>ROUND(G365*H365,6)</f>
      </c>
      <c r="L365" s="38">
        <v>0</v>
      </c>
      <c s="32">
        <f>ROUND(ROUND(L365,2)*ROUND(G365,3),2)</f>
      </c>
      <c s="36" t="s">
        <v>166</v>
      </c>
      <c>
        <f>(M365*21)/100</f>
      </c>
      <c t="s">
        <v>28</v>
      </c>
    </row>
    <row r="366" spans="1:5" ht="12.75">
      <c r="A366" s="35" t="s">
        <v>56</v>
      </c>
      <c r="E366" s="39" t="s">
        <v>7875</v>
      </c>
    </row>
    <row r="367" spans="1:5" ht="25.5">
      <c r="A367" s="35" t="s">
        <v>57</v>
      </c>
      <c r="E367" s="40" t="s">
        <v>10013</v>
      </c>
    </row>
    <row r="368" spans="1:5" ht="38.25">
      <c r="A368" t="s">
        <v>58</v>
      </c>
      <c r="E368" s="39" t="s">
        <v>7876</v>
      </c>
    </row>
    <row r="369" spans="1:16" ht="12.75">
      <c r="A369" t="s">
        <v>50</v>
      </c>
      <c s="34" t="s">
        <v>1734</v>
      </c>
      <c s="34" t="s">
        <v>7877</v>
      </c>
      <c s="35" t="s">
        <v>5</v>
      </c>
      <c s="6" t="s">
        <v>7878</v>
      </c>
      <c s="36" t="s">
        <v>54</v>
      </c>
      <c s="37">
        <v>1</v>
      </c>
      <c s="36">
        <v>0</v>
      </c>
      <c s="36">
        <f>ROUND(G369*H369,6)</f>
      </c>
      <c r="L369" s="38">
        <v>0</v>
      </c>
      <c s="32">
        <f>ROUND(ROUND(L369,2)*ROUND(G369,3),2)</f>
      </c>
      <c s="36" t="s">
        <v>166</v>
      </c>
      <c>
        <f>(M369*21)/100</f>
      </c>
      <c t="s">
        <v>28</v>
      </c>
    </row>
    <row r="370" spans="1:5" ht="12.75">
      <c r="A370" s="35" t="s">
        <v>56</v>
      </c>
      <c r="E370" s="39" t="s">
        <v>7878</v>
      </c>
    </row>
    <row r="371" spans="1:5" ht="12.75">
      <c r="A371" s="35" t="s">
        <v>57</v>
      </c>
      <c r="E371" s="40" t="s">
        <v>5</v>
      </c>
    </row>
    <row r="372" spans="1:5" ht="25.5">
      <c r="A372" t="s">
        <v>58</v>
      </c>
      <c r="E372" s="39" t="s">
        <v>7879</v>
      </c>
    </row>
    <row r="373" spans="1:16" ht="12.75">
      <c r="A373" t="s">
        <v>50</v>
      </c>
      <c s="34" t="s">
        <v>1736</v>
      </c>
      <c s="34" t="s">
        <v>7880</v>
      </c>
      <c s="35" t="s">
        <v>5</v>
      </c>
      <c s="6" t="s">
        <v>10014</v>
      </c>
      <c s="36" t="s">
        <v>54</v>
      </c>
      <c s="37">
        <v>3</v>
      </c>
      <c s="36">
        <v>0.002</v>
      </c>
      <c s="36">
        <f>ROUND(G373*H373,6)</f>
      </c>
      <c r="L373" s="38">
        <v>0</v>
      </c>
      <c s="32">
        <f>ROUND(ROUND(L373,2)*ROUND(G373,3),2)</f>
      </c>
      <c s="36" t="s">
        <v>414</v>
      </c>
      <c>
        <f>(M373*21)/100</f>
      </c>
      <c t="s">
        <v>28</v>
      </c>
    </row>
    <row r="374" spans="1:5" ht="12.75">
      <c r="A374" s="35" t="s">
        <v>56</v>
      </c>
      <c r="E374" s="39" t="s">
        <v>10014</v>
      </c>
    </row>
    <row r="375" spans="1:5" ht="12.75">
      <c r="A375" s="35" t="s">
        <v>57</v>
      </c>
      <c r="E375" s="40" t="s">
        <v>5</v>
      </c>
    </row>
    <row r="376" spans="1:5" ht="12.75">
      <c r="A376" t="s">
        <v>58</v>
      </c>
      <c r="E376" s="39" t="s">
        <v>5</v>
      </c>
    </row>
    <row r="377" spans="1:16" ht="12.75">
      <c r="A377" t="s">
        <v>50</v>
      </c>
      <c s="34" t="s">
        <v>1740</v>
      </c>
      <c s="34" t="s">
        <v>7883</v>
      </c>
      <c s="35" t="s">
        <v>5</v>
      </c>
      <c s="6" t="s">
        <v>7884</v>
      </c>
      <c s="36" t="s">
        <v>54</v>
      </c>
      <c s="37">
        <v>3</v>
      </c>
      <c s="36">
        <v>0</v>
      </c>
      <c s="36">
        <f>ROUND(G377*H377,6)</f>
      </c>
      <c r="L377" s="38">
        <v>0</v>
      </c>
      <c s="32">
        <f>ROUND(ROUND(L377,2)*ROUND(G377,3),2)</f>
      </c>
      <c s="36" t="s">
        <v>166</v>
      </c>
      <c>
        <f>(M377*21)/100</f>
      </c>
      <c t="s">
        <v>28</v>
      </c>
    </row>
    <row r="378" spans="1:5" ht="12.75">
      <c r="A378" s="35" t="s">
        <v>56</v>
      </c>
      <c r="E378" s="39" t="s">
        <v>7884</v>
      </c>
    </row>
    <row r="379" spans="1:5" ht="12.75">
      <c r="A379" s="35" t="s">
        <v>57</v>
      </c>
      <c r="E379" s="40" t="s">
        <v>5</v>
      </c>
    </row>
    <row r="380" spans="1:5" ht="25.5">
      <c r="A380" t="s">
        <v>58</v>
      </c>
      <c r="E380" s="39" t="s">
        <v>7885</v>
      </c>
    </row>
    <row r="381" spans="1:16" ht="12.75">
      <c r="A381" t="s">
        <v>50</v>
      </c>
      <c s="34" t="s">
        <v>1744</v>
      </c>
      <c s="34" t="s">
        <v>7889</v>
      </c>
      <c s="35" t="s">
        <v>5</v>
      </c>
      <c s="6" t="s">
        <v>7890</v>
      </c>
      <c s="36" t="s">
        <v>54</v>
      </c>
      <c s="37">
        <v>3</v>
      </c>
      <c s="36">
        <v>0</v>
      </c>
      <c s="36">
        <f>ROUND(G381*H381,6)</f>
      </c>
      <c r="L381" s="38">
        <v>0</v>
      </c>
      <c s="32">
        <f>ROUND(ROUND(L381,2)*ROUND(G381,3),2)</f>
      </c>
      <c s="36" t="s">
        <v>166</v>
      </c>
      <c>
        <f>(M381*21)/100</f>
      </c>
      <c t="s">
        <v>28</v>
      </c>
    </row>
    <row r="382" spans="1:5" ht="12.75">
      <c r="A382" s="35" t="s">
        <v>56</v>
      </c>
      <c r="E382" s="39" t="s">
        <v>7890</v>
      </c>
    </row>
    <row r="383" spans="1:5" ht="12.75">
      <c r="A383" s="35" t="s">
        <v>57</v>
      </c>
      <c r="E383" s="40" t="s">
        <v>5</v>
      </c>
    </row>
    <row r="384" spans="1:5" ht="12.75">
      <c r="A384" t="s">
        <v>58</v>
      </c>
      <c r="E384" s="39" t="s">
        <v>5</v>
      </c>
    </row>
    <row r="385" spans="1:16" ht="12.75">
      <c r="A385" t="s">
        <v>50</v>
      </c>
      <c s="34" t="s">
        <v>1748</v>
      </c>
      <c s="34" t="s">
        <v>7891</v>
      </c>
      <c s="35" t="s">
        <v>5</v>
      </c>
      <c s="6" t="s">
        <v>7892</v>
      </c>
      <c s="36" t="s">
        <v>54</v>
      </c>
      <c s="37">
        <v>1</v>
      </c>
      <c s="36">
        <v>0</v>
      </c>
      <c s="36">
        <f>ROUND(G385*H385,6)</f>
      </c>
      <c r="L385" s="38">
        <v>0</v>
      </c>
      <c s="32">
        <f>ROUND(ROUND(L385,2)*ROUND(G385,3),2)</f>
      </c>
      <c s="36" t="s">
        <v>166</v>
      </c>
      <c>
        <f>(M385*21)/100</f>
      </c>
      <c t="s">
        <v>28</v>
      </c>
    </row>
    <row r="386" spans="1:5" ht="12.75">
      <c r="A386" s="35" t="s">
        <v>56</v>
      </c>
      <c r="E386" s="39" t="s">
        <v>7892</v>
      </c>
    </row>
    <row r="387" spans="1:5" ht="12.75">
      <c r="A387" s="35" t="s">
        <v>57</v>
      </c>
      <c r="E387" s="40" t="s">
        <v>5</v>
      </c>
    </row>
    <row r="388" spans="1:5" ht="25.5">
      <c r="A388" t="s">
        <v>58</v>
      </c>
      <c r="E388" s="39" t="s">
        <v>7893</v>
      </c>
    </row>
    <row r="389" spans="1:16" ht="12.75">
      <c r="A389" t="s">
        <v>50</v>
      </c>
      <c s="34" t="s">
        <v>1752</v>
      </c>
      <c s="34" t="s">
        <v>10015</v>
      </c>
      <c s="35" t="s">
        <v>5</v>
      </c>
      <c s="6" t="s">
        <v>10016</v>
      </c>
      <c s="36" t="s">
        <v>54</v>
      </c>
      <c s="37">
        <v>1</v>
      </c>
      <c s="36">
        <v>0</v>
      </c>
      <c s="36">
        <f>ROUND(G389*H389,6)</f>
      </c>
      <c r="L389" s="38">
        <v>0</v>
      </c>
      <c s="32">
        <f>ROUND(ROUND(L389,2)*ROUND(G389,3),2)</f>
      </c>
      <c s="36" t="s">
        <v>166</v>
      </c>
      <c>
        <f>(M389*21)/100</f>
      </c>
      <c t="s">
        <v>28</v>
      </c>
    </row>
    <row r="390" spans="1:5" ht="12.75">
      <c r="A390" s="35" t="s">
        <v>56</v>
      </c>
      <c r="E390" s="39" t="s">
        <v>10016</v>
      </c>
    </row>
    <row r="391" spans="1:5" ht="12.75">
      <c r="A391" s="35" t="s">
        <v>57</v>
      </c>
      <c r="E391" s="40" t="s">
        <v>5</v>
      </c>
    </row>
    <row r="392" spans="1:5" ht="25.5">
      <c r="A392" t="s">
        <v>58</v>
      </c>
      <c r="E392" s="39" t="s">
        <v>10017</v>
      </c>
    </row>
    <row r="393" spans="1:16" ht="25.5">
      <c r="A393" t="s">
        <v>50</v>
      </c>
      <c s="34" t="s">
        <v>1755</v>
      </c>
      <c s="34" t="s">
        <v>7894</v>
      </c>
      <c s="35" t="s">
        <v>5</v>
      </c>
      <c s="6" t="s">
        <v>7895</v>
      </c>
      <c s="36" t="s">
        <v>54</v>
      </c>
      <c s="37">
        <v>32</v>
      </c>
      <c s="36">
        <v>0.00147</v>
      </c>
      <c s="36">
        <f>ROUND(G393*H393,6)</f>
      </c>
      <c r="L393" s="38">
        <v>0</v>
      </c>
      <c s="32">
        <f>ROUND(ROUND(L393,2)*ROUND(G393,3),2)</f>
      </c>
      <c s="36" t="s">
        <v>414</v>
      </c>
      <c>
        <f>(M393*21)/100</f>
      </c>
      <c t="s">
        <v>28</v>
      </c>
    </row>
    <row r="394" spans="1:5" ht="25.5">
      <c r="A394" s="35" t="s">
        <v>56</v>
      </c>
      <c r="E394" s="39" t="s">
        <v>7895</v>
      </c>
    </row>
    <row r="395" spans="1:5" ht="12.75">
      <c r="A395" s="35" t="s">
        <v>57</v>
      </c>
      <c r="E395" s="40" t="s">
        <v>5</v>
      </c>
    </row>
    <row r="396" spans="1:5" ht="12.75">
      <c r="A396" t="s">
        <v>58</v>
      </c>
      <c r="E396" s="39" t="s">
        <v>5</v>
      </c>
    </row>
    <row r="397" spans="1:16" ht="12.75">
      <c r="A397" t="s">
        <v>50</v>
      </c>
      <c s="34" t="s">
        <v>1759</v>
      </c>
      <c s="34" t="s">
        <v>7896</v>
      </c>
      <c s="35" t="s">
        <v>5</v>
      </c>
      <c s="6" t="s">
        <v>7897</v>
      </c>
      <c s="36" t="s">
        <v>54</v>
      </c>
      <c s="37">
        <v>32</v>
      </c>
      <c s="36">
        <v>0.00085</v>
      </c>
      <c s="36">
        <f>ROUND(G397*H397,6)</f>
      </c>
      <c r="L397" s="38">
        <v>0</v>
      </c>
      <c s="32">
        <f>ROUND(ROUND(L397,2)*ROUND(G397,3),2)</f>
      </c>
      <c s="36" t="s">
        <v>414</v>
      </c>
      <c>
        <f>(M397*21)/100</f>
      </c>
      <c t="s">
        <v>28</v>
      </c>
    </row>
    <row r="398" spans="1:5" ht="12.75">
      <c r="A398" s="35" t="s">
        <v>56</v>
      </c>
      <c r="E398" s="39" t="s">
        <v>7897</v>
      </c>
    </row>
    <row r="399" spans="1:5" ht="12.75">
      <c r="A399" s="35" t="s">
        <v>57</v>
      </c>
      <c r="E399" s="40" t="s">
        <v>5</v>
      </c>
    </row>
    <row r="400" spans="1:5" ht="12.75">
      <c r="A400" t="s">
        <v>58</v>
      </c>
      <c r="E400" s="39" t="s">
        <v>5</v>
      </c>
    </row>
    <row r="401" spans="1:16" ht="25.5">
      <c r="A401" t="s">
        <v>50</v>
      </c>
      <c s="34" t="s">
        <v>1901</v>
      </c>
      <c s="34" t="s">
        <v>7898</v>
      </c>
      <c s="35" t="s">
        <v>5</v>
      </c>
      <c s="6" t="s">
        <v>7899</v>
      </c>
      <c s="36" t="s">
        <v>398</v>
      </c>
      <c s="37">
        <v>1.379</v>
      </c>
      <c s="36">
        <v>0</v>
      </c>
      <c s="36">
        <f>ROUND(G401*H401,6)</f>
      </c>
      <c r="L401" s="38">
        <v>0</v>
      </c>
      <c s="32">
        <f>ROUND(ROUND(L401,2)*ROUND(G401,3),2)</f>
      </c>
      <c s="36" t="s">
        <v>414</v>
      </c>
      <c>
        <f>(M401*21)/100</f>
      </c>
      <c t="s">
        <v>28</v>
      </c>
    </row>
    <row r="402" spans="1:5" ht="25.5">
      <c r="A402" s="35" t="s">
        <v>56</v>
      </c>
      <c r="E402" s="39" t="s">
        <v>7899</v>
      </c>
    </row>
    <row r="403" spans="1:5" ht="12.75">
      <c r="A403" s="35" t="s">
        <v>57</v>
      </c>
      <c r="E403" s="40" t="s">
        <v>5</v>
      </c>
    </row>
    <row r="404" spans="1:5" ht="12.75">
      <c r="A404" t="s">
        <v>58</v>
      </c>
      <c r="E404" s="39" t="s">
        <v>5</v>
      </c>
    </row>
    <row r="405" spans="1:13" ht="12.75">
      <c r="A405" t="s">
        <v>47</v>
      </c>
      <c r="C405" s="31" t="s">
        <v>2464</v>
      </c>
      <c r="E405" s="33" t="s">
        <v>2465</v>
      </c>
      <c r="J405" s="32">
        <f>0</f>
      </c>
      <c s="32">
        <f>0</f>
      </c>
      <c s="32">
        <f>0+L406+L410+L414+L418+L422+L426+L430+L434+L438+L442+L446+L450+L454+L458+L462+L466+L470+L474+L478</f>
      </c>
      <c s="32">
        <f>0+M406+M410+M414+M418+M422+M426+M430+M434+M438+M442+M446+M450+M454+M458+M462+M466+M470+M474+M478</f>
      </c>
    </row>
    <row r="406" spans="1:16" ht="25.5">
      <c r="A406" t="s">
        <v>50</v>
      </c>
      <c s="34" t="s">
        <v>1767</v>
      </c>
      <c s="34" t="s">
        <v>7904</v>
      </c>
      <c s="35" t="s">
        <v>5</v>
      </c>
      <c s="6" t="s">
        <v>7905</v>
      </c>
      <c s="36" t="s">
        <v>114</v>
      </c>
      <c s="37">
        <v>11400</v>
      </c>
      <c s="36">
        <v>0.00011</v>
      </c>
      <c s="36">
        <f>ROUND(G406*H406,6)</f>
      </c>
      <c r="L406" s="38">
        <v>0</v>
      </c>
      <c s="32">
        <f>ROUND(ROUND(L406,2)*ROUND(G406,3),2)</f>
      </c>
      <c s="36" t="s">
        <v>166</v>
      </c>
      <c>
        <f>(M406*21)/100</f>
      </c>
      <c t="s">
        <v>28</v>
      </c>
    </row>
    <row r="407" spans="1:5" ht="25.5">
      <c r="A407" s="35" t="s">
        <v>56</v>
      </c>
      <c r="E407" s="39" t="s">
        <v>7905</v>
      </c>
    </row>
    <row r="408" spans="1:5" ht="12.75">
      <c r="A408" s="35" t="s">
        <v>57</v>
      </c>
      <c r="E408" s="40" t="s">
        <v>5</v>
      </c>
    </row>
    <row r="409" spans="1:5" ht="12.75">
      <c r="A409" t="s">
        <v>58</v>
      </c>
      <c r="E409" s="39" t="s">
        <v>5</v>
      </c>
    </row>
    <row r="410" spans="1:16" ht="12.75">
      <c r="A410" t="s">
        <v>50</v>
      </c>
      <c s="34" t="s">
        <v>1771</v>
      </c>
      <c s="34" t="s">
        <v>7906</v>
      </c>
      <c s="35" t="s">
        <v>5</v>
      </c>
      <c s="6" t="s">
        <v>7907</v>
      </c>
      <c s="36" t="s">
        <v>114</v>
      </c>
      <c s="37">
        <v>450</v>
      </c>
      <c s="36">
        <v>0.0001</v>
      </c>
      <c s="36">
        <f>ROUND(G410*H410,6)</f>
      </c>
      <c r="L410" s="38">
        <v>0</v>
      </c>
      <c s="32">
        <f>ROUND(ROUND(L410,2)*ROUND(G410,3),2)</f>
      </c>
      <c s="36" t="s">
        <v>414</v>
      </c>
      <c>
        <f>(M410*21)/100</f>
      </c>
      <c t="s">
        <v>28</v>
      </c>
    </row>
    <row r="411" spans="1:5" ht="12.75">
      <c r="A411" s="35" t="s">
        <v>56</v>
      </c>
      <c r="E411" s="39" t="s">
        <v>7907</v>
      </c>
    </row>
    <row r="412" spans="1:5" ht="12.75">
      <c r="A412" s="35" t="s">
        <v>57</v>
      </c>
      <c r="E412" s="40" t="s">
        <v>5</v>
      </c>
    </row>
    <row r="413" spans="1:5" ht="12.75">
      <c r="A413" t="s">
        <v>58</v>
      </c>
      <c r="E413" s="39" t="s">
        <v>5</v>
      </c>
    </row>
    <row r="414" spans="1:16" ht="25.5">
      <c r="A414" t="s">
        <v>50</v>
      </c>
      <c s="34" t="s">
        <v>1774</v>
      </c>
      <c s="34" t="s">
        <v>10018</v>
      </c>
      <c s="35" t="s">
        <v>5</v>
      </c>
      <c s="6" t="s">
        <v>10019</v>
      </c>
      <c s="36" t="s">
        <v>54</v>
      </c>
      <c s="37">
        <v>5</v>
      </c>
      <c s="36">
        <v>0.00262</v>
      </c>
      <c s="36">
        <f>ROUND(G414*H414,6)</f>
      </c>
      <c r="L414" s="38">
        <v>0</v>
      </c>
      <c s="32">
        <f>ROUND(ROUND(L414,2)*ROUND(G414,3),2)</f>
      </c>
      <c s="36" t="s">
        <v>414</v>
      </c>
      <c>
        <f>(M414*21)/100</f>
      </c>
      <c t="s">
        <v>28</v>
      </c>
    </row>
    <row r="415" spans="1:5" ht="25.5">
      <c r="A415" s="35" t="s">
        <v>56</v>
      </c>
      <c r="E415" s="39" t="s">
        <v>10019</v>
      </c>
    </row>
    <row r="416" spans="1:5" ht="63.75">
      <c r="A416" s="35" t="s">
        <v>57</v>
      </c>
      <c r="E416" s="42" t="s">
        <v>10020</v>
      </c>
    </row>
    <row r="417" spans="1:5" ht="12.75">
      <c r="A417" t="s">
        <v>58</v>
      </c>
      <c r="E417" s="39" t="s">
        <v>5</v>
      </c>
    </row>
    <row r="418" spans="1:16" ht="25.5">
      <c r="A418" t="s">
        <v>50</v>
      </c>
      <c s="34" t="s">
        <v>1778</v>
      </c>
      <c s="34" t="s">
        <v>7908</v>
      </c>
      <c s="35" t="s">
        <v>5</v>
      </c>
      <c s="6" t="s">
        <v>7909</v>
      </c>
      <c s="36" t="s">
        <v>54</v>
      </c>
      <c s="37">
        <v>5</v>
      </c>
      <c s="36">
        <v>0.0032</v>
      </c>
      <c s="36">
        <f>ROUND(G418*H418,6)</f>
      </c>
      <c r="L418" s="38">
        <v>0</v>
      </c>
      <c s="32">
        <f>ROUND(ROUND(L418,2)*ROUND(G418,3),2)</f>
      </c>
      <c s="36" t="s">
        <v>414</v>
      </c>
      <c>
        <f>(M418*21)/100</f>
      </c>
      <c t="s">
        <v>28</v>
      </c>
    </row>
    <row r="419" spans="1:5" ht="25.5">
      <c r="A419" s="35" t="s">
        <v>56</v>
      </c>
      <c r="E419" s="39" t="s">
        <v>7909</v>
      </c>
    </row>
    <row r="420" spans="1:5" ht="63.75">
      <c r="A420" s="35" t="s">
        <v>57</v>
      </c>
      <c r="E420" s="42" t="s">
        <v>10021</v>
      </c>
    </row>
    <row r="421" spans="1:5" ht="12.75">
      <c r="A421" t="s">
        <v>58</v>
      </c>
      <c r="E421" s="39" t="s">
        <v>5</v>
      </c>
    </row>
    <row r="422" spans="1:16" ht="25.5">
      <c r="A422" t="s">
        <v>50</v>
      </c>
      <c s="34" t="s">
        <v>1781</v>
      </c>
      <c s="34" t="s">
        <v>7910</v>
      </c>
      <c s="35" t="s">
        <v>5</v>
      </c>
      <c s="6" t="s">
        <v>7911</v>
      </c>
      <c s="36" t="s">
        <v>54</v>
      </c>
      <c s="37">
        <v>7</v>
      </c>
      <c s="36">
        <v>0.0042</v>
      </c>
      <c s="36">
        <f>ROUND(G422*H422,6)</f>
      </c>
      <c r="L422" s="38">
        <v>0</v>
      </c>
      <c s="32">
        <f>ROUND(ROUND(L422,2)*ROUND(G422,3),2)</f>
      </c>
      <c s="36" t="s">
        <v>414</v>
      </c>
      <c>
        <f>(M422*21)/100</f>
      </c>
      <c t="s">
        <v>28</v>
      </c>
    </row>
    <row r="423" spans="1:5" ht="25.5">
      <c r="A423" s="35" t="s">
        <v>56</v>
      </c>
      <c r="E423" s="39" t="s">
        <v>7911</v>
      </c>
    </row>
    <row r="424" spans="1:5" ht="63.75">
      <c r="A424" s="35" t="s">
        <v>57</v>
      </c>
      <c r="E424" s="42" t="s">
        <v>10022</v>
      </c>
    </row>
    <row r="425" spans="1:5" ht="12.75">
      <c r="A425" t="s">
        <v>58</v>
      </c>
      <c r="E425" s="39" t="s">
        <v>5</v>
      </c>
    </row>
    <row r="426" spans="1:16" ht="25.5">
      <c r="A426" t="s">
        <v>50</v>
      </c>
      <c s="34" t="s">
        <v>1785</v>
      </c>
      <c s="34" t="s">
        <v>7912</v>
      </c>
      <c s="35" t="s">
        <v>5</v>
      </c>
      <c s="6" t="s">
        <v>7913</v>
      </c>
      <c s="36" t="s">
        <v>54</v>
      </c>
      <c s="37">
        <v>1</v>
      </c>
      <c s="36">
        <v>0.0048</v>
      </c>
      <c s="36">
        <f>ROUND(G426*H426,6)</f>
      </c>
      <c r="L426" s="38">
        <v>0</v>
      </c>
      <c s="32">
        <f>ROUND(ROUND(L426,2)*ROUND(G426,3),2)</f>
      </c>
      <c s="36" t="s">
        <v>414</v>
      </c>
      <c>
        <f>(M426*21)/100</f>
      </c>
      <c t="s">
        <v>28</v>
      </c>
    </row>
    <row r="427" spans="1:5" ht="25.5">
      <c r="A427" s="35" t="s">
        <v>56</v>
      </c>
      <c r="E427" s="39" t="s">
        <v>7913</v>
      </c>
    </row>
    <row r="428" spans="1:5" ht="12.75">
      <c r="A428" s="35" t="s">
        <v>57</v>
      </c>
      <c r="E428" s="40" t="s">
        <v>5</v>
      </c>
    </row>
    <row r="429" spans="1:5" ht="12.75">
      <c r="A429" t="s">
        <v>58</v>
      </c>
      <c r="E429" s="39" t="s">
        <v>5</v>
      </c>
    </row>
    <row r="430" spans="1:16" ht="25.5">
      <c r="A430" t="s">
        <v>50</v>
      </c>
      <c s="34" t="s">
        <v>1788</v>
      </c>
      <c s="34" t="s">
        <v>10023</v>
      </c>
      <c s="35" t="s">
        <v>5</v>
      </c>
      <c s="6" t="s">
        <v>10024</v>
      </c>
      <c s="36" t="s">
        <v>54</v>
      </c>
      <c s="37">
        <v>2</v>
      </c>
      <c s="36">
        <v>0.0049</v>
      </c>
      <c s="36">
        <f>ROUND(G430*H430,6)</f>
      </c>
      <c r="L430" s="38">
        <v>0</v>
      </c>
      <c s="32">
        <f>ROUND(ROUND(L430,2)*ROUND(G430,3),2)</f>
      </c>
      <c s="36" t="s">
        <v>414</v>
      </c>
      <c>
        <f>(M430*21)/100</f>
      </c>
      <c t="s">
        <v>28</v>
      </c>
    </row>
    <row r="431" spans="1:5" ht="25.5">
      <c r="A431" s="35" t="s">
        <v>56</v>
      </c>
      <c r="E431" s="39" t="s">
        <v>10024</v>
      </c>
    </row>
    <row r="432" spans="1:5" ht="63.75">
      <c r="A432" s="35" t="s">
        <v>57</v>
      </c>
      <c r="E432" s="42" t="s">
        <v>10025</v>
      </c>
    </row>
    <row r="433" spans="1:5" ht="12.75">
      <c r="A433" t="s">
        <v>58</v>
      </c>
      <c r="E433" s="39" t="s">
        <v>5</v>
      </c>
    </row>
    <row r="434" spans="1:16" ht="25.5">
      <c r="A434" t="s">
        <v>50</v>
      </c>
      <c s="34" t="s">
        <v>1792</v>
      </c>
      <c s="34" t="s">
        <v>10026</v>
      </c>
      <c s="35" t="s">
        <v>5</v>
      </c>
      <c s="6" t="s">
        <v>10027</v>
      </c>
      <c s="36" t="s">
        <v>54</v>
      </c>
      <c s="37">
        <v>1</v>
      </c>
      <c s="36">
        <v>0</v>
      </c>
      <c s="36">
        <f>ROUND(G434*H434,6)</f>
      </c>
      <c r="L434" s="38">
        <v>0</v>
      </c>
      <c s="32">
        <f>ROUND(ROUND(L434,2)*ROUND(G434,3),2)</f>
      </c>
      <c s="36" t="s">
        <v>166</v>
      </c>
      <c>
        <f>(M434*21)/100</f>
      </c>
      <c t="s">
        <v>28</v>
      </c>
    </row>
    <row r="435" spans="1:5" ht="25.5">
      <c r="A435" s="35" t="s">
        <v>56</v>
      </c>
      <c r="E435" s="39" t="s">
        <v>10027</v>
      </c>
    </row>
    <row r="436" spans="1:5" ht="12.75">
      <c r="A436" s="35" t="s">
        <v>57</v>
      </c>
      <c r="E436" s="40" t="s">
        <v>5</v>
      </c>
    </row>
    <row r="437" spans="1:5" ht="76.5">
      <c r="A437" t="s">
        <v>58</v>
      </c>
      <c r="E437" s="39" t="s">
        <v>10028</v>
      </c>
    </row>
    <row r="438" spans="1:16" ht="25.5">
      <c r="A438" t="s">
        <v>50</v>
      </c>
      <c s="34" t="s">
        <v>1797</v>
      </c>
      <c s="34" t="s">
        <v>10029</v>
      </c>
      <c s="35" t="s">
        <v>5</v>
      </c>
      <c s="6" t="s">
        <v>10030</v>
      </c>
      <c s="36" t="s">
        <v>54</v>
      </c>
      <c s="37">
        <v>1</v>
      </c>
      <c s="36">
        <v>0</v>
      </c>
      <c s="36">
        <f>ROUND(G438*H438,6)</f>
      </c>
      <c r="L438" s="38">
        <v>0</v>
      </c>
      <c s="32">
        <f>ROUND(ROUND(L438,2)*ROUND(G438,3),2)</f>
      </c>
      <c s="36" t="s">
        <v>166</v>
      </c>
      <c>
        <f>(M438*21)/100</f>
      </c>
      <c t="s">
        <v>28</v>
      </c>
    </row>
    <row r="439" spans="1:5" ht="25.5">
      <c r="A439" s="35" t="s">
        <v>56</v>
      </c>
      <c r="E439" s="39" t="s">
        <v>10030</v>
      </c>
    </row>
    <row r="440" spans="1:5" ht="12.75">
      <c r="A440" s="35" t="s">
        <v>57</v>
      </c>
      <c r="E440" s="40" t="s">
        <v>5</v>
      </c>
    </row>
    <row r="441" spans="1:5" ht="76.5">
      <c r="A441" t="s">
        <v>58</v>
      </c>
      <c r="E441" s="39" t="s">
        <v>10031</v>
      </c>
    </row>
    <row r="442" spans="1:16" ht="25.5">
      <c r="A442" t="s">
        <v>50</v>
      </c>
      <c s="34" t="s">
        <v>1800</v>
      </c>
      <c s="34" t="s">
        <v>10032</v>
      </c>
      <c s="35" t="s">
        <v>5</v>
      </c>
      <c s="6" t="s">
        <v>10033</v>
      </c>
      <c s="36" t="s">
        <v>54</v>
      </c>
      <c s="37">
        <v>3</v>
      </c>
      <c s="36">
        <v>0</v>
      </c>
      <c s="36">
        <f>ROUND(G442*H442,6)</f>
      </c>
      <c r="L442" s="38">
        <v>0</v>
      </c>
      <c s="32">
        <f>ROUND(ROUND(L442,2)*ROUND(G442,3),2)</f>
      </c>
      <c s="36" t="s">
        <v>166</v>
      </c>
      <c>
        <f>(M442*21)/100</f>
      </c>
      <c t="s">
        <v>28</v>
      </c>
    </row>
    <row r="443" spans="1:5" ht="25.5">
      <c r="A443" s="35" t="s">
        <v>56</v>
      </c>
      <c r="E443" s="39" t="s">
        <v>10033</v>
      </c>
    </row>
    <row r="444" spans="1:5" ht="12.75">
      <c r="A444" s="35" t="s">
        <v>57</v>
      </c>
      <c r="E444" s="40" t="s">
        <v>5</v>
      </c>
    </row>
    <row r="445" spans="1:5" ht="76.5">
      <c r="A445" t="s">
        <v>58</v>
      </c>
      <c r="E445" s="39" t="s">
        <v>10034</v>
      </c>
    </row>
    <row r="446" spans="1:16" ht="25.5">
      <c r="A446" t="s">
        <v>50</v>
      </c>
      <c s="34" t="s">
        <v>1803</v>
      </c>
      <c s="34" t="s">
        <v>7918</v>
      </c>
      <c s="35" t="s">
        <v>5</v>
      </c>
      <c s="6" t="s">
        <v>7919</v>
      </c>
      <c s="36" t="s">
        <v>54</v>
      </c>
      <c s="37">
        <v>14</v>
      </c>
      <c s="36">
        <v>0.0107</v>
      </c>
      <c s="36">
        <f>ROUND(G446*H446,6)</f>
      </c>
      <c r="L446" s="38">
        <v>0</v>
      </c>
      <c s="32">
        <f>ROUND(ROUND(L446,2)*ROUND(G446,3),2)</f>
      </c>
      <c s="36" t="s">
        <v>414</v>
      </c>
      <c>
        <f>(M446*21)/100</f>
      </c>
      <c t="s">
        <v>28</v>
      </c>
    </row>
    <row r="447" spans="1:5" ht="25.5">
      <c r="A447" s="35" t="s">
        <v>56</v>
      </c>
      <c r="E447" s="39" t="s">
        <v>7919</v>
      </c>
    </row>
    <row r="448" spans="1:5" ht="12.75">
      <c r="A448" s="35" t="s">
        <v>57</v>
      </c>
      <c r="E448" s="40" t="s">
        <v>5</v>
      </c>
    </row>
    <row r="449" spans="1:5" ht="12.75">
      <c r="A449" t="s">
        <v>58</v>
      </c>
      <c r="E449" s="39" t="s">
        <v>5</v>
      </c>
    </row>
    <row r="450" spans="1:16" ht="25.5">
      <c r="A450" t="s">
        <v>50</v>
      </c>
      <c s="34" t="s">
        <v>1807</v>
      </c>
      <c s="34" t="s">
        <v>7920</v>
      </c>
      <c s="35" t="s">
        <v>5</v>
      </c>
      <c s="6" t="s">
        <v>7921</v>
      </c>
      <c s="36" t="s">
        <v>54</v>
      </c>
      <c s="37">
        <v>5</v>
      </c>
      <c s="36">
        <v>0.0132</v>
      </c>
      <c s="36">
        <f>ROUND(G450*H450,6)</f>
      </c>
      <c r="L450" s="38">
        <v>0</v>
      </c>
      <c s="32">
        <f>ROUND(ROUND(L450,2)*ROUND(G450,3),2)</f>
      </c>
      <c s="36" t="s">
        <v>414</v>
      </c>
      <c>
        <f>(M450*21)/100</f>
      </c>
      <c t="s">
        <v>28</v>
      </c>
    </row>
    <row r="451" spans="1:5" ht="25.5">
      <c r="A451" s="35" t="s">
        <v>56</v>
      </c>
      <c r="E451" s="39" t="s">
        <v>7921</v>
      </c>
    </row>
    <row r="452" spans="1:5" ht="12.75">
      <c r="A452" s="35" t="s">
        <v>57</v>
      </c>
      <c r="E452" s="40" t="s">
        <v>5</v>
      </c>
    </row>
    <row r="453" spans="1:5" ht="12.75">
      <c r="A453" t="s">
        <v>58</v>
      </c>
      <c r="E453" s="39" t="s">
        <v>5</v>
      </c>
    </row>
    <row r="454" spans="1:16" ht="25.5">
      <c r="A454" t="s">
        <v>50</v>
      </c>
      <c s="34" t="s">
        <v>1810</v>
      </c>
      <c s="34" t="s">
        <v>7922</v>
      </c>
      <c s="35" t="s">
        <v>5</v>
      </c>
      <c s="6" t="s">
        <v>7923</v>
      </c>
      <c s="36" t="s">
        <v>54</v>
      </c>
      <c s="37">
        <v>6</v>
      </c>
      <c s="36">
        <v>0.0158</v>
      </c>
      <c s="36">
        <f>ROUND(G454*H454,6)</f>
      </c>
      <c r="L454" s="38">
        <v>0</v>
      </c>
      <c s="32">
        <f>ROUND(ROUND(L454,2)*ROUND(G454,3),2)</f>
      </c>
      <c s="36" t="s">
        <v>414</v>
      </c>
      <c>
        <f>(M454*21)/100</f>
      </c>
      <c t="s">
        <v>28</v>
      </c>
    </row>
    <row r="455" spans="1:5" ht="25.5">
      <c r="A455" s="35" t="s">
        <v>56</v>
      </c>
      <c r="E455" s="39" t="s">
        <v>7923</v>
      </c>
    </row>
    <row r="456" spans="1:5" ht="12.75">
      <c r="A456" s="35" t="s">
        <v>57</v>
      </c>
      <c r="E456" s="40" t="s">
        <v>5</v>
      </c>
    </row>
    <row r="457" spans="1:5" ht="12.75">
      <c r="A457" t="s">
        <v>58</v>
      </c>
      <c r="E457" s="39" t="s">
        <v>5</v>
      </c>
    </row>
    <row r="458" spans="1:16" ht="12.75">
      <c r="A458" t="s">
        <v>50</v>
      </c>
      <c s="34" t="s">
        <v>1813</v>
      </c>
      <c s="34" t="s">
        <v>10035</v>
      </c>
      <c s="35" t="s">
        <v>5</v>
      </c>
      <c s="6" t="s">
        <v>10036</v>
      </c>
      <c s="36" t="s">
        <v>54</v>
      </c>
      <c s="37">
        <v>11</v>
      </c>
      <c s="36">
        <v>0.0021</v>
      </c>
      <c s="36">
        <f>ROUND(G458*H458,6)</f>
      </c>
      <c r="L458" s="38">
        <v>0</v>
      </c>
      <c s="32">
        <f>ROUND(ROUND(L458,2)*ROUND(G458,3),2)</f>
      </c>
      <c s="36" t="s">
        <v>414</v>
      </c>
      <c>
        <f>(M458*21)/100</f>
      </c>
      <c t="s">
        <v>28</v>
      </c>
    </row>
    <row r="459" spans="1:5" ht="12.75">
      <c r="A459" s="35" t="s">
        <v>56</v>
      </c>
      <c r="E459" s="39" t="s">
        <v>10036</v>
      </c>
    </row>
    <row r="460" spans="1:5" ht="12.75">
      <c r="A460" s="35" t="s">
        <v>57</v>
      </c>
      <c r="E460" s="40" t="s">
        <v>5</v>
      </c>
    </row>
    <row r="461" spans="1:5" ht="12.75">
      <c r="A461" t="s">
        <v>58</v>
      </c>
      <c r="E461" s="39" t="s">
        <v>5</v>
      </c>
    </row>
    <row r="462" spans="1:16" ht="25.5">
      <c r="A462" t="s">
        <v>50</v>
      </c>
      <c s="34" t="s">
        <v>1817</v>
      </c>
      <c s="34" t="s">
        <v>10037</v>
      </c>
      <c s="35" t="s">
        <v>5</v>
      </c>
      <c s="6" t="s">
        <v>10038</v>
      </c>
      <c s="36" t="s">
        <v>54</v>
      </c>
      <c s="37">
        <v>232</v>
      </c>
      <c s="36">
        <v>8E-05</v>
      </c>
      <c s="36">
        <f>ROUND(G462*H462,6)</f>
      </c>
      <c r="L462" s="38">
        <v>0</v>
      </c>
      <c s="32">
        <f>ROUND(ROUND(L462,2)*ROUND(G462,3),2)</f>
      </c>
      <c s="36" t="s">
        <v>414</v>
      </c>
      <c>
        <f>(M462*21)/100</f>
      </c>
      <c t="s">
        <v>28</v>
      </c>
    </row>
    <row r="463" spans="1:5" ht="25.5">
      <c r="A463" s="35" t="s">
        <v>56</v>
      </c>
      <c r="E463" s="39" t="s">
        <v>10038</v>
      </c>
    </row>
    <row r="464" spans="1:5" ht="12.75">
      <c r="A464" s="35" t="s">
        <v>57</v>
      </c>
      <c r="E464" s="40" t="s">
        <v>5</v>
      </c>
    </row>
    <row r="465" spans="1:5" ht="12.75">
      <c r="A465" t="s">
        <v>58</v>
      </c>
      <c r="E465" s="39" t="s">
        <v>5</v>
      </c>
    </row>
    <row r="466" spans="1:16" ht="25.5">
      <c r="A466" t="s">
        <v>50</v>
      </c>
      <c s="34" t="s">
        <v>1821</v>
      </c>
      <c s="34" t="s">
        <v>10039</v>
      </c>
      <c s="35" t="s">
        <v>5</v>
      </c>
      <c s="6" t="s">
        <v>10040</v>
      </c>
      <c s="36" t="s">
        <v>54</v>
      </c>
      <c s="37">
        <v>17</v>
      </c>
      <c s="36">
        <v>0.00015</v>
      </c>
      <c s="36">
        <f>ROUND(G466*H466,6)</f>
      </c>
      <c r="L466" s="38">
        <v>0</v>
      </c>
      <c s="32">
        <f>ROUND(ROUND(L466,2)*ROUND(G466,3),2)</f>
      </c>
      <c s="36" t="s">
        <v>414</v>
      </c>
      <c>
        <f>(M466*21)/100</f>
      </c>
      <c t="s">
        <v>28</v>
      </c>
    </row>
    <row r="467" spans="1:5" ht="25.5">
      <c r="A467" s="35" t="s">
        <v>56</v>
      </c>
      <c r="E467" s="39" t="s">
        <v>10040</v>
      </c>
    </row>
    <row r="468" spans="1:5" ht="12.75">
      <c r="A468" s="35" t="s">
        <v>57</v>
      </c>
      <c r="E468" s="40" t="s">
        <v>5</v>
      </c>
    </row>
    <row r="469" spans="1:5" ht="12.75">
      <c r="A469" t="s">
        <v>58</v>
      </c>
      <c r="E469" s="39" t="s">
        <v>5</v>
      </c>
    </row>
    <row r="470" spans="1:16" ht="12.75">
      <c r="A470" t="s">
        <v>50</v>
      </c>
      <c s="34" t="s">
        <v>1825</v>
      </c>
      <c s="34" t="s">
        <v>10041</v>
      </c>
      <c s="35" t="s">
        <v>5</v>
      </c>
      <c s="6" t="s">
        <v>10042</v>
      </c>
      <c s="36" t="s">
        <v>54</v>
      </c>
      <c s="37">
        <v>46</v>
      </c>
      <c s="36">
        <v>0.00012</v>
      </c>
      <c s="36">
        <f>ROUND(G470*H470,6)</f>
      </c>
      <c r="L470" s="38">
        <v>0</v>
      </c>
      <c s="32">
        <f>ROUND(ROUND(L470,2)*ROUND(G470,3),2)</f>
      </c>
      <c s="36" t="s">
        <v>414</v>
      </c>
      <c>
        <f>(M470*21)/100</f>
      </c>
      <c t="s">
        <v>28</v>
      </c>
    </row>
    <row r="471" spans="1:5" ht="12.75">
      <c r="A471" s="35" t="s">
        <v>56</v>
      </c>
      <c r="E471" s="39" t="s">
        <v>10042</v>
      </c>
    </row>
    <row r="472" spans="1:5" ht="25.5">
      <c r="A472" s="35" t="s">
        <v>57</v>
      </c>
      <c r="E472" s="40" t="s">
        <v>10043</v>
      </c>
    </row>
    <row r="473" spans="1:5" ht="12.75">
      <c r="A473" t="s">
        <v>58</v>
      </c>
      <c r="E473" s="39" t="s">
        <v>5</v>
      </c>
    </row>
    <row r="474" spans="1:16" ht="12.75">
      <c r="A474" t="s">
        <v>50</v>
      </c>
      <c s="34" t="s">
        <v>1828</v>
      </c>
      <c s="34" t="s">
        <v>10044</v>
      </c>
      <c s="35" t="s">
        <v>5</v>
      </c>
      <c s="6" t="s">
        <v>10045</v>
      </c>
      <c s="36" t="s">
        <v>54</v>
      </c>
      <c s="37">
        <v>11</v>
      </c>
      <c s="36">
        <v>0.0004</v>
      </c>
      <c s="36">
        <f>ROUND(G474*H474,6)</f>
      </c>
      <c r="L474" s="38">
        <v>0</v>
      </c>
      <c s="32">
        <f>ROUND(ROUND(L474,2)*ROUND(G474,3),2)</f>
      </c>
      <c s="36" t="s">
        <v>414</v>
      </c>
      <c>
        <f>(M474*21)/100</f>
      </c>
      <c t="s">
        <v>28</v>
      </c>
    </row>
    <row r="475" spans="1:5" ht="12.75">
      <c r="A475" s="35" t="s">
        <v>56</v>
      </c>
      <c r="E475" s="39" t="s">
        <v>10045</v>
      </c>
    </row>
    <row r="476" spans="1:5" ht="12.75">
      <c r="A476" s="35" t="s">
        <v>57</v>
      </c>
      <c r="E476" s="40" t="s">
        <v>5</v>
      </c>
    </row>
    <row r="477" spans="1:5" ht="12.75">
      <c r="A477" t="s">
        <v>58</v>
      </c>
      <c r="E477" s="39" t="s">
        <v>5</v>
      </c>
    </row>
    <row r="478" spans="1:16" ht="25.5">
      <c r="A478" t="s">
        <v>50</v>
      </c>
      <c s="34" t="s">
        <v>1898</v>
      </c>
      <c s="34" t="s">
        <v>7926</v>
      </c>
      <c s="35" t="s">
        <v>5</v>
      </c>
      <c s="6" t="s">
        <v>7927</v>
      </c>
      <c s="36" t="s">
        <v>398</v>
      </c>
      <c s="37">
        <v>1.737</v>
      </c>
      <c s="36">
        <v>0</v>
      </c>
      <c s="36">
        <f>ROUND(G478*H478,6)</f>
      </c>
      <c r="L478" s="38">
        <v>0</v>
      </c>
      <c s="32">
        <f>ROUND(ROUND(L478,2)*ROUND(G478,3),2)</f>
      </c>
      <c s="36" t="s">
        <v>414</v>
      </c>
      <c>
        <f>(M478*21)/100</f>
      </c>
      <c t="s">
        <v>28</v>
      </c>
    </row>
    <row r="479" spans="1:5" ht="25.5">
      <c r="A479" s="35" t="s">
        <v>56</v>
      </c>
      <c r="E479" s="39" t="s">
        <v>7927</v>
      </c>
    </row>
    <row r="480" spans="1:5" ht="12.75">
      <c r="A480" s="35" t="s">
        <v>57</v>
      </c>
      <c r="E480" s="40" t="s">
        <v>5</v>
      </c>
    </row>
    <row r="481" spans="1:5" ht="12.75">
      <c r="A481" t="s">
        <v>58</v>
      </c>
      <c r="E481" s="39" t="s">
        <v>5</v>
      </c>
    </row>
    <row r="482" spans="1:13" ht="12.75">
      <c r="A482" t="s">
        <v>47</v>
      </c>
      <c r="C482" s="31" t="s">
        <v>1113</v>
      </c>
      <c r="E482" s="33" t="s">
        <v>1114</v>
      </c>
      <c r="J482" s="32">
        <f>0</f>
      </c>
      <c s="32">
        <f>0</f>
      </c>
      <c s="32">
        <f>0+L483+L487+L491</f>
      </c>
      <c s="32">
        <f>0+M483+M487+M491</f>
      </c>
    </row>
    <row r="483" spans="1:16" ht="12.75">
      <c r="A483" t="s">
        <v>50</v>
      </c>
      <c s="34" t="s">
        <v>1834</v>
      </c>
      <c s="34" t="s">
        <v>7928</v>
      </c>
      <c s="35" t="s">
        <v>5</v>
      </c>
      <c s="6" t="s">
        <v>7929</v>
      </c>
      <c s="36" t="s">
        <v>72</v>
      </c>
      <c s="37">
        <v>1200</v>
      </c>
      <c s="36">
        <v>7E-05</v>
      </c>
      <c s="36">
        <f>ROUND(G483*H483,6)</f>
      </c>
      <c r="L483" s="38">
        <v>0</v>
      </c>
      <c s="32">
        <f>ROUND(ROUND(L483,2)*ROUND(G483,3),2)</f>
      </c>
      <c s="36" t="s">
        <v>414</v>
      </c>
      <c>
        <f>(M483*21)/100</f>
      </c>
      <c t="s">
        <v>28</v>
      </c>
    </row>
    <row r="484" spans="1:5" ht="12.75">
      <c r="A484" s="35" t="s">
        <v>56</v>
      </c>
      <c r="E484" s="39" t="s">
        <v>7929</v>
      </c>
    </row>
    <row r="485" spans="1:5" ht="12.75">
      <c r="A485" s="35" t="s">
        <v>57</v>
      </c>
      <c r="E485" s="40" t="s">
        <v>5</v>
      </c>
    </row>
    <row r="486" spans="1:5" ht="12.75">
      <c r="A486" t="s">
        <v>58</v>
      </c>
      <c r="E486" s="39" t="s">
        <v>5</v>
      </c>
    </row>
    <row r="487" spans="1:16" ht="12.75">
      <c r="A487" t="s">
        <v>50</v>
      </c>
      <c s="34" t="s">
        <v>1837</v>
      </c>
      <c s="34" t="s">
        <v>3521</v>
      </c>
      <c s="35" t="s">
        <v>5</v>
      </c>
      <c s="6" t="s">
        <v>3522</v>
      </c>
      <c s="36" t="s">
        <v>72</v>
      </c>
      <c s="37">
        <v>120</v>
      </c>
      <c s="36">
        <v>6E-05</v>
      </c>
      <c s="36">
        <f>ROUND(G487*H487,6)</f>
      </c>
      <c r="L487" s="38">
        <v>0</v>
      </c>
      <c s="32">
        <f>ROUND(ROUND(L487,2)*ROUND(G487,3),2)</f>
      </c>
      <c s="36" t="s">
        <v>414</v>
      </c>
      <c>
        <f>(M487*21)/100</f>
      </c>
      <c t="s">
        <v>28</v>
      </c>
    </row>
    <row r="488" spans="1:5" ht="12.75">
      <c r="A488" s="35" t="s">
        <v>56</v>
      </c>
      <c r="E488" s="39" t="s">
        <v>3522</v>
      </c>
    </row>
    <row r="489" spans="1:5" ht="12.75">
      <c r="A489" s="35" t="s">
        <v>57</v>
      </c>
      <c r="E489" s="40" t="s">
        <v>5</v>
      </c>
    </row>
    <row r="490" spans="1:5" ht="12.75">
      <c r="A490" t="s">
        <v>58</v>
      </c>
      <c r="E490" s="39" t="s">
        <v>5</v>
      </c>
    </row>
    <row r="491" spans="1:16" ht="25.5">
      <c r="A491" t="s">
        <v>50</v>
      </c>
      <c s="34" t="s">
        <v>1840</v>
      </c>
      <c s="34" t="s">
        <v>7930</v>
      </c>
      <c s="35" t="s">
        <v>5</v>
      </c>
      <c s="6" t="s">
        <v>7931</v>
      </c>
      <c s="36" t="s">
        <v>72</v>
      </c>
      <c s="37">
        <v>400</v>
      </c>
      <c s="36">
        <v>0</v>
      </c>
      <c s="36">
        <f>ROUND(G491*H491,6)</f>
      </c>
      <c r="L491" s="38">
        <v>0</v>
      </c>
      <c s="32">
        <f>ROUND(ROUND(L491,2)*ROUND(G491,3),2)</f>
      </c>
      <c s="36" t="s">
        <v>414</v>
      </c>
      <c>
        <f>(M491*21)/100</f>
      </c>
      <c t="s">
        <v>28</v>
      </c>
    </row>
    <row r="492" spans="1:5" ht="25.5">
      <c r="A492" s="35" t="s">
        <v>56</v>
      </c>
      <c r="E492" s="39" t="s">
        <v>7931</v>
      </c>
    </row>
    <row r="493" spans="1:5" ht="12.75">
      <c r="A493" s="35" t="s">
        <v>57</v>
      </c>
      <c r="E493" s="40" t="s">
        <v>5</v>
      </c>
    </row>
    <row r="494" spans="1:5" ht="12.75">
      <c r="A494" t="s">
        <v>58</v>
      </c>
      <c r="E494" s="39" t="s">
        <v>5</v>
      </c>
    </row>
    <row r="495" spans="1:13" ht="12.75">
      <c r="A495" t="s">
        <v>47</v>
      </c>
      <c r="C495" s="31" t="s">
        <v>89</v>
      </c>
      <c r="E495" s="33" t="s">
        <v>1185</v>
      </c>
      <c r="J495" s="32">
        <f>0</f>
      </c>
      <c s="32">
        <f>0</f>
      </c>
      <c s="32">
        <f>0+L496</f>
      </c>
      <c s="32">
        <f>0+M496</f>
      </c>
    </row>
    <row r="496" spans="1:16" ht="25.5">
      <c r="A496" t="s">
        <v>50</v>
      </c>
      <c s="34" t="s">
        <v>99</v>
      </c>
      <c s="34" t="s">
        <v>4188</v>
      </c>
      <c s="35" t="s">
        <v>5</v>
      </c>
      <c s="6" t="s">
        <v>4189</v>
      </c>
      <c s="36" t="s">
        <v>97</v>
      </c>
      <c s="37">
        <v>200</v>
      </c>
      <c s="36">
        <v>0.00021</v>
      </c>
      <c s="36">
        <f>ROUND(G496*H496,6)</f>
      </c>
      <c r="L496" s="38">
        <v>0</v>
      </c>
      <c s="32">
        <f>ROUND(ROUND(L496,2)*ROUND(G496,3),2)</f>
      </c>
      <c s="36" t="s">
        <v>414</v>
      </c>
      <c>
        <f>(M496*21)/100</f>
      </c>
      <c t="s">
        <v>28</v>
      </c>
    </row>
    <row r="497" spans="1:5" ht="25.5">
      <c r="A497" s="35" t="s">
        <v>56</v>
      </c>
      <c r="E497" s="39" t="s">
        <v>4189</v>
      </c>
    </row>
    <row r="498" spans="1:5" ht="12.75">
      <c r="A498" s="35" t="s">
        <v>57</v>
      </c>
      <c r="E498" s="40" t="s">
        <v>5</v>
      </c>
    </row>
    <row r="499" spans="1:5" ht="25.5">
      <c r="A499" t="s">
        <v>58</v>
      </c>
      <c r="E499" s="39" t="s">
        <v>4189</v>
      </c>
    </row>
    <row r="500" spans="1:13" ht="12.75">
      <c r="A500" t="s">
        <v>47</v>
      </c>
      <c r="C500" s="31" t="s">
        <v>10046</v>
      </c>
      <c r="E500" s="33" t="s">
        <v>10047</v>
      </c>
      <c r="J500" s="32">
        <f>0</f>
      </c>
      <c s="32">
        <f>0</f>
      </c>
      <c s="32">
        <f>0+L501+L505+L509+L513+L517+L521+L525+L529+L533+L537</f>
      </c>
      <c s="32">
        <f>0+M501+M505+M509+M513+M517+M521+M525+M529+M533+M537</f>
      </c>
    </row>
    <row r="501" spans="1:16" ht="12.75">
      <c r="A501" t="s">
        <v>50</v>
      </c>
      <c s="34" t="s">
        <v>51</v>
      </c>
      <c s="34" t="s">
        <v>7936</v>
      </c>
      <c s="35" t="s">
        <v>5</v>
      </c>
      <c s="6" t="s">
        <v>10048</v>
      </c>
      <c s="36" t="s">
        <v>54</v>
      </c>
      <c s="37">
        <v>1</v>
      </c>
      <c s="36">
        <v>0</v>
      </c>
      <c s="36">
        <f>ROUND(G501*H501,6)</f>
      </c>
      <c r="L501" s="38">
        <v>0</v>
      </c>
      <c s="32">
        <f>ROUND(ROUND(L501,2)*ROUND(G501,3),2)</f>
      </c>
      <c s="36" t="s">
        <v>166</v>
      </c>
      <c>
        <f>(M501*21)/100</f>
      </c>
      <c t="s">
        <v>28</v>
      </c>
    </row>
    <row r="502" spans="1:5" ht="12.75">
      <c r="A502" s="35" t="s">
        <v>56</v>
      </c>
      <c r="E502" s="39" t="s">
        <v>10048</v>
      </c>
    </row>
    <row r="503" spans="1:5" ht="12.75">
      <c r="A503" s="35" t="s">
        <v>57</v>
      </c>
      <c r="E503" s="40" t="s">
        <v>5</v>
      </c>
    </row>
    <row r="504" spans="1:5" ht="63.75">
      <c r="A504" t="s">
        <v>58</v>
      </c>
      <c r="E504" s="39" t="s">
        <v>7938</v>
      </c>
    </row>
    <row r="505" spans="1:16" ht="12.75">
      <c r="A505" t="s">
        <v>50</v>
      </c>
      <c s="34" t="s">
        <v>28</v>
      </c>
      <c s="34" t="s">
        <v>7939</v>
      </c>
      <c s="35" t="s">
        <v>5</v>
      </c>
      <c s="6" t="s">
        <v>7937</v>
      </c>
      <c s="36" t="s">
        <v>54</v>
      </c>
      <c s="37">
        <v>1</v>
      </c>
      <c s="36">
        <v>0</v>
      </c>
      <c s="36">
        <f>ROUND(G505*H505,6)</f>
      </c>
      <c r="L505" s="38">
        <v>0</v>
      </c>
      <c s="32">
        <f>ROUND(ROUND(L505,2)*ROUND(G505,3),2)</f>
      </c>
      <c s="36" t="s">
        <v>166</v>
      </c>
      <c>
        <f>(M505*21)/100</f>
      </c>
      <c t="s">
        <v>28</v>
      </c>
    </row>
    <row r="506" spans="1:5" ht="12.75">
      <c r="A506" s="35" t="s">
        <v>56</v>
      </c>
      <c r="E506" s="39" t="s">
        <v>7937</v>
      </c>
    </row>
    <row r="507" spans="1:5" ht="12.75">
      <c r="A507" s="35" t="s">
        <v>57</v>
      </c>
      <c r="E507" s="40" t="s">
        <v>5</v>
      </c>
    </row>
    <row r="508" spans="1:5" ht="63.75">
      <c r="A508" t="s">
        <v>58</v>
      </c>
      <c r="E508" s="39" t="s">
        <v>7938</v>
      </c>
    </row>
    <row r="509" spans="1:16" ht="12.75">
      <c r="A509" t="s">
        <v>50</v>
      </c>
      <c s="34" t="s">
        <v>26</v>
      </c>
      <c s="34" t="s">
        <v>10049</v>
      </c>
      <c s="35" t="s">
        <v>5</v>
      </c>
      <c s="6" t="s">
        <v>10050</v>
      </c>
      <c s="36" t="s">
        <v>54</v>
      </c>
      <c s="37">
        <v>7</v>
      </c>
      <c s="36">
        <v>0</v>
      </c>
      <c s="36">
        <f>ROUND(G509*H509,6)</f>
      </c>
      <c r="L509" s="38">
        <v>0</v>
      </c>
      <c s="32">
        <f>ROUND(ROUND(L509,2)*ROUND(G509,3),2)</f>
      </c>
      <c s="36" t="s">
        <v>166</v>
      </c>
      <c>
        <f>(M509*21)/100</f>
      </c>
      <c t="s">
        <v>28</v>
      </c>
    </row>
    <row r="510" spans="1:5" ht="12.75">
      <c r="A510" s="35" t="s">
        <v>56</v>
      </c>
      <c r="E510" s="39" t="s">
        <v>10050</v>
      </c>
    </row>
    <row r="511" spans="1:5" ht="12.75">
      <c r="A511" s="35" t="s">
        <v>57</v>
      </c>
      <c r="E511" s="40" t="s">
        <v>5</v>
      </c>
    </row>
    <row r="512" spans="1:5" ht="51">
      <c r="A512" t="s">
        <v>58</v>
      </c>
      <c r="E512" s="39" t="s">
        <v>10051</v>
      </c>
    </row>
    <row r="513" spans="1:16" ht="12.75">
      <c r="A513" t="s">
        <v>50</v>
      </c>
      <c s="34" t="s">
        <v>66</v>
      </c>
      <c s="34" t="s">
        <v>7941</v>
      </c>
      <c s="35" t="s">
        <v>5</v>
      </c>
      <c s="6" t="s">
        <v>10052</v>
      </c>
      <c s="36" t="s">
        <v>54</v>
      </c>
      <c s="37">
        <v>1</v>
      </c>
      <c s="36">
        <v>0</v>
      </c>
      <c s="36">
        <f>ROUND(G513*H513,6)</f>
      </c>
      <c r="L513" s="38">
        <v>0</v>
      </c>
      <c s="32">
        <f>ROUND(ROUND(L513,2)*ROUND(G513,3),2)</f>
      </c>
      <c s="36" t="s">
        <v>166</v>
      </c>
      <c>
        <f>(M513*21)/100</f>
      </c>
      <c t="s">
        <v>28</v>
      </c>
    </row>
    <row r="514" spans="1:5" ht="12.75">
      <c r="A514" s="35" t="s">
        <v>56</v>
      </c>
      <c r="E514" s="39" t="s">
        <v>10052</v>
      </c>
    </row>
    <row r="515" spans="1:5" ht="12.75">
      <c r="A515" s="35" t="s">
        <v>57</v>
      </c>
      <c r="E515" s="40" t="s">
        <v>5</v>
      </c>
    </row>
    <row r="516" spans="1:5" ht="63.75">
      <c r="A516" t="s">
        <v>58</v>
      </c>
      <c r="E516" s="39" t="s">
        <v>7943</v>
      </c>
    </row>
    <row r="517" spans="1:16" ht="12.75">
      <c r="A517" t="s">
        <v>50</v>
      </c>
      <c s="34" t="s">
        <v>69</v>
      </c>
      <c s="34" t="s">
        <v>10053</v>
      </c>
      <c s="35" t="s">
        <v>5</v>
      </c>
      <c s="6" t="s">
        <v>10054</v>
      </c>
      <c s="36" t="s">
        <v>54</v>
      </c>
      <c s="37">
        <v>22</v>
      </c>
      <c s="36">
        <v>0</v>
      </c>
      <c s="36">
        <f>ROUND(G517*H517,6)</f>
      </c>
      <c r="L517" s="38">
        <v>0</v>
      </c>
      <c s="32">
        <f>ROUND(ROUND(L517,2)*ROUND(G517,3),2)</f>
      </c>
      <c s="36" t="s">
        <v>166</v>
      </c>
      <c>
        <f>(M517*21)/100</f>
      </c>
      <c t="s">
        <v>28</v>
      </c>
    </row>
    <row r="518" spans="1:5" ht="12.75">
      <c r="A518" s="35" t="s">
        <v>56</v>
      </c>
      <c r="E518" s="39" t="s">
        <v>10054</v>
      </c>
    </row>
    <row r="519" spans="1:5" ht="12.75">
      <c r="A519" s="35" t="s">
        <v>57</v>
      </c>
      <c r="E519" s="40" t="s">
        <v>5</v>
      </c>
    </row>
    <row r="520" spans="1:5" ht="51">
      <c r="A520" t="s">
        <v>58</v>
      </c>
      <c r="E520" s="39" t="s">
        <v>10051</v>
      </c>
    </row>
    <row r="521" spans="1:16" ht="12.75">
      <c r="A521" t="s">
        <v>50</v>
      </c>
      <c s="34" t="s">
        <v>27</v>
      </c>
      <c s="34" t="s">
        <v>7944</v>
      </c>
      <c s="35" t="s">
        <v>5</v>
      </c>
      <c s="6" t="s">
        <v>7945</v>
      </c>
      <c s="36" t="s">
        <v>54</v>
      </c>
      <c s="37">
        <v>40</v>
      </c>
      <c s="36">
        <v>0</v>
      </c>
      <c s="36">
        <f>ROUND(G521*H521,6)</f>
      </c>
      <c r="L521" s="38">
        <v>0</v>
      </c>
      <c s="32">
        <f>ROUND(ROUND(L521,2)*ROUND(G521,3),2)</f>
      </c>
      <c s="36" t="s">
        <v>166</v>
      </c>
      <c>
        <f>(M521*21)/100</f>
      </c>
      <c t="s">
        <v>28</v>
      </c>
    </row>
    <row r="522" spans="1:5" ht="12.75">
      <c r="A522" s="35" t="s">
        <v>56</v>
      </c>
      <c r="E522" s="39" t="s">
        <v>7945</v>
      </c>
    </row>
    <row r="523" spans="1:5" ht="12.75">
      <c r="A523" s="35" t="s">
        <v>57</v>
      </c>
      <c r="E523" s="40" t="s">
        <v>5</v>
      </c>
    </row>
    <row r="524" spans="1:5" ht="12.75">
      <c r="A524" t="s">
        <v>58</v>
      </c>
      <c r="E524" s="39" t="s">
        <v>5</v>
      </c>
    </row>
    <row r="525" spans="1:16" ht="12.75">
      <c r="A525" t="s">
        <v>50</v>
      </c>
      <c s="34" t="s">
        <v>77</v>
      </c>
      <c s="34" t="s">
        <v>7946</v>
      </c>
      <c s="35" t="s">
        <v>5</v>
      </c>
      <c s="6" t="s">
        <v>7947</v>
      </c>
      <c s="36" t="s">
        <v>54</v>
      </c>
      <c s="37">
        <v>1</v>
      </c>
      <c s="36">
        <v>0</v>
      </c>
      <c s="36">
        <f>ROUND(G525*H525,6)</f>
      </c>
      <c r="L525" s="38">
        <v>0</v>
      </c>
      <c s="32">
        <f>ROUND(ROUND(L525,2)*ROUND(G525,3),2)</f>
      </c>
      <c s="36" t="s">
        <v>166</v>
      </c>
      <c>
        <f>(M525*21)/100</f>
      </c>
      <c t="s">
        <v>28</v>
      </c>
    </row>
    <row r="526" spans="1:5" ht="12.75">
      <c r="A526" s="35" t="s">
        <v>56</v>
      </c>
      <c r="E526" s="39" t="s">
        <v>7947</v>
      </c>
    </row>
    <row r="527" spans="1:5" ht="12.75">
      <c r="A527" s="35" t="s">
        <v>57</v>
      </c>
      <c r="E527" s="40" t="s">
        <v>5</v>
      </c>
    </row>
    <row r="528" spans="1:5" ht="63.75">
      <c r="A528" t="s">
        <v>58</v>
      </c>
      <c r="E528" s="39" t="s">
        <v>7943</v>
      </c>
    </row>
    <row r="529" spans="1:16" ht="12.75">
      <c r="A529" t="s">
        <v>50</v>
      </c>
      <c s="34" t="s">
        <v>81</v>
      </c>
      <c s="34" t="s">
        <v>7948</v>
      </c>
      <c s="35" t="s">
        <v>5</v>
      </c>
      <c s="6" t="s">
        <v>10055</v>
      </c>
      <c s="36" t="s">
        <v>54</v>
      </c>
      <c s="37">
        <v>2</v>
      </c>
      <c s="36">
        <v>0</v>
      </c>
      <c s="36">
        <f>ROUND(G529*H529,6)</f>
      </c>
      <c r="L529" s="38">
        <v>0</v>
      </c>
      <c s="32">
        <f>ROUND(ROUND(L529,2)*ROUND(G529,3),2)</f>
      </c>
      <c s="36" t="s">
        <v>166</v>
      </c>
      <c>
        <f>(M529*21)/100</f>
      </c>
      <c t="s">
        <v>28</v>
      </c>
    </row>
    <row r="530" spans="1:5" ht="12.75">
      <c r="A530" s="35" t="s">
        <v>56</v>
      </c>
      <c r="E530" s="39" t="s">
        <v>10055</v>
      </c>
    </row>
    <row r="531" spans="1:5" ht="12.75">
      <c r="A531" s="35" t="s">
        <v>57</v>
      </c>
      <c r="E531" s="40" t="s">
        <v>5</v>
      </c>
    </row>
    <row r="532" spans="1:5" ht="63.75">
      <c r="A532" t="s">
        <v>58</v>
      </c>
      <c r="E532" s="39" t="s">
        <v>7943</v>
      </c>
    </row>
    <row r="533" spans="1:16" ht="12.75">
      <c r="A533" t="s">
        <v>50</v>
      </c>
      <c s="34" t="s">
        <v>89</v>
      </c>
      <c s="34" t="s">
        <v>7950</v>
      </c>
      <c s="35" t="s">
        <v>5</v>
      </c>
      <c s="6" t="s">
        <v>10056</v>
      </c>
      <c s="36" t="s">
        <v>54</v>
      </c>
      <c s="37">
        <v>4</v>
      </c>
      <c s="36">
        <v>0</v>
      </c>
      <c s="36">
        <f>ROUND(G533*H533,6)</f>
      </c>
      <c r="L533" s="38">
        <v>0</v>
      </c>
      <c s="32">
        <f>ROUND(ROUND(L533,2)*ROUND(G533,3),2)</f>
      </c>
      <c s="36" t="s">
        <v>166</v>
      </c>
      <c>
        <f>(M533*21)/100</f>
      </c>
      <c t="s">
        <v>28</v>
      </c>
    </row>
    <row r="534" spans="1:5" ht="12.75">
      <c r="A534" s="35" t="s">
        <v>56</v>
      </c>
      <c r="E534" s="39" t="s">
        <v>10056</v>
      </c>
    </row>
    <row r="535" spans="1:5" ht="12.75">
      <c r="A535" s="35" t="s">
        <v>57</v>
      </c>
      <c r="E535" s="40" t="s">
        <v>5</v>
      </c>
    </row>
    <row r="536" spans="1:5" ht="63.75">
      <c r="A536" t="s">
        <v>58</v>
      </c>
      <c r="E536" s="39" t="s">
        <v>7943</v>
      </c>
    </row>
    <row r="537" spans="1:16" ht="12.75">
      <c r="A537" t="s">
        <v>50</v>
      </c>
      <c s="34" t="s">
        <v>94</v>
      </c>
      <c s="34" t="s">
        <v>7954</v>
      </c>
      <c s="35" t="s">
        <v>5</v>
      </c>
      <c s="6" t="s">
        <v>7955</v>
      </c>
      <c s="36" t="s">
        <v>54</v>
      </c>
      <c s="37">
        <v>1</v>
      </c>
      <c s="36">
        <v>0</v>
      </c>
      <c s="36">
        <f>ROUND(G537*H537,6)</f>
      </c>
      <c r="L537" s="38">
        <v>0</v>
      </c>
      <c s="32">
        <f>ROUND(ROUND(L537,2)*ROUND(G537,3),2)</f>
      </c>
      <c s="36" t="s">
        <v>166</v>
      </c>
      <c>
        <f>(M537*21)/100</f>
      </c>
      <c t="s">
        <v>28</v>
      </c>
    </row>
    <row r="538" spans="1:5" ht="12.75">
      <c r="A538" s="35" t="s">
        <v>56</v>
      </c>
      <c r="E538" s="39" t="s">
        <v>7955</v>
      </c>
    </row>
    <row r="539" spans="1:5" ht="12.75">
      <c r="A539" s="35" t="s">
        <v>57</v>
      </c>
      <c r="E539" s="40" t="s">
        <v>5</v>
      </c>
    </row>
    <row r="540" spans="1:5" ht="63.75">
      <c r="A540" t="s">
        <v>58</v>
      </c>
      <c r="E540" s="39" t="s">
        <v>7943</v>
      </c>
    </row>
    <row r="541" spans="1:13" ht="12.75">
      <c r="A541" t="s">
        <v>47</v>
      </c>
      <c r="C541" s="31" t="s">
        <v>512</v>
      </c>
      <c r="E541" s="33" t="s">
        <v>513</v>
      </c>
      <c r="J541" s="32">
        <f>0</f>
      </c>
      <c s="32">
        <f>0</f>
      </c>
      <c s="32">
        <f>0+L542+L546</f>
      </c>
      <c s="32">
        <f>0+M542+M546</f>
      </c>
    </row>
    <row r="542" spans="1:16" ht="25.5">
      <c r="A542" t="s">
        <v>50</v>
      </c>
      <c s="34" t="s">
        <v>1849</v>
      </c>
      <c s="34" t="s">
        <v>7958</v>
      </c>
      <c s="35" t="s">
        <v>5</v>
      </c>
      <c s="6" t="s">
        <v>7959</v>
      </c>
      <c s="36" t="s">
        <v>92</v>
      </c>
      <c s="37">
        <v>160</v>
      </c>
      <c s="36">
        <v>0</v>
      </c>
      <c s="36">
        <f>ROUND(G542*H542,6)</f>
      </c>
      <c r="L542" s="38">
        <v>0</v>
      </c>
      <c s="32">
        <f>ROUND(ROUND(L542,2)*ROUND(G542,3),2)</f>
      </c>
      <c s="36" t="s">
        <v>414</v>
      </c>
      <c>
        <f>(M542*21)/100</f>
      </c>
      <c t="s">
        <v>28</v>
      </c>
    </row>
    <row r="543" spans="1:5" ht="25.5">
      <c r="A543" s="35" t="s">
        <v>56</v>
      </c>
      <c r="E543" s="39" t="s">
        <v>7959</v>
      </c>
    </row>
    <row r="544" spans="1:5" ht="12.75">
      <c r="A544" s="35" t="s">
        <v>57</v>
      </c>
      <c r="E544" s="40" t="s">
        <v>5</v>
      </c>
    </row>
    <row r="545" spans="1:5" ht="12.75">
      <c r="A545" t="s">
        <v>58</v>
      </c>
      <c r="E545" s="39" t="s">
        <v>5</v>
      </c>
    </row>
    <row r="546" spans="1:16" ht="25.5">
      <c r="A546" t="s">
        <v>50</v>
      </c>
      <c s="34" t="s">
        <v>1852</v>
      </c>
      <c s="34" t="s">
        <v>7960</v>
      </c>
      <c s="35" t="s">
        <v>5</v>
      </c>
      <c s="6" t="s">
        <v>7961</v>
      </c>
      <c s="36" t="s">
        <v>92</v>
      </c>
      <c s="37">
        <v>160</v>
      </c>
      <c s="36">
        <v>0</v>
      </c>
      <c s="36">
        <f>ROUND(G546*H546,6)</f>
      </c>
      <c r="L546" s="38">
        <v>0</v>
      </c>
      <c s="32">
        <f>ROUND(ROUND(L546,2)*ROUND(G546,3),2)</f>
      </c>
      <c s="36" t="s">
        <v>414</v>
      </c>
      <c>
        <f>(M546*21)/100</f>
      </c>
      <c t="s">
        <v>28</v>
      </c>
    </row>
    <row r="547" spans="1:5" ht="25.5">
      <c r="A547" s="35" t="s">
        <v>56</v>
      </c>
      <c r="E547" s="39" t="s">
        <v>7961</v>
      </c>
    </row>
    <row r="548" spans="1:5" ht="12.75">
      <c r="A548" s="35" t="s">
        <v>57</v>
      </c>
      <c r="E548" s="40" t="s">
        <v>5</v>
      </c>
    </row>
    <row r="549" spans="1:5" ht="12.75">
      <c r="A549" t="s">
        <v>58</v>
      </c>
      <c r="E549" s="39" t="s">
        <v>5</v>
      </c>
    </row>
    <row r="550" spans="1:13" ht="12.75">
      <c r="A550" t="s">
        <v>47</v>
      </c>
      <c r="C550" s="31" t="s">
        <v>533</v>
      </c>
      <c r="E550" s="33" t="s">
        <v>533</v>
      </c>
      <c r="J550" s="32">
        <f>0</f>
      </c>
      <c s="32">
        <f>0</f>
      </c>
      <c s="32">
        <f>0+L551+L555+L559+L563+L567+L571+L575+L579+L583+L587+L591</f>
      </c>
      <c s="32">
        <f>0+M551+M555+M559+M563+M567+M571+M575+M579+M583+M587+M591</f>
      </c>
    </row>
    <row r="551" spans="1:16" ht="12.75">
      <c r="A551" t="s">
        <v>50</v>
      </c>
      <c s="34" t="s">
        <v>1855</v>
      </c>
      <c s="34" t="s">
        <v>90</v>
      </c>
      <c s="35" t="s">
        <v>5</v>
      </c>
      <c s="6" t="s">
        <v>648</v>
      </c>
      <c s="36" t="s">
        <v>92</v>
      </c>
      <c s="37">
        <v>120</v>
      </c>
      <c s="36">
        <v>0.22436</v>
      </c>
      <c s="36">
        <f>ROUND(G551*H551,6)</f>
      </c>
      <c r="L551" s="38">
        <v>0</v>
      </c>
      <c s="32">
        <f>ROUND(ROUND(L551,2)*ROUND(G551,3),2)</f>
      </c>
      <c s="36" t="s">
        <v>166</v>
      </c>
      <c>
        <f>(M551*21)/100</f>
      </c>
      <c t="s">
        <v>28</v>
      </c>
    </row>
    <row r="552" spans="1:5" ht="12.75">
      <c r="A552" s="35" t="s">
        <v>56</v>
      </c>
      <c r="E552" s="39" t="s">
        <v>648</v>
      </c>
    </row>
    <row r="553" spans="1:5" ht="12.75">
      <c r="A553" s="35" t="s">
        <v>57</v>
      </c>
      <c r="E553" s="40" t="s">
        <v>5</v>
      </c>
    </row>
    <row r="554" spans="1:5" ht="242.25">
      <c r="A554" t="s">
        <v>58</v>
      </c>
      <c r="E554" s="39" t="s">
        <v>7962</v>
      </c>
    </row>
    <row r="555" spans="1:16" ht="25.5">
      <c r="A555" t="s">
        <v>50</v>
      </c>
      <c s="34" t="s">
        <v>1859</v>
      </c>
      <c s="34" t="s">
        <v>95</v>
      </c>
      <c s="35" t="s">
        <v>5</v>
      </c>
      <c s="6" t="s">
        <v>651</v>
      </c>
      <c s="36" t="s">
        <v>97</v>
      </c>
      <c s="37">
        <v>60</v>
      </c>
      <c s="36">
        <v>0</v>
      </c>
      <c s="36">
        <f>ROUND(G555*H555,6)</f>
      </c>
      <c r="L555" s="38">
        <v>0</v>
      </c>
      <c s="32">
        <f>ROUND(ROUND(L555,2)*ROUND(G555,3),2)</f>
      </c>
      <c s="36" t="s">
        <v>166</v>
      </c>
      <c>
        <f>(M555*21)/100</f>
      </c>
      <c t="s">
        <v>28</v>
      </c>
    </row>
    <row r="556" spans="1:5" ht="25.5">
      <c r="A556" s="35" t="s">
        <v>56</v>
      </c>
      <c r="E556" s="39" t="s">
        <v>651</v>
      </c>
    </row>
    <row r="557" spans="1:5" ht="12.75">
      <c r="A557" s="35" t="s">
        <v>57</v>
      </c>
      <c r="E557" s="40" t="s">
        <v>5</v>
      </c>
    </row>
    <row r="558" spans="1:5" ht="191.25">
      <c r="A558" t="s">
        <v>58</v>
      </c>
      <c r="E558" s="39" t="s">
        <v>7963</v>
      </c>
    </row>
    <row r="559" spans="1:16" ht="12.75">
      <c r="A559" t="s">
        <v>50</v>
      </c>
      <c s="34" t="s">
        <v>1862</v>
      </c>
      <c s="34" t="s">
        <v>100</v>
      </c>
      <c s="35" t="s">
        <v>5</v>
      </c>
      <c s="6" t="s">
        <v>4594</v>
      </c>
      <c s="36" t="s">
        <v>92</v>
      </c>
      <c s="37">
        <v>20</v>
      </c>
      <c s="36">
        <v>0</v>
      </c>
      <c s="36">
        <f>ROUND(G559*H559,6)</f>
      </c>
      <c r="L559" s="38">
        <v>0</v>
      </c>
      <c s="32">
        <f>ROUND(ROUND(L559,2)*ROUND(G559,3),2)</f>
      </c>
      <c s="36" t="s">
        <v>166</v>
      </c>
      <c>
        <f>(M559*21)/100</f>
      </c>
      <c t="s">
        <v>28</v>
      </c>
    </row>
    <row r="560" spans="1:5" ht="12.75">
      <c r="A560" s="35" t="s">
        <v>56</v>
      </c>
      <c r="E560" s="39" t="s">
        <v>4594</v>
      </c>
    </row>
    <row r="561" spans="1:5" ht="12.75">
      <c r="A561" s="35" t="s">
        <v>57</v>
      </c>
      <c r="E561" s="40" t="s">
        <v>5</v>
      </c>
    </row>
    <row r="562" spans="1:5" ht="153">
      <c r="A562" t="s">
        <v>58</v>
      </c>
      <c r="E562" s="39" t="s">
        <v>7964</v>
      </c>
    </row>
    <row r="563" spans="1:16" ht="12.75">
      <c r="A563" t="s">
        <v>50</v>
      </c>
      <c s="34" t="s">
        <v>1871</v>
      </c>
      <c s="34" t="s">
        <v>10057</v>
      </c>
      <c s="35" t="s">
        <v>5</v>
      </c>
      <c s="6" t="s">
        <v>7966</v>
      </c>
      <c s="36" t="s">
        <v>7967</v>
      </c>
      <c s="37">
        <v>1</v>
      </c>
      <c s="36">
        <v>0</v>
      </c>
      <c s="36">
        <f>ROUND(G563*H563,6)</f>
      </c>
      <c r="L563" s="38">
        <v>0</v>
      </c>
      <c s="32">
        <f>ROUND(ROUND(L563,2)*ROUND(G563,3),2)</f>
      </c>
      <c s="36" t="s">
        <v>166</v>
      </c>
      <c>
        <f>(M563*21)/100</f>
      </c>
      <c t="s">
        <v>28</v>
      </c>
    </row>
    <row r="564" spans="1:5" ht="12.75">
      <c r="A564" s="35" t="s">
        <v>56</v>
      </c>
      <c r="E564" s="39" t="s">
        <v>7966</v>
      </c>
    </row>
    <row r="565" spans="1:5" ht="12.75">
      <c r="A565" s="35" t="s">
        <v>57</v>
      </c>
      <c r="E565" s="40" t="s">
        <v>5</v>
      </c>
    </row>
    <row r="566" spans="1:5" ht="12.75">
      <c r="A566" t="s">
        <v>58</v>
      </c>
      <c r="E566" s="39" t="s">
        <v>5</v>
      </c>
    </row>
    <row r="567" spans="1:16" ht="12.75">
      <c r="A567" t="s">
        <v>50</v>
      </c>
      <c s="34" t="s">
        <v>1874</v>
      </c>
      <c s="34" t="s">
        <v>10058</v>
      </c>
      <c s="35" t="s">
        <v>5</v>
      </c>
      <c s="6" t="s">
        <v>7969</v>
      </c>
      <c s="36" t="s">
        <v>7967</v>
      </c>
      <c s="37">
        <v>1</v>
      </c>
      <c s="36">
        <v>0</v>
      </c>
      <c s="36">
        <f>ROUND(G567*H567,6)</f>
      </c>
      <c r="L567" s="38">
        <v>0</v>
      </c>
      <c s="32">
        <f>ROUND(ROUND(L567,2)*ROUND(G567,3),2)</f>
      </c>
      <c s="36" t="s">
        <v>166</v>
      </c>
      <c>
        <f>(M567*21)/100</f>
      </c>
      <c t="s">
        <v>28</v>
      </c>
    </row>
    <row r="568" spans="1:5" ht="12.75">
      <c r="A568" s="35" t="s">
        <v>56</v>
      </c>
      <c r="E568" s="39" t="s">
        <v>7969</v>
      </c>
    </row>
    <row r="569" spans="1:5" ht="12.75">
      <c r="A569" s="35" t="s">
        <v>57</v>
      </c>
      <c r="E569" s="40" t="s">
        <v>5</v>
      </c>
    </row>
    <row r="570" spans="1:5" ht="12.75">
      <c r="A570" t="s">
        <v>58</v>
      </c>
      <c r="E570" s="39" t="s">
        <v>5</v>
      </c>
    </row>
    <row r="571" spans="1:16" ht="12.75">
      <c r="A571" t="s">
        <v>50</v>
      </c>
      <c s="34" t="s">
        <v>1877</v>
      </c>
      <c s="34" t="s">
        <v>10059</v>
      </c>
      <c s="35" t="s">
        <v>5</v>
      </c>
      <c s="6" t="s">
        <v>7971</v>
      </c>
      <c s="36" t="s">
        <v>7967</v>
      </c>
      <c s="37">
        <v>1</v>
      </c>
      <c s="36">
        <v>0</v>
      </c>
      <c s="36">
        <f>ROUND(G571*H571,6)</f>
      </c>
      <c r="L571" s="38">
        <v>0</v>
      </c>
      <c s="32">
        <f>ROUND(ROUND(L571,2)*ROUND(G571,3),2)</f>
      </c>
      <c s="36" t="s">
        <v>166</v>
      </c>
      <c>
        <f>(M571*21)/100</f>
      </c>
      <c t="s">
        <v>28</v>
      </c>
    </row>
    <row r="572" spans="1:5" ht="12.75">
      <c r="A572" s="35" t="s">
        <v>56</v>
      </c>
      <c r="E572" s="39" t="s">
        <v>7971</v>
      </c>
    </row>
    <row r="573" spans="1:5" ht="12.75">
      <c r="A573" s="35" t="s">
        <v>57</v>
      </c>
      <c r="E573" s="40" t="s">
        <v>5</v>
      </c>
    </row>
    <row r="574" spans="1:5" ht="12.75">
      <c r="A574" t="s">
        <v>58</v>
      </c>
      <c r="E574" s="39" t="s">
        <v>5</v>
      </c>
    </row>
    <row r="575" spans="1:16" ht="12.75">
      <c r="A575" t="s">
        <v>50</v>
      </c>
      <c s="34" t="s">
        <v>1881</v>
      </c>
      <c s="34" t="s">
        <v>10060</v>
      </c>
      <c s="35" t="s">
        <v>5</v>
      </c>
      <c s="6" t="s">
        <v>7973</v>
      </c>
      <c s="36" t="s">
        <v>7967</v>
      </c>
      <c s="37">
        <v>1</v>
      </c>
      <c s="36">
        <v>0</v>
      </c>
      <c s="36">
        <f>ROUND(G575*H575,6)</f>
      </c>
      <c r="L575" s="38">
        <v>0</v>
      </c>
      <c s="32">
        <f>ROUND(ROUND(L575,2)*ROUND(G575,3),2)</f>
      </c>
      <c s="36" t="s">
        <v>166</v>
      </c>
      <c>
        <f>(M575*21)/100</f>
      </c>
      <c t="s">
        <v>28</v>
      </c>
    </row>
    <row r="576" spans="1:5" ht="12.75">
      <c r="A576" s="35" t="s">
        <v>56</v>
      </c>
      <c r="E576" s="39" t="s">
        <v>7973</v>
      </c>
    </row>
    <row r="577" spans="1:5" ht="12.75">
      <c r="A577" s="35" t="s">
        <v>57</v>
      </c>
      <c r="E577" s="40" t="s">
        <v>5</v>
      </c>
    </row>
    <row r="578" spans="1:5" ht="12.75">
      <c r="A578" t="s">
        <v>58</v>
      </c>
      <c r="E578" s="39" t="s">
        <v>5</v>
      </c>
    </row>
    <row r="579" spans="1:16" ht="12.75">
      <c r="A579" t="s">
        <v>50</v>
      </c>
      <c s="34" t="s">
        <v>1885</v>
      </c>
      <c s="34" t="s">
        <v>10061</v>
      </c>
      <c s="35" t="s">
        <v>5</v>
      </c>
      <c s="6" t="s">
        <v>7975</v>
      </c>
      <c s="36" t="s">
        <v>92</v>
      </c>
      <c s="37">
        <v>120</v>
      </c>
      <c s="36">
        <v>0</v>
      </c>
      <c s="36">
        <f>ROUND(G579*H579,6)</f>
      </c>
      <c r="L579" s="38">
        <v>0</v>
      </c>
      <c s="32">
        <f>ROUND(ROUND(L579,2)*ROUND(G579,3),2)</f>
      </c>
      <c s="36" t="s">
        <v>166</v>
      </c>
      <c>
        <f>(M579*21)/100</f>
      </c>
      <c t="s">
        <v>28</v>
      </c>
    </row>
    <row r="580" spans="1:5" ht="12.75">
      <c r="A580" s="35" t="s">
        <v>56</v>
      </c>
      <c r="E580" s="39" t="s">
        <v>7975</v>
      </c>
    </row>
    <row r="581" spans="1:5" ht="12.75">
      <c r="A581" s="35" t="s">
        <v>57</v>
      </c>
      <c r="E581" s="40" t="s">
        <v>5</v>
      </c>
    </row>
    <row r="582" spans="1:5" ht="12.75">
      <c r="A582" t="s">
        <v>58</v>
      </c>
      <c r="E582" s="39" t="s">
        <v>5</v>
      </c>
    </row>
    <row r="583" spans="1:16" ht="12.75">
      <c r="A583" t="s">
        <v>50</v>
      </c>
      <c s="34" t="s">
        <v>1888</v>
      </c>
      <c s="34" t="s">
        <v>10062</v>
      </c>
      <c s="35" t="s">
        <v>5</v>
      </c>
      <c s="6" t="s">
        <v>10063</v>
      </c>
      <c s="36" t="s">
        <v>7967</v>
      </c>
      <c s="37">
        <v>1</v>
      </c>
      <c s="36">
        <v>0</v>
      </c>
      <c s="36">
        <f>ROUND(G583*H583,6)</f>
      </c>
      <c r="L583" s="38">
        <v>0</v>
      </c>
      <c s="32">
        <f>ROUND(ROUND(L583,2)*ROUND(G583,3),2)</f>
      </c>
      <c s="36" t="s">
        <v>166</v>
      </c>
      <c>
        <f>(M583*21)/100</f>
      </c>
      <c t="s">
        <v>28</v>
      </c>
    </row>
    <row r="584" spans="1:5" ht="12.75">
      <c r="A584" s="35" t="s">
        <v>56</v>
      </c>
      <c r="E584" s="39" t="s">
        <v>10063</v>
      </c>
    </row>
    <row r="585" spans="1:5" ht="12.75">
      <c r="A585" s="35" t="s">
        <v>57</v>
      </c>
      <c r="E585" s="40" t="s">
        <v>5</v>
      </c>
    </row>
    <row r="586" spans="1:5" ht="12.75">
      <c r="A586" t="s">
        <v>58</v>
      </c>
      <c r="E586" s="39" t="s">
        <v>5</v>
      </c>
    </row>
    <row r="587" spans="1:16" ht="12.75">
      <c r="A587" t="s">
        <v>50</v>
      </c>
      <c s="34" t="s">
        <v>1891</v>
      </c>
      <c s="34" t="s">
        <v>10064</v>
      </c>
      <c s="35" t="s">
        <v>5</v>
      </c>
      <c s="6" t="s">
        <v>7981</v>
      </c>
      <c s="36" t="s">
        <v>7967</v>
      </c>
      <c s="37">
        <v>1</v>
      </c>
      <c s="36">
        <v>0</v>
      </c>
      <c s="36">
        <f>ROUND(G587*H587,6)</f>
      </c>
      <c r="L587" s="38">
        <v>0</v>
      </c>
      <c s="32">
        <f>ROUND(ROUND(L587,2)*ROUND(G587,3),2)</f>
      </c>
      <c s="36" t="s">
        <v>166</v>
      </c>
      <c>
        <f>(M587*21)/100</f>
      </c>
      <c t="s">
        <v>28</v>
      </c>
    </row>
    <row r="588" spans="1:5" ht="12.75">
      <c r="A588" s="35" t="s">
        <v>56</v>
      </c>
      <c r="E588" s="39" t="s">
        <v>7981</v>
      </c>
    </row>
    <row r="589" spans="1:5" ht="12.75">
      <c r="A589" s="35" t="s">
        <v>57</v>
      </c>
      <c r="E589" s="40" t="s">
        <v>5</v>
      </c>
    </row>
    <row r="590" spans="1:5" ht="12.75">
      <c r="A590" t="s">
        <v>58</v>
      </c>
      <c r="E590" s="39" t="s">
        <v>5</v>
      </c>
    </row>
    <row r="591" spans="1:16" ht="12.75">
      <c r="A591" t="s">
        <v>50</v>
      </c>
      <c s="34" t="s">
        <v>1895</v>
      </c>
      <c s="34" t="s">
        <v>10065</v>
      </c>
      <c s="35" t="s">
        <v>5</v>
      </c>
      <c s="6" t="s">
        <v>7977</v>
      </c>
      <c s="36" t="s">
        <v>7967</v>
      </c>
      <c s="37">
        <v>1</v>
      </c>
      <c s="36">
        <v>0</v>
      </c>
      <c s="36">
        <f>ROUND(G591*H591,6)</f>
      </c>
      <c r="L591" s="38">
        <v>0</v>
      </c>
      <c s="32">
        <f>ROUND(ROUND(L591,2)*ROUND(G591,3),2)</f>
      </c>
      <c s="36" t="s">
        <v>166</v>
      </c>
      <c>
        <f>(M591*21)/100</f>
      </c>
      <c t="s">
        <v>28</v>
      </c>
    </row>
    <row r="592" spans="1:5" ht="12.75">
      <c r="A592" s="35" t="s">
        <v>56</v>
      </c>
      <c r="E592" s="39" t="s">
        <v>7977</v>
      </c>
    </row>
    <row r="593" spans="1:5" ht="12.75">
      <c r="A593" s="35" t="s">
        <v>57</v>
      </c>
      <c r="E593" s="40" t="s">
        <v>5</v>
      </c>
    </row>
    <row r="594" spans="1:5" ht="12.75">
      <c r="A594" t="s">
        <v>58</v>
      </c>
      <c r="E594" s="39" t="s">
        <v>5</v>
      </c>
    </row>
    <row r="595" spans="1:13" ht="12.75">
      <c r="A595" t="s">
        <v>47</v>
      </c>
      <c r="C595" s="31" t="s">
        <v>392</v>
      </c>
      <c r="E595" s="33" t="s">
        <v>393</v>
      </c>
      <c r="J595" s="32">
        <f>0</f>
      </c>
      <c s="32">
        <f>0</f>
      </c>
      <c s="32">
        <f>0+L596+L600</f>
      </c>
      <c s="32">
        <f>0+M596+M600</f>
      </c>
    </row>
    <row r="596" spans="1:16" ht="25.5">
      <c r="A596" t="s">
        <v>50</v>
      </c>
      <c s="34" t="s">
        <v>1865</v>
      </c>
      <c s="34" t="s">
        <v>7983</v>
      </c>
      <c s="35" t="s">
        <v>2459</v>
      </c>
      <c s="6" t="s">
        <v>7984</v>
      </c>
      <c s="36" t="s">
        <v>398</v>
      </c>
      <c s="37">
        <v>2.6</v>
      </c>
      <c s="36">
        <v>0</v>
      </c>
      <c s="36">
        <f>ROUND(G596*H596,6)</f>
      </c>
      <c r="L596" s="38">
        <v>0</v>
      </c>
      <c s="32">
        <f>ROUND(ROUND(L596,2)*ROUND(G596,3),2)</f>
      </c>
      <c s="36" t="s">
        <v>166</v>
      </c>
      <c>
        <f>(M596*21)/100</f>
      </c>
      <c t="s">
        <v>28</v>
      </c>
    </row>
    <row r="597" spans="1:5" ht="12.75">
      <c r="A597" s="35" t="s">
        <v>56</v>
      </c>
      <c r="E597" s="39" t="s">
        <v>7985</v>
      </c>
    </row>
    <row r="598" spans="1:5" ht="12.75">
      <c r="A598" s="35" t="s">
        <v>57</v>
      </c>
      <c r="E598" s="40" t="s">
        <v>5</v>
      </c>
    </row>
    <row r="599" spans="1:5" ht="12.75">
      <c r="A599" t="s">
        <v>58</v>
      </c>
      <c r="E599" s="39" t="s">
        <v>5</v>
      </c>
    </row>
    <row r="600" spans="1:16" ht="25.5">
      <c r="A600" t="s">
        <v>50</v>
      </c>
      <c s="34" t="s">
        <v>1868</v>
      </c>
      <c s="34" t="s">
        <v>7986</v>
      </c>
      <c s="35" t="s">
        <v>403</v>
      </c>
      <c s="6" t="s">
        <v>7987</v>
      </c>
      <c s="36" t="s">
        <v>398</v>
      </c>
      <c s="37">
        <v>0.7</v>
      </c>
      <c s="36">
        <v>0</v>
      </c>
      <c s="36">
        <f>ROUND(G600*H600,6)</f>
      </c>
      <c r="L600" s="38">
        <v>0</v>
      </c>
      <c s="32">
        <f>ROUND(ROUND(L600,2)*ROUND(G600,3),2)</f>
      </c>
      <c s="36" t="s">
        <v>166</v>
      </c>
      <c>
        <f>(M600*21)/100</f>
      </c>
      <c t="s">
        <v>28</v>
      </c>
    </row>
    <row r="601" spans="1:5" ht="25.5">
      <c r="A601" s="35" t="s">
        <v>56</v>
      </c>
      <c r="E601" s="39" t="s">
        <v>7988</v>
      </c>
    </row>
    <row r="602" spans="1:5" ht="12.75">
      <c r="A602" s="35" t="s">
        <v>57</v>
      </c>
      <c r="E602" s="40" t="s">
        <v>5</v>
      </c>
    </row>
    <row r="603" spans="1:5" ht="63.75">
      <c r="A603" t="s">
        <v>58</v>
      </c>
      <c r="E603" s="39" t="s">
        <v>9944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5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COUNTIFS(L8:L555,"=0",A8:A555,"P")+COUNTIFS(L8:L555,"",A8:A555,"P")+SUM(Q8:Q555)</f>
      </c>
    </row>
    <row r="8" spans="1:13" ht="12.75">
      <c r="A8" t="s">
        <v>45</v>
      </c>
      <c r="C8" s="28" t="s">
        <v>10068</v>
      </c>
      <c r="E8" s="30" t="s">
        <v>10067</v>
      </c>
      <c r="J8" s="29">
        <f>0+J9+J110+J231+J356+J417+J530</f>
      </c>
      <c s="29">
        <f>0+K9+K110+K231+K356+K417+K530</f>
      </c>
      <c s="29">
        <f>0+L9+L110+L231+L356+L417+L530</f>
      </c>
      <c s="29">
        <f>0+M9+M110+M231+M356+M417+M530</f>
      </c>
    </row>
    <row r="9" spans="1:13" ht="12.75">
      <c r="A9" t="s">
        <v>47</v>
      </c>
      <c r="C9" s="31" t="s">
        <v>51</v>
      </c>
      <c r="E9" s="33" t="s">
        <v>5931</v>
      </c>
      <c r="J9" s="32">
        <f>0</f>
      </c>
      <c s="32">
        <f>0</f>
      </c>
      <c s="32">
        <f>0+L10+L14+L18+L22+L26+L30+L34+L38+L42+L46+L50+L54+L58+L62+L66+L70+L74+L78+L82+L86+L90+L94+L98+L102+L106</f>
      </c>
      <c s="32">
        <f>0+M10+M14+M18+M22+M26+M30+M34+M38+M42+M46+M50+M54+M58+M62+M66+M70+M74+M78+M82+M86+M90+M94+M98+M102+M106</f>
      </c>
    </row>
    <row r="10" spans="1:16" ht="12.75">
      <c r="A10" t="s">
        <v>50</v>
      </c>
      <c s="34" t="s">
        <v>51</v>
      </c>
      <c s="34" t="s">
        <v>5932</v>
      </c>
      <c s="35" t="s">
        <v>5</v>
      </c>
      <c s="6" t="s">
        <v>5933</v>
      </c>
      <c s="36" t="s">
        <v>54</v>
      </c>
      <c s="37">
        <v>1</v>
      </c>
      <c s="36">
        <v>0</v>
      </c>
      <c s="36">
        <f>ROUND(G10*H10,6)</f>
      </c>
      <c r="L10" s="38">
        <v>0</v>
      </c>
      <c s="32">
        <f>ROUND(ROUND(L10,2)*ROUND(G10,3),2)</f>
      </c>
      <c s="36" t="s">
        <v>295</v>
      </c>
      <c>
        <f>(M10*21)/100</f>
      </c>
      <c t="s">
        <v>28</v>
      </c>
    </row>
    <row r="11" spans="1:5" ht="12.75">
      <c r="A11" s="35" t="s">
        <v>56</v>
      </c>
      <c r="E11" s="39" t="s">
        <v>5933</v>
      </c>
    </row>
    <row r="12" spans="1:5" ht="12.75">
      <c r="A12" s="35" t="s">
        <v>57</v>
      </c>
      <c r="E12" s="40" t="s">
        <v>5</v>
      </c>
    </row>
    <row r="13" spans="1:5" ht="267.75">
      <c r="A13" t="s">
        <v>58</v>
      </c>
      <c r="E13" s="39" t="s">
        <v>10069</v>
      </c>
    </row>
    <row r="14" spans="1:16" ht="12.75">
      <c r="A14" t="s">
        <v>50</v>
      </c>
      <c s="34" t="s">
        <v>28</v>
      </c>
      <c s="34" t="s">
        <v>5935</v>
      </c>
      <c s="35" t="s">
        <v>5</v>
      </c>
      <c s="6" t="s">
        <v>5936</v>
      </c>
      <c s="36" t="s">
        <v>54</v>
      </c>
      <c s="37">
        <v>1</v>
      </c>
      <c s="36">
        <v>0</v>
      </c>
      <c s="36">
        <f>ROUND(G14*H14,6)</f>
      </c>
      <c r="L14" s="38">
        <v>0</v>
      </c>
      <c s="32">
        <f>ROUND(ROUND(L14,2)*ROUND(G14,3),2)</f>
      </c>
      <c s="36" t="s">
        <v>295</v>
      </c>
      <c>
        <f>(M14*21)/100</f>
      </c>
      <c t="s">
        <v>28</v>
      </c>
    </row>
    <row r="15" spans="1:5" ht="12.75">
      <c r="A15" s="35" t="s">
        <v>56</v>
      </c>
      <c r="E15" s="39" t="s">
        <v>5936</v>
      </c>
    </row>
    <row r="16" spans="1:5" ht="25.5">
      <c r="A16" s="35" t="s">
        <v>57</v>
      </c>
      <c r="E16" s="40" t="s">
        <v>5937</v>
      </c>
    </row>
    <row r="17" spans="1:5" ht="204">
      <c r="A17" t="s">
        <v>58</v>
      </c>
      <c r="E17" s="39" t="s">
        <v>10070</v>
      </c>
    </row>
    <row r="18" spans="1:16" ht="12.75">
      <c r="A18" t="s">
        <v>50</v>
      </c>
      <c s="34" t="s">
        <v>26</v>
      </c>
      <c s="34" t="s">
        <v>5939</v>
      </c>
      <c s="35" t="s">
        <v>5</v>
      </c>
      <c s="6" t="s">
        <v>5940</v>
      </c>
      <c s="36" t="s">
        <v>54</v>
      </c>
      <c s="37">
        <v>2</v>
      </c>
      <c s="36">
        <v>0</v>
      </c>
      <c s="36">
        <f>ROUND(G18*H18,6)</f>
      </c>
      <c r="L18" s="38">
        <v>0</v>
      </c>
      <c s="32">
        <f>ROUND(ROUND(L18,2)*ROUND(G18,3),2)</f>
      </c>
      <c s="36" t="s">
        <v>85</v>
      </c>
      <c>
        <f>(M18*21)/100</f>
      </c>
      <c t="s">
        <v>28</v>
      </c>
    </row>
    <row r="19" spans="1:5" ht="12.75">
      <c r="A19" s="35" t="s">
        <v>56</v>
      </c>
      <c r="E19" s="39" t="s">
        <v>5940</v>
      </c>
    </row>
    <row r="20" spans="1:5" ht="12.75">
      <c r="A20" s="35" t="s">
        <v>57</v>
      </c>
      <c r="E20" s="40" t="s">
        <v>5</v>
      </c>
    </row>
    <row r="21" spans="1:5" ht="89.25">
      <c r="A21" t="s">
        <v>58</v>
      </c>
      <c r="E21" s="39" t="s">
        <v>5941</v>
      </c>
    </row>
    <row r="22" spans="1:16" ht="12.75">
      <c r="A22" t="s">
        <v>50</v>
      </c>
      <c s="34" t="s">
        <v>66</v>
      </c>
      <c s="34" t="s">
        <v>5942</v>
      </c>
      <c s="35" t="s">
        <v>5</v>
      </c>
      <c s="6" t="s">
        <v>5943</v>
      </c>
      <c s="36" t="s">
        <v>54</v>
      </c>
      <c s="37">
        <v>2</v>
      </c>
      <c s="36">
        <v>0</v>
      </c>
      <c s="36">
        <f>ROUND(G22*H22,6)</f>
      </c>
      <c r="L22" s="38">
        <v>0</v>
      </c>
      <c s="32">
        <f>ROUND(ROUND(L22,2)*ROUND(G22,3),2)</f>
      </c>
      <c s="36" t="s">
        <v>85</v>
      </c>
      <c>
        <f>(M22*21)/100</f>
      </c>
      <c t="s">
        <v>28</v>
      </c>
    </row>
    <row r="23" spans="1:5" ht="12.75">
      <c r="A23" s="35" t="s">
        <v>56</v>
      </c>
      <c r="E23" s="39" t="s">
        <v>5943</v>
      </c>
    </row>
    <row r="24" spans="1:5" ht="12.75">
      <c r="A24" s="35" t="s">
        <v>57</v>
      </c>
      <c r="E24" s="40" t="s">
        <v>5</v>
      </c>
    </row>
    <row r="25" spans="1:5" ht="89.25">
      <c r="A25" t="s">
        <v>58</v>
      </c>
      <c r="E25" s="39" t="s">
        <v>5941</v>
      </c>
    </row>
    <row r="26" spans="1:16" ht="12.75">
      <c r="A26" t="s">
        <v>50</v>
      </c>
      <c s="34" t="s">
        <v>69</v>
      </c>
      <c s="34" t="s">
        <v>5944</v>
      </c>
      <c s="35" t="s">
        <v>5</v>
      </c>
      <c s="6" t="s">
        <v>5945</v>
      </c>
      <c s="36" t="s">
        <v>54</v>
      </c>
      <c s="37">
        <v>1</v>
      </c>
      <c s="36">
        <v>0</v>
      </c>
      <c s="36">
        <f>ROUND(G26*H26,6)</f>
      </c>
      <c r="L26" s="38">
        <v>0</v>
      </c>
      <c s="32">
        <f>ROUND(ROUND(L26,2)*ROUND(G26,3),2)</f>
      </c>
      <c s="36" t="s">
        <v>85</v>
      </c>
      <c>
        <f>(M26*21)/100</f>
      </c>
      <c t="s">
        <v>28</v>
      </c>
    </row>
    <row r="27" spans="1:5" ht="12.75">
      <c r="A27" s="35" t="s">
        <v>56</v>
      </c>
      <c r="E27" s="39" t="s">
        <v>5945</v>
      </c>
    </row>
    <row r="28" spans="1:5" ht="12.75">
      <c r="A28" s="35" t="s">
        <v>57</v>
      </c>
      <c r="E28" s="40" t="s">
        <v>5</v>
      </c>
    </row>
    <row r="29" spans="1:5" ht="89.25">
      <c r="A29" t="s">
        <v>58</v>
      </c>
      <c r="E29" s="39" t="s">
        <v>5941</v>
      </c>
    </row>
    <row r="30" spans="1:16" ht="25.5">
      <c r="A30" t="s">
        <v>50</v>
      </c>
      <c s="34" t="s">
        <v>27</v>
      </c>
      <c s="34" t="s">
        <v>10071</v>
      </c>
      <c s="35" t="s">
        <v>5</v>
      </c>
      <c s="6" t="s">
        <v>10072</v>
      </c>
      <c s="36" t="s">
        <v>54</v>
      </c>
      <c s="37">
        <v>1</v>
      </c>
      <c s="36">
        <v>0</v>
      </c>
      <c s="36">
        <f>ROUND(G30*H30,6)</f>
      </c>
      <c r="L30" s="38">
        <v>0</v>
      </c>
      <c s="32">
        <f>ROUND(ROUND(L30,2)*ROUND(G30,3),2)</f>
      </c>
      <c s="36" t="s">
        <v>295</v>
      </c>
      <c>
        <f>(M30*21)/100</f>
      </c>
      <c t="s">
        <v>28</v>
      </c>
    </row>
    <row r="31" spans="1:5" ht="25.5">
      <c r="A31" s="35" t="s">
        <v>56</v>
      </c>
      <c r="E31" s="39" t="s">
        <v>10072</v>
      </c>
    </row>
    <row r="32" spans="1:5" ht="25.5">
      <c r="A32" s="35" t="s">
        <v>57</v>
      </c>
      <c r="E32" s="40" t="s">
        <v>5937</v>
      </c>
    </row>
    <row r="33" spans="1:5" ht="242.25">
      <c r="A33" t="s">
        <v>58</v>
      </c>
      <c r="E33" s="39" t="s">
        <v>10073</v>
      </c>
    </row>
    <row r="34" spans="1:16" ht="12.75">
      <c r="A34" t="s">
        <v>50</v>
      </c>
      <c s="34" t="s">
        <v>77</v>
      </c>
      <c s="34" t="s">
        <v>10074</v>
      </c>
      <c s="35" t="s">
        <v>5</v>
      </c>
      <c s="6" t="s">
        <v>10075</v>
      </c>
      <c s="36" t="s">
        <v>54</v>
      </c>
      <c s="37">
        <v>1</v>
      </c>
      <c s="36">
        <v>0</v>
      </c>
      <c s="36">
        <f>ROUND(G34*H34,6)</f>
      </c>
      <c r="L34" s="38">
        <v>0</v>
      </c>
      <c s="32">
        <f>ROUND(ROUND(L34,2)*ROUND(G34,3),2)</f>
      </c>
      <c s="36" t="s">
        <v>295</v>
      </c>
      <c>
        <f>(M34*21)/100</f>
      </c>
      <c t="s">
        <v>28</v>
      </c>
    </row>
    <row r="35" spans="1:5" ht="12.75">
      <c r="A35" s="35" t="s">
        <v>56</v>
      </c>
      <c r="E35" s="39" t="s">
        <v>10075</v>
      </c>
    </row>
    <row r="36" spans="1:5" ht="25.5">
      <c r="A36" s="35" t="s">
        <v>57</v>
      </c>
      <c r="E36" s="40" t="s">
        <v>5937</v>
      </c>
    </row>
    <row r="37" spans="1:5" ht="204">
      <c r="A37" t="s">
        <v>58</v>
      </c>
      <c r="E37" s="39" t="s">
        <v>10076</v>
      </c>
    </row>
    <row r="38" spans="1:16" ht="12.75">
      <c r="A38" t="s">
        <v>50</v>
      </c>
      <c s="34" t="s">
        <v>81</v>
      </c>
      <c s="34" t="s">
        <v>10077</v>
      </c>
      <c s="35" t="s">
        <v>5</v>
      </c>
      <c s="6" t="s">
        <v>10078</v>
      </c>
      <c s="36" t="s">
        <v>54</v>
      </c>
      <c s="37">
        <v>3</v>
      </c>
      <c s="36">
        <v>0</v>
      </c>
      <c s="36">
        <f>ROUND(G38*H38,6)</f>
      </c>
      <c r="L38" s="38">
        <v>0</v>
      </c>
      <c s="32">
        <f>ROUND(ROUND(L38,2)*ROUND(G38,3),2)</f>
      </c>
      <c s="36" t="s">
        <v>295</v>
      </c>
      <c>
        <f>(M38*21)/100</f>
      </c>
      <c t="s">
        <v>28</v>
      </c>
    </row>
    <row r="39" spans="1:5" ht="12.75">
      <c r="A39" s="35" t="s">
        <v>56</v>
      </c>
      <c r="E39" s="39" t="s">
        <v>10078</v>
      </c>
    </row>
    <row r="40" spans="1:5" ht="25.5">
      <c r="A40" s="35" t="s">
        <v>57</v>
      </c>
      <c r="E40" s="40" t="s">
        <v>6172</v>
      </c>
    </row>
    <row r="41" spans="1:5" ht="229.5">
      <c r="A41" t="s">
        <v>58</v>
      </c>
      <c r="E41" s="39" t="s">
        <v>10079</v>
      </c>
    </row>
    <row r="42" spans="1:16" ht="12.75">
      <c r="A42" t="s">
        <v>50</v>
      </c>
      <c s="34" t="s">
        <v>89</v>
      </c>
      <c s="34" t="s">
        <v>10080</v>
      </c>
      <c s="35" t="s">
        <v>5</v>
      </c>
      <c s="6" t="s">
        <v>10081</v>
      </c>
      <c s="36" t="s">
        <v>54</v>
      </c>
      <c s="37">
        <v>3</v>
      </c>
      <c s="36">
        <v>0</v>
      </c>
      <c s="36">
        <f>ROUND(G42*H42,6)</f>
      </c>
      <c r="L42" s="38">
        <v>0</v>
      </c>
      <c s="32">
        <f>ROUND(ROUND(L42,2)*ROUND(G42,3),2)</f>
      </c>
      <c s="36" t="s">
        <v>295</v>
      </c>
      <c>
        <f>(M42*21)/100</f>
      </c>
      <c t="s">
        <v>28</v>
      </c>
    </row>
    <row r="43" spans="1:5" ht="12.75">
      <c r="A43" s="35" t="s">
        <v>56</v>
      </c>
      <c r="E43" s="39" t="s">
        <v>10081</v>
      </c>
    </row>
    <row r="44" spans="1:5" ht="25.5">
      <c r="A44" s="35" t="s">
        <v>57</v>
      </c>
      <c r="E44" s="40" t="s">
        <v>6172</v>
      </c>
    </row>
    <row r="45" spans="1:5" ht="204">
      <c r="A45" t="s">
        <v>58</v>
      </c>
      <c r="E45" s="39" t="s">
        <v>10070</v>
      </c>
    </row>
    <row r="46" spans="1:16" ht="12.75">
      <c r="A46" t="s">
        <v>50</v>
      </c>
      <c s="34" t="s">
        <v>94</v>
      </c>
      <c s="34" t="s">
        <v>5948</v>
      </c>
      <c s="35" t="s">
        <v>5</v>
      </c>
      <c s="6" t="s">
        <v>5949</v>
      </c>
      <c s="36" t="s">
        <v>54</v>
      </c>
      <c s="37">
        <v>2</v>
      </c>
      <c s="36">
        <v>0</v>
      </c>
      <c s="36">
        <f>ROUND(G46*H46,6)</f>
      </c>
      <c r="L46" s="38">
        <v>0</v>
      </c>
      <c s="32">
        <f>ROUND(ROUND(L46,2)*ROUND(G46,3),2)</f>
      </c>
      <c s="36" t="s">
        <v>295</v>
      </c>
      <c>
        <f>(M46*21)/100</f>
      </c>
      <c t="s">
        <v>28</v>
      </c>
    </row>
    <row r="47" spans="1:5" ht="12.75">
      <c r="A47" s="35" t="s">
        <v>56</v>
      </c>
      <c r="E47" s="39" t="s">
        <v>5949</v>
      </c>
    </row>
    <row r="48" spans="1:5" ht="25.5">
      <c r="A48" s="35" t="s">
        <v>57</v>
      </c>
      <c r="E48" s="40" t="s">
        <v>8037</v>
      </c>
    </row>
    <row r="49" spans="1:5" ht="229.5">
      <c r="A49" t="s">
        <v>58</v>
      </c>
      <c r="E49" s="39" t="s">
        <v>10082</v>
      </c>
    </row>
    <row r="50" spans="1:16" ht="12.75">
      <c r="A50" t="s">
        <v>50</v>
      </c>
      <c s="34" t="s">
        <v>99</v>
      </c>
      <c s="34" t="s">
        <v>5951</v>
      </c>
      <c s="35" t="s">
        <v>5</v>
      </c>
      <c s="6" t="s">
        <v>5952</v>
      </c>
      <c s="36" t="s">
        <v>54</v>
      </c>
      <c s="37">
        <v>2</v>
      </c>
      <c s="36">
        <v>0</v>
      </c>
      <c s="36">
        <f>ROUND(G50*H50,6)</f>
      </c>
      <c r="L50" s="38">
        <v>0</v>
      </c>
      <c s="32">
        <f>ROUND(ROUND(L50,2)*ROUND(G50,3),2)</f>
      </c>
      <c s="36" t="s">
        <v>295</v>
      </c>
      <c>
        <f>(M50*21)/100</f>
      </c>
      <c t="s">
        <v>28</v>
      </c>
    </row>
    <row r="51" spans="1:5" ht="12.75">
      <c r="A51" s="35" t="s">
        <v>56</v>
      </c>
      <c r="E51" s="39" t="s">
        <v>5952</v>
      </c>
    </row>
    <row r="52" spans="1:5" ht="25.5">
      <c r="A52" s="35" t="s">
        <v>57</v>
      </c>
      <c r="E52" s="40" t="s">
        <v>8037</v>
      </c>
    </row>
    <row r="53" spans="1:5" ht="204">
      <c r="A53" t="s">
        <v>58</v>
      </c>
      <c r="E53" s="39" t="s">
        <v>10070</v>
      </c>
    </row>
    <row r="54" spans="1:16" ht="12.75">
      <c r="A54" t="s">
        <v>50</v>
      </c>
      <c s="34" t="s">
        <v>103</v>
      </c>
      <c s="34" t="s">
        <v>10083</v>
      </c>
      <c s="35" t="s">
        <v>5</v>
      </c>
      <c s="6" t="s">
        <v>10084</v>
      </c>
      <c s="36" t="s">
        <v>54</v>
      </c>
      <c s="37">
        <v>2</v>
      </c>
      <c s="36">
        <v>0</v>
      </c>
      <c s="36">
        <f>ROUND(G54*H54,6)</f>
      </c>
      <c r="L54" s="38">
        <v>0</v>
      </c>
      <c s="32">
        <f>ROUND(ROUND(L54,2)*ROUND(G54,3),2)</f>
      </c>
      <c s="36" t="s">
        <v>295</v>
      </c>
      <c>
        <f>(M54*21)/100</f>
      </c>
      <c t="s">
        <v>28</v>
      </c>
    </row>
    <row r="55" spans="1:5" ht="12.75">
      <c r="A55" s="35" t="s">
        <v>56</v>
      </c>
      <c r="E55" s="39" t="s">
        <v>10084</v>
      </c>
    </row>
    <row r="56" spans="1:5" ht="25.5">
      <c r="A56" s="35" t="s">
        <v>57</v>
      </c>
      <c r="E56" s="40" t="s">
        <v>8037</v>
      </c>
    </row>
    <row r="57" spans="1:5" ht="229.5">
      <c r="A57" t="s">
        <v>58</v>
      </c>
      <c r="E57" s="39" t="s">
        <v>10085</v>
      </c>
    </row>
    <row r="58" spans="1:16" ht="12.75">
      <c r="A58" t="s">
        <v>50</v>
      </c>
      <c s="34" t="s">
        <v>107</v>
      </c>
      <c s="34" t="s">
        <v>10086</v>
      </c>
      <c s="35" t="s">
        <v>5</v>
      </c>
      <c s="6" t="s">
        <v>10087</v>
      </c>
      <c s="36" t="s">
        <v>54</v>
      </c>
      <c s="37">
        <v>2</v>
      </c>
      <c s="36">
        <v>0</v>
      </c>
      <c s="36">
        <f>ROUND(G58*H58,6)</f>
      </c>
      <c r="L58" s="38">
        <v>0</v>
      </c>
      <c s="32">
        <f>ROUND(ROUND(L58,2)*ROUND(G58,3),2)</f>
      </c>
      <c s="36" t="s">
        <v>295</v>
      </c>
      <c>
        <f>(M58*21)/100</f>
      </c>
      <c t="s">
        <v>28</v>
      </c>
    </row>
    <row r="59" spans="1:5" ht="12.75">
      <c r="A59" s="35" t="s">
        <v>56</v>
      </c>
      <c r="E59" s="39" t="s">
        <v>10087</v>
      </c>
    </row>
    <row r="60" spans="1:5" ht="25.5">
      <c r="A60" s="35" t="s">
        <v>57</v>
      </c>
      <c r="E60" s="40" t="s">
        <v>8037</v>
      </c>
    </row>
    <row r="61" spans="1:5" ht="204">
      <c r="A61" t="s">
        <v>58</v>
      </c>
      <c r="E61" s="39" t="s">
        <v>10070</v>
      </c>
    </row>
    <row r="62" spans="1:16" ht="12.75">
      <c r="A62" t="s">
        <v>50</v>
      </c>
      <c s="34" t="s">
        <v>111</v>
      </c>
      <c s="34" t="s">
        <v>5953</v>
      </c>
      <c s="35" t="s">
        <v>5</v>
      </c>
      <c s="6" t="s">
        <v>5954</v>
      </c>
      <c s="36" t="s">
        <v>54</v>
      </c>
      <c s="37">
        <v>160</v>
      </c>
      <c s="36">
        <v>0</v>
      </c>
      <c s="36">
        <f>ROUND(G62*H62,6)</f>
      </c>
      <c r="L62" s="38">
        <v>0</v>
      </c>
      <c s="32">
        <f>ROUND(ROUND(L62,2)*ROUND(G62,3),2)</f>
      </c>
      <c s="36" t="s">
        <v>295</v>
      </c>
      <c>
        <f>(M62*21)/100</f>
      </c>
      <c t="s">
        <v>28</v>
      </c>
    </row>
    <row r="63" spans="1:5" ht="12.75">
      <c r="A63" s="35" t="s">
        <v>56</v>
      </c>
      <c r="E63" s="39" t="s">
        <v>5954</v>
      </c>
    </row>
    <row r="64" spans="1:5" ht="12.75">
      <c r="A64" s="35" t="s">
        <v>57</v>
      </c>
      <c r="E64" s="40" t="s">
        <v>5</v>
      </c>
    </row>
    <row r="65" spans="1:5" ht="255">
      <c r="A65" t="s">
        <v>58</v>
      </c>
      <c r="E65" s="39" t="s">
        <v>10088</v>
      </c>
    </row>
    <row r="66" spans="1:16" ht="12.75">
      <c r="A66" t="s">
        <v>50</v>
      </c>
      <c s="34" t="s">
        <v>116</v>
      </c>
      <c s="34" t="s">
        <v>5957</v>
      </c>
      <c s="35" t="s">
        <v>5</v>
      </c>
      <c s="6" t="s">
        <v>5958</v>
      </c>
      <c s="36" t="s">
        <v>54</v>
      </c>
      <c s="37">
        <v>192</v>
      </c>
      <c s="36">
        <v>0</v>
      </c>
      <c s="36">
        <f>ROUND(G66*H66,6)</f>
      </c>
      <c r="L66" s="38">
        <v>0</v>
      </c>
      <c s="32">
        <f>ROUND(ROUND(L66,2)*ROUND(G66,3),2)</f>
      </c>
      <c s="36" t="s">
        <v>295</v>
      </c>
      <c>
        <f>(M66*21)/100</f>
      </c>
      <c t="s">
        <v>28</v>
      </c>
    </row>
    <row r="67" spans="1:5" ht="12.75">
      <c r="A67" s="35" t="s">
        <v>56</v>
      </c>
      <c r="E67" s="39" t="s">
        <v>5958</v>
      </c>
    </row>
    <row r="68" spans="1:5" ht="25.5">
      <c r="A68" s="35" t="s">
        <v>57</v>
      </c>
      <c r="E68" s="40" t="s">
        <v>10089</v>
      </c>
    </row>
    <row r="69" spans="1:5" ht="204">
      <c r="A69" t="s">
        <v>58</v>
      </c>
      <c r="E69" s="39" t="s">
        <v>10070</v>
      </c>
    </row>
    <row r="70" spans="1:16" ht="12.75">
      <c r="A70" t="s">
        <v>50</v>
      </c>
      <c s="34" t="s">
        <v>120</v>
      </c>
      <c s="34" t="s">
        <v>5960</v>
      </c>
      <c s="35" t="s">
        <v>5</v>
      </c>
      <c s="6" t="s">
        <v>5961</v>
      </c>
      <c s="36" t="s">
        <v>54</v>
      </c>
      <c s="37">
        <v>22</v>
      </c>
      <c s="36">
        <v>0</v>
      </c>
      <c s="36">
        <f>ROUND(G70*H70,6)</f>
      </c>
      <c r="L70" s="38">
        <v>0</v>
      </c>
      <c s="32">
        <f>ROUND(ROUND(L70,2)*ROUND(G70,3),2)</f>
      </c>
      <c s="36" t="s">
        <v>295</v>
      </c>
      <c>
        <f>(M70*21)/100</f>
      </c>
      <c t="s">
        <v>28</v>
      </c>
    </row>
    <row r="71" spans="1:5" ht="12.75">
      <c r="A71" s="35" t="s">
        <v>56</v>
      </c>
      <c r="E71" s="39" t="s">
        <v>5961</v>
      </c>
    </row>
    <row r="72" spans="1:5" ht="25.5">
      <c r="A72" s="35" t="s">
        <v>57</v>
      </c>
      <c r="E72" s="40" t="s">
        <v>5986</v>
      </c>
    </row>
    <row r="73" spans="1:5" ht="229.5">
      <c r="A73" t="s">
        <v>58</v>
      </c>
      <c r="E73" s="39" t="s">
        <v>10090</v>
      </c>
    </row>
    <row r="74" spans="1:16" ht="12.75">
      <c r="A74" t="s">
        <v>50</v>
      </c>
      <c s="34" t="s">
        <v>125</v>
      </c>
      <c s="34" t="s">
        <v>7999</v>
      </c>
      <c s="35" t="s">
        <v>5</v>
      </c>
      <c s="6" t="s">
        <v>8000</v>
      </c>
      <c s="36" t="s">
        <v>54</v>
      </c>
      <c s="37">
        <v>35</v>
      </c>
      <c s="36">
        <v>0</v>
      </c>
      <c s="36">
        <f>ROUND(G74*H74,6)</f>
      </c>
      <c r="L74" s="38">
        <v>0</v>
      </c>
      <c s="32">
        <f>ROUND(ROUND(L74,2)*ROUND(G74,3),2)</f>
      </c>
      <c s="36" t="s">
        <v>295</v>
      </c>
      <c>
        <f>(M74*21)/100</f>
      </c>
      <c t="s">
        <v>28</v>
      </c>
    </row>
    <row r="75" spans="1:5" ht="12.75">
      <c r="A75" s="35" t="s">
        <v>56</v>
      </c>
      <c r="E75" s="39" t="s">
        <v>8000</v>
      </c>
    </row>
    <row r="76" spans="1:5" ht="25.5">
      <c r="A76" s="35" t="s">
        <v>57</v>
      </c>
      <c r="E76" s="40" t="s">
        <v>8012</v>
      </c>
    </row>
    <row r="77" spans="1:5" ht="229.5">
      <c r="A77" t="s">
        <v>58</v>
      </c>
      <c r="E77" s="39" t="s">
        <v>10091</v>
      </c>
    </row>
    <row r="78" spans="1:16" ht="12.75">
      <c r="A78" t="s">
        <v>50</v>
      </c>
      <c s="34" t="s">
        <v>129</v>
      </c>
      <c s="34" t="s">
        <v>8002</v>
      </c>
      <c s="35" t="s">
        <v>5</v>
      </c>
      <c s="6" t="s">
        <v>8003</v>
      </c>
      <c s="36" t="s">
        <v>54</v>
      </c>
      <c s="37">
        <v>35</v>
      </c>
      <c s="36">
        <v>0</v>
      </c>
      <c s="36">
        <f>ROUND(G78*H78,6)</f>
      </c>
      <c r="L78" s="38">
        <v>0</v>
      </c>
      <c s="32">
        <f>ROUND(ROUND(L78,2)*ROUND(G78,3),2)</f>
      </c>
      <c s="36" t="s">
        <v>295</v>
      </c>
      <c>
        <f>(M78*21)/100</f>
      </c>
      <c t="s">
        <v>28</v>
      </c>
    </row>
    <row r="79" spans="1:5" ht="12.75">
      <c r="A79" s="35" t="s">
        <v>56</v>
      </c>
      <c r="E79" s="39" t="s">
        <v>8003</v>
      </c>
    </row>
    <row r="80" spans="1:5" ht="12.75">
      <c r="A80" s="35" t="s">
        <v>57</v>
      </c>
      <c r="E80" s="40" t="s">
        <v>5</v>
      </c>
    </row>
    <row r="81" spans="1:5" ht="204">
      <c r="A81" t="s">
        <v>58</v>
      </c>
      <c r="E81" s="39" t="s">
        <v>10070</v>
      </c>
    </row>
    <row r="82" spans="1:16" ht="12.75">
      <c r="A82" t="s">
        <v>50</v>
      </c>
      <c s="34" t="s">
        <v>133</v>
      </c>
      <c s="34" t="s">
        <v>5966</v>
      </c>
      <c s="35" t="s">
        <v>5</v>
      </c>
      <c s="6" t="s">
        <v>10092</v>
      </c>
      <c s="36" t="s">
        <v>54</v>
      </c>
      <c s="37">
        <v>1</v>
      </c>
      <c s="36">
        <v>0</v>
      </c>
      <c s="36">
        <f>ROUND(G82*H82,6)</f>
      </c>
      <c r="L82" s="38">
        <v>0</v>
      </c>
      <c s="32">
        <f>ROUND(ROUND(L82,2)*ROUND(G82,3),2)</f>
      </c>
      <c s="36" t="s">
        <v>85</v>
      </c>
      <c>
        <f>(M82*21)/100</f>
      </c>
      <c t="s">
        <v>28</v>
      </c>
    </row>
    <row r="83" spans="1:5" ht="12.75">
      <c r="A83" s="35" t="s">
        <v>56</v>
      </c>
      <c r="E83" s="39" t="s">
        <v>10092</v>
      </c>
    </row>
    <row r="84" spans="1:5" ht="25.5">
      <c r="A84" s="35" t="s">
        <v>57</v>
      </c>
      <c r="E84" s="40" t="s">
        <v>5937</v>
      </c>
    </row>
    <row r="85" spans="1:5" ht="89.25">
      <c r="A85" t="s">
        <v>58</v>
      </c>
      <c r="E85" s="39" t="s">
        <v>5941</v>
      </c>
    </row>
    <row r="86" spans="1:16" ht="12.75">
      <c r="A86" t="s">
        <v>50</v>
      </c>
      <c s="34" t="s">
        <v>137</v>
      </c>
      <c s="34" t="s">
        <v>10093</v>
      </c>
      <c s="35" t="s">
        <v>5</v>
      </c>
      <c s="6" t="s">
        <v>10094</v>
      </c>
      <c s="36" t="s">
        <v>54</v>
      </c>
      <c s="37">
        <v>10</v>
      </c>
      <c s="36">
        <v>0</v>
      </c>
      <c s="36">
        <f>ROUND(G86*H86,6)</f>
      </c>
      <c r="L86" s="38">
        <v>0</v>
      </c>
      <c s="32">
        <f>ROUND(ROUND(L86,2)*ROUND(G86,3),2)</f>
      </c>
      <c s="36" t="s">
        <v>295</v>
      </c>
      <c>
        <f>(M86*21)/100</f>
      </c>
      <c t="s">
        <v>28</v>
      </c>
    </row>
    <row r="87" spans="1:5" ht="12.75">
      <c r="A87" s="35" t="s">
        <v>56</v>
      </c>
      <c r="E87" s="39" t="s">
        <v>10094</v>
      </c>
    </row>
    <row r="88" spans="1:5" ht="25.5">
      <c r="A88" s="35" t="s">
        <v>57</v>
      </c>
      <c r="E88" s="40" t="s">
        <v>6060</v>
      </c>
    </row>
    <row r="89" spans="1:5" ht="204">
      <c r="A89" t="s">
        <v>58</v>
      </c>
      <c r="E89" s="39" t="s">
        <v>10095</v>
      </c>
    </row>
    <row r="90" spans="1:16" ht="25.5">
      <c r="A90" t="s">
        <v>50</v>
      </c>
      <c s="34" t="s">
        <v>141</v>
      </c>
      <c s="34" t="s">
        <v>5987</v>
      </c>
      <c s="35" t="s">
        <v>5</v>
      </c>
      <c s="6" t="s">
        <v>5988</v>
      </c>
      <c s="36" t="s">
        <v>54</v>
      </c>
      <c s="37">
        <v>10</v>
      </c>
      <c s="36">
        <v>0</v>
      </c>
      <c s="36">
        <f>ROUND(G90*H90,6)</f>
      </c>
      <c r="L90" s="38">
        <v>0</v>
      </c>
      <c s="32">
        <f>ROUND(ROUND(L90,2)*ROUND(G90,3),2)</f>
      </c>
      <c s="36" t="s">
        <v>295</v>
      </c>
      <c>
        <f>(M90*21)/100</f>
      </c>
      <c t="s">
        <v>28</v>
      </c>
    </row>
    <row r="91" spans="1:5" ht="25.5">
      <c r="A91" s="35" t="s">
        <v>56</v>
      </c>
      <c r="E91" s="39" t="s">
        <v>5988</v>
      </c>
    </row>
    <row r="92" spans="1:5" ht="25.5">
      <c r="A92" s="35" t="s">
        <v>57</v>
      </c>
      <c r="E92" s="40" t="s">
        <v>6060</v>
      </c>
    </row>
    <row r="93" spans="1:5" ht="140.25">
      <c r="A93" t="s">
        <v>58</v>
      </c>
      <c r="E93" s="39" t="s">
        <v>10096</v>
      </c>
    </row>
    <row r="94" spans="1:16" ht="12.75">
      <c r="A94" t="s">
        <v>50</v>
      </c>
      <c s="34" t="s">
        <v>144</v>
      </c>
      <c s="34" t="s">
        <v>5991</v>
      </c>
      <c s="35" t="s">
        <v>5</v>
      </c>
      <c s="6" t="s">
        <v>5992</v>
      </c>
      <c s="36" t="s">
        <v>84</v>
      </c>
      <c s="37">
        <v>1</v>
      </c>
      <c s="36">
        <v>0</v>
      </c>
      <c s="36">
        <f>ROUND(G94*H94,6)</f>
      </c>
      <c r="L94" s="38">
        <v>0</v>
      </c>
      <c s="32">
        <f>ROUND(ROUND(L94,2)*ROUND(G94,3),2)</f>
      </c>
      <c s="36" t="s">
        <v>85</v>
      </c>
      <c>
        <f>(M94*21)/100</f>
      </c>
      <c t="s">
        <v>28</v>
      </c>
    </row>
    <row r="95" spans="1:5" ht="12.75">
      <c r="A95" s="35" t="s">
        <v>56</v>
      </c>
      <c r="E95" s="39" t="s">
        <v>5992</v>
      </c>
    </row>
    <row r="96" spans="1:5" ht="12.75">
      <c r="A96" s="35" t="s">
        <v>57</v>
      </c>
      <c r="E96" s="40" t="s">
        <v>5</v>
      </c>
    </row>
    <row r="97" spans="1:5" ht="38.25">
      <c r="A97" t="s">
        <v>58</v>
      </c>
      <c r="E97" s="39" t="s">
        <v>5993</v>
      </c>
    </row>
    <row r="98" spans="1:16" ht="12.75">
      <c r="A98" t="s">
        <v>50</v>
      </c>
      <c s="34" t="s">
        <v>148</v>
      </c>
      <c s="34" t="s">
        <v>60</v>
      </c>
      <c s="35" t="s">
        <v>5</v>
      </c>
      <c s="6" t="s">
        <v>61</v>
      </c>
      <c s="36" t="s">
        <v>54</v>
      </c>
      <c s="37">
        <v>80</v>
      </c>
      <c s="36">
        <v>0</v>
      </c>
      <c s="36">
        <f>ROUND(G98*H98,6)</f>
      </c>
      <c r="L98" s="38">
        <v>0</v>
      </c>
      <c s="32">
        <f>ROUND(ROUND(L98,2)*ROUND(G98,3),2)</f>
      </c>
      <c s="36" t="s">
        <v>295</v>
      </c>
      <c>
        <f>(M98*21)/100</f>
      </c>
      <c t="s">
        <v>28</v>
      </c>
    </row>
    <row r="99" spans="1:5" ht="12.75">
      <c r="A99" s="35" t="s">
        <v>56</v>
      </c>
      <c r="E99" s="39" t="s">
        <v>61</v>
      </c>
    </row>
    <row r="100" spans="1:5" ht="12.75">
      <c r="A100" s="35" t="s">
        <v>57</v>
      </c>
      <c r="E100" s="40" t="s">
        <v>5</v>
      </c>
    </row>
    <row r="101" spans="1:5" ht="140.25">
      <c r="A101" t="s">
        <v>58</v>
      </c>
      <c r="E101" s="39" t="s">
        <v>10097</v>
      </c>
    </row>
    <row r="102" spans="1:16" ht="25.5">
      <c r="A102" t="s">
        <v>50</v>
      </c>
      <c s="34" t="s">
        <v>152</v>
      </c>
      <c s="34" t="s">
        <v>63</v>
      </c>
      <c s="35" t="s">
        <v>5</v>
      </c>
      <c s="6" t="s">
        <v>64</v>
      </c>
      <c s="36" t="s">
        <v>54</v>
      </c>
      <c s="37">
        <v>80</v>
      </c>
      <c s="36">
        <v>0</v>
      </c>
      <c s="36">
        <f>ROUND(G102*H102,6)</f>
      </c>
      <c r="L102" s="38">
        <v>0</v>
      </c>
      <c s="32">
        <f>ROUND(ROUND(L102,2)*ROUND(G102,3),2)</f>
      </c>
      <c s="36" t="s">
        <v>295</v>
      </c>
      <c>
        <f>(M102*21)/100</f>
      </c>
      <c t="s">
        <v>28</v>
      </c>
    </row>
    <row r="103" spans="1:5" ht="25.5">
      <c r="A103" s="35" t="s">
        <v>56</v>
      </c>
      <c r="E103" s="39" t="s">
        <v>64</v>
      </c>
    </row>
    <row r="104" spans="1:5" ht="12.75">
      <c r="A104" s="35" t="s">
        <v>57</v>
      </c>
      <c r="E104" s="40" t="s">
        <v>5</v>
      </c>
    </row>
    <row r="105" spans="1:5" ht="114.75">
      <c r="A105" t="s">
        <v>58</v>
      </c>
      <c r="E105" s="39" t="s">
        <v>10098</v>
      </c>
    </row>
    <row r="106" spans="1:16" ht="12.75">
      <c r="A106" t="s">
        <v>50</v>
      </c>
      <c s="34" t="s">
        <v>156</v>
      </c>
      <c s="34" t="s">
        <v>67</v>
      </c>
      <c s="35" t="s">
        <v>5</v>
      </c>
      <c s="6" t="s">
        <v>68</v>
      </c>
      <c s="36" t="s">
        <v>54</v>
      </c>
      <c s="37">
        <v>10</v>
      </c>
      <c s="36">
        <v>0</v>
      </c>
      <c s="36">
        <f>ROUND(G106*H106,6)</f>
      </c>
      <c r="L106" s="38">
        <v>0</v>
      </c>
      <c s="32">
        <f>ROUND(ROUND(L106,2)*ROUND(G106,3),2)</f>
      </c>
      <c s="36" t="s">
        <v>295</v>
      </c>
      <c>
        <f>(M106*21)/100</f>
      </c>
      <c t="s">
        <v>28</v>
      </c>
    </row>
    <row r="107" spans="1:5" ht="12.75">
      <c r="A107" s="35" t="s">
        <v>56</v>
      </c>
      <c r="E107" s="39" t="s">
        <v>68</v>
      </c>
    </row>
    <row r="108" spans="1:5" ht="12.75">
      <c r="A108" s="35" t="s">
        <v>57</v>
      </c>
      <c r="E108" s="40" t="s">
        <v>5</v>
      </c>
    </row>
    <row r="109" spans="1:5" ht="114.75">
      <c r="A109" t="s">
        <v>58</v>
      </c>
      <c r="E109" s="39" t="s">
        <v>10099</v>
      </c>
    </row>
    <row r="110" spans="1:13" ht="12.75">
      <c r="A110" t="s">
        <v>47</v>
      </c>
      <c r="C110" s="31" t="s">
        <v>28</v>
      </c>
      <c r="E110" s="33" t="s">
        <v>5995</v>
      </c>
      <c r="J110" s="32">
        <f>0</f>
      </c>
      <c s="32">
        <f>0</f>
      </c>
      <c s="32">
        <f>0+L111+L115+L119+L123+L127+L131+L135+L139+L143+L147+L151+L155+L159+L163+L167+L171+L175+L179+L183+L187+L191+L195+L199+L203+L207+L211+L215+L219+L223+L227</f>
      </c>
      <c s="32">
        <f>0+M111+M115+M119+M123+M127+M131+M135+M139+M143+M147+M151+M155+M159+M163+M167+M171+M175+M179+M183+M187+M191+M195+M199+M203+M207+M211+M215+M219+M223+M227</f>
      </c>
    </row>
    <row r="111" spans="1:16" ht="12.75">
      <c r="A111" t="s">
        <v>50</v>
      </c>
      <c s="34" t="s">
        <v>212</v>
      </c>
      <c s="34" t="s">
        <v>5996</v>
      </c>
      <c s="35" t="s">
        <v>5</v>
      </c>
      <c s="6" t="s">
        <v>5997</v>
      </c>
      <c s="36" t="s">
        <v>114</v>
      </c>
      <c s="37">
        <v>1060</v>
      </c>
      <c s="36">
        <v>0</v>
      </c>
      <c s="36">
        <f>ROUND(G111*H111,6)</f>
      </c>
      <c r="L111" s="38">
        <v>0</v>
      </c>
      <c s="32">
        <f>ROUND(ROUND(L111,2)*ROUND(G111,3),2)</f>
      </c>
      <c s="36" t="s">
        <v>85</v>
      </c>
      <c>
        <f>(M111*21)/100</f>
      </c>
      <c t="s">
        <v>28</v>
      </c>
    </row>
    <row r="112" spans="1:5" ht="12.75">
      <c r="A112" s="35" t="s">
        <v>56</v>
      </c>
      <c r="E112" s="39" t="s">
        <v>5997</v>
      </c>
    </row>
    <row r="113" spans="1:5" ht="12.75">
      <c r="A113" s="35" t="s">
        <v>57</v>
      </c>
      <c r="E113" s="40" t="s">
        <v>5</v>
      </c>
    </row>
    <row r="114" spans="1:5" ht="76.5">
      <c r="A114" t="s">
        <v>58</v>
      </c>
      <c r="E114" s="39" t="s">
        <v>5998</v>
      </c>
    </row>
    <row r="115" spans="1:16" ht="12.75">
      <c r="A115" t="s">
        <v>50</v>
      </c>
      <c s="34" t="s">
        <v>215</v>
      </c>
      <c s="34" t="s">
        <v>10100</v>
      </c>
      <c s="35" t="s">
        <v>5</v>
      </c>
      <c s="6" t="s">
        <v>10101</v>
      </c>
      <c s="36" t="s">
        <v>114</v>
      </c>
      <c s="37">
        <v>580</v>
      </c>
      <c s="36">
        <v>0</v>
      </c>
      <c s="36">
        <f>ROUND(G115*H115,6)</f>
      </c>
      <c r="L115" s="38">
        <v>0</v>
      </c>
      <c s="32">
        <f>ROUND(ROUND(L115,2)*ROUND(G115,3),2)</f>
      </c>
      <c s="36" t="s">
        <v>85</v>
      </c>
      <c>
        <f>(M115*21)/100</f>
      </c>
      <c t="s">
        <v>28</v>
      </c>
    </row>
    <row r="116" spans="1:5" ht="12.75">
      <c r="A116" s="35" t="s">
        <v>56</v>
      </c>
      <c r="E116" s="39" t="s">
        <v>10101</v>
      </c>
    </row>
    <row r="117" spans="1:5" ht="12.75">
      <c r="A117" s="35" t="s">
        <v>57</v>
      </c>
      <c r="E117" s="40" t="s">
        <v>5</v>
      </c>
    </row>
    <row r="118" spans="1:5" ht="63.75">
      <c r="A118" t="s">
        <v>58</v>
      </c>
      <c r="E118" s="39" t="s">
        <v>6004</v>
      </c>
    </row>
    <row r="119" spans="1:16" ht="12.75">
      <c r="A119" t="s">
        <v>50</v>
      </c>
      <c s="34" t="s">
        <v>218</v>
      </c>
      <c s="34" t="s">
        <v>10102</v>
      </c>
      <c s="35" t="s">
        <v>5</v>
      </c>
      <c s="6" t="s">
        <v>10103</v>
      </c>
      <c s="36" t="s">
        <v>114</v>
      </c>
      <c s="37">
        <v>180</v>
      </c>
      <c s="36">
        <v>0</v>
      </c>
      <c s="36">
        <f>ROUND(G119*H119,6)</f>
      </c>
      <c r="L119" s="38">
        <v>0</v>
      </c>
      <c s="32">
        <f>ROUND(ROUND(L119,2)*ROUND(G119,3),2)</f>
      </c>
      <c s="36" t="s">
        <v>85</v>
      </c>
      <c>
        <f>(M119*21)/100</f>
      </c>
      <c t="s">
        <v>28</v>
      </c>
    </row>
    <row r="120" spans="1:5" ht="12.75">
      <c r="A120" s="35" t="s">
        <v>56</v>
      </c>
      <c r="E120" s="39" t="s">
        <v>10103</v>
      </c>
    </row>
    <row r="121" spans="1:5" ht="12.75">
      <c r="A121" s="35" t="s">
        <v>57</v>
      </c>
      <c r="E121" s="40" t="s">
        <v>5</v>
      </c>
    </row>
    <row r="122" spans="1:5" ht="63.75">
      <c r="A122" t="s">
        <v>58</v>
      </c>
      <c r="E122" s="39" t="s">
        <v>6004</v>
      </c>
    </row>
    <row r="123" spans="1:16" ht="25.5">
      <c r="A123" t="s">
        <v>50</v>
      </c>
      <c s="34" t="s">
        <v>221</v>
      </c>
      <c s="34" t="s">
        <v>6002</v>
      </c>
      <c s="35" t="s">
        <v>5</v>
      </c>
      <c s="6" t="s">
        <v>6003</v>
      </c>
      <c s="36" t="s">
        <v>114</v>
      </c>
      <c s="37">
        <v>560</v>
      </c>
      <c s="36">
        <v>0</v>
      </c>
      <c s="36">
        <f>ROUND(G123*H123,6)</f>
      </c>
      <c r="L123" s="38">
        <v>0</v>
      </c>
      <c s="32">
        <f>ROUND(ROUND(L123,2)*ROUND(G123,3),2)</f>
      </c>
      <c s="36" t="s">
        <v>85</v>
      </c>
      <c>
        <f>(M123*21)/100</f>
      </c>
      <c t="s">
        <v>28</v>
      </c>
    </row>
    <row r="124" spans="1:5" ht="25.5">
      <c r="A124" s="35" t="s">
        <v>56</v>
      </c>
      <c r="E124" s="39" t="s">
        <v>6003</v>
      </c>
    </row>
    <row r="125" spans="1:5" ht="12.75">
      <c r="A125" s="35" t="s">
        <v>57</v>
      </c>
      <c r="E125" s="40" t="s">
        <v>5</v>
      </c>
    </row>
    <row r="126" spans="1:5" ht="63.75">
      <c r="A126" t="s">
        <v>58</v>
      </c>
      <c r="E126" s="39" t="s">
        <v>6004</v>
      </c>
    </row>
    <row r="127" spans="1:16" ht="25.5">
      <c r="A127" t="s">
        <v>50</v>
      </c>
      <c s="34" t="s">
        <v>224</v>
      </c>
      <c s="34" t="s">
        <v>6005</v>
      </c>
      <c s="35" t="s">
        <v>5</v>
      </c>
      <c s="6" t="s">
        <v>6006</v>
      </c>
      <c s="36" t="s">
        <v>114</v>
      </c>
      <c s="37">
        <v>880</v>
      </c>
      <c s="36">
        <v>0</v>
      </c>
      <c s="36">
        <f>ROUND(G127*H127,6)</f>
      </c>
      <c r="L127" s="38">
        <v>0</v>
      </c>
      <c s="32">
        <f>ROUND(ROUND(L127,2)*ROUND(G127,3),2)</f>
      </c>
      <c s="36" t="s">
        <v>85</v>
      </c>
      <c>
        <f>(M127*21)/100</f>
      </c>
      <c t="s">
        <v>28</v>
      </c>
    </row>
    <row r="128" spans="1:5" ht="25.5">
      <c r="A128" s="35" t="s">
        <v>56</v>
      </c>
      <c r="E128" s="39" t="s">
        <v>6006</v>
      </c>
    </row>
    <row r="129" spans="1:5" ht="12.75">
      <c r="A129" s="35" t="s">
        <v>57</v>
      </c>
      <c r="E129" s="40" t="s">
        <v>5</v>
      </c>
    </row>
    <row r="130" spans="1:5" ht="63.75">
      <c r="A130" t="s">
        <v>58</v>
      </c>
      <c r="E130" s="39" t="s">
        <v>6004</v>
      </c>
    </row>
    <row r="131" spans="1:16" ht="25.5">
      <c r="A131" t="s">
        <v>50</v>
      </c>
      <c s="34" t="s">
        <v>227</v>
      </c>
      <c s="34" t="s">
        <v>6007</v>
      </c>
      <c s="35" t="s">
        <v>5</v>
      </c>
      <c s="6" t="s">
        <v>6008</v>
      </c>
      <c s="36" t="s">
        <v>114</v>
      </c>
      <c s="37">
        <v>160</v>
      </c>
      <c s="36">
        <v>0</v>
      </c>
      <c s="36">
        <f>ROUND(G131*H131,6)</f>
      </c>
      <c r="L131" s="38">
        <v>0</v>
      </c>
      <c s="32">
        <f>ROUND(ROUND(L131,2)*ROUND(G131,3),2)</f>
      </c>
      <c s="36" t="s">
        <v>85</v>
      </c>
      <c>
        <f>(M131*21)/100</f>
      </c>
      <c t="s">
        <v>28</v>
      </c>
    </row>
    <row r="132" spans="1:5" ht="25.5">
      <c r="A132" s="35" t="s">
        <v>56</v>
      </c>
      <c r="E132" s="39" t="s">
        <v>6008</v>
      </c>
    </row>
    <row r="133" spans="1:5" ht="25.5">
      <c r="A133" s="35" t="s">
        <v>57</v>
      </c>
      <c r="E133" s="40" t="s">
        <v>10104</v>
      </c>
    </row>
    <row r="134" spans="1:5" ht="63.75">
      <c r="A134" t="s">
        <v>58</v>
      </c>
      <c r="E134" s="39" t="s">
        <v>6004</v>
      </c>
    </row>
    <row r="135" spans="1:16" ht="25.5">
      <c r="A135" t="s">
        <v>50</v>
      </c>
      <c s="34" t="s">
        <v>230</v>
      </c>
      <c s="34" t="s">
        <v>6010</v>
      </c>
      <c s="35" t="s">
        <v>5</v>
      </c>
      <c s="6" t="s">
        <v>6011</v>
      </c>
      <c s="36" t="s">
        <v>114</v>
      </c>
      <c s="37">
        <v>160</v>
      </c>
      <c s="36">
        <v>0</v>
      </c>
      <c s="36">
        <f>ROUND(G135*H135,6)</f>
      </c>
      <c r="L135" s="38">
        <v>0</v>
      </c>
      <c s="32">
        <f>ROUND(ROUND(L135,2)*ROUND(G135,3),2)</f>
      </c>
      <c s="36" t="s">
        <v>85</v>
      </c>
      <c>
        <f>(M135*21)/100</f>
      </c>
      <c t="s">
        <v>28</v>
      </c>
    </row>
    <row r="136" spans="1:5" ht="25.5">
      <c r="A136" s="35" t="s">
        <v>56</v>
      </c>
      <c r="E136" s="39" t="s">
        <v>6011</v>
      </c>
    </row>
    <row r="137" spans="1:5" ht="25.5">
      <c r="A137" s="35" t="s">
        <v>57</v>
      </c>
      <c r="E137" s="40" t="s">
        <v>10104</v>
      </c>
    </row>
    <row r="138" spans="1:5" ht="63.75">
      <c r="A138" t="s">
        <v>58</v>
      </c>
      <c r="E138" s="39" t="s">
        <v>6004</v>
      </c>
    </row>
    <row r="139" spans="1:16" ht="25.5">
      <c r="A139" t="s">
        <v>50</v>
      </c>
      <c s="34" t="s">
        <v>233</v>
      </c>
      <c s="34" t="s">
        <v>756</v>
      </c>
      <c s="35" t="s">
        <v>5</v>
      </c>
      <c s="6" t="s">
        <v>757</v>
      </c>
      <c s="36" t="s">
        <v>114</v>
      </c>
      <c s="37">
        <v>3990</v>
      </c>
      <c s="36">
        <v>0</v>
      </c>
      <c s="36">
        <f>ROUND(G139*H139,6)</f>
      </c>
      <c r="L139" s="38">
        <v>0</v>
      </c>
      <c s="32">
        <f>ROUND(ROUND(L139,2)*ROUND(G139,3),2)</f>
      </c>
      <c s="36" t="s">
        <v>295</v>
      </c>
      <c>
        <f>(M139*21)/100</f>
      </c>
      <c t="s">
        <v>28</v>
      </c>
    </row>
    <row r="140" spans="1:5" ht="25.5">
      <c r="A140" s="35" t="s">
        <v>56</v>
      </c>
      <c r="E140" s="39" t="s">
        <v>757</v>
      </c>
    </row>
    <row r="141" spans="1:5" ht="12.75">
      <c r="A141" s="35" t="s">
        <v>57</v>
      </c>
      <c r="E141" s="40" t="s">
        <v>5</v>
      </c>
    </row>
    <row r="142" spans="1:5" ht="229.5">
      <c r="A142" t="s">
        <v>58</v>
      </c>
      <c r="E142" s="39" t="s">
        <v>10105</v>
      </c>
    </row>
    <row r="143" spans="1:16" ht="25.5">
      <c r="A143" t="s">
        <v>50</v>
      </c>
      <c s="34" t="s">
        <v>236</v>
      </c>
      <c s="34" t="s">
        <v>302</v>
      </c>
      <c s="35" t="s">
        <v>5</v>
      </c>
      <c s="6" t="s">
        <v>303</v>
      </c>
      <c s="36" t="s">
        <v>54</v>
      </c>
      <c s="37">
        <v>2400</v>
      </c>
      <c s="36">
        <v>0</v>
      </c>
      <c s="36">
        <f>ROUND(G143*H143,6)</f>
      </c>
      <c r="L143" s="38">
        <v>0</v>
      </c>
      <c s="32">
        <f>ROUND(ROUND(L143,2)*ROUND(G143,3),2)</f>
      </c>
      <c s="36" t="s">
        <v>295</v>
      </c>
      <c>
        <f>(M143*21)/100</f>
      </c>
      <c t="s">
        <v>28</v>
      </c>
    </row>
    <row r="144" spans="1:5" ht="25.5">
      <c r="A144" s="35" t="s">
        <v>56</v>
      </c>
      <c r="E144" s="39" t="s">
        <v>303</v>
      </c>
    </row>
    <row r="145" spans="1:5" ht="25.5">
      <c r="A145" s="35" t="s">
        <v>57</v>
      </c>
      <c r="E145" s="40" t="s">
        <v>10106</v>
      </c>
    </row>
    <row r="146" spans="1:5" ht="178.5">
      <c r="A146" t="s">
        <v>58</v>
      </c>
      <c r="E146" s="39" t="s">
        <v>10107</v>
      </c>
    </row>
    <row r="147" spans="1:16" ht="25.5">
      <c r="A147" t="s">
        <v>50</v>
      </c>
      <c s="34" t="s">
        <v>239</v>
      </c>
      <c s="34" t="s">
        <v>6017</v>
      </c>
      <c s="35" t="s">
        <v>5</v>
      </c>
      <c s="6" t="s">
        <v>6018</v>
      </c>
      <c s="36" t="s">
        <v>54</v>
      </c>
      <c s="37">
        <v>1680</v>
      </c>
      <c s="36">
        <v>0</v>
      </c>
      <c s="36">
        <f>ROUND(G147*H147,6)</f>
      </c>
      <c r="L147" s="38">
        <v>0</v>
      </c>
      <c s="32">
        <f>ROUND(ROUND(L147,2)*ROUND(G147,3),2)</f>
      </c>
      <c s="36" t="s">
        <v>295</v>
      </c>
      <c>
        <f>(M147*21)/100</f>
      </c>
      <c t="s">
        <v>28</v>
      </c>
    </row>
    <row r="148" spans="1:5" ht="25.5">
      <c r="A148" s="35" t="s">
        <v>56</v>
      </c>
      <c r="E148" s="39" t="s">
        <v>6018</v>
      </c>
    </row>
    <row r="149" spans="1:5" ht="25.5">
      <c r="A149" s="35" t="s">
        <v>57</v>
      </c>
      <c r="E149" s="40" t="s">
        <v>10108</v>
      </c>
    </row>
    <row r="150" spans="1:5" ht="178.5">
      <c r="A150" t="s">
        <v>58</v>
      </c>
      <c r="E150" s="39" t="s">
        <v>10109</v>
      </c>
    </row>
    <row r="151" spans="1:16" ht="25.5">
      <c r="A151" t="s">
        <v>50</v>
      </c>
      <c s="34" t="s">
        <v>242</v>
      </c>
      <c s="34" t="s">
        <v>6020</v>
      </c>
      <c s="35" t="s">
        <v>5</v>
      </c>
      <c s="6" t="s">
        <v>6021</v>
      </c>
      <c s="36" t="s">
        <v>54</v>
      </c>
      <c s="37">
        <v>300</v>
      </c>
      <c s="36">
        <v>0</v>
      </c>
      <c s="36">
        <f>ROUND(G151*H151,6)</f>
      </c>
      <c r="L151" s="38">
        <v>0</v>
      </c>
      <c s="32">
        <f>ROUND(ROUND(L151,2)*ROUND(G151,3),2)</f>
      </c>
      <c s="36" t="s">
        <v>295</v>
      </c>
      <c>
        <f>(M151*21)/100</f>
      </c>
      <c t="s">
        <v>28</v>
      </c>
    </row>
    <row r="152" spans="1:5" ht="25.5">
      <c r="A152" s="35" t="s">
        <v>56</v>
      </c>
      <c r="E152" s="39" t="s">
        <v>6021</v>
      </c>
    </row>
    <row r="153" spans="1:5" ht="25.5">
      <c r="A153" s="35" t="s">
        <v>57</v>
      </c>
      <c r="E153" s="40" t="s">
        <v>10110</v>
      </c>
    </row>
    <row r="154" spans="1:5" ht="178.5">
      <c r="A154" t="s">
        <v>58</v>
      </c>
      <c r="E154" s="39" t="s">
        <v>10111</v>
      </c>
    </row>
    <row r="155" spans="1:16" ht="25.5">
      <c r="A155" t="s">
        <v>50</v>
      </c>
      <c s="34" t="s">
        <v>245</v>
      </c>
      <c s="34" t="s">
        <v>6023</v>
      </c>
      <c s="35" t="s">
        <v>5</v>
      </c>
      <c s="6" t="s">
        <v>6024</v>
      </c>
      <c s="36" t="s">
        <v>54</v>
      </c>
      <c s="37">
        <v>300</v>
      </c>
      <c s="36">
        <v>0</v>
      </c>
      <c s="36">
        <f>ROUND(G155*H155,6)</f>
      </c>
      <c r="L155" s="38">
        <v>0</v>
      </c>
      <c s="32">
        <f>ROUND(ROUND(L155,2)*ROUND(G155,3),2)</f>
      </c>
      <c s="36" t="s">
        <v>295</v>
      </c>
      <c>
        <f>(M155*21)/100</f>
      </c>
      <c t="s">
        <v>28</v>
      </c>
    </row>
    <row r="156" spans="1:5" ht="25.5">
      <c r="A156" s="35" t="s">
        <v>56</v>
      </c>
      <c r="E156" s="39" t="s">
        <v>6024</v>
      </c>
    </row>
    <row r="157" spans="1:5" ht="25.5">
      <c r="A157" s="35" t="s">
        <v>57</v>
      </c>
      <c r="E157" s="40" t="s">
        <v>10110</v>
      </c>
    </row>
    <row r="158" spans="1:5" ht="178.5">
      <c r="A158" t="s">
        <v>58</v>
      </c>
      <c r="E158" s="39" t="s">
        <v>10112</v>
      </c>
    </row>
    <row r="159" spans="1:16" ht="12.75">
      <c r="A159" t="s">
        <v>50</v>
      </c>
      <c s="34" t="s">
        <v>248</v>
      </c>
      <c s="34" t="s">
        <v>6026</v>
      </c>
      <c s="35" t="s">
        <v>5</v>
      </c>
      <c s="6" t="s">
        <v>6027</v>
      </c>
      <c s="36" t="s">
        <v>54</v>
      </c>
      <c s="37">
        <v>840</v>
      </c>
      <c s="36">
        <v>0</v>
      </c>
      <c s="36">
        <f>ROUND(G159*H159,6)</f>
      </c>
      <c r="L159" s="38">
        <v>0</v>
      </c>
      <c s="32">
        <f>ROUND(ROUND(L159,2)*ROUND(G159,3),2)</f>
      </c>
      <c s="36" t="s">
        <v>295</v>
      </c>
      <c>
        <f>(M159*21)/100</f>
      </c>
      <c t="s">
        <v>28</v>
      </c>
    </row>
    <row r="160" spans="1:5" ht="12.75">
      <c r="A160" s="35" t="s">
        <v>56</v>
      </c>
      <c r="E160" s="39" t="s">
        <v>6027</v>
      </c>
    </row>
    <row r="161" spans="1:5" ht="25.5">
      <c r="A161" s="35" t="s">
        <v>57</v>
      </c>
      <c r="E161" s="40" t="s">
        <v>10113</v>
      </c>
    </row>
    <row r="162" spans="1:5" ht="153">
      <c r="A162" t="s">
        <v>58</v>
      </c>
      <c r="E162" s="39" t="s">
        <v>10114</v>
      </c>
    </row>
    <row r="163" spans="1:16" ht="25.5">
      <c r="A163" t="s">
        <v>50</v>
      </c>
      <c s="34" t="s">
        <v>251</v>
      </c>
      <c s="34" t="s">
        <v>6029</v>
      </c>
      <c s="35" t="s">
        <v>5</v>
      </c>
      <c s="6" t="s">
        <v>6030</v>
      </c>
      <c s="36" t="s">
        <v>114</v>
      </c>
      <c s="37">
        <v>281</v>
      </c>
      <c s="36">
        <v>0</v>
      </c>
      <c s="36">
        <f>ROUND(G163*H163,6)</f>
      </c>
      <c r="L163" s="38">
        <v>0</v>
      </c>
      <c s="32">
        <f>ROUND(ROUND(L163,2)*ROUND(G163,3),2)</f>
      </c>
      <c s="36" t="s">
        <v>85</v>
      </c>
      <c>
        <f>(M163*21)/100</f>
      </c>
      <c t="s">
        <v>28</v>
      </c>
    </row>
    <row r="164" spans="1:5" ht="25.5">
      <c r="A164" s="35" t="s">
        <v>56</v>
      </c>
      <c r="E164" s="39" t="s">
        <v>6030</v>
      </c>
    </row>
    <row r="165" spans="1:5" ht="25.5">
      <c r="A165" s="35" t="s">
        <v>57</v>
      </c>
      <c r="E165" s="40" t="s">
        <v>10115</v>
      </c>
    </row>
    <row r="166" spans="1:5" ht="25.5">
      <c r="A166" t="s">
        <v>58</v>
      </c>
      <c r="E166" s="39" t="s">
        <v>6031</v>
      </c>
    </row>
    <row r="167" spans="1:16" ht="25.5">
      <c r="A167" t="s">
        <v>50</v>
      </c>
      <c s="34" t="s">
        <v>254</v>
      </c>
      <c s="34" t="s">
        <v>6032</v>
      </c>
      <c s="35" t="s">
        <v>5</v>
      </c>
      <c s="6" t="s">
        <v>6033</v>
      </c>
      <c s="36" t="s">
        <v>114</v>
      </c>
      <c s="37">
        <v>180</v>
      </c>
      <c s="36">
        <v>0</v>
      </c>
      <c s="36">
        <f>ROUND(G167*H167,6)</f>
      </c>
      <c r="L167" s="38">
        <v>0</v>
      </c>
      <c s="32">
        <f>ROUND(ROUND(L167,2)*ROUND(G167,3),2)</f>
      </c>
      <c s="36" t="s">
        <v>295</v>
      </c>
      <c>
        <f>(M167*21)/100</f>
      </c>
      <c t="s">
        <v>28</v>
      </c>
    </row>
    <row r="168" spans="1:5" ht="25.5">
      <c r="A168" s="35" t="s">
        <v>56</v>
      </c>
      <c r="E168" s="39" t="s">
        <v>6033</v>
      </c>
    </row>
    <row r="169" spans="1:5" ht="25.5">
      <c r="A169" s="35" t="s">
        <v>57</v>
      </c>
      <c r="E169" s="40" t="s">
        <v>8022</v>
      </c>
    </row>
    <row r="170" spans="1:5" ht="153">
      <c r="A170" t="s">
        <v>58</v>
      </c>
      <c r="E170" s="39" t="s">
        <v>10116</v>
      </c>
    </row>
    <row r="171" spans="1:16" ht="25.5">
      <c r="A171" t="s">
        <v>50</v>
      </c>
      <c s="34" t="s">
        <v>257</v>
      </c>
      <c s="34" t="s">
        <v>8031</v>
      </c>
      <c s="35" t="s">
        <v>5</v>
      </c>
      <c s="6" t="s">
        <v>8032</v>
      </c>
      <c s="36" t="s">
        <v>54</v>
      </c>
      <c s="37">
        <v>2</v>
      </c>
      <c s="36">
        <v>0</v>
      </c>
      <c s="36">
        <f>ROUND(G171*H171,6)</f>
      </c>
      <c r="L171" s="38">
        <v>0</v>
      </c>
      <c s="32">
        <f>ROUND(ROUND(L171,2)*ROUND(G171,3),2)</f>
      </c>
      <c s="36" t="s">
        <v>85</v>
      </c>
      <c>
        <f>(M171*21)/100</f>
      </c>
      <c t="s">
        <v>28</v>
      </c>
    </row>
    <row r="172" spans="1:5" ht="25.5">
      <c r="A172" s="35" t="s">
        <v>56</v>
      </c>
      <c r="E172" s="39" t="s">
        <v>8032</v>
      </c>
    </row>
    <row r="173" spans="1:5" ht="12.75">
      <c r="A173" s="35" t="s">
        <v>57</v>
      </c>
      <c r="E173" s="40" t="s">
        <v>5</v>
      </c>
    </row>
    <row r="174" spans="1:5" ht="51">
      <c r="A174" t="s">
        <v>58</v>
      </c>
      <c r="E174" s="39" t="s">
        <v>140</v>
      </c>
    </row>
    <row r="175" spans="1:16" ht="12.75">
      <c r="A175" t="s">
        <v>50</v>
      </c>
      <c s="34" t="s">
        <v>260</v>
      </c>
      <c s="34" t="s">
        <v>117</v>
      </c>
      <c s="35" t="s">
        <v>5</v>
      </c>
      <c s="6" t="s">
        <v>118</v>
      </c>
      <c s="36" t="s">
        <v>54</v>
      </c>
      <c s="37">
        <v>1</v>
      </c>
      <c s="36">
        <v>0</v>
      </c>
      <c s="36">
        <f>ROUND(G175*H175,6)</f>
      </c>
      <c r="L175" s="38">
        <v>0</v>
      </c>
      <c s="32">
        <f>ROUND(ROUND(L175,2)*ROUND(G175,3),2)</f>
      </c>
      <c s="36" t="s">
        <v>295</v>
      </c>
      <c>
        <f>(M175*21)/100</f>
      </c>
      <c t="s">
        <v>28</v>
      </c>
    </row>
    <row r="176" spans="1:5" ht="12.75">
      <c r="A176" s="35" t="s">
        <v>56</v>
      </c>
      <c r="E176" s="39" t="s">
        <v>118</v>
      </c>
    </row>
    <row r="177" spans="1:5" ht="12.75">
      <c r="A177" s="35" t="s">
        <v>57</v>
      </c>
      <c r="E177" s="40" t="s">
        <v>5</v>
      </c>
    </row>
    <row r="178" spans="1:5" ht="357">
      <c r="A178" t="s">
        <v>58</v>
      </c>
      <c r="E178" s="39" t="s">
        <v>10117</v>
      </c>
    </row>
    <row r="179" spans="1:16" ht="12.75">
      <c r="A179" t="s">
        <v>50</v>
      </c>
      <c s="34" t="s">
        <v>263</v>
      </c>
      <c s="34" t="s">
        <v>142</v>
      </c>
      <c s="35" t="s">
        <v>5</v>
      </c>
      <c s="6" t="s">
        <v>143</v>
      </c>
      <c s="36" t="s">
        <v>54</v>
      </c>
      <c s="37">
        <v>1</v>
      </c>
      <c s="36">
        <v>0</v>
      </c>
      <c s="36">
        <f>ROUND(G179*H179,6)</f>
      </c>
      <c r="L179" s="38">
        <v>0</v>
      </c>
      <c s="32">
        <f>ROUND(ROUND(L179,2)*ROUND(G179,3),2)</f>
      </c>
      <c s="36" t="s">
        <v>295</v>
      </c>
      <c>
        <f>(M179*21)/100</f>
      </c>
      <c t="s">
        <v>28</v>
      </c>
    </row>
    <row r="180" spans="1:5" ht="12.75">
      <c r="A180" s="35" t="s">
        <v>56</v>
      </c>
      <c r="E180" s="39" t="s">
        <v>143</v>
      </c>
    </row>
    <row r="181" spans="1:5" ht="12.75">
      <c r="A181" s="35" t="s">
        <v>57</v>
      </c>
      <c r="E181" s="40" t="s">
        <v>5</v>
      </c>
    </row>
    <row r="182" spans="1:5" ht="178.5">
      <c r="A182" t="s">
        <v>58</v>
      </c>
      <c r="E182" s="39" t="s">
        <v>10118</v>
      </c>
    </row>
    <row r="183" spans="1:16" ht="12.75">
      <c r="A183" t="s">
        <v>50</v>
      </c>
      <c s="34" t="s">
        <v>266</v>
      </c>
      <c s="34" t="s">
        <v>104</v>
      </c>
      <c s="35" t="s">
        <v>5</v>
      </c>
      <c s="6" t="s">
        <v>105</v>
      </c>
      <c s="36" t="s">
        <v>92</v>
      </c>
      <c s="37">
        <v>40</v>
      </c>
      <c s="36">
        <v>0</v>
      </c>
      <c s="36">
        <f>ROUND(G183*H183,6)</f>
      </c>
      <c r="L183" s="38">
        <v>0</v>
      </c>
      <c s="32">
        <f>ROUND(ROUND(L183,2)*ROUND(G183,3),2)</f>
      </c>
      <c s="36" t="s">
        <v>295</v>
      </c>
      <c>
        <f>(M183*21)/100</f>
      </c>
      <c t="s">
        <v>28</v>
      </c>
    </row>
    <row r="184" spans="1:5" ht="12.75">
      <c r="A184" s="35" t="s">
        <v>56</v>
      </c>
      <c r="E184" s="39" t="s">
        <v>105</v>
      </c>
    </row>
    <row r="185" spans="1:5" ht="12.75">
      <c r="A185" s="35" t="s">
        <v>57</v>
      </c>
      <c r="E185" s="40" t="s">
        <v>5</v>
      </c>
    </row>
    <row r="186" spans="1:5" ht="25.5">
      <c r="A186" t="s">
        <v>58</v>
      </c>
      <c r="E186" s="39" t="s">
        <v>106</v>
      </c>
    </row>
    <row r="187" spans="1:16" ht="12.75">
      <c r="A187" t="s">
        <v>50</v>
      </c>
      <c s="34" t="s">
        <v>269</v>
      </c>
      <c s="34" t="s">
        <v>6037</v>
      </c>
      <c s="35" t="s">
        <v>5</v>
      </c>
      <c s="6" t="s">
        <v>154</v>
      </c>
      <c s="36" t="s">
        <v>84</v>
      </c>
      <c s="37">
        <v>1</v>
      </c>
      <c s="36">
        <v>0</v>
      </c>
      <c s="36">
        <f>ROUND(G187*H187,6)</f>
      </c>
      <c r="L187" s="38">
        <v>0</v>
      </c>
      <c s="32">
        <f>ROUND(ROUND(L187,2)*ROUND(G187,3),2)</f>
      </c>
      <c s="36" t="s">
        <v>85</v>
      </c>
      <c>
        <f>(M187*21)/100</f>
      </c>
      <c t="s">
        <v>28</v>
      </c>
    </row>
    <row r="188" spans="1:5" ht="12.75">
      <c r="A188" s="35" t="s">
        <v>56</v>
      </c>
      <c r="E188" s="39" t="s">
        <v>154</v>
      </c>
    </row>
    <row r="189" spans="1:5" ht="12.75">
      <c r="A189" s="35" t="s">
        <v>57</v>
      </c>
      <c r="E189" s="40" t="s">
        <v>5</v>
      </c>
    </row>
    <row r="190" spans="1:5" ht="25.5">
      <c r="A190" t="s">
        <v>58</v>
      </c>
      <c r="E190" s="39" t="s">
        <v>155</v>
      </c>
    </row>
    <row r="191" spans="1:16" ht="12.75">
      <c r="A191" t="s">
        <v>50</v>
      </c>
      <c s="34" t="s">
        <v>272</v>
      </c>
      <c s="34" t="s">
        <v>90</v>
      </c>
      <c s="35" t="s">
        <v>5</v>
      </c>
      <c s="6" t="s">
        <v>91</v>
      </c>
      <c s="36" t="s">
        <v>92</v>
      </c>
      <c s="37">
        <v>500</v>
      </c>
      <c s="36">
        <v>0</v>
      </c>
      <c s="36">
        <f>ROUND(G191*H191,6)</f>
      </c>
      <c r="L191" s="38">
        <v>0</v>
      </c>
      <c s="32">
        <f>ROUND(ROUND(L191,2)*ROUND(G191,3),2)</f>
      </c>
      <c s="36" t="s">
        <v>85</v>
      </c>
      <c>
        <f>(M191*21)/100</f>
      </c>
      <c t="s">
        <v>28</v>
      </c>
    </row>
    <row r="192" spans="1:5" ht="12.75">
      <c r="A192" s="35" t="s">
        <v>56</v>
      </c>
      <c r="E192" s="39" t="s">
        <v>91</v>
      </c>
    </row>
    <row r="193" spans="1:5" ht="12.75">
      <c r="A193" s="35" t="s">
        <v>57</v>
      </c>
      <c r="E193" s="40" t="s">
        <v>5</v>
      </c>
    </row>
    <row r="194" spans="1:5" ht="102">
      <c r="A194" t="s">
        <v>58</v>
      </c>
      <c r="E194" s="39" t="s">
        <v>8048</v>
      </c>
    </row>
    <row r="195" spans="1:16" ht="25.5">
      <c r="A195" t="s">
        <v>50</v>
      </c>
      <c s="34" t="s">
        <v>276</v>
      </c>
      <c s="34" t="s">
        <v>95</v>
      </c>
      <c s="35" t="s">
        <v>5</v>
      </c>
      <c s="6" t="s">
        <v>96</v>
      </c>
      <c s="36" t="s">
        <v>97</v>
      </c>
      <c s="37">
        <v>250</v>
      </c>
      <c s="36">
        <v>0</v>
      </c>
      <c s="36">
        <f>ROUND(G195*H195,6)</f>
      </c>
      <c r="L195" s="38">
        <v>0</v>
      </c>
      <c s="32">
        <f>ROUND(ROUND(L195,2)*ROUND(G195,3),2)</f>
      </c>
      <c s="36" t="s">
        <v>85</v>
      </c>
      <c>
        <f>(M195*21)/100</f>
      </c>
      <c t="s">
        <v>28</v>
      </c>
    </row>
    <row r="196" spans="1:5" ht="25.5">
      <c r="A196" s="35" t="s">
        <v>56</v>
      </c>
      <c r="E196" s="39" t="s">
        <v>96</v>
      </c>
    </row>
    <row r="197" spans="1:5" ht="12.75">
      <c r="A197" s="35" t="s">
        <v>57</v>
      </c>
      <c r="E197" s="40" t="s">
        <v>5</v>
      </c>
    </row>
    <row r="198" spans="1:5" ht="63.75">
      <c r="A198" t="s">
        <v>58</v>
      </c>
      <c r="E198" s="39" t="s">
        <v>98</v>
      </c>
    </row>
    <row r="199" spans="1:16" ht="12.75">
      <c r="A199" t="s">
        <v>50</v>
      </c>
      <c s="34" t="s">
        <v>279</v>
      </c>
      <c s="34" t="s">
        <v>100</v>
      </c>
      <c s="35" t="s">
        <v>5</v>
      </c>
      <c s="6" t="s">
        <v>101</v>
      </c>
      <c s="36" t="s">
        <v>92</v>
      </c>
      <c s="37">
        <v>360</v>
      </c>
      <c s="36">
        <v>0</v>
      </c>
      <c s="36">
        <f>ROUND(G199*H199,6)</f>
      </c>
      <c r="L199" s="38">
        <v>0</v>
      </c>
      <c s="32">
        <f>ROUND(ROUND(L199,2)*ROUND(G199,3),2)</f>
      </c>
      <c s="36" t="s">
        <v>85</v>
      </c>
      <c>
        <f>(M199*21)/100</f>
      </c>
      <c t="s">
        <v>28</v>
      </c>
    </row>
    <row r="200" spans="1:5" ht="12.75">
      <c r="A200" s="35" t="s">
        <v>56</v>
      </c>
      <c r="E200" s="39" t="s">
        <v>101</v>
      </c>
    </row>
    <row r="201" spans="1:5" ht="12.75">
      <c r="A201" s="35" t="s">
        <v>57</v>
      </c>
      <c r="E201" s="40" t="s">
        <v>5</v>
      </c>
    </row>
    <row r="202" spans="1:5" ht="12.75">
      <c r="A202" t="s">
        <v>58</v>
      </c>
      <c r="E202" s="39" t="s">
        <v>5</v>
      </c>
    </row>
    <row r="203" spans="1:16" ht="12.75">
      <c r="A203" t="s">
        <v>50</v>
      </c>
      <c s="34" t="s">
        <v>282</v>
      </c>
      <c s="34" t="s">
        <v>6039</v>
      </c>
      <c s="35" t="s">
        <v>5</v>
      </c>
      <c s="6" t="s">
        <v>6040</v>
      </c>
      <c s="36" t="s">
        <v>114</v>
      </c>
      <c s="37">
        <v>11720</v>
      </c>
      <c s="36">
        <v>0</v>
      </c>
      <c s="36">
        <f>ROUND(G203*H203,6)</f>
      </c>
      <c r="L203" s="38">
        <v>0</v>
      </c>
      <c s="32">
        <f>ROUND(ROUND(L203,2)*ROUND(G203,3),2)</f>
      </c>
      <c s="36" t="s">
        <v>85</v>
      </c>
      <c>
        <f>(M203*21)/100</f>
      </c>
      <c t="s">
        <v>28</v>
      </c>
    </row>
    <row r="204" spans="1:5" ht="12.75">
      <c r="A204" s="35" t="s">
        <v>56</v>
      </c>
      <c r="E204" s="39" t="s">
        <v>6040</v>
      </c>
    </row>
    <row r="205" spans="1:5" ht="12.75">
      <c r="A205" s="35" t="s">
        <v>57</v>
      </c>
      <c r="E205" s="40" t="s">
        <v>5</v>
      </c>
    </row>
    <row r="206" spans="1:5" ht="63.75">
      <c r="A206" t="s">
        <v>58</v>
      </c>
      <c r="E206" s="39" t="s">
        <v>6004</v>
      </c>
    </row>
    <row r="207" spans="1:16" ht="12.75">
      <c r="A207" t="s">
        <v>50</v>
      </c>
      <c s="34" t="s">
        <v>394</v>
      </c>
      <c s="34" t="s">
        <v>6041</v>
      </c>
      <c s="35" t="s">
        <v>5</v>
      </c>
      <c s="6" t="s">
        <v>6042</v>
      </c>
      <c s="36" t="s">
        <v>114</v>
      </c>
      <c s="37">
        <v>330</v>
      </c>
      <c s="36">
        <v>0</v>
      </c>
      <c s="36">
        <f>ROUND(G207*H207,6)</f>
      </c>
      <c r="L207" s="38">
        <v>0</v>
      </c>
      <c s="32">
        <f>ROUND(ROUND(L207,2)*ROUND(G207,3),2)</f>
      </c>
      <c s="36" t="s">
        <v>85</v>
      </c>
      <c>
        <f>(M207*21)/100</f>
      </c>
      <c t="s">
        <v>28</v>
      </c>
    </row>
    <row r="208" spans="1:5" ht="12.75">
      <c r="A208" s="35" t="s">
        <v>56</v>
      </c>
      <c r="E208" s="39" t="s">
        <v>6042</v>
      </c>
    </row>
    <row r="209" spans="1:5" ht="12.75">
      <c r="A209" s="35" t="s">
        <v>57</v>
      </c>
      <c r="E209" s="40" t="s">
        <v>5</v>
      </c>
    </row>
    <row r="210" spans="1:5" ht="63.75">
      <c r="A210" t="s">
        <v>58</v>
      </c>
      <c r="E210" s="39" t="s">
        <v>6004</v>
      </c>
    </row>
    <row r="211" spans="1:16" ht="12.75">
      <c r="A211" t="s">
        <v>50</v>
      </c>
      <c s="34" t="s">
        <v>401</v>
      </c>
      <c s="34" t="s">
        <v>6043</v>
      </c>
      <c s="35" t="s">
        <v>5</v>
      </c>
      <c s="6" t="s">
        <v>6044</v>
      </c>
      <c s="36" t="s">
        <v>114</v>
      </c>
      <c s="37">
        <v>55</v>
      </c>
      <c s="36">
        <v>0</v>
      </c>
      <c s="36">
        <f>ROUND(G211*H211,6)</f>
      </c>
      <c r="L211" s="38">
        <v>0</v>
      </c>
      <c s="32">
        <f>ROUND(ROUND(L211,2)*ROUND(G211,3),2)</f>
      </c>
      <c s="36" t="s">
        <v>85</v>
      </c>
      <c>
        <f>(M211*21)/100</f>
      </c>
      <c t="s">
        <v>28</v>
      </c>
    </row>
    <row r="212" spans="1:5" ht="12.75">
      <c r="A212" s="35" t="s">
        <v>56</v>
      </c>
      <c r="E212" s="39" t="s">
        <v>6044</v>
      </c>
    </row>
    <row r="213" spans="1:5" ht="12.75">
      <c r="A213" s="35" t="s">
        <v>57</v>
      </c>
      <c r="E213" s="40" t="s">
        <v>5</v>
      </c>
    </row>
    <row r="214" spans="1:5" ht="63.75">
      <c r="A214" t="s">
        <v>58</v>
      </c>
      <c r="E214" s="39" t="s">
        <v>6004</v>
      </c>
    </row>
    <row r="215" spans="1:16" ht="12.75">
      <c r="A215" t="s">
        <v>50</v>
      </c>
      <c s="34" t="s">
        <v>735</v>
      </c>
      <c s="34" t="s">
        <v>6045</v>
      </c>
      <c s="35" t="s">
        <v>5</v>
      </c>
      <c s="6" t="s">
        <v>6046</v>
      </c>
      <c s="36" t="s">
        <v>114</v>
      </c>
      <c s="37">
        <v>1480</v>
      </c>
      <c s="36">
        <v>0</v>
      </c>
      <c s="36">
        <f>ROUND(G215*H215,6)</f>
      </c>
      <c r="L215" s="38">
        <v>0</v>
      </c>
      <c s="32">
        <f>ROUND(ROUND(L215,2)*ROUND(G215,3),2)</f>
      </c>
      <c s="36" t="s">
        <v>85</v>
      </c>
      <c>
        <f>(M215*21)/100</f>
      </c>
      <c t="s">
        <v>28</v>
      </c>
    </row>
    <row r="216" spans="1:5" ht="12.75">
      <c r="A216" s="35" t="s">
        <v>56</v>
      </c>
      <c r="E216" s="39" t="s">
        <v>6046</v>
      </c>
    </row>
    <row r="217" spans="1:5" ht="12.75">
      <c r="A217" s="35" t="s">
        <v>57</v>
      </c>
      <c r="E217" s="40" t="s">
        <v>5</v>
      </c>
    </row>
    <row r="218" spans="1:5" ht="63.75">
      <c r="A218" t="s">
        <v>58</v>
      </c>
      <c r="E218" s="39" t="s">
        <v>6004</v>
      </c>
    </row>
    <row r="219" spans="1:16" ht="12.75">
      <c r="A219" t="s">
        <v>50</v>
      </c>
      <c s="34" t="s">
        <v>739</v>
      </c>
      <c s="34" t="s">
        <v>8049</v>
      </c>
      <c s="35" t="s">
        <v>5</v>
      </c>
      <c s="6" t="s">
        <v>8050</v>
      </c>
      <c s="36" t="s">
        <v>114</v>
      </c>
      <c s="37">
        <v>6810</v>
      </c>
      <c s="36">
        <v>0</v>
      </c>
      <c s="36">
        <f>ROUND(G219*H219,6)</f>
      </c>
      <c r="L219" s="38">
        <v>0</v>
      </c>
      <c s="32">
        <f>ROUND(ROUND(L219,2)*ROUND(G219,3),2)</f>
      </c>
      <c s="36" t="s">
        <v>85</v>
      </c>
      <c>
        <f>(M219*21)/100</f>
      </c>
      <c t="s">
        <v>28</v>
      </c>
    </row>
    <row r="220" spans="1:5" ht="12.75">
      <c r="A220" s="35" t="s">
        <v>56</v>
      </c>
      <c r="E220" s="39" t="s">
        <v>8050</v>
      </c>
    </row>
    <row r="221" spans="1:5" ht="12.75">
      <c r="A221" s="35" t="s">
        <v>57</v>
      </c>
      <c r="E221" s="40" t="s">
        <v>5</v>
      </c>
    </row>
    <row r="222" spans="1:5" ht="63.75">
      <c r="A222" t="s">
        <v>58</v>
      </c>
      <c r="E222" s="39" t="s">
        <v>6004</v>
      </c>
    </row>
    <row r="223" spans="1:16" ht="12.75">
      <c r="A223" t="s">
        <v>50</v>
      </c>
      <c s="34" t="s">
        <v>743</v>
      </c>
      <c s="34" t="s">
        <v>6048</v>
      </c>
      <c s="35" t="s">
        <v>5</v>
      </c>
      <c s="6" t="s">
        <v>6049</v>
      </c>
      <c s="36" t="s">
        <v>114</v>
      </c>
      <c s="37">
        <v>360</v>
      </c>
      <c s="36">
        <v>0</v>
      </c>
      <c s="36">
        <f>ROUND(G223*H223,6)</f>
      </c>
      <c r="L223" s="38">
        <v>0</v>
      </c>
      <c s="32">
        <f>ROUND(ROUND(L223,2)*ROUND(G223,3),2)</f>
      </c>
      <c s="36" t="s">
        <v>85</v>
      </c>
      <c>
        <f>(M223*21)/100</f>
      </c>
      <c t="s">
        <v>28</v>
      </c>
    </row>
    <row r="224" spans="1:5" ht="12.75">
      <c r="A224" s="35" t="s">
        <v>56</v>
      </c>
      <c r="E224" s="39" t="s">
        <v>6049</v>
      </c>
    </row>
    <row r="225" spans="1:5" ht="12.75">
      <c r="A225" s="35" t="s">
        <v>57</v>
      </c>
      <c r="E225" s="40" t="s">
        <v>5</v>
      </c>
    </row>
    <row r="226" spans="1:5" ht="63.75">
      <c r="A226" t="s">
        <v>58</v>
      </c>
      <c r="E226" s="39" t="s">
        <v>6004</v>
      </c>
    </row>
    <row r="227" spans="1:16" ht="12.75">
      <c r="A227" t="s">
        <v>50</v>
      </c>
      <c s="34" t="s">
        <v>747</v>
      </c>
      <c s="34" t="s">
        <v>6050</v>
      </c>
      <c s="35" t="s">
        <v>5</v>
      </c>
      <c s="6" t="s">
        <v>6051</v>
      </c>
      <c s="36" t="s">
        <v>114</v>
      </c>
      <c s="37">
        <v>430</v>
      </c>
      <c s="36">
        <v>0</v>
      </c>
      <c s="36">
        <f>ROUND(G227*H227,6)</f>
      </c>
      <c r="L227" s="38">
        <v>0</v>
      </c>
      <c s="32">
        <f>ROUND(ROUND(L227,2)*ROUND(G227,3),2)</f>
      </c>
      <c s="36" t="s">
        <v>85</v>
      </c>
      <c>
        <f>(M227*21)/100</f>
      </c>
      <c t="s">
        <v>28</v>
      </c>
    </row>
    <row r="228" spans="1:5" ht="12.75">
      <c r="A228" s="35" t="s">
        <v>56</v>
      </c>
      <c r="E228" s="39" t="s">
        <v>6051</v>
      </c>
    </row>
    <row r="229" spans="1:5" ht="12.75">
      <c r="A229" s="35" t="s">
        <v>57</v>
      </c>
      <c r="E229" s="40" t="s">
        <v>5</v>
      </c>
    </row>
    <row r="230" spans="1:5" ht="63.75">
      <c r="A230" t="s">
        <v>58</v>
      </c>
      <c r="E230" s="39" t="s">
        <v>6004</v>
      </c>
    </row>
    <row r="231" spans="1:13" ht="12.75">
      <c r="A231" t="s">
        <v>47</v>
      </c>
      <c r="C231" s="31" t="s">
        <v>26</v>
      </c>
      <c r="E231" s="33" t="s">
        <v>6052</v>
      </c>
      <c r="J231" s="32">
        <f>0</f>
      </c>
      <c s="32">
        <f>0</f>
      </c>
      <c s="32">
        <f>0+L232+L236+L240+L244+L248+L252+L256+L260+L264+L268+L272+L276+L280+L284+L288+L292+L296+L300+L304+L308+L312+L316+L320+L324+L328+L332+L336+L340+L344+L348+L352</f>
      </c>
      <c s="32">
        <f>0+M232+M236+M240+M244+M248+M252+M256+M260+M264+M268+M272+M276+M280+M284+M288+M292+M296+M300+M304+M308+M312+M316+M320+M324+M328+M332+M336+M340+M344+M348+M352</f>
      </c>
    </row>
    <row r="232" spans="1:16" ht="12.75">
      <c r="A232" t="s">
        <v>50</v>
      </c>
      <c s="34" t="s">
        <v>751</v>
      </c>
      <c s="34" t="s">
        <v>6053</v>
      </c>
      <c s="35" t="s">
        <v>5</v>
      </c>
      <c s="6" t="s">
        <v>6054</v>
      </c>
      <c s="36" t="s">
        <v>54</v>
      </c>
      <c s="37">
        <v>2</v>
      </c>
      <c s="36">
        <v>0</v>
      </c>
      <c s="36">
        <f>ROUND(G232*H232,6)</f>
      </c>
      <c r="L232" s="38">
        <v>0</v>
      </c>
      <c s="32">
        <f>ROUND(ROUND(L232,2)*ROUND(G232,3),2)</f>
      </c>
      <c s="36" t="s">
        <v>295</v>
      </c>
      <c>
        <f>(M232*21)/100</f>
      </c>
      <c t="s">
        <v>28</v>
      </c>
    </row>
    <row r="233" spans="1:5" ht="12.75">
      <c r="A233" s="35" t="s">
        <v>56</v>
      </c>
      <c r="E233" s="39" t="s">
        <v>6054</v>
      </c>
    </row>
    <row r="234" spans="1:5" ht="25.5">
      <c r="A234" s="35" t="s">
        <v>57</v>
      </c>
      <c r="E234" s="40" t="s">
        <v>8037</v>
      </c>
    </row>
    <row r="235" spans="1:5" ht="229.5">
      <c r="A235" t="s">
        <v>58</v>
      </c>
      <c r="E235" s="39" t="s">
        <v>10119</v>
      </c>
    </row>
    <row r="236" spans="1:16" ht="12.75">
      <c r="A236" t="s">
        <v>50</v>
      </c>
      <c s="34" t="s">
        <v>755</v>
      </c>
      <c s="34" t="s">
        <v>8051</v>
      </c>
      <c s="35" t="s">
        <v>5</v>
      </c>
      <c s="6" t="s">
        <v>8052</v>
      </c>
      <c s="36" t="s">
        <v>54</v>
      </c>
      <c s="37">
        <v>2</v>
      </c>
      <c s="36">
        <v>0</v>
      </c>
      <c s="36">
        <f>ROUND(G236*H236,6)</f>
      </c>
      <c r="L236" s="38">
        <v>0</v>
      </c>
      <c s="32">
        <f>ROUND(ROUND(L236,2)*ROUND(G236,3),2)</f>
      </c>
      <c s="36" t="s">
        <v>295</v>
      </c>
      <c>
        <f>(M236*21)/100</f>
      </c>
      <c t="s">
        <v>28</v>
      </c>
    </row>
    <row r="237" spans="1:5" ht="12.75">
      <c r="A237" s="35" t="s">
        <v>56</v>
      </c>
      <c r="E237" s="39" t="s">
        <v>8052</v>
      </c>
    </row>
    <row r="238" spans="1:5" ht="25.5">
      <c r="A238" s="35" t="s">
        <v>57</v>
      </c>
      <c r="E238" s="40" t="s">
        <v>8037</v>
      </c>
    </row>
    <row r="239" spans="1:5" ht="204">
      <c r="A239" t="s">
        <v>58</v>
      </c>
      <c r="E239" s="39" t="s">
        <v>10076</v>
      </c>
    </row>
    <row r="240" spans="1:16" ht="12.75">
      <c r="A240" t="s">
        <v>50</v>
      </c>
      <c s="34" t="s">
        <v>759</v>
      </c>
      <c s="34" t="s">
        <v>10120</v>
      </c>
      <c s="35" t="s">
        <v>5</v>
      </c>
      <c s="6" t="s">
        <v>10121</v>
      </c>
      <c s="36" t="s">
        <v>54</v>
      </c>
      <c s="37">
        <v>7</v>
      </c>
      <c s="36">
        <v>0</v>
      </c>
      <c s="36">
        <f>ROUND(G240*H240,6)</f>
      </c>
      <c r="L240" s="38">
        <v>0</v>
      </c>
      <c s="32">
        <f>ROUND(ROUND(L240,2)*ROUND(G240,3),2)</f>
      </c>
      <c s="36" t="s">
        <v>85</v>
      </c>
      <c>
        <f>(M240*21)/100</f>
      </c>
      <c t="s">
        <v>28</v>
      </c>
    </row>
    <row r="241" spans="1:5" ht="12.75">
      <c r="A241" s="35" t="s">
        <v>56</v>
      </c>
      <c r="E241" s="39" t="s">
        <v>10121</v>
      </c>
    </row>
    <row r="242" spans="1:5" ht="25.5">
      <c r="A242" s="35" t="s">
        <v>57</v>
      </c>
      <c r="E242" s="40" t="s">
        <v>10122</v>
      </c>
    </row>
    <row r="243" spans="1:5" ht="114.75">
      <c r="A243" t="s">
        <v>58</v>
      </c>
      <c r="E243" s="39" t="s">
        <v>10123</v>
      </c>
    </row>
    <row r="244" spans="1:16" ht="12.75">
      <c r="A244" t="s">
        <v>50</v>
      </c>
      <c s="34" t="s">
        <v>761</v>
      </c>
      <c s="34" t="s">
        <v>6056</v>
      </c>
      <c s="35" t="s">
        <v>5</v>
      </c>
      <c s="6" t="s">
        <v>6057</v>
      </c>
      <c s="36" t="s">
        <v>54</v>
      </c>
      <c s="37">
        <v>13</v>
      </c>
      <c s="36">
        <v>0</v>
      </c>
      <c s="36">
        <f>ROUND(G244*H244,6)</f>
      </c>
      <c r="L244" s="38">
        <v>0</v>
      </c>
      <c s="32">
        <f>ROUND(ROUND(L244,2)*ROUND(G244,3),2)</f>
      </c>
      <c s="36" t="s">
        <v>85</v>
      </c>
      <c>
        <f>(M244*21)/100</f>
      </c>
      <c t="s">
        <v>28</v>
      </c>
    </row>
    <row r="245" spans="1:5" ht="12.75">
      <c r="A245" s="35" t="s">
        <v>56</v>
      </c>
      <c r="E245" s="39" t="s">
        <v>6057</v>
      </c>
    </row>
    <row r="246" spans="1:5" ht="25.5">
      <c r="A246" s="35" t="s">
        <v>57</v>
      </c>
      <c r="E246" s="40" t="s">
        <v>10124</v>
      </c>
    </row>
    <row r="247" spans="1:5" ht="89.25">
      <c r="A247" t="s">
        <v>58</v>
      </c>
      <c r="E247" s="39" t="s">
        <v>5941</v>
      </c>
    </row>
    <row r="248" spans="1:16" ht="12.75">
      <c r="A248" t="s">
        <v>50</v>
      </c>
      <c s="34" t="s">
        <v>765</v>
      </c>
      <c s="34" t="s">
        <v>6058</v>
      </c>
      <c s="35" t="s">
        <v>5</v>
      </c>
      <c s="6" t="s">
        <v>6059</v>
      </c>
      <c s="36" t="s">
        <v>54</v>
      </c>
      <c s="37">
        <v>8</v>
      </c>
      <c s="36">
        <v>0</v>
      </c>
      <c s="36">
        <f>ROUND(G248*H248,6)</f>
      </c>
      <c r="L248" s="38">
        <v>0</v>
      </c>
      <c s="32">
        <f>ROUND(ROUND(L248,2)*ROUND(G248,3),2)</f>
      </c>
      <c s="36" t="s">
        <v>295</v>
      </c>
      <c>
        <f>(M248*21)/100</f>
      </c>
      <c t="s">
        <v>28</v>
      </c>
    </row>
    <row r="249" spans="1:5" ht="12.75">
      <c r="A249" s="35" t="s">
        <v>56</v>
      </c>
      <c r="E249" s="39" t="s">
        <v>6059</v>
      </c>
    </row>
    <row r="250" spans="1:5" ht="25.5">
      <c r="A250" s="35" t="s">
        <v>57</v>
      </c>
      <c r="E250" s="40" t="s">
        <v>6487</v>
      </c>
    </row>
    <row r="251" spans="1:5" ht="229.5">
      <c r="A251" t="s">
        <v>58</v>
      </c>
      <c r="E251" s="39" t="s">
        <v>10125</v>
      </c>
    </row>
    <row r="252" spans="1:16" ht="12.75">
      <c r="A252" t="s">
        <v>50</v>
      </c>
      <c s="34" t="s">
        <v>769</v>
      </c>
      <c s="34" t="s">
        <v>6062</v>
      </c>
      <c s="35" t="s">
        <v>5</v>
      </c>
      <c s="6" t="s">
        <v>6063</v>
      </c>
      <c s="36" t="s">
        <v>54</v>
      </c>
      <c s="37">
        <v>9</v>
      </c>
      <c s="36">
        <v>0</v>
      </c>
      <c s="36">
        <f>ROUND(G252*H252,6)</f>
      </c>
      <c r="L252" s="38">
        <v>0</v>
      </c>
      <c s="32">
        <f>ROUND(ROUND(L252,2)*ROUND(G252,3),2)</f>
      </c>
      <c s="36" t="s">
        <v>295</v>
      </c>
      <c>
        <f>(M252*21)/100</f>
      </c>
      <c t="s">
        <v>28</v>
      </c>
    </row>
    <row r="253" spans="1:5" ht="12.75">
      <c r="A253" s="35" t="s">
        <v>56</v>
      </c>
      <c r="E253" s="39" t="s">
        <v>6063</v>
      </c>
    </row>
    <row r="254" spans="1:5" ht="25.5">
      <c r="A254" s="35" t="s">
        <v>57</v>
      </c>
      <c r="E254" s="40" t="s">
        <v>10126</v>
      </c>
    </row>
    <row r="255" spans="1:5" ht="204">
      <c r="A255" t="s">
        <v>58</v>
      </c>
      <c r="E255" s="39" t="s">
        <v>10076</v>
      </c>
    </row>
    <row r="256" spans="1:16" ht="12.75">
      <c r="A256" t="s">
        <v>50</v>
      </c>
      <c s="34" t="s">
        <v>771</v>
      </c>
      <c s="34" t="s">
        <v>6065</v>
      </c>
      <c s="35" t="s">
        <v>5</v>
      </c>
      <c s="6" t="s">
        <v>6066</v>
      </c>
      <c s="36" t="s">
        <v>54</v>
      </c>
      <c s="37">
        <v>1</v>
      </c>
      <c s="36">
        <v>0</v>
      </c>
      <c s="36">
        <f>ROUND(G256*H256,6)</f>
      </c>
      <c r="L256" s="38">
        <v>0</v>
      </c>
      <c s="32">
        <f>ROUND(ROUND(L256,2)*ROUND(G256,3),2)</f>
      </c>
      <c s="36" t="s">
        <v>85</v>
      </c>
      <c>
        <f>(M256*21)/100</f>
      </c>
      <c t="s">
        <v>28</v>
      </c>
    </row>
    <row r="257" spans="1:5" ht="12.75">
      <c r="A257" s="35" t="s">
        <v>56</v>
      </c>
      <c r="E257" s="39" t="s">
        <v>6066</v>
      </c>
    </row>
    <row r="258" spans="1:5" ht="25.5">
      <c r="A258" s="35" t="s">
        <v>57</v>
      </c>
      <c r="E258" s="40" t="s">
        <v>5937</v>
      </c>
    </row>
    <row r="259" spans="1:5" ht="102">
      <c r="A259" t="s">
        <v>58</v>
      </c>
      <c r="E259" s="39" t="s">
        <v>8055</v>
      </c>
    </row>
    <row r="260" spans="1:16" ht="12.75">
      <c r="A260" t="s">
        <v>50</v>
      </c>
      <c s="34" t="s">
        <v>773</v>
      </c>
      <c s="34" t="s">
        <v>6067</v>
      </c>
      <c s="35" t="s">
        <v>5</v>
      </c>
      <c s="6" t="s">
        <v>6068</v>
      </c>
      <c s="36" t="s">
        <v>54</v>
      </c>
      <c s="37">
        <v>2</v>
      </c>
      <c s="36">
        <v>0</v>
      </c>
      <c s="36">
        <f>ROUND(G260*H260,6)</f>
      </c>
      <c r="L260" s="38">
        <v>0</v>
      </c>
      <c s="32">
        <f>ROUND(ROUND(L260,2)*ROUND(G260,3),2)</f>
      </c>
      <c s="36" t="s">
        <v>85</v>
      </c>
      <c>
        <f>(M260*21)/100</f>
      </c>
      <c t="s">
        <v>28</v>
      </c>
    </row>
    <row r="261" spans="1:5" ht="12.75">
      <c r="A261" s="35" t="s">
        <v>56</v>
      </c>
      <c r="E261" s="39" t="s">
        <v>6068</v>
      </c>
    </row>
    <row r="262" spans="1:5" ht="12.75">
      <c r="A262" s="35" t="s">
        <v>57</v>
      </c>
      <c r="E262" s="40" t="s">
        <v>5</v>
      </c>
    </row>
    <row r="263" spans="1:5" ht="89.25">
      <c r="A263" t="s">
        <v>58</v>
      </c>
      <c r="E263" s="39" t="s">
        <v>5941</v>
      </c>
    </row>
    <row r="264" spans="1:16" ht="12.75">
      <c r="A264" t="s">
        <v>50</v>
      </c>
      <c s="34" t="s">
        <v>776</v>
      </c>
      <c s="34" t="s">
        <v>6069</v>
      </c>
      <c s="35" t="s">
        <v>5</v>
      </c>
      <c s="6" t="s">
        <v>6070</v>
      </c>
      <c s="36" t="s">
        <v>54</v>
      </c>
      <c s="37">
        <v>2</v>
      </c>
      <c s="36">
        <v>0</v>
      </c>
      <c s="36">
        <f>ROUND(G264*H264,6)</f>
      </c>
      <c r="L264" s="38">
        <v>0</v>
      </c>
      <c s="32">
        <f>ROUND(ROUND(L264,2)*ROUND(G264,3),2)</f>
      </c>
      <c s="36" t="s">
        <v>85</v>
      </c>
      <c>
        <f>(M264*21)/100</f>
      </c>
      <c t="s">
        <v>28</v>
      </c>
    </row>
    <row r="265" spans="1:5" ht="12.75">
      <c r="A265" s="35" t="s">
        <v>56</v>
      </c>
      <c r="E265" s="39" t="s">
        <v>6070</v>
      </c>
    </row>
    <row r="266" spans="1:5" ht="12.75">
      <c r="A266" s="35" t="s">
        <v>57</v>
      </c>
      <c r="E266" s="40" t="s">
        <v>5</v>
      </c>
    </row>
    <row r="267" spans="1:5" ht="89.25">
      <c r="A267" t="s">
        <v>58</v>
      </c>
      <c r="E267" s="39" t="s">
        <v>5941</v>
      </c>
    </row>
    <row r="268" spans="1:16" ht="12.75">
      <c r="A268" t="s">
        <v>50</v>
      </c>
      <c s="34" t="s">
        <v>780</v>
      </c>
      <c s="34" t="s">
        <v>6071</v>
      </c>
      <c s="35" t="s">
        <v>5</v>
      </c>
      <c s="6" t="s">
        <v>6072</v>
      </c>
      <c s="36" t="s">
        <v>54</v>
      </c>
      <c s="37">
        <v>2</v>
      </c>
      <c s="36">
        <v>0</v>
      </c>
      <c s="36">
        <f>ROUND(G268*H268,6)</f>
      </c>
      <c r="L268" s="38">
        <v>0</v>
      </c>
      <c s="32">
        <f>ROUND(ROUND(L268,2)*ROUND(G268,3),2)</f>
      </c>
      <c s="36" t="s">
        <v>85</v>
      </c>
      <c>
        <f>(M268*21)/100</f>
      </c>
      <c t="s">
        <v>28</v>
      </c>
    </row>
    <row r="269" spans="1:5" ht="12.75">
      <c r="A269" s="35" t="s">
        <v>56</v>
      </c>
      <c r="E269" s="39" t="s">
        <v>6072</v>
      </c>
    </row>
    <row r="270" spans="1:5" ht="12.75">
      <c r="A270" s="35" t="s">
        <v>57</v>
      </c>
      <c r="E270" s="40" t="s">
        <v>5</v>
      </c>
    </row>
    <row r="271" spans="1:5" ht="89.25">
      <c r="A271" t="s">
        <v>58</v>
      </c>
      <c r="E271" s="39" t="s">
        <v>5941</v>
      </c>
    </row>
    <row r="272" spans="1:16" ht="12.75">
      <c r="A272" t="s">
        <v>50</v>
      </c>
      <c s="34" t="s">
        <v>784</v>
      </c>
      <c s="34" t="s">
        <v>6073</v>
      </c>
      <c s="35" t="s">
        <v>5</v>
      </c>
      <c s="6" t="s">
        <v>6074</v>
      </c>
      <c s="36" t="s">
        <v>54</v>
      </c>
      <c s="37">
        <v>2</v>
      </c>
      <c s="36">
        <v>0</v>
      </c>
      <c s="36">
        <f>ROUND(G272*H272,6)</f>
      </c>
      <c r="L272" s="38">
        <v>0</v>
      </c>
      <c s="32">
        <f>ROUND(ROUND(L272,2)*ROUND(G272,3),2)</f>
      </c>
      <c s="36" t="s">
        <v>85</v>
      </c>
      <c>
        <f>(M272*21)/100</f>
      </c>
      <c t="s">
        <v>28</v>
      </c>
    </row>
    <row r="273" spans="1:5" ht="12.75">
      <c r="A273" s="35" t="s">
        <v>56</v>
      </c>
      <c r="E273" s="39" t="s">
        <v>6074</v>
      </c>
    </row>
    <row r="274" spans="1:5" ht="12.75">
      <c r="A274" s="35" t="s">
        <v>57</v>
      </c>
      <c r="E274" s="40" t="s">
        <v>5</v>
      </c>
    </row>
    <row r="275" spans="1:5" ht="89.25">
      <c r="A275" t="s">
        <v>58</v>
      </c>
      <c r="E275" s="39" t="s">
        <v>5941</v>
      </c>
    </row>
    <row r="276" spans="1:16" ht="25.5">
      <c r="A276" t="s">
        <v>50</v>
      </c>
      <c s="34" t="s">
        <v>788</v>
      </c>
      <c s="34" t="s">
        <v>6075</v>
      </c>
      <c s="35" t="s">
        <v>5</v>
      </c>
      <c s="6" t="s">
        <v>6076</v>
      </c>
      <c s="36" t="s">
        <v>54</v>
      </c>
      <c s="37">
        <v>3</v>
      </c>
      <c s="36">
        <v>0</v>
      </c>
      <c s="36">
        <f>ROUND(G276*H276,6)</f>
      </c>
      <c r="L276" s="38">
        <v>0</v>
      </c>
      <c s="32">
        <f>ROUND(ROUND(L276,2)*ROUND(G276,3),2)</f>
      </c>
      <c s="36" t="s">
        <v>85</v>
      </c>
      <c>
        <f>(M276*21)/100</f>
      </c>
      <c t="s">
        <v>28</v>
      </c>
    </row>
    <row r="277" spans="1:5" ht="25.5">
      <c r="A277" s="35" t="s">
        <v>56</v>
      </c>
      <c r="E277" s="39" t="s">
        <v>6076</v>
      </c>
    </row>
    <row r="278" spans="1:5" ht="12.75">
      <c r="A278" s="35" t="s">
        <v>57</v>
      </c>
      <c r="E278" s="40" t="s">
        <v>5</v>
      </c>
    </row>
    <row r="279" spans="1:5" ht="89.25">
      <c r="A279" t="s">
        <v>58</v>
      </c>
      <c r="E279" s="39" t="s">
        <v>5941</v>
      </c>
    </row>
    <row r="280" spans="1:16" ht="12.75">
      <c r="A280" t="s">
        <v>50</v>
      </c>
      <c s="34" t="s">
        <v>792</v>
      </c>
      <c s="34" t="s">
        <v>6077</v>
      </c>
      <c s="35" t="s">
        <v>5</v>
      </c>
      <c s="6" t="s">
        <v>6078</v>
      </c>
      <c s="36" t="s">
        <v>54</v>
      </c>
      <c s="37">
        <v>192</v>
      </c>
      <c s="36">
        <v>0</v>
      </c>
      <c s="36">
        <f>ROUND(G280*H280,6)</f>
      </c>
      <c r="L280" s="38">
        <v>0</v>
      </c>
      <c s="32">
        <f>ROUND(ROUND(L280,2)*ROUND(G280,3),2)</f>
      </c>
      <c s="36" t="s">
        <v>85</v>
      </c>
      <c>
        <f>(M280*21)/100</f>
      </c>
      <c t="s">
        <v>28</v>
      </c>
    </row>
    <row r="281" spans="1:5" ht="12.75">
      <c r="A281" s="35" t="s">
        <v>56</v>
      </c>
      <c r="E281" s="39" t="s">
        <v>6078</v>
      </c>
    </row>
    <row r="282" spans="1:5" ht="25.5">
      <c r="A282" s="35" t="s">
        <v>57</v>
      </c>
      <c r="E282" s="40" t="s">
        <v>8056</v>
      </c>
    </row>
    <row r="283" spans="1:5" ht="89.25">
      <c r="A283" t="s">
        <v>58</v>
      </c>
      <c r="E283" s="39" t="s">
        <v>5941</v>
      </c>
    </row>
    <row r="284" spans="1:16" ht="12.75">
      <c r="A284" t="s">
        <v>50</v>
      </c>
      <c s="34" t="s">
        <v>794</v>
      </c>
      <c s="34" t="s">
        <v>6079</v>
      </c>
      <c s="35" t="s">
        <v>5</v>
      </c>
      <c s="6" t="s">
        <v>6080</v>
      </c>
      <c s="36" t="s">
        <v>54</v>
      </c>
      <c s="37">
        <v>380</v>
      </c>
      <c s="36">
        <v>0</v>
      </c>
      <c s="36">
        <f>ROUND(G284*H284,6)</f>
      </c>
      <c r="L284" s="38">
        <v>0</v>
      </c>
      <c s="32">
        <f>ROUND(ROUND(L284,2)*ROUND(G284,3),2)</f>
      </c>
      <c s="36" t="s">
        <v>295</v>
      </c>
      <c>
        <f>(M284*21)/100</f>
      </c>
      <c t="s">
        <v>28</v>
      </c>
    </row>
    <row r="285" spans="1:5" ht="12.75">
      <c r="A285" s="35" t="s">
        <v>56</v>
      </c>
      <c r="E285" s="39" t="s">
        <v>6080</v>
      </c>
    </row>
    <row r="286" spans="1:5" ht="25.5">
      <c r="A286" s="35" t="s">
        <v>57</v>
      </c>
      <c r="E286" s="40" t="s">
        <v>10127</v>
      </c>
    </row>
    <row r="287" spans="1:5" ht="242.25">
      <c r="A287" t="s">
        <v>58</v>
      </c>
      <c r="E287" s="39" t="s">
        <v>10128</v>
      </c>
    </row>
    <row r="288" spans="1:16" ht="12.75">
      <c r="A288" t="s">
        <v>50</v>
      </c>
      <c s="34" t="s">
        <v>293</v>
      </c>
      <c s="34" t="s">
        <v>6083</v>
      </c>
      <c s="35" t="s">
        <v>5</v>
      </c>
      <c s="6" t="s">
        <v>6084</v>
      </c>
      <c s="36" t="s">
        <v>54</v>
      </c>
      <c s="37">
        <v>112</v>
      </c>
      <c s="36">
        <v>0</v>
      </c>
      <c s="36">
        <f>ROUND(G288*H288,6)</f>
      </c>
      <c r="L288" s="38">
        <v>0</v>
      </c>
      <c s="32">
        <f>ROUND(ROUND(L288,2)*ROUND(G288,3),2)</f>
      </c>
      <c s="36" t="s">
        <v>295</v>
      </c>
      <c>
        <f>(M288*21)/100</f>
      </c>
      <c t="s">
        <v>28</v>
      </c>
    </row>
    <row r="289" spans="1:5" ht="12.75">
      <c r="A289" s="35" t="s">
        <v>56</v>
      </c>
      <c r="E289" s="39" t="s">
        <v>6084</v>
      </c>
    </row>
    <row r="290" spans="1:5" ht="12.75">
      <c r="A290" s="35" t="s">
        <v>57</v>
      </c>
      <c r="E290" s="40" t="s">
        <v>5</v>
      </c>
    </row>
    <row r="291" spans="1:5" ht="204">
      <c r="A291" t="s">
        <v>58</v>
      </c>
      <c r="E291" s="39" t="s">
        <v>10076</v>
      </c>
    </row>
    <row r="292" spans="1:16" ht="25.5">
      <c r="A292" t="s">
        <v>50</v>
      </c>
      <c s="34" t="s">
        <v>798</v>
      </c>
      <c s="34" t="s">
        <v>6085</v>
      </c>
      <c s="35" t="s">
        <v>5</v>
      </c>
      <c s="6" t="s">
        <v>6086</v>
      </c>
      <c s="36" t="s">
        <v>54</v>
      </c>
      <c s="37">
        <v>6</v>
      </c>
      <c s="36">
        <v>0</v>
      </c>
      <c s="36">
        <f>ROUND(G292*H292,6)</f>
      </c>
      <c r="L292" s="38">
        <v>0</v>
      </c>
      <c s="32">
        <f>ROUND(ROUND(L292,2)*ROUND(G292,3),2)</f>
      </c>
      <c s="36" t="s">
        <v>85</v>
      </c>
      <c>
        <f>(M292*21)/100</f>
      </c>
      <c t="s">
        <v>28</v>
      </c>
    </row>
    <row r="293" spans="1:5" ht="25.5">
      <c r="A293" s="35" t="s">
        <v>56</v>
      </c>
      <c r="E293" s="39" t="s">
        <v>6086</v>
      </c>
    </row>
    <row r="294" spans="1:5" ht="25.5">
      <c r="A294" s="35" t="s">
        <v>57</v>
      </c>
      <c r="E294" s="40" t="s">
        <v>8041</v>
      </c>
    </row>
    <row r="295" spans="1:5" ht="89.25">
      <c r="A295" t="s">
        <v>58</v>
      </c>
      <c r="E295" s="39" t="s">
        <v>5941</v>
      </c>
    </row>
    <row r="296" spans="1:16" ht="12.75">
      <c r="A296" t="s">
        <v>50</v>
      </c>
      <c s="34" t="s">
        <v>1171</v>
      </c>
      <c s="34" t="s">
        <v>6087</v>
      </c>
      <c s="35" t="s">
        <v>5</v>
      </c>
      <c s="6" t="s">
        <v>6088</v>
      </c>
      <c s="36" t="s">
        <v>54</v>
      </c>
      <c s="37">
        <v>12</v>
      </c>
      <c s="36">
        <v>0</v>
      </c>
      <c s="36">
        <f>ROUND(G296*H296,6)</f>
      </c>
      <c r="L296" s="38">
        <v>0</v>
      </c>
      <c s="32">
        <f>ROUND(ROUND(L296,2)*ROUND(G296,3),2)</f>
      </c>
      <c s="36" t="s">
        <v>295</v>
      </c>
      <c>
        <f>(M296*21)/100</f>
      </c>
      <c t="s">
        <v>28</v>
      </c>
    </row>
    <row r="297" spans="1:5" ht="12.75">
      <c r="A297" s="35" t="s">
        <v>56</v>
      </c>
      <c r="E297" s="39" t="s">
        <v>6088</v>
      </c>
    </row>
    <row r="298" spans="1:5" ht="12.75">
      <c r="A298" s="35" t="s">
        <v>57</v>
      </c>
      <c r="E298" s="40" t="s">
        <v>5</v>
      </c>
    </row>
    <row r="299" spans="1:5" ht="242.25">
      <c r="A299" t="s">
        <v>58</v>
      </c>
      <c r="E299" s="39" t="s">
        <v>10129</v>
      </c>
    </row>
    <row r="300" spans="1:16" ht="12.75">
      <c r="A300" t="s">
        <v>50</v>
      </c>
      <c s="34" t="s">
        <v>1177</v>
      </c>
      <c s="34" t="s">
        <v>6091</v>
      </c>
      <c s="35" t="s">
        <v>5</v>
      </c>
      <c s="6" t="s">
        <v>6092</v>
      </c>
      <c s="36" t="s">
        <v>54</v>
      </c>
      <c s="37">
        <v>12</v>
      </c>
      <c s="36">
        <v>0</v>
      </c>
      <c s="36">
        <f>ROUND(G300*H300,6)</f>
      </c>
      <c r="L300" s="38">
        <v>0</v>
      </c>
      <c s="32">
        <f>ROUND(ROUND(L300,2)*ROUND(G300,3),2)</f>
      </c>
      <c s="36" t="s">
        <v>295</v>
      </c>
      <c>
        <f>(M300*21)/100</f>
      </c>
      <c t="s">
        <v>28</v>
      </c>
    </row>
    <row r="301" spans="1:5" ht="12.75">
      <c r="A301" s="35" t="s">
        <v>56</v>
      </c>
      <c r="E301" s="39" t="s">
        <v>6092</v>
      </c>
    </row>
    <row r="302" spans="1:5" ht="25.5">
      <c r="A302" s="35" t="s">
        <v>57</v>
      </c>
      <c r="E302" s="40" t="s">
        <v>8059</v>
      </c>
    </row>
    <row r="303" spans="1:5" ht="204">
      <c r="A303" t="s">
        <v>58</v>
      </c>
      <c r="E303" s="39" t="s">
        <v>10076</v>
      </c>
    </row>
    <row r="304" spans="1:16" ht="12.75">
      <c r="A304" t="s">
        <v>50</v>
      </c>
      <c s="34" t="s">
        <v>309</v>
      </c>
      <c s="34" t="s">
        <v>6093</v>
      </c>
      <c s="35" t="s">
        <v>5</v>
      </c>
      <c s="6" t="s">
        <v>6094</v>
      </c>
      <c s="36" t="s">
        <v>54</v>
      </c>
      <c s="37">
        <v>21</v>
      </c>
      <c s="36">
        <v>0</v>
      </c>
      <c s="36">
        <f>ROUND(G304*H304,6)</f>
      </c>
      <c r="L304" s="38">
        <v>0</v>
      </c>
      <c s="32">
        <f>ROUND(ROUND(L304,2)*ROUND(G304,3),2)</f>
      </c>
      <c s="36" t="s">
        <v>295</v>
      </c>
      <c>
        <f>(M304*21)/100</f>
      </c>
      <c t="s">
        <v>28</v>
      </c>
    </row>
    <row r="305" spans="1:5" ht="12.75">
      <c r="A305" s="35" t="s">
        <v>56</v>
      </c>
      <c r="E305" s="39" t="s">
        <v>6094</v>
      </c>
    </row>
    <row r="306" spans="1:5" ht="25.5">
      <c r="A306" s="35" t="s">
        <v>57</v>
      </c>
      <c r="E306" s="40" t="s">
        <v>8061</v>
      </c>
    </row>
    <row r="307" spans="1:5" ht="114.75">
      <c r="A307" t="s">
        <v>58</v>
      </c>
      <c r="E307" s="39" t="s">
        <v>10130</v>
      </c>
    </row>
    <row r="308" spans="1:16" ht="12.75">
      <c r="A308" t="s">
        <v>50</v>
      </c>
      <c s="34" t="s">
        <v>87</v>
      </c>
      <c s="34" t="s">
        <v>6096</v>
      </c>
      <c s="35" t="s">
        <v>5</v>
      </c>
      <c s="6" t="s">
        <v>8062</v>
      </c>
      <c s="36" t="s">
        <v>54</v>
      </c>
      <c s="37">
        <v>6</v>
      </c>
      <c s="36">
        <v>0</v>
      </c>
      <c s="36">
        <f>ROUND(G308*H308,6)</f>
      </c>
      <c r="L308" s="38">
        <v>0</v>
      </c>
      <c s="32">
        <f>ROUND(ROUND(L308,2)*ROUND(G308,3),2)</f>
      </c>
      <c s="36" t="s">
        <v>85</v>
      </c>
      <c>
        <f>(M308*21)/100</f>
      </c>
      <c t="s">
        <v>28</v>
      </c>
    </row>
    <row r="309" spans="1:5" ht="12.75">
      <c r="A309" s="35" t="s">
        <v>56</v>
      </c>
      <c r="E309" s="39" t="s">
        <v>8062</v>
      </c>
    </row>
    <row r="310" spans="1:5" ht="12.75">
      <c r="A310" s="35" t="s">
        <v>57</v>
      </c>
      <c r="E310" s="40" t="s">
        <v>5</v>
      </c>
    </row>
    <row r="311" spans="1:5" ht="153">
      <c r="A311" t="s">
        <v>58</v>
      </c>
      <c r="E311" s="39" t="s">
        <v>10131</v>
      </c>
    </row>
    <row r="312" spans="1:16" ht="12.75">
      <c r="A312" t="s">
        <v>50</v>
      </c>
      <c s="34" t="s">
        <v>1649</v>
      </c>
      <c s="34" t="s">
        <v>6098</v>
      </c>
      <c s="35" t="s">
        <v>5</v>
      </c>
      <c s="6" t="s">
        <v>6099</v>
      </c>
      <c s="36" t="s">
        <v>54</v>
      </c>
      <c s="37">
        <v>8</v>
      </c>
      <c s="36">
        <v>0</v>
      </c>
      <c s="36">
        <f>ROUND(G312*H312,6)</f>
      </c>
      <c r="L312" s="38">
        <v>0</v>
      </c>
      <c s="32">
        <f>ROUND(ROUND(L312,2)*ROUND(G312,3),2)</f>
      </c>
      <c s="36" t="s">
        <v>85</v>
      </c>
      <c>
        <f>(M312*21)/100</f>
      </c>
      <c t="s">
        <v>28</v>
      </c>
    </row>
    <row r="313" spans="1:5" ht="12.75">
      <c r="A313" s="35" t="s">
        <v>56</v>
      </c>
      <c r="E313" s="39" t="s">
        <v>6099</v>
      </c>
    </row>
    <row r="314" spans="1:5" ht="12.75">
      <c r="A314" s="35" t="s">
        <v>57</v>
      </c>
      <c r="E314" s="40" t="s">
        <v>5</v>
      </c>
    </row>
    <row r="315" spans="1:5" ht="63.75">
      <c r="A315" t="s">
        <v>58</v>
      </c>
      <c r="E315" s="39" t="s">
        <v>6100</v>
      </c>
    </row>
    <row r="316" spans="1:16" ht="12.75">
      <c r="A316" t="s">
        <v>50</v>
      </c>
      <c s="34" t="s">
        <v>1652</v>
      </c>
      <c s="34" t="s">
        <v>6101</v>
      </c>
      <c s="35" t="s">
        <v>5</v>
      </c>
      <c s="6" t="s">
        <v>6102</v>
      </c>
      <c s="36" t="s">
        <v>54</v>
      </c>
      <c s="37">
        <v>2</v>
      </c>
      <c s="36">
        <v>0</v>
      </c>
      <c s="36">
        <f>ROUND(G316*H316,6)</f>
      </c>
      <c r="L316" s="38">
        <v>0</v>
      </c>
      <c s="32">
        <f>ROUND(ROUND(L316,2)*ROUND(G316,3),2)</f>
      </c>
      <c s="36" t="s">
        <v>85</v>
      </c>
      <c>
        <f>(M316*21)/100</f>
      </c>
      <c t="s">
        <v>28</v>
      </c>
    </row>
    <row r="317" spans="1:5" ht="12.75">
      <c r="A317" s="35" t="s">
        <v>56</v>
      </c>
      <c r="E317" s="39" t="s">
        <v>6102</v>
      </c>
    </row>
    <row r="318" spans="1:5" ht="12.75">
      <c r="A318" s="35" t="s">
        <v>57</v>
      </c>
      <c r="E318" s="40" t="s">
        <v>5</v>
      </c>
    </row>
    <row r="319" spans="1:5" ht="102">
      <c r="A319" t="s">
        <v>58</v>
      </c>
      <c r="E319" s="39" t="s">
        <v>6104</v>
      </c>
    </row>
    <row r="320" spans="1:16" ht="12.75">
      <c r="A320" t="s">
        <v>50</v>
      </c>
      <c s="34" t="s">
        <v>1655</v>
      </c>
      <c s="34" t="s">
        <v>6105</v>
      </c>
      <c s="35" t="s">
        <v>5</v>
      </c>
      <c s="6" t="s">
        <v>6106</v>
      </c>
      <c s="36" t="s">
        <v>54</v>
      </c>
      <c s="37">
        <v>1</v>
      </c>
      <c s="36">
        <v>0</v>
      </c>
      <c s="36">
        <f>ROUND(G320*H320,6)</f>
      </c>
      <c r="L320" s="38">
        <v>0</v>
      </c>
      <c s="32">
        <f>ROUND(ROUND(L320,2)*ROUND(G320,3),2)</f>
      </c>
      <c s="36" t="s">
        <v>85</v>
      </c>
      <c>
        <f>(M320*21)/100</f>
      </c>
      <c t="s">
        <v>28</v>
      </c>
    </row>
    <row r="321" spans="1:5" ht="12.75">
      <c r="A321" s="35" t="s">
        <v>56</v>
      </c>
      <c r="E321" s="39" t="s">
        <v>6106</v>
      </c>
    </row>
    <row r="322" spans="1:5" ht="12.75">
      <c r="A322" s="35" t="s">
        <v>57</v>
      </c>
      <c r="E322" s="40" t="s">
        <v>5</v>
      </c>
    </row>
    <row r="323" spans="1:5" ht="89.25">
      <c r="A323" t="s">
        <v>58</v>
      </c>
      <c r="E323" s="39" t="s">
        <v>5941</v>
      </c>
    </row>
    <row r="324" spans="1:16" ht="12.75">
      <c r="A324" t="s">
        <v>50</v>
      </c>
      <c s="34" t="s">
        <v>1659</v>
      </c>
      <c s="34" t="s">
        <v>6107</v>
      </c>
      <c s="35" t="s">
        <v>5</v>
      </c>
      <c s="6" t="s">
        <v>6108</v>
      </c>
      <c s="36" t="s">
        <v>54</v>
      </c>
      <c s="37">
        <v>4</v>
      </c>
      <c s="36">
        <v>0</v>
      </c>
      <c s="36">
        <f>ROUND(G324*H324,6)</f>
      </c>
      <c r="L324" s="38">
        <v>0</v>
      </c>
      <c s="32">
        <f>ROUND(ROUND(L324,2)*ROUND(G324,3),2)</f>
      </c>
      <c s="36" t="s">
        <v>85</v>
      </c>
      <c>
        <f>(M324*21)/100</f>
      </c>
      <c t="s">
        <v>28</v>
      </c>
    </row>
    <row r="325" spans="1:5" ht="12.75">
      <c r="A325" s="35" t="s">
        <v>56</v>
      </c>
      <c r="E325" s="39" t="s">
        <v>6108</v>
      </c>
    </row>
    <row r="326" spans="1:5" ht="12.75">
      <c r="A326" s="35" t="s">
        <v>57</v>
      </c>
      <c r="E326" s="40" t="s">
        <v>5</v>
      </c>
    </row>
    <row r="327" spans="1:5" ht="89.25">
      <c r="A327" t="s">
        <v>58</v>
      </c>
      <c r="E327" s="39" t="s">
        <v>5941</v>
      </c>
    </row>
    <row r="328" spans="1:16" ht="12.75">
      <c r="A328" t="s">
        <v>50</v>
      </c>
      <c s="34" t="s">
        <v>1663</v>
      </c>
      <c s="34" t="s">
        <v>6109</v>
      </c>
      <c s="35" t="s">
        <v>5</v>
      </c>
      <c s="6" t="s">
        <v>6110</v>
      </c>
      <c s="36" t="s">
        <v>54</v>
      </c>
      <c s="37">
        <v>4</v>
      </c>
      <c s="36">
        <v>0</v>
      </c>
      <c s="36">
        <f>ROUND(G328*H328,6)</f>
      </c>
      <c r="L328" s="38">
        <v>0</v>
      </c>
      <c s="32">
        <f>ROUND(ROUND(L328,2)*ROUND(G328,3),2)</f>
      </c>
      <c s="36" t="s">
        <v>85</v>
      </c>
      <c>
        <f>(M328*21)/100</f>
      </c>
      <c t="s">
        <v>28</v>
      </c>
    </row>
    <row r="329" spans="1:5" ht="12.75">
      <c r="A329" s="35" t="s">
        <v>56</v>
      </c>
      <c r="E329" s="39" t="s">
        <v>6110</v>
      </c>
    </row>
    <row r="330" spans="1:5" ht="12.75">
      <c r="A330" s="35" t="s">
        <v>57</v>
      </c>
      <c r="E330" s="40" t="s">
        <v>5</v>
      </c>
    </row>
    <row r="331" spans="1:5" ht="89.25">
      <c r="A331" t="s">
        <v>58</v>
      </c>
      <c r="E331" s="39" t="s">
        <v>5941</v>
      </c>
    </row>
    <row r="332" spans="1:16" ht="12.75">
      <c r="A332" t="s">
        <v>50</v>
      </c>
      <c s="34" t="s">
        <v>1665</v>
      </c>
      <c s="34" t="s">
        <v>6111</v>
      </c>
      <c s="35" t="s">
        <v>5</v>
      </c>
      <c s="6" t="s">
        <v>6112</v>
      </c>
      <c s="36" t="s">
        <v>54</v>
      </c>
      <c s="37">
        <v>204</v>
      </c>
      <c s="36">
        <v>0</v>
      </c>
      <c s="36">
        <f>ROUND(G332*H332,6)</f>
      </c>
      <c r="L332" s="38">
        <v>0</v>
      </c>
      <c s="32">
        <f>ROUND(ROUND(L332,2)*ROUND(G332,3),2)</f>
      </c>
      <c s="36" t="s">
        <v>85</v>
      </c>
      <c>
        <f>(M332*21)/100</f>
      </c>
      <c t="s">
        <v>28</v>
      </c>
    </row>
    <row r="333" spans="1:5" ht="12.75">
      <c r="A333" s="35" t="s">
        <v>56</v>
      </c>
      <c r="E333" s="39" t="s">
        <v>6112</v>
      </c>
    </row>
    <row r="334" spans="1:5" ht="25.5">
      <c r="A334" s="35" t="s">
        <v>57</v>
      </c>
      <c r="E334" s="40" t="s">
        <v>10132</v>
      </c>
    </row>
    <row r="335" spans="1:5" ht="89.25">
      <c r="A335" t="s">
        <v>58</v>
      </c>
      <c r="E335" s="39" t="s">
        <v>5941</v>
      </c>
    </row>
    <row r="336" spans="1:16" ht="12.75">
      <c r="A336" t="s">
        <v>50</v>
      </c>
      <c s="34" t="s">
        <v>1666</v>
      </c>
      <c s="34" t="s">
        <v>6113</v>
      </c>
      <c s="35" t="s">
        <v>5</v>
      </c>
      <c s="6" t="s">
        <v>6114</v>
      </c>
      <c s="36" t="s">
        <v>84</v>
      </c>
      <c s="37">
        <v>2</v>
      </c>
      <c s="36">
        <v>0</v>
      </c>
      <c s="36">
        <f>ROUND(G336*H336,6)</f>
      </c>
      <c r="L336" s="38">
        <v>0</v>
      </c>
      <c s="32">
        <f>ROUND(ROUND(L336,2)*ROUND(G336,3),2)</f>
      </c>
      <c s="36" t="s">
        <v>85</v>
      </c>
      <c>
        <f>(M336*21)/100</f>
      </c>
      <c t="s">
        <v>28</v>
      </c>
    </row>
    <row r="337" spans="1:5" ht="12.75">
      <c r="A337" s="35" t="s">
        <v>56</v>
      </c>
      <c r="E337" s="39" t="s">
        <v>6114</v>
      </c>
    </row>
    <row r="338" spans="1:5" ht="12.75">
      <c r="A338" s="35" t="s">
        <v>57</v>
      </c>
      <c r="E338" s="40" t="s">
        <v>5</v>
      </c>
    </row>
    <row r="339" spans="1:5" ht="63.75">
      <c r="A339" t="s">
        <v>58</v>
      </c>
      <c r="E339" s="39" t="s">
        <v>6100</v>
      </c>
    </row>
    <row r="340" spans="1:16" ht="12.75">
      <c r="A340" t="s">
        <v>50</v>
      </c>
      <c s="34" t="s">
        <v>1670</v>
      </c>
      <c s="34" t="s">
        <v>6115</v>
      </c>
      <c s="35" t="s">
        <v>5</v>
      </c>
      <c s="6" t="s">
        <v>6116</v>
      </c>
      <c s="36" t="s">
        <v>84</v>
      </c>
      <c s="37">
        <v>1</v>
      </c>
      <c s="36">
        <v>0</v>
      </c>
      <c s="36">
        <f>ROUND(G340*H340,6)</f>
      </c>
      <c r="L340" s="38">
        <v>0</v>
      </c>
      <c s="32">
        <f>ROUND(ROUND(L340,2)*ROUND(G340,3),2)</f>
      </c>
      <c s="36" t="s">
        <v>85</v>
      </c>
      <c>
        <f>(M340*21)/100</f>
      </c>
      <c t="s">
        <v>28</v>
      </c>
    </row>
    <row r="341" spans="1:5" ht="12.75">
      <c r="A341" s="35" t="s">
        <v>56</v>
      </c>
      <c r="E341" s="39" t="s">
        <v>6116</v>
      </c>
    </row>
    <row r="342" spans="1:5" ht="12.75">
      <c r="A342" s="35" t="s">
        <v>57</v>
      </c>
      <c r="E342" s="40" t="s">
        <v>5</v>
      </c>
    </row>
    <row r="343" spans="1:5" ht="63.75">
      <c r="A343" t="s">
        <v>58</v>
      </c>
      <c r="E343" s="39" t="s">
        <v>6100</v>
      </c>
    </row>
    <row r="344" spans="1:16" ht="25.5">
      <c r="A344" t="s">
        <v>50</v>
      </c>
      <c s="34" t="s">
        <v>1673</v>
      </c>
      <c s="34" t="s">
        <v>6117</v>
      </c>
      <c s="35" t="s">
        <v>5</v>
      </c>
      <c s="6" t="s">
        <v>6118</v>
      </c>
      <c s="36" t="s">
        <v>54</v>
      </c>
      <c s="37">
        <v>1</v>
      </c>
      <c s="36">
        <v>0</v>
      </c>
      <c s="36">
        <f>ROUND(G344*H344,6)</f>
      </c>
      <c r="L344" s="38">
        <v>0</v>
      </c>
      <c s="32">
        <f>ROUND(ROUND(L344,2)*ROUND(G344,3),2)</f>
      </c>
      <c s="36" t="s">
        <v>85</v>
      </c>
      <c>
        <f>(M344*21)/100</f>
      </c>
      <c t="s">
        <v>28</v>
      </c>
    </row>
    <row r="345" spans="1:5" ht="25.5">
      <c r="A345" s="35" t="s">
        <v>56</v>
      </c>
      <c r="E345" s="39" t="s">
        <v>6118</v>
      </c>
    </row>
    <row r="346" spans="1:5" ht="12.75">
      <c r="A346" s="35" t="s">
        <v>57</v>
      </c>
      <c r="E346" s="40" t="s">
        <v>5</v>
      </c>
    </row>
    <row r="347" spans="1:5" ht="89.25">
      <c r="A347" t="s">
        <v>58</v>
      </c>
      <c r="E347" s="39" t="s">
        <v>5941</v>
      </c>
    </row>
    <row r="348" spans="1:16" ht="25.5">
      <c r="A348" t="s">
        <v>50</v>
      </c>
      <c s="34" t="s">
        <v>1678</v>
      </c>
      <c s="34" t="s">
        <v>6119</v>
      </c>
      <c s="35" t="s">
        <v>5</v>
      </c>
      <c s="6" t="s">
        <v>6120</v>
      </c>
      <c s="36" t="s">
        <v>54</v>
      </c>
      <c s="37">
        <v>2</v>
      </c>
      <c s="36">
        <v>0</v>
      </c>
      <c s="36">
        <f>ROUND(G348*H348,6)</f>
      </c>
      <c r="L348" s="38">
        <v>0</v>
      </c>
      <c s="32">
        <f>ROUND(ROUND(L348,2)*ROUND(G348,3),2)</f>
      </c>
      <c s="36" t="s">
        <v>85</v>
      </c>
      <c>
        <f>(M348*21)/100</f>
      </c>
      <c t="s">
        <v>28</v>
      </c>
    </row>
    <row r="349" spans="1:5" ht="25.5">
      <c r="A349" s="35" t="s">
        <v>56</v>
      </c>
      <c r="E349" s="39" t="s">
        <v>6120</v>
      </c>
    </row>
    <row r="350" spans="1:5" ht="12.75">
      <c r="A350" s="35" t="s">
        <v>57</v>
      </c>
      <c r="E350" s="40" t="s">
        <v>5</v>
      </c>
    </row>
    <row r="351" spans="1:5" ht="102">
      <c r="A351" t="s">
        <v>58</v>
      </c>
      <c r="E351" s="39" t="s">
        <v>6121</v>
      </c>
    </row>
    <row r="352" spans="1:16" ht="12.75">
      <c r="A352" t="s">
        <v>50</v>
      </c>
      <c s="34" t="s">
        <v>1682</v>
      </c>
      <c s="34" t="s">
        <v>6122</v>
      </c>
      <c s="35" t="s">
        <v>5</v>
      </c>
      <c s="6" t="s">
        <v>6066</v>
      </c>
      <c s="36" t="s">
        <v>54</v>
      </c>
      <c s="37">
        <v>1</v>
      </c>
      <c s="36">
        <v>0</v>
      </c>
      <c s="36">
        <f>ROUND(G352*H352,6)</f>
      </c>
      <c r="L352" s="38">
        <v>0</v>
      </c>
      <c s="32">
        <f>ROUND(ROUND(L352,2)*ROUND(G352,3),2)</f>
      </c>
      <c s="36" t="s">
        <v>85</v>
      </c>
      <c>
        <f>(M352*21)/100</f>
      </c>
      <c t="s">
        <v>28</v>
      </c>
    </row>
    <row r="353" spans="1:5" ht="12.75">
      <c r="A353" s="35" t="s">
        <v>56</v>
      </c>
      <c r="E353" s="39" t="s">
        <v>6066</v>
      </c>
    </row>
    <row r="354" spans="1:5" ht="12.75">
      <c r="A354" s="35" t="s">
        <v>57</v>
      </c>
      <c r="E354" s="40" t="s">
        <v>5</v>
      </c>
    </row>
    <row r="355" spans="1:5" ht="102">
      <c r="A355" t="s">
        <v>58</v>
      </c>
      <c r="E355" s="39" t="s">
        <v>10133</v>
      </c>
    </row>
    <row r="356" spans="1:13" ht="12.75">
      <c r="A356" t="s">
        <v>47</v>
      </c>
      <c r="C356" s="31" t="s">
        <v>6124</v>
      </c>
      <c r="E356" s="33" t="s">
        <v>6125</v>
      </c>
      <c r="J356" s="32">
        <f>0</f>
      </c>
      <c s="32">
        <f>0</f>
      </c>
      <c s="32">
        <f>0+L357+L361+L365+L369+L373+L377+L381+L385+L389+L393+L397+L401+L405+L409+L413</f>
      </c>
      <c s="32">
        <f>0+M357+M361+M365+M369+M373+M377+M381+M385+M389+M393+M397+M401+M405+M409+M413</f>
      </c>
    </row>
    <row r="357" spans="1:16" ht="12.75">
      <c r="A357" t="s">
        <v>50</v>
      </c>
      <c s="34" t="s">
        <v>1687</v>
      </c>
      <c s="34" t="s">
        <v>6126</v>
      </c>
      <c s="35" t="s">
        <v>5</v>
      </c>
      <c s="6" t="s">
        <v>6127</v>
      </c>
      <c s="36" t="s">
        <v>54</v>
      </c>
      <c s="37">
        <v>5</v>
      </c>
      <c s="36">
        <v>0</v>
      </c>
      <c s="36">
        <f>ROUND(G357*H357,6)</f>
      </c>
      <c r="L357" s="38">
        <v>0</v>
      </c>
      <c s="32">
        <f>ROUND(ROUND(L357,2)*ROUND(G357,3),2)</f>
      </c>
      <c s="36" t="s">
        <v>295</v>
      </c>
      <c>
        <f>(M357*21)/100</f>
      </c>
      <c t="s">
        <v>28</v>
      </c>
    </row>
    <row r="358" spans="1:5" ht="12.75">
      <c r="A358" s="35" t="s">
        <v>56</v>
      </c>
      <c r="E358" s="39" t="s">
        <v>6127</v>
      </c>
    </row>
    <row r="359" spans="1:5" ht="25.5">
      <c r="A359" s="35" t="s">
        <v>57</v>
      </c>
      <c r="E359" s="40" t="s">
        <v>6103</v>
      </c>
    </row>
    <row r="360" spans="1:5" ht="267.75">
      <c r="A360" t="s">
        <v>58</v>
      </c>
      <c r="E360" s="39" t="s">
        <v>10134</v>
      </c>
    </row>
    <row r="361" spans="1:16" ht="12.75">
      <c r="A361" t="s">
        <v>50</v>
      </c>
      <c s="34" t="s">
        <v>1691</v>
      </c>
      <c s="34" t="s">
        <v>6126</v>
      </c>
      <c s="35" t="s">
        <v>51</v>
      </c>
      <c s="6" t="s">
        <v>6127</v>
      </c>
      <c s="36" t="s">
        <v>54</v>
      </c>
      <c s="37">
        <v>4</v>
      </c>
      <c s="36">
        <v>0</v>
      </c>
      <c s="36">
        <f>ROUND(G361*H361,6)</f>
      </c>
      <c r="L361" s="38">
        <v>0</v>
      </c>
      <c s="32">
        <f>ROUND(ROUND(L361,2)*ROUND(G361,3),2)</f>
      </c>
      <c s="36" t="s">
        <v>295</v>
      </c>
      <c>
        <f>(M361*21)/100</f>
      </c>
      <c t="s">
        <v>28</v>
      </c>
    </row>
    <row r="362" spans="1:5" ht="12.75">
      <c r="A362" s="35" t="s">
        <v>56</v>
      </c>
      <c r="E362" s="39" t="s">
        <v>6127</v>
      </c>
    </row>
    <row r="363" spans="1:5" ht="25.5">
      <c r="A363" s="35" t="s">
        <v>57</v>
      </c>
      <c r="E363" s="40" t="s">
        <v>8065</v>
      </c>
    </row>
    <row r="364" spans="1:5" ht="267.75">
      <c r="A364" t="s">
        <v>58</v>
      </c>
      <c r="E364" s="39" t="s">
        <v>10135</v>
      </c>
    </row>
    <row r="365" spans="1:16" ht="12.75">
      <c r="A365" t="s">
        <v>50</v>
      </c>
      <c s="34" t="s">
        <v>1694</v>
      </c>
      <c s="34" t="s">
        <v>6130</v>
      </c>
      <c s="35" t="s">
        <v>5</v>
      </c>
      <c s="6" t="s">
        <v>6131</v>
      </c>
      <c s="36" t="s">
        <v>54</v>
      </c>
      <c s="37">
        <v>9</v>
      </c>
      <c s="36">
        <v>0</v>
      </c>
      <c s="36">
        <f>ROUND(G365*H365,6)</f>
      </c>
      <c r="L365" s="38">
        <v>0</v>
      </c>
      <c s="32">
        <f>ROUND(ROUND(L365,2)*ROUND(G365,3),2)</f>
      </c>
      <c s="36" t="s">
        <v>295</v>
      </c>
      <c>
        <f>(M365*21)/100</f>
      </c>
      <c t="s">
        <v>28</v>
      </c>
    </row>
    <row r="366" spans="1:5" ht="12.75">
      <c r="A366" s="35" t="s">
        <v>56</v>
      </c>
      <c r="E366" s="39" t="s">
        <v>6131</v>
      </c>
    </row>
    <row r="367" spans="1:5" ht="25.5">
      <c r="A367" s="35" t="s">
        <v>57</v>
      </c>
      <c r="E367" s="40" t="s">
        <v>10136</v>
      </c>
    </row>
    <row r="368" spans="1:5" ht="204">
      <c r="A368" t="s">
        <v>58</v>
      </c>
      <c r="E368" s="39" t="s">
        <v>10070</v>
      </c>
    </row>
    <row r="369" spans="1:16" ht="12.75">
      <c r="A369" t="s">
        <v>50</v>
      </c>
      <c s="34" t="s">
        <v>1698</v>
      </c>
      <c s="34" t="s">
        <v>6133</v>
      </c>
      <c s="35" t="s">
        <v>5</v>
      </c>
      <c s="6" t="s">
        <v>10137</v>
      </c>
      <c s="36" t="s">
        <v>54</v>
      </c>
      <c s="37">
        <v>7</v>
      </c>
      <c s="36">
        <v>0</v>
      </c>
      <c s="36">
        <f>ROUND(G369*H369,6)</f>
      </c>
      <c r="L369" s="38">
        <v>0</v>
      </c>
      <c s="32">
        <f>ROUND(ROUND(L369,2)*ROUND(G369,3),2)</f>
      </c>
      <c s="36" t="s">
        <v>85</v>
      </c>
      <c>
        <f>(M369*21)/100</f>
      </c>
      <c t="s">
        <v>28</v>
      </c>
    </row>
    <row r="370" spans="1:5" ht="12.75">
      <c r="A370" s="35" t="s">
        <v>56</v>
      </c>
      <c r="E370" s="39" t="s">
        <v>10137</v>
      </c>
    </row>
    <row r="371" spans="1:5" ht="12.75">
      <c r="A371" s="35" t="s">
        <v>57</v>
      </c>
      <c r="E371" s="40" t="s">
        <v>5</v>
      </c>
    </row>
    <row r="372" spans="1:5" ht="89.25">
      <c r="A372" t="s">
        <v>58</v>
      </c>
      <c r="E372" s="39" t="s">
        <v>5941</v>
      </c>
    </row>
    <row r="373" spans="1:16" ht="12.75">
      <c r="A373" t="s">
        <v>50</v>
      </c>
      <c s="34" t="s">
        <v>1701</v>
      </c>
      <c s="34" t="s">
        <v>6135</v>
      </c>
      <c s="35" t="s">
        <v>5</v>
      </c>
      <c s="6" t="s">
        <v>8071</v>
      </c>
      <c s="36" t="s">
        <v>84</v>
      </c>
      <c s="37">
        <v>1</v>
      </c>
      <c s="36">
        <v>0</v>
      </c>
      <c s="36">
        <f>ROUND(G373*H373,6)</f>
      </c>
      <c r="L373" s="38">
        <v>0</v>
      </c>
      <c s="32">
        <f>ROUND(ROUND(L373,2)*ROUND(G373,3),2)</f>
      </c>
      <c s="36" t="s">
        <v>85</v>
      </c>
      <c>
        <f>(M373*21)/100</f>
      </c>
      <c t="s">
        <v>28</v>
      </c>
    </row>
    <row r="374" spans="1:5" ht="12.75">
      <c r="A374" s="35" t="s">
        <v>56</v>
      </c>
      <c r="E374" s="39" t="s">
        <v>8071</v>
      </c>
    </row>
    <row r="375" spans="1:5" ht="12.75">
      <c r="A375" s="35" t="s">
        <v>57</v>
      </c>
      <c r="E375" s="40" t="s">
        <v>5</v>
      </c>
    </row>
    <row r="376" spans="1:5" ht="89.25">
      <c r="A376" t="s">
        <v>58</v>
      </c>
      <c r="E376" s="39" t="s">
        <v>5941</v>
      </c>
    </row>
    <row r="377" spans="1:16" ht="25.5">
      <c r="A377" t="s">
        <v>50</v>
      </c>
      <c s="34" t="s">
        <v>1703</v>
      </c>
      <c s="34" t="s">
        <v>6137</v>
      </c>
      <c s="35" t="s">
        <v>5</v>
      </c>
      <c s="6" t="s">
        <v>6138</v>
      </c>
      <c s="36" t="s">
        <v>54</v>
      </c>
      <c s="37">
        <v>1</v>
      </c>
      <c s="36">
        <v>0</v>
      </c>
      <c s="36">
        <f>ROUND(G377*H377,6)</f>
      </c>
      <c r="L377" s="38">
        <v>0</v>
      </c>
      <c s="32">
        <f>ROUND(ROUND(L377,2)*ROUND(G377,3),2)</f>
      </c>
      <c s="36" t="s">
        <v>295</v>
      </c>
      <c>
        <f>(M377*21)/100</f>
      </c>
      <c t="s">
        <v>28</v>
      </c>
    </row>
    <row r="378" spans="1:5" ht="25.5">
      <c r="A378" s="35" t="s">
        <v>56</v>
      </c>
      <c r="E378" s="39" t="s">
        <v>6138</v>
      </c>
    </row>
    <row r="379" spans="1:5" ht="25.5">
      <c r="A379" s="35" t="s">
        <v>57</v>
      </c>
      <c r="E379" s="40" t="s">
        <v>5937</v>
      </c>
    </row>
    <row r="380" spans="1:5" ht="306">
      <c r="A380" t="s">
        <v>58</v>
      </c>
      <c r="E380" s="39" t="s">
        <v>10138</v>
      </c>
    </row>
    <row r="381" spans="1:16" ht="12.75">
      <c r="A381" t="s">
        <v>50</v>
      </c>
      <c s="34" t="s">
        <v>1707</v>
      </c>
      <c s="34" t="s">
        <v>6140</v>
      </c>
      <c s="35" t="s">
        <v>5</v>
      </c>
      <c s="6" t="s">
        <v>6141</v>
      </c>
      <c s="36" t="s">
        <v>54</v>
      </c>
      <c s="37">
        <v>2</v>
      </c>
      <c s="36">
        <v>0</v>
      </c>
      <c s="36">
        <f>ROUND(G381*H381,6)</f>
      </c>
      <c r="L381" s="38">
        <v>0</v>
      </c>
      <c s="32">
        <f>ROUND(ROUND(L381,2)*ROUND(G381,3),2)</f>
      </c>
      <c s="36" t="s">
        <v>85</v>
      </c>
      <c>
        <f>(M381*21)/100</f>
      </c>
      <c t="s">
        <v>28</v>
      </c>
    </row>
    <row r="382" spans="1:5" ht="12.75">
      <c r="A382" s="35" t="s">
        <v>56</v>
      </c>
      <c r="E382" s="39" t="s">
        <v>6141</v>
      </c>
    </row>
    <row r="383" spans="1:5" ht="25.5">
      <c r="A383" s="35" t="s">
        <v>57</v>
      </c>
      <c r="E383" s="40" t="s">
        <v>8037</v>
      </c>
    </row>
    <row r="384" spans="1:5" ht="89.25">
      <c r="A384" t="s">
        <v>58</v>
      </c>
      <c r="E384" s="39" t="s">
        <v>5941</v>
      </c>
    </row>
    <row r="385" spans="1:16" ht="12.75">
      <c r="A385" t="s">
        <v>50</v>
      </c>
      <c s="34" t="s">
        <v>1711</v>
      </c>
      <c s="34" t="s">
        <v>6142</v>
      </c>
      <c s="35" t="s">
        <v>5</v>
      </c>
      <c s="6" t="s">
        <v>6143</v>
      </c>
      <c s="36" t="s">
        <v>54</v>
      </c>
      <c s="37">
        <v>12</v>
      </c>
      <c s="36">
        <v>0</v>
      </c>
      <c s="36">
        <f>ROUND(G385*H385,6)</f>
      </c>
      <c r="L385" s="38">
        <v>0</v>
      </c>
      <c s="32">
        <f>ROUND(ROUND(L385,2)*ROUND(G385,3),2)</f>
      </c>
      <c s="36" t="s">
        <v>85</v>
      </c>
      <c>
        <f>(M385*21)/100</f>
      </c>
      <c t="s">
        <v>28</v>
      </c>
    </row>
    <row r="386" spans="1:5" ht="12.75">
      <c r="A386" s="35" t="s">
        <v>56</v>
      </c>
      <c r="E386" s="39" t="s">
        <v>6143</v>
      </c>
    </row>
    <row r="387" spans="1:5" ht="25.5">
      <c r="A387" s="35" t="s">
        <v>57</v>
      </c>
      <c r="E387" s="40" t="s">
        <v>10139</v>
      </c>
    </row>
    <row r="388" spans="1:5" ht="63.75">
      <c r="A388" t="s">
        <v>58</v>
      </c>
      <c r="E388" s="39" t="s">
        <v>6100</v>
      </c>
    </row>
    <row r="389" spans="1:16" ht="12.75">
      <c r="A389" t="s">
        <v>50</v>
      </c>
      <c s="34" t="s">
        <v>550</v>
      </c>
      <c s="34" t="s">
        <v>6144</v>
      </c>
      <c s="35" t="s">
        <v>5</v>
      </c>
      <c s="6" t="s">
        <v>6145</v>
      </c>
      <c s="36" t="s">
        <v>54</v>
      </c>
      <c s="37">
        <v>12</v>
      </c>
      <c s="36">
        <v>0</v>
      </c>
      <c s="36">
        <f>ROUND(G389*H389,6)</f>
      </c>
      <c r="L389" s="38">
        <v>0</v>
      </c>
      <c s="32">
        <f>ROUND(ROUND(L389,2)*ROUND(G389,3),2)</f>
      </c>
      <c s="36" t="s">
        <v>295</v>
      </c>
      <c>
        <f>(M389*21)/100</f>
      </c>
      <c t="s">
        <v>28</v>
      </c>
    </row>
    <row r="390" spans="1:5" ht="12.75">
      <c r="A390" s="35" t="s">
        <v>56</v>
      </c>
      <c r="E390" s="39" t="s">
        <v>6145</v>
      </c>
    </row>
    <row r="391" spans="1:5" ht="25.5">
      <c r="A391" s="35" t="s">
        <v>57</v>
      </c>
      <c r="E391" s="40" t="s">
        <v>10140</v>
      </c>
    </row>
    <row r="392" spans="1:5" ht="216.75">
      <c r="A392" t="s">
        <v>58</v>
      </c>
      <c r="E392" s="39" t="s">
        <v>10141</v>
      </c>
    </row>
    <row r="393" spans="1:16" ht="12.75">
      <c r="A393" t="s">
        <v>50</v>
      </c>
      <c s="34" t="s">
        <v>1719</v>
      </c>
      <c s="34" t="s">
        <v>6147</v>
      </c>
      <c s="35" t="s">
        <v>5</v>
      </c>
      <c s="6" t="s">
        <v>6148</v>
      </c>
      <c s="36" t="s">
        <v>84</v>
      </c>
      <c s="37">
        <v>1</v>
      </c>
      <c s="36">
        <v>0</v>
      </c>
      <c s="36">
        <f>ROUND(G393*H393,6)</f>
      </c>
      <c r="L393" s="38">
        <v>0</v>
      </c>
      <c s="32">
        <f>ROUND(ROUND(L393,2)*ROUND(G393,3),2)</f>
      </c>
      <c s="36" t="s">
        <v>85</v>
      </c>
      <c>
        <f>(M393*21)/100</f>
      </c>
      <c t="s">
        <v>28</v>
      </c>
    </row>
    <row r="394" spans="1:5" ht="12.75">
      <c r="A394" s="35" t="s">
        <v>56</v>
      </c>
      <c r="E394" s="39" t="s">
        <v>6148</v>
      </c>
    </row>
    <row r="395" spans="1:5" ht="12.75">
      <c r="A395" s="35" t="s">
        <v>57</v>
      </c>
      <c r="E395" s="40" t="s">
        <v>5</v>
      </c>
    </row>
    <row r="396" spans="1:5" ht="89.25">
      <c r="A396" t="s">
        <v>58</v>
      </c>
      <c r="E396" s="39" t="s">
        <v>6149</v>
      </c>
    </row>
    <row r="397" spans="1:16" ht="12.75">
      <c r="A397" t="s">
        <v>50</v>
      </c>
      <c s="34" t="s">
        <v>1722</v>
      </c>
      <c s="34" t="s">
        <v>6150</v>
      </c>
      <c s="35" t="s">
        <v>5</v>
      </c>
      <c s="6" t="s">
        <v>6151</v>
      </c>
      <c s="36" t="s">
        <v>84</v>
      </c>
      <c s="37">
        <v>1</v>
      </c>
      <c s="36">
        <v>0</v>
      </c>
      <c s="36">
        <f>ROUND(G397*H397,6)</f>
      </c>
      <c r="L397" s="38">
        <v>0</v>
      </c>
      <c s="32">
        <f>ROUND(ROUND(L397,2)*ROUND(G397,3),2)</f>
      </c>
      <c s="36" t="s">
        <v>85</v>
      </c>
      <c>
        <f>(M397*21)/100</f>
      </c>
      <c t="s">
        <v>28</v>
      </c>
    </row>
    <row r="398" spans="1:5" ht="12.75">
      <c r="A398" s="35" t="s">
        <v>56</v>
      </c>
      <c r="E398" s="39" t="s">
        <v>6151</v>
      </c>
    </row>
    <row r="399" spans="1:5" ht="12.75">
      <c r="A399" s="35" t="s">
        <v>57</v>
      </c>
      <c r="E399" s="40" t="s">
        <v>5</v>
      </c>
    </row>
    <row r="400" spans="1:5" ht="89.25">
      <c r="A400" t="s">
        <v>58</v>
      </c>
      <c r="E400" s="39" t="s">
        <v>6149</v>
      </c>
    </row>
    <row r="401" spans="1:16" ht="12.75">
      <c r="A401" t="s">
        <v>50</v>
      </c>
      <c s="34" t="s">
        <v>1726</v>
      </c>
      <c s="34" t="s">
        <v>6152</v>
      </c>
      <c s="35" t="s">
        <v>5</v>
      </c>
      <c s="6" t="s">
        <v>6153</v>
      </c>
      <c s="36" t="s">
        <v>84</v>
      </c>
      <c s="37">
        <v>1</v>
      </c>
      <c s="36">
        <v>0</v>
      </c>
      <c s="36">
        <f>ROUND(G401*H401,6)</f>
      </c>
      <c r="L401" s="38">
        <v>0</v>
      </c>
      <c s="32">
        <f>ROUND(ROUND(L401,2)*ROUND(G401,3),2)</f>
      </c>
      <c s="36" t="s">
        <v>85</v>
      </c>
      <c>
        <f>(M401*21)/100</f>
      </c>
      <c t="s">
        <v>28</v>
      </c>
    </row>
    <row r="402" spans="1:5" ht="12.75">
      <c r="A402" s="35" t="s">
        <v>56</v>
      </c>
      <c r="E402" s="39" t="s">
        <v>6153</v>
      </c>
    </row>
    <row r="403" spans="1:5" ht="12.75">
      <c r="A403" s="35" t="s">
        <v>57</v>
      </c>
      <c r="E403" s="40" t="s">
        <v>5</v>
      </c>
    </row>
    <row r="404" spans="1:5" ht="89.25">
      <c r="A404" t="s">
        <v>58</v>
      </c>
      <c r="E404" s="39" t="s">
        <v>6149</v>
      </c>
    </row>
    <row r="405" spans="1:16" ht="12.75">
      <c r="A405" t="s">
        <v>50</v>
      </c>
      <c s="34" t="s">
        <v>1728</v>
      </c>
      <c s="34" t="s">
        <v>6154</v>
      </c>
      <c s="35" t="s">
        <v>5</v>
      </c>
      <c s="6" t="s">
        <v>6155</v>
      </c>
      <c s="36" t="s">
        <v>84</v>
      </c>
      <c s="37">
        <v>1</v>
      </c>
      <c s="36">
        <v>0</v>
      </c>
      <c s="36">
        <f>ROUND(G405*H405,6)</f>
      </c>
      <c r="L405" s="38">
        <v>0</v>
      </c>
      <c s="32">
        <f>ROUND(ROUND(L405,2)*ROUND(G405,3),2)</f>
      </c>
      <c s="36" t="s">
        <v>85</v>
      </c>
      <c>
        <f>(M405*21)/100</f>
      </c>
      <c t="s">
        <v>28</v>
      </c>
    </row>
    <row r="406" spans="1:5" ht="12.75">
      <c r="A406" s="35" t="s">
        <v>56</v>
      </c>
      <c r="E406" s="39" t="s">
        <v>6155</v>
      </c>
    </row>
    <row r="407" spans="1:5" ht="12.75">
      <c r="A407" s="35" t="s">
        <v>57</v>
      </c>
      <c r="E407" s="40" t="s">
        <v>5</v>
      </c>
    </row>
    <row r="408" spans="1:5" ht="89.25">
      <c r="A408" t="s">
        <v>58</v>
      </c>
      <c r="E408" s="39" t="s">
        <v>6149</v>
      </c>
    </row>
    <row r="409" spans="1:16" ht="12.75">
      <c r="A409" t="s">
        <v>50</v>
      </c>
      <c s="34" t="s">
        <v>1730</v>
      </c>
      <c s="34" t="s">
        <v>6156</v>
      </c>
      <c s="35" t="s">
        <v>5</v>
      </c>
      <c s="6" t="s">
        <v>6157</v>
      </c>
      <c s="36" t="s">
        <v>84</v>
      </c>
      <c s="37">
        <v>1</v>
      </c>
      <c s="36">
        <v>0</v>
      </c>
      <c s="36">
        <f>ROUND(G409*H409,6)</f>
      </c>
      <c r="L409" s="38">
        <v>0</v>
      </c>
      <c s="32">
        <f>ROUND(ROUND(L409,2)*ROUND(G409,3),2)</f>
      </c>
      <c s="36" t="s">
        <v>85</v>
      </c>
      <c>
        <f>(M409*21)/100</f>
      </c>
      <c t="s">
        <v>28</v>
      </c>
    </row>
    <row r="410" spans="1:5" ht="12.75">
      <c r="A410" s="35" t="s">
        <v>56</v>
      </c>
      <c r="E410" s="39" t="s">
        <v>6157</v>
      </c>
    </row>
    <row r="411" spans="1:5" ht="12.75">
      <c r="A411" s="35" t="s">
        <v>57</v>
      </c>
      <c r="E411" s="40" t="s">
        <v>5</v>
      </c>
    </row>
    <row r="412" spans="1:5" ht="89.25">
      <c r="A412" t="s">
        <v>58</v>
      </c>
      <c r="E412" s="39" t="s">
        <v>6149</v>
      </c>
    </row>
    <row r="413" spans="1:16" ht="12.75">
      <c r="A413" t="s">
        <v>50</v>
      </c>
      <c s="34" t="s">
        <v>1734</v>
      </c>
      <c s="34" t="s">
        <v>6158</v>
      </c>
      <c s="35" t="s">
        <v>5</v>
      </c>
      <c s="6" t="s">
        <v>6159</v>
      </c>
      <c s="36" t="s">
        <v>84</v>
      </c>
      <c s="37">
        <v>1</v>
      </c>
      <c s="36">
        <v>0</v>
      </c>
      <c s="36">
        <f>ROUND(G413*H413,6)</f>
      </c>
      <c r="L413" s="38">
        <v>0</v>
      </c>
      <c s="32">
        <f>ROUND(ROUND(L413,2)*ROUND(G413,3),2)</f>
      </c>
      <c s="36" t="s">
        <v>85</v>
      </c>
      <c>
        <f>(M413*21)/100</f>
      </c>
      <c t="s">
        <v>28</v>
      </c>
    </row>
    <row r="414" spans="1:5" ht="12.75">
      <c r="A414" s="35" t="s">
        <v>56</v>
      </c>
      <c r="E414" s="39" t="s">
        <v>6159</v>
      </c>
    </row>
    <row r="415" spans="1:5" ht="12.75">
      <c r="A415" s="35" t="s">
        <v>57</v>
      </c>
      <c r="E415" s="40" t="s">
        <v>5</v>
      </c>
    </row>
    <row r="416" spans="1:5" ht="89.25">
      <c r="A416" t="s">
        <v>58</v>
      </c>
      <c r="E416" s="39" t="s">
        <v>6149</v>
      </c>
    </row>
    <row r="417" spans="1:13" ht="12.75">
      <c r="A417" t="s">
        <v>47</v>
      </c>
      <c r="C417" s="31" t="s">
        <v>66</v>
      </c>
      <c r="E417" s="33" t="s">
        <v>6160</v>
      </c>
      <c r="J417" s="32">
        <f>0</f>
      </c>
      <c s="32">
        <f>0</f>
      </c>
      <c s="32">
        <f>0+L418+L422+L426+L430+L434+L438+L442+L446+L450+L454+L458+L462+L466+L470+L474+L478+L482+L486+L490+L494+L498+L502+L506+L510+L514+L518+L522+L526</f>
      </c>
      <c s="32">
        <f>0+M418+M422+M426+M430+M434+M438+M442+M446+M450+M454+M458+M462+M466+M470+M474+M478+M482+M486+M490+M494+M498+M502+M506+M510+M514+M518+M522+M526</f>
      </c>
    </row>
    <row r="418" spans="1:16" ht="25.5">
      <c r="A418" t="s">
        <v>50</v>
      </c>
      <c s="34" t="s">
        <v>1736</v>
      </c>
      <c s="34" t="s">
        <v>6161</v>
      </c>
      <c s="35" t="s">
        <v>5</v>
      </c>
      <c s="6" t="s">
        <v>10142</v>
      </c>
      <c s="36" t="s">
        <v>54</v>
      </c>
      <c s="37">
        <v>1</v>
      </c>
      <c s="36">
        <v>0</v>
      </c>
      <c s="36">
        <f>ROUND(G418*H418,6)</f>
      </c>
      <c r="L418" s="38">
        <v>0</v>
      </c>
      <c s="32">
        <f>ROUND(ROUND(L418,2)*ROUND(G418,3),2)</f>
      </c>
      <c s="36" t="s">
        <v>295</v>
      </c>
      <c>
        <f>(M418*21)/100</f>
      </c>
      <c t="s">
        <v>28</v>
      </c>
    </row>
    <row r="419" spans="1:5" ht="25.5">
      <c r="A419" s="35" t="s">
        <v>56</v>
      </c>
      <c r="E419" s="39" t="s">
        <v>10142</v>
      </c>
    </row>
    <row r="420" spans="1:5" ht="25.5">
      <c r="A420" s="35" t="s">
        <v>57</v>
      </c>
      <c r="E420" s="40" t="s">
        <v>5937</v>
      </c>
    </row>
    <row r="421" spans="1:5" ht="267.75">
      <c r="A421" t="s">
        <v>58</v>
      </c>
      <c r="E421" s="39" t="s">
        <v>10143</v>
      </c>
    </row>
    <row r="422" spans="1:16" ht="25.5">
      <c r="A422" t="s">
        <v>50</v>
      </c>
      <c s="34" t="s">
        <v>1740</v>
      </c>
      <c s="34" t="s">
        <v>6164</v>
      </c>
      <c s="35" t="s">
        <v>5</v>
      </c>
      <c s="6" t="s">
        <v>6165</v>
      </c>
      <c s="36" t="s">
        <v>54</v>
      </c>
      <c s="37">
        <v>8</v>
      </c>
      <c s="36">
        <v>0</v>
      </c>
      <c s="36">
        <f>ROUND(G422*H422,6)</f>
      </c>
      <c r="L422" s="38">
        <v>0</v>
      </c>
      <c s="32">
        <f>ROUND(ROUND(L422,2)*ROUND(G422,3),2)</f>
      </c>
      <c s="36" t="s">
        <v>85</v>
      </c>
      <c>
        <f>(M422*21)/100</f>
      </c>
      <c t="s">
        <v>28</v>
      </c>
    </row>
    <row r="423" spans="1:5" ht="25.5">
      <c r="A423" s="35" t="s">
        <v>56</v>
      </c>
      <c r="E423" s="39" t="s">
        <v>6165</v>
      </c>
    </row>
    <row r="424" spans="1:5" ht="25.5">
      <c r="A424" s="35" t="s">
        <v>57</v>
      </c>
      <c r="E424" s="40" t="s">
        <v>6487</v>
      </c>
    </row>
    <row r="425" spans="1:5" ht="89.25">
      <c r="A425" t="s">
        <v>58</v>
      </c>
      <c r="E425" s="39" t="s">
        <v>5941</v>
      </c>
    </row>
    <row r="426" spans="1:16" ht="25.5">
      <c r="A426" t="s">
        <v>50</v>
      </c>
      <c s="34" t="s">
        <v>1744</v>
      </c>
      <c s="34" t="s">
        <v>6166</v>
      </c>
      <c s="35" t="s">
        <v>5</v>
      </c>
      <c s="6" t="s">
        <v>6167</v>
      </c>
      <c s="36" t="s">
        <v>54</v>
      </c>
      <c s="37">
        <v>16</v>
      </c>
      <c s="36">
        <v>0</v>
      </c>
      <c s="36">
        <f>ROUND(G426*H426,6)</f>
      </c>
      <c r="L426" s="38">
        <v>0</v>
      </c>
      <c s="32">
        <f>ROUND(ROUND(L426,2)*ROUND(G426,3),2)</f>
      </c>
      <c s="36" t="s">
        <v>85</v>
      </c>
      <c>
        <f>(M426*21)/100</f>
      </c>
      <c t="s">
        <v>28</v>
      </c>
    </row>
    <row r="427" spans="1:5" ht="25.5">
      <c r="A427" s="35" t="s">
        <v>56</v>
      </c>
      <c r="E427" s="39" t="s">
        <v>6167</v>
      </c>
    </row>
    <row r="428" spans="1:5" ht="25.5">
      <c r="A428" s="35" t="s">
        <v>57</v>
      </c>
      <c r="E428" s="40" t="s">
        <v>10144</v>
      </c>
    </row>
    <row r="429" spans="1:5" ht="89.25">
      <c r="A429" t="s">
        <v>58</v>
      </c>
      <c r="E429" s="39" t="s">
        <v>5941</v>
      </c>
    </row>
    <row r="430" spans="1:16" ht="25.5">
      <c r="A430" t="s">
        <v>50</v>
      </c>
      <c s="34" t="s">
        <v>1748</v>
      </c>
      <c s="34" t="s">
        <v>6170</v>
      </c>
      <c s="35" t="s">
        <v>5</v>
      </c>
      <c s="6" t="s">
        <v>6171</v>
      </c>
      <c s="36" t="s">
        <v>54</v>
      </c>
      <c s="37">
        <v>1</v>
      </c>
      <c s="36">
        <v>0</v>
      </c>
      <c s="36">
        <f>ROUND(G430*H430,6)</f>
      </c>
      <c r="L430" s="38">
        <v>0</v>
      </c>
      <c s="32">
        <f>ROUND(ROUND(L430,2)*ROUND(G430,3),2)</f>
      </c>
      <c s="36" t="s">
        <v>295</v>
      </c>
      <c>
        <f>(M430*21)/100</f>
      </c>
      <c t="s">
        <v>28</v>
      </c>
    </row>
    <row r="431" spans="1:5" ht="25.5">
      <c r="A431" s="35" t="s">
        <v>56</v>
      </c>
      <c r="E431" s="39" t="s">
        <v>6171</v>
      </c>
    </row>
    <row r="432" spans="1:5" ht="25.5">
      <c r="A432" s="35" t="s">
        <v>57</v>
      </c>
      <c r="E432" s="40" t="s">
        <v>5937</v>
      </c>
    </row>
    <row r="433" spans="1:5" ht="242.25">
      <c r="A433" t="s">
        <v>58</v>
      </c>
      <c r="E433" s="39" t="s">
        <v>10145</v>
      </c>
    </row>
    <row r="434" spans="1:16" ht="12.75">
      <c r="A434" t="s">
        <v>50</v>
      </c>
      <c s="34" t="s">
        <v>1752</v>
      </c>
      <c s="34" t="s">
        <v>6174</v>
      </c>
      <c s="35" t="s">
        <v>5</v>
      </c>
      <c s="6" t="s">
        <v>6175</v>
      </c>
      <c s="36" t="s">
        <v>54</v>
      </c>
      <c s="37">
        <v>1</v>
      </c>
      <c s="36">
        <v>0</v>
      </c>
      <c s="36">
        <f>ROUND(G434*H434,6)</f>
      </c>
      <c r="L434" s="38">
        <v>0</v>
      </c>
      <c s="32">
        <f>ROUND(ROUND(L434,2)*ROUND(G434,3),2)</f>
      </c>
      <c s="36" t="s">
        <v>295</v>
      </c>
      <c>
        <f>(M434*21)/100</f>
      </c>
      <c t="s">
        <v>28</v>
      </c>
    </row>
    <row r="435" spans="1:5" ht="12.75">
      <c r="A435" s="35" t="s">
        <v>56</v>
      </c>
      <c r="E435" s="39" t="s">
        <v>6175</v>
      </c>
    </row>
    <row r="436" spans="1:5" ht="25.5">
      <c r="A436" s="35" t="s">
        <v>57</v>
      </c>
      <c r="E436" s="40" t="s">
        <v>5937</v>
      </c>
    </row>
    <row r="437" spans="1:5" ht="216.75">
      <c r="A437" t="s">
        <v>58</v>
      </c>
      <c r="E437" s="39" t="s">
        <v>10146</v>
      </c>
    </row>
    <row r="438" spans="1:16" ht="12.75">
      <c r="A438" t="s">
        <v>50</v>
      </c>
      <c s="34" t="s">
        <v>1755</v>
      </c>
      <c s="34" t="s">
        <v>6177</v>
      </c>
      <c s="35" t="s">
        <v>5</v>
      </c>
      <c s="6" t="s">
        <v>6178</v>
      </c>
      <c s="36" t="s">
        <v>54</v>
      </c>
      <c s="37">
        <v>16</v>
      </c>
      <c s="36">
        <v>0</v>
      </c>
      <c s="36">
        <f>ROUND(G438*H438,6)</f>
      </c>
      <c r="L438" s="38">
        <v>0</v>
      </c>
      <c s="32">
        <f>ROUND(ROUND(L438,2)*ROUND(G438,3),2)</f>
      </c>
      <c s="36" t="s">
        <v>295</v>
      </c>
      <c>
        <f>(M438*21)/100</f>
      </c>
      <c t="s">
        <v>28</v>
      </c>
    </row>
    <row r="439" spans="1:5" ht="12.75">
      <c r="A439" s="35" t="s">
        <v>56</v>
      </c>
      <c r="E439" s="39" t="s">
        <v>6178</v>
      </c>
    </row>
    <row r="440" spans="1:5" ht="25.5">
      <c r="A440" s="35" t="s">
        <v>57</v>
      </c>
      <c r="E440" s="40" t="s">
        <v>10144</v>
      </c>
    </row>
    <row r="441" spans="1:5" ht="229.5">
      <c r="A441" t="s">
        <v>58</v>
      </c>
      <c r="E441" s="39" t="s">
        <v>10147</v>
      </c>
    </row>
    <row r="442" spans="1:16" ht="12.75">
      <c r="A442" t="s">
        <v>50</v>
      </c>
      <c s="34" t="s">
        <v>1759</v>
      </c>
      <c s="34" t="s">
        <v>8077</v>
      </c>
      <c s="35" t="s">
        <v>5</v>
      </c>
      <c s="6" t="s">
        <v>6181</v>
      </c>
      <c s="36" t="s">
        <v>54</v>
      </c>
      <c s="37">
        <v>16</v>
      </c>
      <c s="36">
        <v>0</v>
      </c>
      <c s="36">
        <f>ROUND(G442*H442,6)</f>
      </c>
      <c r="L442" s="38">
        <v>0</v>
      </c>
      <c s="32">
        <f>ROUND(ROUND(L442,2)*ROUND(G442,3),2)</f>
      </c>
      <c s="36" t="s">
        <v>295</v>
      </c>
      <c>
        <f>(M442*21)/100</f>
      </c>
      <c t="s">
        <v>28</v>
      </c>
    </row>
    <row r="443" spans="1:5" ht="12.75">
      <c r="A443" s="35" t="s">
        <v>56</v>
      </c>
      <c r="E443" s="39" t="s">
        <v>6181</v>
      </c>
    </row>
    <row r="444" spans="1:5" ht="12.75">
      <c r="A444" s="35" t="s">
        <v>57</v>
      </c>
      <c r="E444" s="40" t="s">
        <v>5</v>
      </c>
    </row>
    <row r="445" spans="1:5" ht="204">
      <c r="A445" t="s">
        <v>58</v>
      </c>
      <c r="E445" s="39" t="s">
        <v>10070</v>
      </c>
    </row>
    <row r="446" spans="1:16" ht="12.75">
      <c r="A446" t="s">
        <v>50</v>
      </c>
      <c s="34" t="s">
        <v>1763</v>
      </c>
      <c s="34" t="s">
        <v>6183</v>
      </c>
      <c s="35" t="s">
        <v>5</v>
      </c>
      <c s="6" t="s">
        <v>6184</v>
      </c>
      <c s="36" t="s">
        <v>54</v>
      </c>
      <c s="37">
        <v>5</v>
      </c>
      <c s="36">
        <v>0</v>
      </c>
      <c s="36">
        <f>ROUND(G446*H446,6)</f>
      </c>
      <c r="L446" s="38">
        <v>0</v>
      </c>
      <c s="32">
        <f>ROUND(ROUND(L446,2)*ROUND(G446,3),2)</f>
      </c>
      <c s="36" t="s">
        <v>85</v>
      </c>
      <c>
        <f>(M446*21)/100</f>
      </c>
      <c t="s">
        <v>28</v>
      </c>
    </row>
    <row r="447" spans="1:5" ht="12.75">
      <c r="A447" s="35" t="s">
        <v>56</v>
      </c>
      <c r="E447" s="39" t="s">
        <v>6184</v>
      </c>
    </row>
    <row r="448" spans="1:5" ht="12.75">
      <c r="A448" s="35" t="s">
        <v>57</v>
      </c>
      <c r="E448" s="40" t="s">
        <v>5</v>
      </c>
    </row>
    <row r="449" spans="1:5" ht="89.25">
      <c r="A449" t="s">
        <v>58</v>
      </c>
      <c r="E449" s="39" t="s">
        <v>5941</v>
      </c>
    </row>
    <row r="450" spans="1:16" ht="12.75">
      <c r="A450" t="s">
        <v>50</v>
      </c>
      <c s="34" t="s">
        <v>1767</v>
      </c>
      <c s="34" t="s">
        <v>6185</v>
      </c>
      <c s="35" t="s">
        <v>5</v>
      </c>
      <c s="6" t="s">
        <v>6186</v>
      </c>
      <c s="36" t="s">
        <v>54</v>
      </c>
      <c s="37">
        <v>5</v>
      </c>
      <c s="36">
        <v>0</v>
      </c>
      <c s="36">
        <f>ROUND(G450*H450,6)</f>
      </c>
      <c r="L450" s="38">
        <v>0</v>
      </c>
      <c s="32">
        <f>ROUND(ROUND(L450,2)*ROUND(G450,3),2)</f>
      </c>
      <c s="36" t="s">
        <v>85</v>
      </c>
      <c>
        <f>(M450*21)/100</f>
      </c>
      <c t="s">
        <v>28</v>
      </c>
    </row>
    <row r="451" spans="1:5" ht="12.75">
      <c r="A451" s="35" t="s">
        <v>56</v>
      </c>
      <c r="E451" s="39" t="s">
        <v>6186</v>
      </c>
    </row>
    <row r="452" spans="1:5" ht="12.75">
      <c r="A452" s="35" t="s">
        <v>57</v>
      </c>
      <c r="E452" s="40" t="s">
        <v>5</v>
      </c>
    </row>
    <row r="453" spans="1:5" ht="89.25">
      <c r="A453" t="s">
        <v>58</v>
      </c>
      <c r="E453" s="39" t="s">
        <v>5941</v>
      </c>
    </row>
    <row r="454" spans="1:16" ht="25.5">
      <c r="A454" t="s">
        <v>50</v>
      </c>
      <c s="34" t="s">
        <v>1771</v>
      </c>
      <c s="34" t="s">
        <v>6187</v>
      </c>
      <c s="35" t="s">
        <v>5</v>
      </c>
      <c s="6" t="s">
        <v>6188</v>
      </c>
      <c s="36" t="s">
        <v>54</v>
      </c>
      <c s="37">
        <v>9</v>
      </c>
      <c s="36">
        <v>0</v>
      </c>
      <c s="36">
        <f>ROUND(G454*H454,6)</f>
      </c>
      <c r="L454" s="38">
        <v>0</v>
      </c>
      <c s="32">
        <f>ROUND(ROUND(L454,2)*ROUND(G454,3),2)</f>
      </c>
      <c s="36" t="s">
        <v>85</v>
      </c>
      <c>
        <f>(M454*21)/100</f>
      </c>
      <c t="s">
        <v>28</v>
      </c>
    </row>
    <row r="455" spans="1:5" ht="25.5">
      <c r="A455" s="35" t="s">
        <v>56</v>
      </c>
      <c r="E455" s="39" t="s">
        <v>6188</v>
      </c>
    </row>
    <row r="456" spans="1:5" ht="12.75">
      <c r="A456" s="35" t="s">
        <v>57</v>
      </c>
      <c r="E456" s="40" t="s">
        <v>5</v>
      </c>
    </row>
    <row r="457" spans="1:5" ht="89.25">
      <c r="A457" t="s">
        <v>58</v>
      </c>
      <c r="E457" s="39" t="s">
        <v>5941</v>
      </c>
    </row>
    <row r="458" spans="1:16" ht="25.5">
      <c r="A458" t="s">
        <v>50</v>
      </c>
      <c s="34" t="s">
        <v>1774</v>
      </c>
      <c s="34" t="s">
        <v>8078</v>
      </c>
      <c s="35" t="s">
        <v>5</v>
      </c>
      <c s="6" t="s">
        <v>8079</v>
      </c>
      <c s="36" t="s">
        <v>54</v>
      </c>
      <c s="37">
        <v>4</v>
      </c>
      <c s="36">
        <v>0</v>
      </c>
      <c s="36">
        <f>ROUND(G458*H458,6)</f>
      </c>
      <c r="L458" s="38">
        <v>0</v>
      </c>
      <c s="32">
        <f>ROUND(ROUND(L458,2)*ROUND(G458,3),2)</f>
      </c>
      <c s="36" t="s">
        <v>85</v>
      </c>
      <c>
        <f>(M458*21)/100</f>
      </c>
      <c t="s">
        <v>28</v>
      </c>
    </row>
    <row r="459" spans="1:5" ht="25.5">
      <c r="A459" s="35" t="s">
        <v>56</v>
      </c>
      <c r="E459" s="39" t="s">
        <v>8079</v>
      </c>
    </row>
    <row r="460" spans="1:5" ht="12.75">
      <c r="A460" s="35" t="s">
        <v>57</v>
      </c>
      <c r="E460" s="40" t="s">
        <v>5</v>
      </c>
    </row>
    <row r="461" spans="1:5" ht="89.25">
      <c r="A461" t="s">
        <v>58</v>
      </c>
      <c r="E461" s="39" t="s">
        <v>5941</v>
      </c>
    </row>
    <row r="462" spans="1:16" ht="25.5">
      <c r="A462" t="s">
        <v>50</v>
      </c>
      <c s="34" t="s">
        <v>1778</v>
      </c>
      <c s="34" t="s">
        <v>6189</v>
      </c>
      <c s="35" t="s">
        <v>5</v>
      </c>
      <c s="6" t="s">
        <v>6190</v>
      </c>
      <c s="36" t="s">
        <v>54</v>
      </c>
      <c s="37">
        <v>3</v>
      </c>
      <c s="36">
        <v>0</v>
      </c>
      <c s="36">
        <f>ROUND(G462*H462,6)</f>
      </c>
      <c r="L462" s="38">
        <v>0</v>
      </c>
      <c s="32">
        <f>ROUND(ROUND(L462,2)*ROUND(G462,3),2)</f>
      </c>
      <c s="36" t="s">
        <v>85</v>
      </c>
      <c>
        <f>(M462*21)/100</f>
      </c>
      <c t="s">
        <v>28</v>
      </c>
    </row>
    <row r="463" spans="1:5" ht="25.5">
      <c r="A463" s="35" t="s">
        <v>56</v>
      </c>
      <c r="E463" s="39" t="s">
        <v>6190</v>
      </c>
    </row>
    <row r="464" spans="1:5" ht="12.75">
      <c r="A464" s="35" t="s">
        <v>57</v>
      </c>
      <c r="E464" s="40" t="s">
        <v>5</v>
      </c>
    </row>
    <row r="465" spans="1:5" ht="89.25">
      <c r="A465" t="s">
        <v>58</v>
      </c>
      <c r="E465" s="39" t="s">
        <v>5941</v>
      </c>
    </row>
    <row r="466" spans="1:16" ht="25.5">
      <c r="A466" t="s">
        <v>50</v>
      </c>
      <c s="34" t="s">
        <v>1781</v>
      </c>
      <c s="34" t="s">
        <v>6191</v>
      </c>
      <c s="35" t="s">
        <v>5</v>
      </c>
      <c s="6" t="s">
        <v>6192</v>
      </c>
      <c s="36" t="s">
        <v>54</v>
      </c>
      <c s="37">
        <v>24</v>
      </c>
      <c s="36">
        <v>0</v>
      </c>
      <c s="36">
        <f>ROUND(G466*H466,6)</f>
      </c>
      <c r="L466" s="38">
        <v>0</v>
      </c>
      <c s="32">
        <f>ROUND(ROUND(L466,2)*ROUND(G466,3),2)</f>
      </c>
      <c s="36" t="s">
        <v>85</v>
      </c>
      <c>
        <f>(M466*21)/100</f>
      </c>
      <c t="s">
        <v>28</v>
      </c>
    </row>
    <row r="467" spans="1:5" ht="25.5">
      <c r="A467" s="35" t="s">
        <v>56</v>
      </c>
      <c r="E467" s="39" t="s">
        <v>6192</v>
      </c>
    </row>
    <row r="468" spans="1:5" ht="12.75">
      <c r="A468" s="35" t="s">
        <v>57</v>
      </c>
      <c r="E468" s="40" t="s">
        <v>5</v>
      </c>
    </row>
    <row r="469" spans="1:5" ht="89.25">
      <c r="A469" t="s">
        <v>58</v>
      </c>
      <c r="E469" s="39" t="s">
        <v>5941</v>
      </c>
    </row>
    <row r="470" spans="1:16" ht="25.5">
      <c r="A470" t="s">
        <v>50</v>
      </c>
      <c s="34" t="s">
        <v>1785</v>
      </c>
      <c s="34" t="s">
        <v>6193</v>
      </c>
      <c s="35" t="s">
        <v>5</v>
      </c>
      <c s="6" t="s">
        <v>6194</v>
      </c>
      <c s="36" t="s">
        <v>54</v>
      </c>
      <c s="37">
        <v>6</v>
      </c>
      <c s="36">
        <v>0</v>
      </c>
      <c s="36">
        <f>ROUND(G470*H470,6)</f>
      </c>
      <c r="L470" s="38">
        <v>0</v>
      </c>
      <c s="32">
        <f>ROUND(ROUND(L470,2)*ROUND(G470,3),2)</f>
      </c>
      <c s="36" t="s">
        <v>85</v>
      </c>
      <c>
        <f>(M470*21)/100</f>
      </c>
      <c t="s">
        <v>28</v>
      </c>
    </row>
    <row r="471" spans="1:5" ht="25.5">
      <c r="A471" s="35" t="s">
        <v>56</v>
      </c>
      <c r="E471" s="39" t="s">
        <v>6194</v>
      </c>
    </row>
    <row r="472" spans="1:5" ht="12.75">
      <c r="A472" s="35" t="s">
        <v>57</v>
      </c>
      <c r="E472" s="40" t="s">
        <v>5</v>
      </c>
    </row>
    <row r="473" spans="1:5" ht="89.25">
      <c r="A473" t="s">
        <v>58</v>
      </c>
      <c r="E473" s="39" t="s">
        <v>5941</v>
      </c>
    </row>
    <row r="474" spans="1:16" ht="12.75">
      <c r="A474" t="s">
        <v>50</v>
      </c>
      <c s="34" t="s">
        <v>1788</v>
      </c>
      <c s="34" t="s">
        <v>6195</v>
      </c>
      <c s="35" t="s">
        <v>5</v>
      </c>
      <c s="6" t="s">
        <v>6196</v>
      </c>
      <c s="36" t="s">
        <v>54</v>
      </c>
      <c s="37">
        <v>11</v>
      </c>
      <c s="36">
        <v>0</v>
      </c>
      <c s="36">
        <f>ROUND(G474*H474,6)</f>
      </c>
      <c r="L474" s="38">
        <v>0</v>
      </c>
      <c s="32">
        <f>ROUND(ROUND(L474,2)*ROUND(G474,3),2)</f>
      </c>
      <c s="36" t="s">
        <v>85</v>
      </c>
      <c>
        <f>(M474*21)/100</f>
      </c>
      <c t="s">
        <v>28</v>
      </c>
    </row>
    <row r="475" spans="1:5" ht="12.75">
      <c r="A475" s="35" t="s">
        <v>56</v>
      </c>
      <c r="E475" s="39" t="s">
        <v>6196</v>
      </c>
    </row>
    <row r="476" spans="1:5" ht="12.75">
      <c r="A476" s="35" t="s">
        <v>57</v>
      </c>
      <c r="E476" s="40" t="s">
        <v>5</v>
      </c>
    </row>
    <row r="477" spans="1:5" ht="89.25">
      <c r="A477" t="s">
        <v>58</v>
      </c>
      <c r="E477" s="39" t="s">
        <v>5941</v>
      </c>
    </row>
    <row r="478" spans="1:16" ht="25.5">
      <c r="A478" t="s">
        <v>50</v>
      </c>
      <c s="34" t="s">
        <v>1792</v>
      </c>
      <c s="34" t="s">
        <v>6197</v>
      </c>
      <c s="35" t="s">
        <v>5</v>
      </c>
      <c s="6" t="s">
        <v>6198</v>
      </c>
      <c s="36" t="s">
        <v>54</v>
      </c>
      <c s="37">
        <v>6</v>
      </c>
      <c s="36">
        <v>0</v>
      </c>
      <c s="36">
        <f>ROUND(G478*H478,6)</f>
      </c>
      <c r="L478" s="38">
        <v>0</v>
      </c>
      <c s="32">
        <f>ROUND(ROUND(L478,2)*ROUND(G478,3),2)</f>
      </c>
      <c s="36" t="s">
        <v>85</v>
      </c>
      <c>
        <f>(M478*21)/100</f>
      </c>
      <c t="s">
        <v>28</v>
      </c>
    </row>
    <row r="479" spans="1:5" ht="25.5">
      <c r="A479" s="35" t="s">
        <v>56</v>
      </c>
      <c r="E479" s="39" t="s">
        <v>6198</v>
      </c>
    </row>
    <row r="480" spans="1:5" ht="12.75">
      <c r="A480" s="35" t="s">
        <v>57</v>
      </c>
      <c r="E480" s="40" t="s">
        <v>5</v>
      </c>
    </row>
    <row r="481" spans="1:5" ht="89.25">
      <c r="A481" t="s">
        <v>58</v>
      </c>
      <c r="E481" s="39" t="s">
        <v>5941</v>
      </c>
    </row>
    <row r="482" spans="1:16" ht="12.75">
      <c r="A482" t="s">
        <v>50</v>
      </c>
      <c s="34" t="s">
        <v>1797</v>
      </c>
      <c s="34" t="s">
        <v>6199</v>
      </c>
      <c s="35" t="s">
        <v>5</v>
      </c>
      <c s="6" t="s">
        <v>6200</v>
      </c>
      <c s="36" t="s">
        <v>54</v>
      </c>
      <c s="37">
        <v>8</v>
      </c>
      <c s="36">
        <v>0</v>
      </c>
      <c s="36">
        <f>ROUND(G482*H482,6)</f>
      </c>
      <c r="L482" s="38">
        <v>0</v>
      </c>
      <c s="32">
        <f>ROUND(ROUND(L482,2)*ROUND(G482,3),2)</f>
      </c>
      <c s="36" t="s">
        <v>85</v>
      </c>
      <c>
        <f>(M482*21)/100</f>
      </c>
      <c t="s">
        <v>28</v>
      </c>
    </row>
    <row r="483" spans="1:5" ht="12.75">
      <c r="A483" s="35" t="s">
        <v>56</v>
      </c>
      <c r="E483" s="39" t="s">
        <v>6200</v>
      </c>
    </row>
    <row r="484" spans="1:5" ht="12.75">
      <c r="A484" s="35" t="s">
        <v>57</v>
      </c>
      <c r="E484" s="40" t="s">
        <v>5</v>
      </c>
    </row>
    <row r="485" spans="1:5" ht="89.25">
      <c r="A485" t="s">
        <v>58</v>
      </c>
      <c r="E485" s="39" t="s">
        <v>5941</v>
      </c>
    </row>
    <row r="486" spans="1:16" ht="12.75">
      <c r="A486" t="s">
        <v>50</v>
      </c>
      <c s="34" t="s">
        <v>1800</v>
      </c>
      <c s="34" t="s">
        <v>6201</v>
      </c>
      <c s="35" t="s">
        <v>5</v>
      </c>
      <c s="6" t="s">
        <v>6202</v>
      </c>
      <c s="36" t="s">
        <v>54</v>
      </c>
      <c s="37">
        <v>6</v>
      </c>
      <c s="36">
        <v>0</v>
      </c>
      <c s="36">
        <f>ROUND(G486*H486,6)</f>
      </c>
      <c r="L486" s="38">
        <v>0</v>
      </c>
      <c s="32">
        <f>ROUND(ROUND(L486,2)*ROUND(G486,3),2)</f>
      </c>
      <c s="36" t="s">
        <v>85</v>
      </c>
      <c>
        <f>(M486*21)/100</f>
      </c>
      <c t="s">
        <v>28</v>
      </c>
    </row>
    <row r="487" spans="1:5" ht="12.75">
      <c r="A487" s="35" t="s">
        <v>56</v>
      </c>
      <c r="E487" s="39" t="s">
        <v>6202</v>
      </c>
    </row>
    <row r="488" spans="1:5" ht="12.75">
      <c r="A488" s="35" t="s">
        <v>57</v>
      </c>
      <c r="E488" s="40" t="s">
        <v>5</v>
      </c>
    </row>
    <row r="489" spans="1:5" ht="89.25">
      <c r="A489" t="s">
        <v>58</v>
      </c>
      <c r="E489" s="39" t="s">
        <v>5941</v>
      </c>
    </row>
    <row r="490" spans="1:16" ht="12.75">
      <c r="A490" t="s">
        <v>50</v>
      </c>
      <c s="34" t="s">
        <v>1803</v>
      </c>
      <c s="34" t="s">
        <v>6203</v>
      </c>
      <c s="35" t="s">
        <v>5</v>
      </c>
      <c s="6" t="s">
        <v>6204</v>
      </c>
      <c s="36" t="s">
        <v>84</v>
      </c>
      <c s="37">
        <v>1</v>
      </c>
      <c s="36">
        <v>0</v>
      </c>
      <c s="36">
        <f>ROUND(G490*H490,6)</f>
      </c>
      <c r="L490" s="38">
        <v>0</v>
      </c>
      <c s="32">
        <f>ROUND(ROUND(L490,2)*ROUND(G490,3),2)</f>
      </c>
      <c s="36" t="s">
        <v>85</v>
      </c>
      <c>
        <f>(M490*21)/100</f>
      </c>
      <c t="s">
        <v>28</v>
      </c>
    </row>
    <row r="491" spans="1:5" ht="12.75">
      <c r="A491" s="35" t="s">
        <v>56</v>
      </c>
      <c r="E491" s="39" t="s">
        <v>6204</v>
      </c>
    </row>
    <row r="492" spans="1:5" ht="12.75">
      <c r="A492" s="35" t="s">
        <v>57</v>
      </c>
      <c r="E492" s="40" t="s">
        <v>5</v>
      </c>
    </row>
    <row r="493" spans="1:5" ht="89.25">
      <c r="A493" t="s">
        <v>58</v>
      </c>
      <c r="E493" s="39" t="s">
        <v>5941</v>
      </c>
    </row>
    <row r="494" spans="1:16" ht="12.75">
      <c r="A494" t="s">
        <v>50</v>
      </c>
      <c s="34" t="s">
        <v>1807</v>
      </c>
      <c s="34" t="s">
        <v>6205</v>
      </c>
      <c s="35" t="s">
        <v>5</v>
      </c>
      <c s="6" t="s">
        <v>6206</v>
      </c>
      <c s="36" t="s">
        <v>84</v>
      </c>
      <c s="37">
        <v>1</v>
      </c>
      <c s="36">
        <v>0</v>
      </c>
      <c s="36">
        <f>ROUND(G494*H494,6)</f>
      </c>
      <c r="L494" s="38">
        <v>0</v>
      </c>
      <c s="32">
        <f>ROUND(ROUND(L494,2)*ROUND(G494,3),2)</f>
      </c>
      <c s="36" t="s">
        <v>85</v>
      </c>
      <c>
        <f>(M494*21)/100</f>
      </c>
      <c t="s">
        <v>28</v>
      </c>
    </row>
    <row r="495" spans="1:5" ht="12.75">
      <c r="A495" s="35" t="s">
        <v>56</v>
      </c>
      <c r="E495" s="39" t="s">
        <v>6206</v>
      </c>
    </row>
    <row r="496" spans="1:5" ht="12.75">
      <c r="A496" s="35" t="s">
        <v>57</v>
      </c>
      <c r="E496" s="40" t="s">
        <v>5</v>
      </c>
    </row>
    <row r="497" spans="1:5" ht="89.25">
      <c r="A497" t="s">
        <v>58</v>
      </c>
      <c r="E497" s="39" t="s">
        <v>5941</v>
      </c>
    </row>
    <row r="498" spans="1:16" ht="12.75">
      <c r="A498" t="s">
        <v>50</v>
      </c>
      <c s="34" t="s">
        <v>1810</v>
      </c>
      <c s="34" t="s">
        <v>8086</v>
      </c>
      <c s="35" t="s">
        <v>5</v>
      </c>
      <c s="6" t="s">
        <v>8087</v>
      </c>
      <c s="36" t="s">
        <v>84</v>
      </c>
      <c s="37">
        <v>1</v>
      </c>
      <c s="36">
        <v>0</v>
      </c>
      <c s="36">
        <f>ROUND(G498*H498,6)</f>
      </c>
      <c r="L498" s="38">
        <v>0</v>
      </c>
      <c s="32">
        <f>ROUND(ROUND(L498,2)*ROUND(G498,3),2)</f>
      </c>
      <c s="36" t="s">
        <v>85</v>
      </c>
      <c>
        <f>(M498*21)/100</f>
      </c>
      <c t="s">
        <v>28</v>
      </c>
    </row>
    <row r="499" spans="1:5" ht="12.75">
      <c r="A499" s="35" t="s">
        <v>56</v>
      </c>
      <c r="E499" s="39" t="s">
        <v>8087</v>
      </c>
    </row>
    <row r="500" spans="1:5" ht="12.75">
      <c r="A500" s="35" t="s">
        <v>57</v>
      </c>
      <c r="E500" s="40" t="s">
        <v>5</v>
      </c>
    </row>
    <row r="501" spans="1:5" ht="63.75">
      <c r="A501" t="s">
        <v>58</v>
      </c>
      <c r="E501" s="39" t="s">
        <v>6100</v>
      </c>
    </row>
    <row r="502" spans="1:16" ht="12.75">
      <c r="A502" t="s">
        <v>50</v>
      </c>
      <c s="34" t="s">
        <v>1813</v>
      </c>
      <c s="34" t="s">
        <v>8088</v>
      </c>
      <c s="35" t="s">
        <v>5</v>
      </c>
      <c s="6" t="s">
        <v>8089</v>
      </c>
      <c s="36" t="s">
        <v>84</v>
      </c>
      <c s="37">
        <v>1</v>
      </c>
      <c s="36">
        <v>0</v>
      </c>
      <c s="36">
        <f>ROUND(G502*H502,6)</f>
      </c>
      <c r="L502" s="38">
        <v>0</v>
      </c>
      <c s="32">
        <f>ROUND(ROUND(L502,2)*ROUND(G502,3),2)</f>
      </c>
      <c s="36" t="s">
        <v>85</v>
      </c>
      <c>
        <f>(M502*21)/100</f>
      </c>
      <c t="s">
        <v>28</v>
      </c>
    </row>
    <row r="503" spans="1:5" ht="12.75">
      <c r="A503" s="35" t="s">
        <v>56</v>
      </c>
      <c r="E503" s="39" t="s">
        <v>8089</v>
      </c>
    </row>
    <row r="504" spans="1:5" ht="12.75">
      <c r="A504" s="35" t="s">
        <v>57</v>
      </c>
      <c r="E504" s="40" t="s">
        <v>5</v>
      </c>
    </row>
    <row r="505" spans="1:5" ht="63.75">
      <c r="A505" t="s">
        <v>58</v>
      </c>
      <c r="E505" s="39" t="s">
        <v>6100</v>
      </c>
    </row>
    <row r="506" spans="1:16" ht="12.75">
      <c r="A506" t="s">
        <v>50</v>
      </c>
      <c s="34" t="s">
        <v>1817</v>
      </c>
      <c s="34" t="s">
        <v>8090</v>
      </c>
      <c s="35" t="s">
        <v>5</v>
      </c>
      <c s="6" t="s">
        <v>8091</v>
      </c>
      <c s="36" t="s">
        <v>84</v>
      </c>
      <c s="37">
        <v>1</v>
      </c>
      <c s="36">
        <v>0</v>
      </c>
      <c s="36">
        <f>ROUND(G506*H506,6)</f>
      </c>
      <c r="L506" s="38">
        <v>0</v>
      </c>
      <c s="32">
        <f>ROUND(ROUND(L506,2)*ROUND(G506,3),2)</f>
      </c>
      <c s="36" t="s">
        <v>85</v>
      </c>
      <c>
        <f>(M506*21)/100</f>
      </c>
      <c t="s">
        <v>28</v>
      </c>
    </row>
    <row r="507" spans="1:5" ht="12.75">
      <c r="A507" s="35" t="s">
        <v>56</v>
      </c>
      <c r="E507" s="39" t="s">
        <v>8091</v>
      </c>
    </row>
    <row r="508" spans="1:5" ht="12.75">
      <c r="A508" s="35" t="s">
        <v>57</v>
      </c>
      <c r="E508" s="40" t="s">
        <v>5</v>
      </c>
    </row>
    <row r="509" spans="1:5" ht="63.75">
      <c r="A509" t="s">
        <v>58</v>
      </c>
      <c r="E509" s="39" t="s">
        <v>6100</v>
      </c>
    </row>
    <row r="510" spans="1:16" ht="12.75">
      <c r="A510" t="s">
        <v>50</v>
      </c>
      <c s="34" t="s">
        <v>1821</v>
      </c>
      <c s="34" t="s">
        <v>6207</v>
      </c>
      <c s="35" t="s">
        <v>5</v>
      </c>
      <c s="6" t="s">
        <v>6208</v>
      </c>
      <c s="36" t="s">
        <v>92</v>
      </c>
      <c s="37">
        <v>26</v>
      </c>
      <c s="36">
        <v>0</v>
      </c>
      <c s="36">
        <f>ROUND(G510*H510,6)</f>
      </c>
      <c r="L510" s="38">
        <v>0</v>
      </c>
      <c s="32">
        <f>ROUND(ROUND(L510,2)*ROUND(G510,3),2)</f>
      </c>
      <c s="36" t="s">
        <v>295</v>
      </c>
      <c>
        <f>(M510*21)/100</f>
      </c>
      <c t="s">
        <v>28</v>
      </c>
    </row>
    <row r="511" spans="1:5" ht="12.75">
      <c r="A511" s="35" t="s">
        <v>56</v>
      </c>
      <c r="E511" s="39" t="s">
        <v>6208</v>
      </c>
    </row>
    <row r="512" spans="1:5" ht="12.75">
      <c r="A512" s="35" t="s">
        <v>57</v>
      </c>
      <c r="E512" s="40" t="s">
        <v>5</v>
      </c>
    </row>
    <row r="513" spans="1:5" ht="216.75">
      <c r="A513" t="s">
        <v>58</v>
      </c>
      <c r="E513" s="39" t="s">
        <v>10148</v>
      </c>
    </row>
    <row r="514" spans="1:16" ht="25.5">
      <c r="A514" t="s">
        <v>50</v>
      </c>
      <c s="34" t="s">
        <v>1825</v>
      </c>
      <c s="34" t="s">
        <v>6210</v>
      </c>
      <c s="35" t="s">
        <v>5</v>
      </c>
      <c s="6" t="s">
        <v>6211</v>
      </c>
      <c s="36" t="s">
        <v>54</v>
      </c>
      <c s="37">
        <v>1</v>
      </c>
      <c s="36">
        <v>0</v>
      </c>
      <c s="36">
        <f>ROUND(G514*H514,6)</f>
      </c>
      <c r="L514" s="38">
        <v>0</v>
      </c>
      <c s="32">
        <f>ROUND(ROUND(L514,2)*ROUND(G514,3),2)</f>
      </c>
      <c s="36" t="s">
        <v>295</v>
      </c>
      <c>
        <f>(M514*21)/100</f>
      </c>
      <c t="s">
        <v>28</v>
      </c>
    </row>
    <row r="515" spans="1:5" ht="25.5">
      <c r="A515" s="35" t="s">
        <v>56</v>
      </c>
      <c r="E515" s="39" t="s">
        <v>6211</v>
      </c>
    </row>
    <row r="516" spans="1:5" ht="12.75">
      <c r="A516" s="35" t="s">
        <v>57</v>
      </c>
      <c r="E516" s="40" t="s">
        <v>5</v>
      </c>
    </row>
    <row r="517" spans="1:5" ht="229.5">
      <c r="A517" t="s">
        <v>58</v>
      </c>
      <c r="E517" s="39" t="s">
        <v>10149</v>
      </c>
    </row>
    <row r="518" spans="1:16" ht="12.75">
      <c r="A518" t="s">
        <v>50</v>
      </c>
      <c s="34" t="s">
        <v>1828</v>
      </c>
      <c s="34" t="s">
        <v>6213</v>
      </c>
      <c s="35" t="s">
        <v>5</v>
      </c>
      <c s="6" t="s">
        <v>6214</v>
      </c>
      <c s="36" t="s">
        <v>54</v>
      </c>
      <c s="37">
        <v>1</v>
      </c>
      <c s="36">
        <v>0</v>
      </c>
      <c s="36">
        <f>ROUND(G518*H518,6)</f>
      </c>
      <c r="L518" s="38">
        <v>0</v>
      </c>
      <c s="32">
        <f>ROUND(ROUND(L518,2)*ROUND(G518,3),2)</f>
      </c>
      <c s="36" t="s">
        <v>295</v>
      </c>
      <c>
        <f>(M518*21)/100</f>
      </c>
      <c t="s">
        <v>28</v>
      </c>
    </row>
    <row r="519" spans="1:5" ht="12.75">
      <c r="A519" s="35" t="s">
        <v>56</v>
      </c>
      <c r="E519" s="39" t="s">
        <v>6214</v>
      </c>
    </row>
    <row r="520" spans="1:5" ht="12.75">
      <c r="A520" s="35" t="s">
        <v>57</v>
      </c>
      <c r="E520" s="40" t="s">
        <v>5</v>
      </c>
    </row>
    <row r="521" spans="1:5" ht="229.5">
      <c r="A521" t="s">
        <v>58</v>
      </c>
      <c r="E521" s="39" t="s">
        <v>10150</v>
      </c>
    </row>
    <row r="522" spans="1:16" ht="12.75">
      <c r="A522" t="s">
        <v>50</v>
      </c>
      <c s="34" t="s">
        <v>1831</v>
      </c>
      <c s="34" t="s">
        <v>6216</v>
      </c>
      <c s="35" t="s">
        <v>5</v>
      </c>
      <c s="6" t="s">
        <v>6217</v>
      </c>
      <c s="36" t="s">
        <v>54</v>
      </c>
      <c s="37">
        <v>1</v>
      </c>
      <c s="36">
        <v>0</v>
      </c>
      <c s="36">
        <f>ROUND(G522*H522,6)</f>
      </c>
      <c r="L522" s="38">
        <v>0</v>
      </c>
      <c s="32">
        <f>ROUND(ROUND(L522,2)*ROUND(G522,3),2)</f>
      </c>
      <c s="36" t="s">
        <v>295</v>
      </c>
      <c>
        <f>(M522*21)/100</f>
      </c>
      <c t="s">
        <v>28</v>
      </c>
    </row>
    <row r="523" spans="1:5" ht="12.75">
      <c r="A523" s="35" t="s">
        <v>56</v>
      </c>
      <c r="E523" s="39" t="s">
        <v>6217</v>
      </c>
    </row>
    <row r="524" spans="1:5" ht="12.75">
      <c r="A524" s="35" t="s">
        <v>57</v>
      </c>
      <c r="E524" s="40" t="s">
        <v>5</v>
      </c>
    </row>
    <row r="525" spans="1:5" ht="216.75">
      <c r="A525" t="s">
        <v>58</v>
      </c>
      <c r="E525" s="39" t="s">
        <v>10151</v>
      </c>
    </row>
    <row r="526" spans="1:16" ht="12.75">
      <c r="A526" t="s">
        <v>50</v>
      </c>
      <c s="34" t="s">
        <v>1834</v>
      </c>
      <c s="34" t="s">
        <v>6218</v>
      </c>
      <c s="35" t="s">
        <v>5</v>
      </c>
      <c s="6" t="s">
        <v>6219</v>
      </c>
      <c s="36" t="s">
        <v>54</v>
      </c>
      <c s="37">
        <v>1</v>
      </c>
      <c s="36">
        <v>0</v>
      </c>
      <c s="36">
        <f>ROUND(G526*H526,6)</f>
      </c>
      <c r="L526" s="38">
        <v>0</v>
      </c>
      <c s="32">
        <f>ROUND(ROUND(L526,2)*ROUND(G526,3),2)</f>
      </c>
      <c s="36" t="s">
        <v>295</v>
      </c>
      <c>
        <f>(M526*21)/100</f>
      </c>
      <c t="s">
        <v>28</v>
      </c>
    </row>
    <row r="527" spans="1:5" ht="12.75">
      <c r="A527" s="35" t="s">
        <v>56</v>
      </c>
      <c r="E527" s="39" t="s">
        <v>6219</v>
      </c>
    </row>
    <row r="528" spans="1:5" ht="12.75">
      <c r="A528" s="35" t="s">
        <v>57</v>
      </c>
      <c r="E528" s="40" t="s">
        <v>5</v>
      </c>
    </row>
    <row r="529" spans="1:5" ht="140.25">
      <c r="A529" t="s">
        <v>58</v>
      </c>
      <c r="E529" s="39" t="s">
        <v>10152</v>
      </c>
    </row>
    <row r="530" spans="1:13" ht="12.75">
      <c r="A530" t="s">
        <v>47</v>
      </c>
      <c r="C530" s="31" t="s">
        <v>69</v>
      </c>
      <c r="E530" s="33" t="s">
        <v>10153</v>
      </c>
      <c r="J530" s="32">
        <f>0</f>
      </c>
      <c s="32">
        <f>0</f>
      </c>
      <c s="32">
        <f>0+L531+L535+L539+L543+L547+L551+L555</f>
      </c>
      <c s="32">
        <f>0+M531+M535+M539+M543+M547+M551+M555</f>
      </c>
    </row>
    <row r="531" spans="1:16" ht="12.75">
      <c r="A531" t="s">
        <v>50</v>
      </c>
      <c s="34" t="s">
        <v>1837</v>
      </c>
      <c s="34" t="s">
        <v>10154</v>
      </c>
      <c s="35" t="s">
        <v>5</v>
      </c>
      <c s="6" t="s">
        <v>10155</v>
      </c>
      <c s="36" t="s">
        <v>84</v>
      </c>
      <c s="37">
        <v>1</v>
      </c>
      <c s="36">
        <v>0</v>
      </c>
      <c s="36">
        <f>ROUND(G531*H531,6)</f>
      </c>
      <c r="L531" s="38">
        <v>0</v>
      </c>
      <c s="32">
        <f>ROUND(ROUND(L531,2)*ROUND(G531,3),2)</f>
      </c>
      <c s="36" t="s">
        <v>85</v>
      </c>
      <c>
        <f>(M531*21)/100</f>
      </c>
      <c t="s">
        <v>28</v>
      </c>
    </row>
    <row r="532" spans="1:5" ht="12.75">
      <c r="A532" s="35" t="s">
        <v>56</v>
      </c>
      <c r="E532" s="39" t="s">
        <v>10155</v>
      </c>
    </row>
    <row r="533" spans="1:5" ht="12.75">
      <c r="A533" s="35" t="s">
        <v>57</v>
      </c>
      <c r="E533" s="40" t="s">
        <v>5</v>
      </c>
    </row>
    <row r="534" spans="1:5" ht="89.25">
      <c r="A534" t="s">
        <v>58</v>
      </c>
      <c r="E534" s="39" t="s">
        <v>5941</v>
      </c>
    </row>
    <row r="535" spans="1:16" ht="12.75">
      <c r="A535" t="s">
        <v>50</v>
      </c>
      <c s="34" t="s">
        <v>1840</v>
      </c>
      <c s="34" t="s">
        <v>10156</v>
      </c>
      <c s="35" t="s">
        <v>5</v>
      </c>
      <c s="6" t="s">
        <v>10157</v>
      </c>
      <c s="36" t="s">
        <v>579</v>
      </c>
      <c s="37">
        <v>1</v>
      </c>
      <c s="36">
        <v>0</v>
      </c>
      <c s="36">
        <f>ROUND(G535*H535,6)</f>
      </c>
      <c r="L535" s="38">
        <v>0</v>
      </c>
      <c s="32">
        <f>ROUND(ROUND(L535,2)*ROUND(G535,3),2)</f>
      </c>
      <c s="36" t="s">
        <v>85</v>
      </c>
      <c>
        <f>(M535*21)/100</f>
      </c>
      <c t="s">
        <v>28</v>
      </c>
    </row>
    <row r="536" spans="1:5" ht="12.75">
      <c r="A536" s="35" t="s">
        <v>56</v>
      </c>
      <c r="E536" s="39" t="s">
        <v>10157</v>
      </c>
    </row>
    <row r="537" spans="1:5" ht="12.75">
      <c r="A537" s="35" t="s">
        <v>57</v>
      </c>
      <c r="E537" s="40" t="s">
        <v>5</v>
      </c>
    </row>
    <row r="538" spans="1:5" ht="89.25">
      <c r="A538" t="s">
        <v>58</v>
      </c>
      <c r="E538" s="39" t="s">
        <v>5941</v>
      </c>
    </row>
    <row r="539" spans="1:16" ht="25.5">
      <c r="A539" t="s">
        <v>50</v>
      </c>
      <c s="34" t="s">
        <v>1843</v>
      </c>
      <c s="34" t="s">
        <v>10158</v>
      </c>
      <c s="35" t="s">
        <v>5</v>
      </c>
      <c s="6" t="s">
        <v>10159</v>
      </c>
      <c s="36" t="s">
        <v>579</v>
      </c>
      <c s="37">
        <v>2</v>
      </c>
      <c s="36">
        <v>0</v>
      </c>
      <c s="36">
        <f>ROUND(G539*H539,6)</f>
      </c>
      <c r="L539" s="38">
        <v>0</v>
      </c>
      <c s="32">
        <f>ROUND(ROUND(L539,2)*ROUND(G539,3),2)</f>
      </c>
      <c s="36" t="s">
        <v>85</v>
      </c>
      <c>
        <f>(M539*21)/100</f>
      </c>
      <c t="s">
        <v>28</v>
      </c>
    </row>
    <row r="540" spans="1:5" ht="25.5">
      <c r="A540" s="35" t="s">
        <v>56</v>
      </c>
      <c r="E540" s="39" t="s">
        <v>10159</v>
      </c>
    </row>
    <row r="541" spans="1:5" ht="12.75">
      <c r="A541" s="35" t="s">
        <v>57</v>
      </c>
      <c r="E541" s="40" t="s">
        <v>5</v>
      </c>
    </row>
    <row r="542" spans="1:5" ht="89.25">
      <c r="A542" t="s">
        <v>58</v>
      </c>
      <c r="E542" s="39" t="s">
        <v>5941</v>
      </c>
    </row>
    <row r="543" spans="1:16" ht="12.75">
      <c r="A543" t="s">
        <v>50</v>
      </c>
      <c s="34" t="s">
        <v>1846</v>
      </c>
      <c s="34" t="s">
        <v>10160</v>
      </c>
      <c s="35" t="s">
        <v>5</v>
      </c>
      <c s="6" t="s">
        <v>10161</v>
      </c>
      <c s="36" t="s">
        <v>579</v>
      </c>
      <c s="37">
        <v>2</v>
      </c>
      <c s="36">
        <v>0</v>
      </c>
      <c s="36">
        <f>ROUND(G543*H543,6)</f>
      </c>
      <c r="L543" s="38">
        <v>0</v>
      </c>
      <c s="32">
        <f>ROUND(ROUND(L543,2)*ROUND(G543,3),2)</f>
      </c>
      <c s="36" t="s">
        <v>85</v>
      </c>
      <c>
        <f>(M543*21)/100</f>
      </c>
      <c t="s">
        <v>28</v>
      </c>
    </row>
    <row r="544" spans="1:5" ht="12.75">
      <c r="A544" s="35" t="s">
        <v>56</v>
      </c>
      <c r="E544" s="39" t="s">
        <v>10161</v>
      </c>
    </row>
    <row r="545" spans="1:5" ht="12.75">
      <c r="A545" s="35" t="s">
        <v>57</v>
      </c>
      <c r="E545" s="40" t="s">
        <v>5</v>
      </c>
    </row>
    <row r="546" spans="1:5" ht="89.25">
      <c r="A546" t="s">
        <v>58</v>
      </c>
      <c r="E546" s="39" t="s">
        <v>5941</v>
      </c>
    </row>
    <row r="547" spans="1:16" ht="12.75">
      <c r="A547" t="s">
        <v>50</v>
      </c>
      <c s="34" t="s">
        <v>1849</v>
      </c>
      <c s="34" t="s">
        <v>10162</v>
      </c>
      <c s="35" t="s">
        <v>5</v>
      </c>
      <c s="6" t="s">
        <v>10163</v>
      </c>
      <c s="36" t="s">
        <v>579</v>
      </c>
      <c s="37">
        <v>8</v>
      </c>
      <c s="36">
        <v>0</v>
      </c>
      <c s="36">
        <f>ROUND(G547*H547,6)</f>
      </c>
      <c r="L547" s="38">
        <v>0</v>
      </c>
      <c s="32">
        <f>ROUND(ROUND(L547,2)*ROUND(G547,3),2)</f>
      </c>
      <c s="36" t="s">
        <v>85</v>
      </c>
      <c>
        <f>(M547*21)/100</f>
      </c>
      <c t="s">
        <v>28</v>
      </c>
    </row>
    <row r="548" spans="1:5" ht="12.75">
      <c r="A548" s="35" t="s">
        <v>56</v>
      </c>
      <c r="E548" s="39" t="s">
        <v>10163</v>
      </c>
    </row>
    <row r="549" spans="1:5" ht="12.75">
      <c r="A549" s="35" t="s">
        <v>57</v>
      </c>
      <c r="E549" s="40" t="s">
        <v>5</v>
      </c>
    </row>
    <row r="550" spans="1:5" ht="89.25">
      <c r="A550" t="s">
        <v>58</v>
      </c>
      <c r="E550" s="39" t="s">
        <v>5941</v>
      </c>
    </row>
    <row r="551" spans="1:16" ht="25.5">
      <c r="A551" t="s">
        <v>50</v>
      </c>
      <c s="34" t="s">
        <v>1852</v>
      </c>
      <c s="34" t="s">
        <v>10164</v>
      </c>
      <c s="35" t="s">
        <v>5</v>
      </c>
      <c s="6" t="s">
        <v>10165</v>
      </c>
      <c s="36" t="s">
        <v>579</v>
      </c>
      <c s="37">
        <v>16</v>
      </c>
      <c s="36">
        <v>0</v>
      </c>
      <c s="36">
        <f>ROUND(G551*H551,6)</f>
      </c>
      <c r="L551" s="38">
        <v>0</v>
      </c>
      <c s="32">
        <f>ROUND(ROUND(L551,2)*ROUND(G551,3),2)</f>
      </c>
      <c s="36" t="s">
        <v>85</v>
      </c>
      <c>
        <f>(M551*21)/100</f>
      </c>
      <c t="s">
        <v>28</v>
      </c>
    </row>
    <row r="552" spans="1:5" ht="25.5">
      <c r="A552" s="35" t="s">
        <v>56</v>
      </c>
      <c r="E552" s="39" t="s">
        <v>10165</v>
      </c>
    </row>
    <row r="553" spans="1:5" ht="12.75">
      <c r="A553" s="35" t="s">
        <v>57</v>
      </c>
      <c r="E553" s="40" t="s">
        <v>5</v>
      </c>
    </row>
    <row r="554" spans="1:5" ht="89.25">
      <c r="A554" t="s">
        <v>58</v>
      </c>
      <c r="E554" s="39" t="s">
        <v>5941</v>
      </c>
    </row>
    <row r="555" spans="1:16" ht="25.5">
      <c r="A555" t="s">
        <v>50</v>
      </c>
      <c s="34" t="s">
        <v>1855</v>
      </c>
      <c s="34" t="s">
        <v>10166</v>
      </c>
      <c s="35" t="s">
        <v>5</v>
      </c>
      <c s="6" t="s">
        <v>253</v>
      </c>
      <c s="36" t="s">
        <v>54</v>
      </c>
      <c s="37">
        <v>1</v>
      </c>
      <c s="36">
        <v>0</v>
      </c>
      <c s="36">
        <f>ROUND(G555*H555,6)</f>
      </c>
      <c r="L555" s="38">
        <v>0</v>
      </c>
      <c s="32">
        <f>ROUND(ROUND(L555,2)*ROUND(G555,3),2)</f>
      </c>
      <c s="36" t="s">
        <v>295</v>
      </c>
      <c>
        <f>(M555*21)/100</f>
      </c>
      <c t="s">
        <v>28</v>
      </c>
    </row>
    <row r="556" spans="1:5" ht="25.5">
      <c r="A556" s="35" t="s">
        <v>56</v>
      </c>
      <c r="E556" s="39" t="s">
        <v>253</v>
      </c>
    </row>
    <row r="557" spans="1:5" ht="12.75">
      <c r="A557" s="35" t="s">
        <v>57</v>
      </c>
      <c r="E557" s="40" t="s">
        <v>5</v>
      </c>
    </row>
    <row r="558" spans="1:5" ht="127.5">
      <c r="A558" t="s">
        <v>58</v>
      </c>
      <c r="E558" s="39" t="s">
        <v>10167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1432</v>
      </c>
      <c s="41">
        <f>Rekapitulace!C33</f>
      </c>
      <c s="20" t="s">
        <v>0</v>
      </c>
      <c t="s">
        <v>23</v>
      </c>
      <c t="s">
        <v>28</v>
      </c>
    </row>
    <row r="4" spans="1:16" ht="32" customHeight="1">
      <c r="A4" s="24" t="s">
        <v>20</v>
      </c>
      <c s="25" t="s">
        <v>29</v>
      </c>
      <c s="27" t="s">
        <v>1432</v>
      </c>
      <c r="E4" s="26" t="s">
        <v>1433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COUNTIFS(L8:L630,"=0",A8:A630,"P")+COUNTIFS(L8:L630,"",A8:A630,"P")+SUM(Q8:Q630)</f>
      </c>
    </row>
    <row r="8" spans="1:13" ht="12.75">
      <c r="A8" t="s">
        <v>45</v>
      </c>
      <c r="C8" s="28" t="s">
        <v>10170</v>
      </c>
      <c r="E8" s="30" t="s">
        <v>10169</v>
      </c>
      <c r="J8" s="29">
        <f>0+J9+J78+J87+J140+J213+J390+J443+J468+J477+J482+J567+J576+J625</f>
      </c>
      <c s="29">
        <f>0+K9+K78+K87+K140+K213+K390+K443+K468+K477+K482+K567+K576+K625</f>
      </c>
      <c s="29">
        <f>0+L9+L78+L87+L140+L213+L390+L443+L468+L477+L482+L567+L576+L625</f>
      </c>
      <c s="29">
        <f>0+M9+M78+M87+M140+M213+M390+M443+M468+M477+M482+M567+M576+M625</f>
      </c>
    </row>
    <row r="9" spans="1:13" ht="12.75">
      <c r="A9" t="s">
        <v>47</v>
      </c>
      <c r="C9" s="31" t="s">
        <v>1085</v>
      </c>
      <c r="E9" s="33" t="s">
        <v>1086</v>
      </c>
      <c r="J9" s="32">
        <f>0</f>
      </c>
      <c s="32">
        <f>0</f>
      </c>
      <c s="32">
        <f>0+L10+L14+L18+L22+L26+L30+L34+L38+L42+L46+L50+L54+L58+L62+L66+L70+L74</f>
      </c>
      <c s="32">
        <f>0+M10+M14+M18+M22+M26+M30+M34+M38+M42+M46+M50+M54+M58+M62+M66+M70+M74</f>
      </c>
    </row>
    <row r="10" spans="1:16" ht="25.5">
      <c r="A10" t="s">
        <v>50</v>
      </c>
      <c s="34" t="s">
        <v>148</v>
      </c>
      <c s="34" t="s">
        <v>7707</v>
      </c>
      <c s="35" t="s">
        <v>5</v>
      </c>
      <c s="6" t="s">
        <v>7708</v>
      </c>
      <c s="36" t="s">
        <v>97</v>
      </c>
      <c s="37">
        <v>31</v>
      </c>
      <c s="36">
        <v>0.00018</v>
      </c>
      <c s="36">
        <f>ROUND(G10*H10,6)</f>
      </c>
      <c r="L10" s="38">
        <v>0</v>
      </c>
      <c s="32">
        <f>ROUND(ROUND(L10,2)*ROUND(G10,3),2)</f>
      </c>
      <c s="36" t="s">
        <v>414</v>
      </c>
      <c>
        <f>(M10*21)/100</f>
      </c>
      <c t="s">
        <v>28</v>
      </c>
    </row>
    <row r="11" spans="1:5" ht="38.25">
      <c r="A11" s="35" t="s">
        <v>56</v>
      </c>
      <c r="E11" s="39" t="s">
        <v>7709</v>
      </c>
    </row>
    <row r="12" spans="1:5" ht="38.25">
      <c r="A12" s="35" t="s">
        <v>57</v>
      </c>
      <c r="E12" s="40" t="s">
        <v>10171</v>
      </c>
    </row>
    <row r="13" spans="1:5" ht="25.5">
      <c r="A13" t="s">
        <v>58</v>
      </c>
      <c r="E13" s="39" t="s">
        <v>10172</v>
      </c>
    </row>
    <row r="14" spans="1:16" ht="12.75">
      <c r="A14" t="s">
        <v>50</v>
      </c>
      <c s="34" t="s">
        <v>152</v>
      </c>
      <c s="34" t="s">
        <v>9950</v>
      </c>
      <c s="35" t="s">
        <v>5</v>
      </c>
      <c s="6" t="s">
        <v>9951</v>
      </c>
      <c s="36" t="s">
        <v>97</v>
      </c>
      <c s="37">
        <v>29.45</v>
      </c>
      <c s="36">
        <v>0.0052</v>
      </c>
      <c s="36">
        <f>ROUND(G14*H14,6)</f>
      </c>
      <c r="L14" s="38">
        <v>0</v>
      </c>
      <c s="32">
        <f>ROUND(ROUND(L14,2)*ROUND(G14,3),2)</f>
      </c>
      <c s="36" t="s">
        <v>414</v>
      </c>
      <c>
        <f>(M14*21)/100</f>
      </c>
      <c t="s">
        <v>28</v>
      </c>
    </row>
    <row r="15" spans="1:5" ht="12.75">
      <c r="A15" s="35" t="s">
        <v>56</v>
      </c>
      <c r="E15" s="39" t="s">
        <v>9951</v>
      </c>
    </row>
    <row r="16" spans="1:5" ht="38.25">
      <c r="A16" s="35" t="s">
        <v>57</v>
      </c>
      <c r="E16" s="40" t="s">
        <v>10173</v>
      </c>
    </row>
    <row r="17" spans="1:5" ht="12.75">
      <c r="A17" t="s">
        <v>58</v>
      </c>
      <c r="E17" s="39" t="s">
        <v>5</v>
      </c>
    </row>
    <row r="18" spans="1:16" ht="38.25">
      <c r="A18" t="s">
        <v>50</v>
      </c>
      <c s="34" t="s">
        <v>156</v>
      </c>
      <c s="34" t="s">
        <v>7713</v>
      </c>
      <c s="35" t="s">
        <v>5</v>
      </c>
      <c s="6" t="s">
        <v>7714</v>
      </c>
      <c s="36" t="s">
        <v>114</v>
      </c>
      <c s="37">
        <v>350</v>
      </c>
      <c s="36">
        <v>0</v>
      </c>
      <c s="36">
        <f>ROUND(G18*H18,6)</f>
      </c>
      <c r="L18" s="38">
        <v>0</v>
      </c>
      <c s="32">
        <f>ROUND(ROUND(L18,2)*ROUND(G18,3),2)</f>
      </c>
      <c s="36" t="s">
        <v>414</v>
      </c>
      <c>
        <f>(M18*21)/100</f>
      </c>
      <c t="s">
        <v>28</v>
      </c>
    </row>
    <row r="19" spans="1:5" ht="38.25">
      <c r="A19" s="35" t="s">
        <v>56</v>
      </c>
      <c r="E19" s="39" t="s">
        <v>7715</v>
      </c>
    </row>
    <row r="20" spans="1:5" ht="12.75">
      <c r="A20" s="35" t="s">
        <v>57</v>
      </c>
      <c r="E20" s="40" t="s">
        <v>5</v>
      </c>
    </row>
    <row r="21" spans="1:5" ht="12.75">
      <c r="A21" t="s">
        <v>58</v>
      </c>
      <c r="E21" s="39" t="s">
        <v>10174</v>
      </c>
    </row>
    <row r="22" spans="1:16" ht="25.5">
      <c r="A22" t="s">
        <v>50</v>
      </c>
      <c s="34" t="s">
        <v>212</v>
      </c>
      <c s="34" t="s">
        <v>7716</v>
      </c>
      <c s="35" t="s">
        <v>5</v>
      </c>
      <c s="6" t="s">
        <v>7717</v>
      </c>
      <c s="36" t="s">
        <v>114</v>
      </c>
      <c s="37">
        <v>3310</v>
      </c>
      <c s="36">
        <v>0.00019</v>
      </c>
      <c s="36">
        <f>ROUND(G22*H22,6)</f>
      </c>
      <c r="L22" s="38">
        <v>0</v>
      </c>
      <c s="32">
        <f>ROUND(ROUND(L22,2)*ROUND(G22,3),2)</f>
      </c>
      <c s="36" t="s">
        <v>414</v>
      </c>
      <c>
        <f>(M22*21)/100</f>
      </c>
      <c t="s">
        <v>28</v>
      </c>
    </row>
    <row r="23" spans="1:5" ht="38.25">
      <c r="A23" s="35" t="s">
        <v>56</v>
      </c>
      <c r="E23" s="39" t="s">
        <v>7718</v>
      </c>
    </row>
    <row r="24" spans="1:5" ht="25.5">
      <c r="A24" s="35" t="s">
        <v>57</v>
      </c>
      <c r="E24" s="40" t="s">
        <v>10175</v>
      </c>
    </row>
    <row r="25" spans="1:5" ht="12.75">
      <c r="A25" t="s">
        <v>58</v>
      </c>
      <c r="E25" s="39" t="s">
        <v>5</v>
      </c>
    </row>
    <row r="26" spans="1:16" ht="12.75">
      <c r="A26" t="s">
        <v>50</v>
      </c>
      <c s="34" t="s">
        <v>215</v>
      </c>
      <c s="34" t="s">
        <v>7719</v>
      </c>
      <c s="35" t="s">
        <v>5</v>
      </c>
      <c s="6" t="s">
        <v>7720</v>
      </c>
      <c s="36" t="s">
        <v>114</v>
      </c>
      <c s="37">
        <v>500</v>
      </c>
      <c s="36">
        <v>0.00023</v>
      </c>
      <c s="36">
        <f>ROUND(G26*H26,6)</f>
      </c>
      <c r="L26" s="38">
        <v>0</v>
      </c>
      <c s="32">
        <f>ROUND(ROUND(L26,2)*ROUND(G26,3),2)</f>
      </c>
      <c s="36" t="s">
        <v>414</v>
      </c>
      <c>
        <f>(M26*21)/100</f>
      </c>
      <c t="s">
        <v>28</v>
      </c>
    </row>
    <row r="27" spans="1:5" ht="12.75">
      <c r="A27" s="35" t="s">
        <v>56</v>
      </c>
      <c r="E27" s="39" t="s">
        <v>7720</v>
      </c>
    </row>
    <row r="28" spans="1:5" ht="12.75">
      <c r="A28" s="35" t="s">
        <v>57</v>
      </c>
      <c r="E28" s="40" t="s">
        <v>5</v>
      </c>
    </row>
    <row r="29" spans="1:5" ht="12.75">
      <c r="A29" t="s">
        <v>58</v>
      </c>
      <c r="E29" s="39" t="s">
        <v>5</v>
      </c>
    </row>
    <row r="30" spans="1:16" ht="12.75">
      <c r="A30" t="s">
        <v>50</v>
      </c>
      <c s="34" t="s">
        <v>218</v>
      </c>
      <c s="34" t="s">
        <v>7721</v>
      </c>
      <c s="35" t="s">
        <v>5</v>
      </c>
      <c s="6" t="s">
        <v>7722</v>
      </c>
      <c s="36" t="s">
        <v>114</v>
      </c>
      <c s="37">
        <v>480</v>
      </c>
      <c s="36">
        <v>0.00025</v>
      </c>
      <c s="36">
        <f>ROUND(G30*H30,6)</f>
      </c>
      <c r="L30" s="38">
        <v>0</v>
      </c>
      <c s="32">
        <f>ROUND(ROUND(L30,2)*ROUND(G30,3),2)</f>
      </c>
      <c s="36" t="s">
        <v>414</v>
      </c>
      <c>
        <f>(M30*21)/100</f>
      </c>
      <c t="s">
        <v>28</v>
      </c>
    </row>
    <row r="31" spans="1:5" ht="12.75">
      <c r="A31" s="35" t="s">
        <v>56</v>
      </c>
      <c r="E31" s="39" t="s">
        <v>7722</v>
      </c>
    </row>
    <row r="32" spans="1:5" ht="12.75">
      <c r="A32" s="35" t="s">
        <v>57</v>
      </c>
      <c r="E32" s="40" t="s">
        <v>5</v>
      </c>
    </row>
    <row r="33" spans="1:5" ht="12.75">
      <c r="A33" t="s">
        <v>58</v>
      </c>
      <c r="E33" s="39" t="s">
        <v>5</v>
      </c>
    </row>
    <row r="34" spans="1:16" ht="12.75">
      <c r="A34" t="s">
        <v>50</v>
      </c>
      <c s="34" t="s">
        <v>221</v>
      </c>
      <c s="34" t="s">
        <v>7723</v>
      </c>
      <c s="35" t="s">
        <v>5</v>
      </c>
      <c s="6" t="s">
        <v>7724</v>
      </c>
      <c s="36" t="s">
        <v>114</v>
      </c>
      <c s="37">
        <v>550</v>
      </c>
      <c s="36">
        <v>0.00027</v>
      </c>
      <c s="36">
        <f>ROUND(G34*H34,6)</f>
      </c>
      <c r="L34" s="38">
        <v>0</v>
      </c>
      <c s="32">
        <f>ROUND(ROUND(L34,2)*ROUND(G34,3),2)</f>
      </c>
      <c s="36" t="s">
        <v>414</v>
      </c>
      <c>
        <f>(M34*21)/100</f>
      </c>
      <c t="s">
        <v>28</v>
      </c>
    </row>
    <row r="35" spans="1:5" ht="12.75">
      <c r="A35" s="35" t="s">
        <v>56</v>
      </c>
      <c r="E35" s="39" t="s">
        <v>7724</v>
      </c>
    </row>
    <row r="36" spans="1:5" ht="12.75">
      <c r="A36" s="35" t="s">
        <v>57</v>
      </c>
      <c r="E36" s="40" t="s">
        <v>5</v>
      </c>
    </row>
    <row r="37" spans="1:5" ht="12.75">
      <c r="A37" t="s">
        <v>58</v>
      </c>
      <c r="E37" s="39" t="s">
        <v>5</v>
      </c>
    </row>
    <row r="38" spans="1:16" ht="12.75">
      <c r="A38" t="s">
        <v>50</v>
      </c>
      <c s="34" t="s">
        <v>224</v>
      </c>
      <c s="34" t="s">
        <v>7725</v>
      </c>
      <c s="35" t="s">
        <v>5</v>
      </c>
      <c s="6" t="s">
        <v>7726</v>
      </c>
      <c s="36" t="s">
        <v>114</v>
      </c>
      <c s="37">
        <v>496</v>
      </c>
      <c s="36">
        <v>0.00029</v>
      </c>
      <c s="36">
        <f>ROUND(G38*H38,6)</f>
      </c>
      <c r="L38" s="38">
        <v>0</v>
      </c>
      <c s="32">
        <f>ROUND(ROUND(L38,2)*ROUND(G38,3),2)</f>
      </c>
      <c s="36" t="s">
        <v>414</v>
      </c>
      <c>
        <f>(M38*21)/100</f>
      </c>
      <c t="s">
        <v>28</v>
      </c>
    </row>
    <row r="39" spans="1:5" ht="12.75">
      <c r="A39" s="35" t="s">
        <v>56</v>
      </c>
      <c r="E39" s="39" t="s">
        <v>7726</v>
      </c>
    </row>
    <row r="40" spans="1:5" ht="12.75">
      <c r="A40" s="35" t="s">
        <v>57</v>
      </c>
      <c r="E40" s="40" t="s">
        <v>5</v>
      </c>
    </row>
    <row r="41" spans="1:5" ht="12.75">
      <c r="A41" t="s">
        <v>58</v>
      </c>
      <c r="E41" s="39" t="s">
        <v>5</v>
      </c>
    </row>
    <row r="42" spans="1:16" ht="12.75">
      <c r="A42" t="s">
        <v>50</v>
      </c>
      <c s="34" t="s">
        <v>227</v>
      </c>
      <c s="34" t="s">
        <v>7727</v>
      </c>
      <c s="35" t="s">
        <v>5</v>
      </c>
      <c s="6" t="s">
        <v>7728</v>
      </c>
      <c s="36" t="s">
        <v>114</v>
      </c>
      <c s="37">
        <v>490</v>
      </c>
      <c s="36">
        <v>0.00032</v>
      </c>
      <c s="36">
        <f>ROUND(G42*H42,6)</f>
      </c>
      <c r="L42" s="38">
        <v>0</v>
      </c>
      <c s="32">
        <f>ROUND(ROUND(L42,2)*ROUND(G42,3),2)</f>
      </c>
      <c s="36" t="s">
        <v>414</v>
      </c>
      <c>
        <f>(M42*21)/100</f>
      </c>
      <c t="s">
        <v>28</v>
      </c>
    </row>
    <row r="43" spans="1:5" ht="12.75">
      <c r="A43" s="35" t="s">
        <v>56</v>
      </c>
      <c r="E43" s="39" t="s">
        <v>7728</v>
      </c>
    </row>
    <row r="44" spans="1:5" ht="12.75">
      <c r="A44" s="35" t="s">
        <v>57</v>
      </c>
      <c r="E44" s="40" t="s">
        <v>5</v>
      </c>
    </row>
    <row r="45" spans="1:5" ht="12.75">
      <c r="A45" t="s">
        <v>58</v>
      </c>
      <c r="E45" s="39" t="s">
        <v>5</v>
      </c>
    </row>
    <row r="46" spans="1:16" ht="12.75">
      <c r="A46" t="s">
        <v>50</v>
      </c>
      <c s="34" t="s">
        <v>230</v>
      </c>
      <c s="34" t="s">
        <v>7729</v>
      </c>
      <c s="35" t="s">
        <v>5</v>
      </c>
      <c s="6" t="s">
        <v>7730</v>
      </c>
      <c s="36" t="s">
        <v>114</v>
      </c>
      <c s="37">
        <v>250</v>
      </c>
      <c s="36">
        <v>0.00072</v>
      </c>
      <c s="36">
        <f>ROUND(G46*H46,6)</f>
      </c>
      <c r="L46" s="38">
        <v>0</v>
      </c>
      <c s="32">
        <f>ROUND(ROUND(L46,2)*ROUND(G46,3),2)</f>
      </c>
      <c s="36" t="s">
        <v>414</v>
      </c>
      <c>
        <f>(M46*21)/100</f>
      </c>
      <c t="s">
        <v>28</v>
      </c>
    </row>
    <row r="47" spans="1:5" ht="12.75">
      <c r="A47" s="35" t="s">
        <v>56</v>
      </c>
      <c r="E47" s="39" t="s">
        <v>7730</v>
      </c>
    </row>
    <row r="48" spans="1:5" ht="12.75">
      <c r="A48" s="35" t="s">
        <v>57</v>
      </c>
      <c r="E48" s="40" t="s">
        <v>5</v>
      </c>
    </row>
    <row r="49" spans="1:5" ht="12.75">
      <c r="A49" t="s">
        <v>58</v>
      </c>
      <c r="E49" s="39" t="s">
        <v>5</v>
      </c>
    </row>
    <row r="50" spans="1:16" ht="12.75">
      <c r="A50" t="s">
        <v>50</v>
      </c>
      <c s="34" t="s">
        <v>233</v>
      </c>
      <c s="34" t="s">
        <v>7731</v>
      </c>
      <c s="35" t="s">
        <v>5</v>
      </c>
      <c s="6" t="s">
        <v>7732</v>
      </c>
      <c s="36" t="s">
        <v>114</v>
      </c>
      <c s="37">
        <v>188</v>
      </c>
      <c s="36">
        <v>0.00083</v>
      </c>
      <c s="36">
        <f>ROUND(G50*H50,6)</f>
      </c>
      <c r="L50" s="38">
        <v>0</v>
      </c>
      <c s="32">
        <f>ROUND(ROUND(L50,2)*ROUND(G50,3),2)</f>
      </c>
      <c s="36" t="s">
        <v>414</v>
      </c>
      <c>
        <f>(M50*21)/100</f>
      </c>
      <c t="s">
        <v>28</v>
      </c>
    </row>
    <row r="51" spans="1:5" ht="12.75">
      <c r="A51" s="35" t="s">
        <v>56</v>
      </c>
      <c r="E51" s="39" t="s">
        <v>7732</v>
      </c>
    </row>
    <row r="52" spans="1:5" ht="12.75">
      <c r="A52" s="35" t="s">
        <v>57</v>
      </c>
      <c r="E52" s="40" t="s">
        <v>5</v>
      </c>
    </row>
    <row r="53" spans="1:5" ht="12.75">
      <c r="A53" t="s">
        <v>58</v>
      </c>
      <c r="E53" s="39" t="s">
        <v>5</v>
      </c>
    </row>
    <row r="54" spans="1:16" ht="12.75">
      <c r="A54" t="s">
        <v>50</v>
      </c>
      <c s="34" t="s">
        <v>236</v>
      </c>
      <c s="34" t="s">
        <v>7733</v>
      </c>
      <c s="35" t="s">
        <v>5</v>
      </c>
      <c s="6" t="s">
        <v>7734</v>
      </c>
      <c s="36" t="s">
        <v>114</v>
      </c>
      <c s="37">
        <v>76</v>
      </c>
      <c s="36">
        <v>0.00125</v>
      </c>
      <c s="36">
        <f>ROUND(G54*H54,6)</f>
      </c>
      <c r="L54" s="38">
        <v>0</v>
      </c>
      <c s="32">
        <f>ROUND(ROUND(L54,2)*ROUND(G54,3),2)</f>
      </c>
      <c s="36" t="s">
        <v>414</v>
      </c>
      <c>
        <f>(M54*21)/100</f>
      </c>
      <c t="s">
        <v>28</v>
      </c>
    </row>
    <row r="55" spans="1:5" ht="12.75">
      <c r="A55" s="35" t="s">
        <v>56</v>
      </c>
      <c r="E55" s="39" t="s">
        <v>7734</v>
      </c>
    </row>
    <row r="56" spans="1:5" ht="12.75">
      <c r="A56" s="35" t="s">
        <v>57</v>
      </c>
      <c r="E56" s="40" t="s">
        <v>5</v>
      </c>
    </row>
    <row r="57" spans="1:5" ht="12.75">
      <c r="A57" t="s">
        <v>58</v>
      </c>
      <c r="E57" s="39" t="s">
        <v>5</v>
      </c>
    </row>
    <row r="58" spans="1:16" ht="12.75">
      <c r="A58" t="s">
        <v>50</v>
      </c>
      <c s="34" t="s">
        <v>239</v>
      </c>
      <c s="34" t="s">
        <v>7735</v>
      </c>
      <c s="35" t="s">
        <v>5</v>
      </c>
      <c s="6" t="s">
        <v>7736</v>
      </c>
      <c s="36" t="s">
        <v>114</v>
      </c>
      <c s="37">
        <v>55</v>
      </c>
      <c s="36">
        <v>0.00139</v>
      </c>
      <c s="36">
        <f>ROUND(G58*H58,6)</f>
      </c>
      <c r="L58" s="38">
        <v>0</v>
      </c>
      <c s="32">
        <f>ROUND(ROUND(L58,2)*ROUND(G58,3),2)</f>
      </c>
      <c s="36" t="s">
        <v>414</v>
      </c>
      <c>
        <f>(M58*21)/100</f>
      </c>
      <c t="s">
        <v>28</v>
      </c>
    </row>
    <row r="59" spans="1:5" ht="12.75">
      <c r="A59" s="35" t="s">
        <v>56</v>
      </c>
      <c r="E59" s="39" t="s">
        <v>7736</v>
      </c>
    </row>
    <row r="60" spans="1:5" ht="12.75">
      <c r="A60" s="35" t="s">
        <v>57</v>
      </c>
      <c r="E60" s="40" t="s">
        <v>5</v>
      </c>
    </row>
    <row r="61" spans="1:5" ht="12.75">
      <c r="A61" t="s">
        <v>58</v>
      </c>
      <c r="E61" s="39" t="s">
        <v>5</v>
      </c>
    </row>
    <row r="62" spans="1:16" ht="12.75">
      <c r="A62" t="s">
        <v>50</v>
      </c>
      <c s="34" t="s">
        <v>242</v>
      </c>
      <c s="34" t="s">
        <v>7737</v>
      </c>
      <c s="35" t="s">
        <v>5</v>
      </c>
      <c s="6" t="s">
        <v>7738</v>
      </c>
      <c s="36" t="s">
        <v>114</v>
      </c>
      <c s="37">
        <v>58</v>
      </c>
      <c s="36">
        <v>0.00151</v>
      </c>
      <c s="36">
        <f>ROUND(G62*H62,6)</f>
      </c>
      <c r="L62" s="38">
        <v>0</v>
      </c>
      <c s="32">
        <f>ROUND(ROUND(L62,2)*ROUND(G62,3),2)</f>
      </c>
      <c s="36" t="s">
        <v>414</v>
      </c>
      <c>
        <f>(M62*21)/100</f>
      </c>
      <c t="s">
        <v>28</v>
      </c>
    </row>
    <row r="63" spans="1:5" ht="12.75">
      <c r="A63" s="35" t="s">
        <v>56</v>
      </c>
      <c r="E63" s="39" t="s">
        <v>7738</v>
      </c>
    </row>
    <row r="64" spans="1:5" ht="12.75">
      <c r="A64" s="35" t="s">
        <v>57</v>
      </c>
      <c r="E64" s="40" t="s">
        <v>5</v>
      </c>
    </row>
    <row r="65" spans="1:5" ht="12.75">
      <c r="A65" t="s">
        <v>58</v>
      </c>
      <c r="E65" s="39" t="s">
        <v>5</v>
      </c>
    </row>
    <row r="66" spans="1:16" ht="12.75">
      <c r="A66" t="s">
        <v>50</v>
      </c>
      <c s="34" t="s">
        <v>245</v>
      </c>
      <c s="34" t="s">
        <v>7739</v>
      </c>
      <c s="35" t="s">
        <v>5</v>
      </c>
      <c s="6" t="s">
        <v>7740</v>
      </c>
      <c s="36" t="s">
        <v>114</v>
      </c>
      <c s="37">
        <v>275</v>
      </c>
      <c s="36">
        <v>0.0025</v>
      </c>
      <c s="36">
        <f>ROUND(G66*H66,6)</f>
      </c>
      <c r="L66" s="38">
        <v>0</v>
      </c>
      <c s="32">
        <f>ROUND(ROUND(L66,2)*ROUND(G66,3),2)</f>
      </c>
      <c s="36" t="s">
        <v>414</v>
      </c>
      <c>
        <f>(M66*21)/100</f>
      </c>
      <c t="s">
        <v>28</v>
      </c>
    </row>
    <row r="67" spans="1:5" ht="12.75">
      <c r="A67" s="35" t="s">
        <v>56</v>
      </c>
      <c r="E67" s="39" t="s">
        <v>7740</v>
      </c>
    </row>
    <row r="68" spans="1:5" ht="12.75">
      <c r="A68" s="35" t="s">
        <v>57</v>
      </c>
      <c r="E68" s="40" t="s">
        <v>5</v>
      </c>
    </row>
    <row r="69" spans="1:5" ht="12.75">
      <c r="A69" t="s">
        <v>58</v>
      </c>
      <c r="E69" s="39" t="s">
        <v>5</v>
      </c>
    </row>
    <row r="70" spans="1:16" ht="12.75">
      <c r="A70" t="s">
        <v>50</v>
      </c>
      <c s="34" t="s">
        <v>248</v>
      </c>
      <c s="34" t="s">
        <v>9953</v>
      </c>
      <c s="35" t="s">
        <v>5</v>
      </c>
      <c s="6" t="s">
        <v>9954</v>
      </c>
      <c s="36" t="s">
        <v>114</v>
      </c>
      <c s="37">
        <v>60</v>
      </c>
      <c s="36">
        <v>0.0033</v>
      </c>
      <c s="36">
        <f>ROUND(G70*H70,6)</f>
      </c>
      <c r="L70" s="38">
        <v>0</v>
      </c>
      <c s="32">
        <f>ROUND(ROUND(L70,2)*ROUND(G70,3),2)</f>
      </c>
      <c s="36" t="s">
        <v>414</v>
      </c>
      <c>
        <f>(M70*21)/100</f>
      </c>
      <c t="s">
        <v>28</v>
      </c>
    </row>
    <row r="71" spans="1:5" ht="12.75">
      <c r="A71" s="35" t="s">
        <v>56</v>
      </c>
      <c r="E71" s="39" t="s">
        <v>9954</v>
      </c>
    </row>
    <row r="72" spans="1:5" ht="12.75">
      <c r="A72" s="35" t="s">
        <v>57</v>
      </c>
      <c r="E72" s="40" t="s">
        <v>5</v>
      </c>
    </row>
    <row r="73" spans="1:5" ht="12.75">
      <c r="A73" t="s">
        <v>58</v>
      </c>
      <c r="E73" s="39" t="s">
        <v>5</v>
      </c>
    </row>
    <row r="74" spans="1:16" ht="25.5">
      <c r="A74" t="s">
        <v>50</v>
      </c>
      <c s="34" t="s">
        <v>1924</v>
      </c>
      <c s="34" t="s">
        <v>1092</v>
      </c>
      <c s="35" t="s">
        <v>5</v>
      </c>
      <c s="6" t="s">
        <v>1093</v>
      </c>
      <c s="36" t="s">
        <v>398</v>
      </c>
      <c s="37">
        <v>2.952</v>
      </c>
      <c s="36">
        <v>0</v>
      </c>
      <c s="36">
        <f>ROUND(G74*H74,6)</f>
      </c>
      <c r="L74" s="38">
        <v>0</v>
      </c>
      <c s="32">
        <f>ROUND(ROUND(L74,2)*ROUND(G74,3),2)</f>
      </c>
      <c s="36" t="s">
        <v>414</v>
      </c>
      <c>
        <f>(M74*21)/100</f>
      </c>
      <c t="s">
        <v>28</v>
      </c>
    </row>
    <row r="75" spans="1:5" ht="25.5">
      <c r="A75" s="35" t="s">
        <v>56</v>
      </c>
      <c r="E75" s="39" t="s">
        <v>1093</v>
      </c>
    </row>
    <row r="76" spans="1:5" ht="12.75">
      <c r="A76" s="35" t="s">
        <v>57</v>
      </c>
      <c r="E76" s="40" t="s">
        <v>5</v>
      </c>
    </row>
    <row r="77" spans="1:5" ht="12.75">
      <c r="A77" t="s">
        <v>58</v>
      </c>
      <c r="E77" s="39" t="s">
        <v>5</v>
      </c>
    </row>
    <row r="78" spans="1:13" ht="12.75">
      <c r="A78" t="s">
        <v>47</v>
      </c>
      <c r="C78" s="31" t="s">
        <v>3554</v>
      </c>
      <c r="E78" s="33" t="s">
        <v>5524</v>
      </c>
      <c r="J78" s="32">
        <f>0</f>
      </c>
      <c s="32">
        <f>0</f>
      </c>
      <c s="32">
        <f>0+L79+L83</f>
      </c>
      <c s="32">
        <f>0+M79+M83</f>
      </c>
    </row>
    <row r="79" spans="1:16" ht="12.75">
      <c r="A79" t="s">
        <v>50</v>
      </c>
      <c s="34" t="s">
        <v>254</v>
      </c>
      <c s="34" t="s">
        <v>7865</v>
      </c>
      <c s="35" t="s">
        <v>5</v>
      </c>
      <c s="6" t="s">
        <v>7866</v>
      </c>
      <c s="36" t="s">
        <v>54</v>
      </c>
      <c s="37">
        <v>14</v>
      </c>
      <c s="36">
        <v>0.002</v>
      </c>
      <c s="36">
        <f>ROUND(G79*H79,6)</f>
      </c>
      <c r="L79" s="38">
        <v>0</v>
      </c>
      <c s="32">
        <f>ROUND(ROUND(L79,2)*ROUND(G79,3),2)</f>
      </c>
      <c s="36" t="s">
        <v>414</v>
      </c>
      <c>
        <f>(M79*21)/100</f>
      </c>
      <c t="s">
        <v>28</v>
      </c>
    </row>
    <row r="80" spans="1:5" ht="12.75">
      <c r="A80" s="35" t="s">
        <v>56</v>
      </c>
      <c r="E80" s="39" t="s">
        <v>7866</v>
      </c>
    </row>
    <row r="81" spans="1:5" ht="51">
      <c r="A81" s="35" t="s">
        <v>57</v>
      </c>
      <c r="E81" s="40" t="s">
        <v>10176</v>
      </c>
    </row>
    <row r="82" spans="1:5" ht="12.75">
      <c r="A82" t="s">
        <v>58</v>
      </c>
      <c r="E82" s="39" t="s">
        <v>5</v>
      </c>
    </row>
    <row r="83" spans="1:16" ht="12.75">
      <c r="A83" t="s">
        <v>50</v>
      </c>
      <c s="34" t="s">
        <v>257</v>
      </c>
      <c s="34" t="s">
        <v>7868</v>
      </c>
      <c s="35" t="s">
        <v>5</v>
      </c>
      <c s="6" t="s">
        <v>7869</v>
      </c>
      <c s="36" t="s">
        <v>54</v>
      </c>
      <c s="37">
        <v>9</v>
      </c>
      <c s="36">
        <v>0.002</v>
      </c>
      <c s="36">
        <f>ROUND(G83*H83,6)</f>
      </c>
      <c r="L83" s="38">
        <v>0</v>
      </c>
      <c s="32">
        <f>ROUND(ROUND(L83,2)*ROUND(G83,3),2)</f>
      </c>
      <c s="36" t="s">
        <v>414</v>
      </c>
      <c>
        <f>(M83*21)/100</f>
      </c>
      <c t="s">
        <v>28</v>
      </c>
    </row>
    <row r="84" spans="1:5" ht="12.75">
      <c r="A84" s="35" t="s">
        <v>56</v>
      </c>
      <c r="E84" s="39" t="s">
        <v>7869</v>
      </c>
    </row>
    <row r="85" spans="1:5" ht="51">
      <c r="A85" s="35" t="s">
        <v>57</v>
      </c>
      <c r="E85" s="40" t="s">
        <v>10177</v>
      </c>
    </row>
    <row r="86" spans="1:5" ht="12.75">
      <c r="A86" t="s">
        <v>58</v>
      </c>
      <c r="E86" s="39" t="s">
        <v>5</v>
      </c>
    </row>
    <row r="87" spans="1:13" ht="12.75">
      <c r="A87" t="s">
        <v>47</v>
      </c>
      <c r="C87" s="31" t="s">
        <v>3585</v>
      </c>
      <c r="E87" s="33" t="s">
        <v>7741</v>
      </c>
      <c r="J87" s="32">
        <f>0</f>
      </c>
      <c s="32">
        <f>0</f>
      </c>
      <c s="32">
        <f>0+L88+L92+L96+L100+L104+L108+L112+L116+L120+L124+L128+L132+L136</f>
      </c>
      <c s="32">
        <f>0+M88+M92+M96+M100+M104+M108+M112+M116+M120+M124+M128+M132+M136</f>
      </c>
    </row>
    <row r="88" spans="1:16" ht="25.5">
      <c r="A88" t="s">
        <v>50</v>
      </c>
      <c s="34" t="s">
        <v>260</v>
      </c>
      <c s="34" t="s">
        <v>10178</v>
      </c>
      <c s="35" t="s">
        <v>5</v>
      </c>
      <c s="6" t="s">
        <v>10179</v>
      </c>
      <c s="36" t="s">
        <v>54</v>
      </c>
      <c s="37">
        <v>4</v>
      </c>
      <c s="36">
        <v>0.08648</v>
      </c>
      <c s="36">
        <f>ROUND(G88*H88,6)</f>
      </c>
      <c r="L88" s="38">
        <v>0</v>
      </c>
      <c s="32">
        <f>ROUND(ROUND(L88,2)*ROUND(G88,3),2)</f>
      </c>
      <c s="36" t="s">
        <v>414</v>
      </c>
      <c>
        <f>(M88*21)/100</f>
      </c>
      <c t="s">
        <v>28</v>
      </c>
    </row>
    <row r="89" spans="1:5" ht="25.5">
      <c r="A89" s="35" t="s">
        <v>56</v>
      </c>
      <c r="E89" s="39" t="s">
        <v>10179</v>
      </c>
    </row>
    <row r="90" spans="1:5" ht="12.75">
      <c r="A90" s="35" t="s">
        <v>57</v>
      </c>
      <c r="E90" s="40" t="s">
        <v>5</v>
      </c>
    </row>
    <row r="91" spans="1:5" ht="12.75">
      <c r="A91" t="s">
        <v>58</v>
      </c>
      <c r="E91" s="39" t="s">
        <v>5</v>
      </c>
    </row>
    <row r="92" spans="1:16" ht="25.5">
      <c r="A92" t="s">
        <v>50</v>
      </c>
      <c s="34" t="s">
        <v>263</v>
      </c>
      <c s="34" t="s">
        <v>10180</v>
      </c>
      <c s="35" t="s">
        <v>5</v>
      </c>
      <c s="6" t="s">
        <v>10181</v>
      </c>
      <c s="36" t="s">
        <v>54</v>
      </c>
      <c s="37">
        <v>22</v>
      </c>
      <c s="36">
        <v>0.02911</v>
      </c>
      <c s="36">
        <f>ROUND(G92*H92,6)</f>
      </c>
      <c r="L92" s="38">
        <v>0</v>
      </c>
      <c s="32">
        <f>ROUND(ROUND(L92,2)*ROUND(G92,3),2)</f>
      </c>
      <c s="36" t="s">
        <v>414</v>
      </c>
      <c>
        <f>(M92*21)/100</f>
      </c>
      <c t="s">
        <v>28</v>
      </c>
    </row>
    <row r="93" spans="1:5" ht="25.5">
      <c r="A93" s="35" t="s">
        <v>56</v>
      </c>
      <c r="E93" s="39" t="s">
        <v>10181</v>
      </c>
    </row>
    <row r="94" spans="1:5" ht="25.5">
      <c r="A94" s="35" t="s">
        <v>57</v>
      </c>
      <c r="E94" s="40" t="s">
        <v>5986</v>
      </c>
    </row>
    <row r="95" spans="1:5" ht="25.5">
      <c r="A95" t="s">
        <v>58</v>
      </c>
      <c r="E95" s="39" t="s">
        <v>10181</v>
      </c>
    </row>
    <row r="96" spans="1:16" ht="12.75">
      <c r="A96" t="s">
        <v>50</v>
      </c>
      <c s="34" t="s">
        <v>266</v>
      </c>
      <c s="34" t="s">
        <v>7746</v>
      </c>
      <c s="35" t="s">
        <v>5</v>
      </c>
      <c s="6" t="s">
        <v>7747</v>
      </c>
      <c s="36" t="s">
        <v>54</v>
      </c>
      <c s="37">
        <v>4</v>
      </c>
      <c s="36">
        <v>0.00067</v>
      </c>
      <c s="36">
        <f>ROUND(G96*H96,6)</f>
      </c>
      <c r="L96" s="38">
        <v>0</v>
      </c>
      <c s="32">
        <f>ROUND(ROUND(L96,2)*ROUND(G96,3),2)</f>
      </c>
      <c s="36" t="s">
        <v>414</v>
      </c>
      <c>
        <f>(M96*21)/100</f>
      </c>
      <c t="s">
        <v>28</v>
      </c>
    </row>
    <row r="97" spans="1:5" ht="12.75">
      <c r="A97" s="35" t="s">
        <v>56</v>
      </c>
      <c r="E97" s="39" t="s">
        <v>7747</v>
      </c>
    </row>
    <row r="98" spans="1:5" ht="12.75">
      <c r="A98" s="35" t="s">
        <v>57</v>
      </c>
      <c r="E98" s="40" t="s">
        <v>5</v>
      </c>
    </row>
    <row r="99" spans="1:5" ht="12.75">
      <c r="A99" t="s">
        <v>58</v>
      </c>
      <c r="E99" s="39" t="s">
        <v>5</v>
      </c>
    </row>
    <row r="100" spans="1:16" ht="12.75">
      <c r="A100" t="s">
        <v>50</v>
      </c>
      <c s="34" t="s">
        <v>269</v>
      </c>
      <c s="34" t="s">
        <v>7748</v>
      </c>
      <c s="35" t="s">
        <v>5</v>
      </c>
      <c s="6" t="s">
        <v>7749</v>
      </c>
      <c s="36" t="s">
        <v>54</v>
      </c>
      <c s="37">
        <v>18</v>
      </c>
      <c s="36">
        <v>0.00078</v>
      </c>
      <c s="36">
        <f>ROUND(G100*H100,6)</f>
      </c>
      <c r="L100" s="38">
        <v>0</v>
      </c>
      <c s="32">
        <f>ROUND(ROUND(L100,2)*ROUND(G100,3),2)</f>
      </c>
      <c s="36" t="s">
        <v>414</v>
      </c>
      <c>
        <f>(M100*21)/100</f>
      </c>
      <c t="s">
        <v>28</v>
      </c>
    </row>
    <row r="101" spans="1:5" ht="12.75">
      <c r="A101" s="35" t="s">
        <v>56</v>
      </c>
      <c r="E101" s="39" t="s">
        <v>7749</v>
      </c>
    </row>
    <row r="102" spans="1:5" ht="12.75">
      <c r="A102" s="35" t="s">
        <v>57</v>
      </c>
      <c r="E102" s="40" t="s">
        <v>5</v>
      </c>
    </row>
    <row r="103" spans="1:5" ht="12.75">
      <c r="A103" t="s">
        <v>58</v>
      </c>
      <c r="E103" s="39" t="s">
        <v>5</v>
      </c>
    </row>
    <row r="104" spans="1:16" ht="12.75">
      <c r="A104" t="s">
        <v>50</v>
      </c>
      <c s="34" t="s">
        <v>272</v>
      </c>
      <c s="34" t="s">
        <v>9959</v>
      </c>
      <c s="35" t="s">
        <v>5</v>
      </c>
      <c s="6" t="s">
        <v>9960</v>
      </c>
      <c s="36" t="s">
        <v>54</v>
      </c>
      <c s="37">
        <v>2</v>
      </c>
      <c s="36">
        <v>0.00138</v>
      </c>
      <c s="36">
        <f>ROUND(G104*H104,6)</f>
      </c>
      <c r="L104" s="38">
        <v>0</v>
      </c>
      <c s="32">
        <f>ROUND(ROUND(L104,2)*ROUND(G104,3),2)</f>
      </c>
      <c s="36" t="s">
        <v>414</v>
      </c>
      <c>
        <f>(M104*21)/100</f>
      </c>
      <c t="s">
        <v>28</v>
      </c>
    </row>
    <row r="105" spans="1:5" ht="12.75">
      <c r="A105" s="35" t="s">
        <v>56</v>
      </c>
      <c r="E105" s="39" t="s">
        <v>9960</v>
      </c>
    </row>
    <row r="106" spans="1:5" ht="12.75">
      <c r="A106" s="35" t="s">
        <v>57</v>
      </c>
      <c r="E106" s="40" t="s">
        <v>5</v>
      </c>
    </row>
    <row r="107" spans="1:5" ht="12.75">
      <c r="A107" t="s">
        <v>58</v>
      </c>
      <c r="E107" s="39" t="s">
        <v>5</v>
      </c>
    </row>
    <row r="108" spans="1:16" ht="12.75">
      <c r="A108" t="s">
        <v>50</v>
      </c>
      <c s="34" t="s">
        <v>276</v>
      </c>
      <c s="34" t="s">
        <v>9962</v>
      </c>
      <c s="35" t="s">
        <v>5</v>
      </c>
      <c s="6" t="s">
        <v>9963</v>
      </c>
      <c s="36" t="s">
        <v>54</v>
      </c>
      <c s="37">
        <v>8</v>
      </c>
      <c s="36">
        <v>0.0017</v>
      </c>
      <c s="36">
        <f>ROUND(G108*H108,6)</f>
      </c>
      <c r="L108" s="38">
        <v>0</v>
      </c>
      <c s="32">
        <f>ROUND(ROUND(L108,2)*ROUND(G108,3),2)</f>
      </c>
      <c s="36" t="s">
        <v>414</v>
      </c>
      <c>
        <f>(M108*21)/100</f>
      </c>
      <c t="s">
        <v>28</v>
      </c>
    </row>
    <row r="109" spans="1:5" ht="12.75">
      <c r="A109" s="35" t="s">
        <v>56</v>
      </c>
      <c r="E109" s="39" t="s">
        <v>9963</v>
      </c>
    </row>
    <row r="110" spans="1:5" ht="25.5">
      <c r="A110" s="35" t="s">
        <v>57</v>
      </c>
      <c r="E110" s="40" t="s">
        <v>10182</v>
      </c>
    </row>
    <row r="111" spans="1:5" ht="12.75">
      <c r="A111" t="s">
        <v>58</v>
      </c>
      <c r="E111" s="39" t="s">
        <v>5</v>
      </c>
    </row>
    <row r="112" spans="1:16" ht="12.75">
      <c r="A112" t="s">
        <v>50</v>
      </c>
      <c s="34" t="s">
        <v>279</v>
      </c>
      <c s="34" t="s">
        <v>7750</v>
      </c>
      <c s="35" t="s">
        <v>5</v>
      </c>
      <c s="6" t="s">
        <v>7751</v>
      </c>
      <c s="36" t="s">
        <v>54</v>
      </c>
      <c s="37">
        <v>4</v>
      </c>
      <c s="36">
        <v>0.00242</v>
      </c>
      <c s="36">
        <f>ROUND(G112*H112,6)</f>
      </c>
      <c r="L112" s="38">
        <v>0</v>
      </c>
      <c s="32">
        <f>ROUND(ROUND(L112,2)*ROUND(G112,3),2)</f>
      </c>
      <c s="36" t="s">
        <v>414</v>
      </c>
      <c>
        <f>(M112*21)/100</f>
      </c>
      <c t="s">
        <v>28</v>
      </c>
    </row>
    <row r="113" spans="1:5" ht="12.75">
      <c r="A113" s="35" t="s">
        <v>56</v>
      </c>
      <c r="E113" s="39" t="s">
        <v>7751</v>
      </c>
    </row>
    <row r="114" spans="1:5" ht="12.75">
      <c r="A114" s="35" t="s">
        <v>57</v>
      </c>
      <c r="E114" s="40" t="s">
        <v>5</v>
      </c>
    </row>
    <row r="115" spans="1:5" ht="12.75">
      <c r="A115" t="s">
        <v>58</v>
      </c>
      <c r="E115" s="39" t="s">
        <v>5</v>
      </c>
    </row>
    <row r="116" spans="1:16" ht="12.75">
      <c r="A116" t="s">
        <v>50</v>
      </c>
      <c s="34" t="s">
        <v>282</v>
      </c>
      <c s="34" t="s">
        <v>9966</v>
      </c>
      <c s="35" t="s">
        <v>5</v>
      </c>
      <c s="6" t="s">
        <v>9967</v>
      </c>
      <c s="36" t="s">
        <v>54</v>
      </c>
      <c s="37">
        <v>27</v>
      </c>
      <c s="36">
        <v>0.0035</v>
      </c>
      <c s="36">
        <f>ROUND(G116*H116,6)</f>
      </c>
      <c r="L116" s="38">
        <v>0</v>
      </c>
      <c s="32">
        <f>ROUND(ROUND(L116,2)*ROUND(G116,3),2)</f>
      </c>
      <c s="36" t="s">
        <v>414</v>
      </c>
      <c>
        <f>(M116*21)/100</f>
      </c>
      <c t="s">
        <v>28</v>
      </c>
    </row>
    <row r="117" spans="1:5" ht="12.75">
      <c r="A117" s="35" t="s">
        <v>56</v>
      </c>
      <c r="E117" s="39" t="s">
        <v>9967</v>
      </c>
    </row>
    <row r="118" spans="1:5" ht="12.75">
      <c r="A118" s="35" t="s">
        <v>57</v>
      </c>
      <c r="E118" s="40" t="s">
        <v>5</v>
      </c>
    </row>
    <row r="119" spans="1:5" ht="12.75">
      <c r="A119" t="s">
        <v>58</v>
      </c>
      <c r="E119" s="39" t="s">
        <v>5</v>
      </c>
    </row>
    <row r="120" spans="1:16" ht="12.75">
      <c r="A120" t="s">
        <v>50</v>
      </c>
      <c s="34" t="s">
        <v>394</v>
      </c>
      <c s="34" t="s">
        <v>10183</v>
      </c>
      <c s="35" t="s">
        <v>5</v>
      </c>
      <c s="6" t="s">
        <v>10184</v>
      </c>
      <c s="36" t="s">
        <v>54</v>
      </c>
      <c s="37">
        <v>16</v>
      </c>
      <c s="36">
        <v>0.00482</v>
      </c>
      <c s="36">
        <f>ROUND(G120*H120,6)</f>
      </c>
      <c r="L120" s="38">
        <v>0</v>
      </c>
      <c s="32">
        <f>ROUND(ROUND(L120,2)*ROUND(G120,3),2)</f>
      </c>
      <c s="36" t="s">
        <v>414</v>
      </c>
      <c>
        <f>(M120*21)/100</f>
      </c>
      <c t="s">
        <v>28</v>
      </c>
    </row>
    <row r="121" spans="1:5" ht="12.75">
      <c r="A121" s="35" t="s">
        <v>56</v>
      </c>
      <c r="E121" s="39" t="s">
        <v>10184</v>
      </c>
    </row>
    <row r="122" spans="1:5" ht="12.75">
      <c r="A122" s="35" t="s">
        <v>57</v>
      </c>
      <c r="E122" s="40" t="s">
        <v>5</v>
      </c>
    </row>
    <row r="123" spans="1:5" ht="12.75">
      <c r="A123" t="s">
        <v>58</v>
      </c>
      <c r="E123" s="39" t="s">
        <v>5</v>
      </c>
    </row>
    <row r="124" spans="1:16" ht="12.75">
      <c r="A124" t="s">
        <v>50</v>
      </c>
      <c s="34" t="s">
        <v>401</v>
      </c>
      <c s="34" t="s">
        <v>10185</v>
      </c>
      <c s="35" t="s">
        <v>5</v>
      </c>
      <c s="6" t="s">
        <v>10186</v>
      </c>
      <c s="36" t="s">
        <v>548</v>
      </c>
      <c s="37">
        <v>1</v>
      </c>
      <c s="36">
        <v>0</v>
      </c>
      <c s="36">
        <f>ROUND(G124*H124,6)</f>
      </c>
      <c r="L124" s="38">
        <v>0</v>
      </c>
      <c s="32">
        <f>ROUND(ROUND(L124,2)*ROUND(G124,3),2)</f>
      </c>
      <c s="36" t="s">
        <v>166</v>
      </c>
      <c>
        <f>(M124*21)/100</f>
      </c>
      <c t="s">
        <v>28</v>
      </c>
    </row>
    <row r="125" spans="1:5" ht="12.75">
      <c r="A125" s="35" t="s">
        <v>56</v>
      </c>
      <c r="E125" s="39" t="s">
        <v>10186</v>
      </c>
    </row>
    <row r="126" spans="1:5" ht="12.75">
      <c r="A126" s="35" t="s">
        <v>57</v>
      </c>
      <c r="E126" s="40" t="s">
        <v>5</v>
      </c>
    </row>
    <row r="127" spans="1:5" ht="114.75">
      <c r="A127" t="s">
        <v>58</v>
      </c>
      <c r="E127" s="39" t="s">
        <v>10187</v>
      </c>
    </row>
    <row r="128" spans="1:16" ht="25.5">
      <c r="A128" t="s">
        <v>50</v>
      </c>
      <c s="34" t="s">
        <v>735</v>
      </c>
      <c s="34" t="s">
        <v>7752</v>
      </c>
      <c s="35" t="s">
        <v>5</v>
      </c>
      <c s="6" t="s">
        <v>7753</v>
      </c>
      <c s="36" t="s">
        <v>548</v>
      </c>
      <c s="37">
        <v>8</v>
      </c>
      <c s="36">
        <v>0</v>
      </c>
      <c s="36">
        <f>ROUND(G128*H128,6)</f>
      </c>
      <c r="L128" s="38">
        <v>0</v>
      </c>
      <c s="32">
        <f>ROUND(ROUND(L128,2)*ROUND(G128,3),2)</f>
      </c>
      <c s="36" t="s">
        <v>166</v>
      </c>
      <c>
        <f>(M128*21)/100</f>
      </c>
      <c t="s">
        <v>28</v>
      </c>
    </row>
    <row r="129" spans="1:5" ht="25.5">
      <c r="A129" s="35" t="s">
        <v>56</v>
      </c>
      <c r="E129" s="39" t="s">
        <v>7753</v>
      </c>
    </row>
    <row r="130" spans="1:5" ht="12.75">
      <c r="A130" s="35" t="s">
        <v>57</v>
      </c>
      <c r="E130" s="40" t="s">
        <v>5</v>
      </c>
    </row>
    <row r="131" spans="1:5" ht="12.75">
      <c r="A131" t="s">
        <v>58</v>
      </c>
      <c r="E131" s="39" t="s">
        <v>5</v>
      </c>
    </row>
    <row r="132" spans="1:16" ht="25.5">
      <c r="A132" t="s">
        <v>50</v>
      </c>
      <c s="34" t="s">
        <v>739</v>
      </c>
      <c s="34" t="s">
        <v>9968</v>
      </c>
      <c s="35" t="s">
        <v>5</v>
      </c>
      <c s="6" t="s">
        <v>10188</v>
      </c>
      <c s="36" t="s">
        <v>548</v>
      </c>
      <c s="37">
        <v>2</v>
      </c>
      <c s="36">
        <v>0</v>
      </c>
      <c s="36">
        <f>ROUND(G132*H132,6)</f>
      </c>
      <c r="L132" s="38">
        <v>0</v>
      </c>
      <c s="32">
        <f>ROUND(ROUND(L132,2)*ROUND(G132,3),2)</f>
      </c>
      <c s="36" t="s">
        <v>166</v>
      </c>
      <c>
        <f>(M132*21)/100</f>
      </c>
      <c t="s">
        <v>28</v>
      </c>
    </row>
    <row r="133" spans="1:5" ht="25.5">
      <c r="A133" s="35" t="s">
        <v>56</v>
      </c>
      <c r="E133" s="39" t="s">
        <v>10188</v>
      </c>
    </row>
    <row r="134" spans="1:5" ht="12.75">
      <c r="A134" s="35" t="s">
        <v>57</v>
      </c>
      <c r="E134" s="40" t="s">
        <v>5</v>
      </c>
    </row>
    <row r="135" spans="1:5" ht="12.75">
      <c r="A135" t="s">
        <v>58</v>
      </c>
      <c r="E135" s="39" t="s">
        <v>5</v>
      </c>
    </row>
    <row r="136" spans="1:16" ht="25.5">
      <c r="A136" t="s">
        <v>50</v>
      </c>
      <c s="34" t="s">
        <v>743</v>
      </c>
      <c s="34" t="s">
        <v>10189</v>
      </c>
      <c s="35" t="s">
        <v>5</v>
      </c>
      <c s="6" t="s">
        <v>7758</v>
      </c>
      <c s="36" t="s">
        <v>548</v>
      </c>
      <c s="37">
        <v>2</v>
      </c>
      <c s="36">
        <v>0.02889</v>
      </c>
      <c s="36">
        <f>ROUND(G136*H136,6)</f>
      </c>
      <c r="L136" s="38">
        <v>0</v>
      </c>
      <c s="32">
        <f>ROUND(ROUND(L136,2)*ROUND(G136,3),2)</f>
      </c>
      <c s="36" t="s">
        <v>414</v>
      </c>
      <c>
        <f>(M136*21)/100</f>
      </c>
      <c t="s">
        <v>28</v>
      </c>
    </row>
    <row r="137" spans="1:5" ht="38.25">
      <c r="A137" s="35" t="s">
        <v>56</v>
      </c>
      <c r="E137" s="39" t="s">
        <v>10190</v>
      </c>
    </row>
    <row r="138" spans="1:5" ht="12.75">
      <c r="A138" s="35" t="s">
        <v>57</v>
      </c>
      <c r="E138" s="40" t="s">
        <v>5</v>
      </c>
    </row>
    <row r="139" spans="1:5" ht="38.25">
      <c r="A139" t="s">
        <v>58</v>
      </c>
      <c r="E139" s="39" t="s">
        <v>10190</v>
      </c>
    </row>
    <row r="140" spans="1:13" ht="12.75">
      <c r="A140" t="s">
        <v>47</v>
      </c>
      <c r="C140" s="31" t="s">
        <v>3589</v>
      </c>
      <c r="E140" s="33" t="s">
        <v>7760</v>
      </c>
      <c r="J140" s="32">
        <f>0</f>
      </c>
      <c s="32">
        <f>0</f>
      </c>
      <c s="32">
        <f>0+L141+L145+L149+L153+L157+L161+L165+L169+L173+L177+L181+L185+L189+L193+L197+L201+L205+L209</f>
      </c>
      <c s="32">
        <f>0+M141+M145+M149+M153+M157+M161+M165+M169+M173+M177+M181+M185+M189+M193+M197+M201+M205+M209</f>
      </c>
    </row>
    <row r="141" spans="1:16" ht="25.5">
      <c r="A141" t="s">
        <v>50</v>
      </c>
      <c s="34" t="s">
        <v>747</v>
      </c>
      <c s="34" t="s">
        <v>7763</v>
      </c>
      <c s="35" t="s">
        <v>5</v>
      </c>
      <c s="6" t="s">
        <v>7764</v>
      </c>
      <c s="36" t="s">
        <v>114</v>
      </c>
      <c s="37">
        <v>8</v>
      </c>
      <c s="36">
        <v>0.00955</v>
      </c>
      <c s="36">
        <f>ROUND(G141*H141,6)</f>
      </c>
      <c r="L141" s="38">
        <v>0</v>
      </c>
      <c s="32">
        <f>ROUND(ROUND(L141,2)*ROUND(G141,3),2)</f>
      </c>
      <c s="36" t="s">
        <v>414</v>
      </c>
      <c>
        <f>(M141*21)/100</f>
      </c>
      <c t="s">
        <v>28</v>
      </c>
    </row>
    <row r="142" spans="1:5" ht="25.5">
      <c r="A142" s="35" t="s">
        <v>56</v>
      </c>
      <c r="E142" s="39" t="s">
        <v>7764</v>
      </c>
    </row>
    <row r="143" spans="1:5" ht="12.75">
      <c r="A143" s="35" t="s">
        <v>57</v>
      </c>
      <c r="E143" s="40" t="s">
        <v>5</v>
      </c>
    </row>
    <row r="144" spans="1:5" ht="12.75">
      <c r="A144" t="s">
        <v>58</v>
      </c>
      <c r="E144" s="39" t="s">
        <v>5</v>
      </c>
    </row>
    <row r="145" spans="1:16" ht="25.5">
      <c r="A145" t="s">
        <v>50</v>
      </c>
      <c s="34" t="s">
        <v>751</v>
      </c>
      <c s="34" t="s">
        <v>7765</v>
      </c>
      <c s="35" t="s">
        <v>5</v>
      </c>
      <c s="6" t="s">
        <v>7766</v>
      </c>
      <c s="36" t="s">
        <v>114</v>
      </c>
      <c s="37">
        <v>275</v>
      </c>
      <c s="36">
        <v>0.01348</v>
      </c>
      <c s="36">
        <f>ROUND(G145*H145,6)</f>
      </c>
      <c r="L145" s="38">
        <v>0</v>
      </c>
      <c s="32">
        <f>ROUND(ROUND(L145,2)*ROUND(G145,3),2)</f>
      </c>
      <c s="36" t="s">
        <v>414</v>
      </c>
      <c>
        <f>(M145*21)/100</f>
      </c>
      <c t="s">
        <v>28</v>
      </c>
    </row>
    <row r="146" spans="1:5" ht="25.5">
      <c r="A146" s="35" t="s">
        <v>56</v>
      </c>
      <c r="E146" s="39" t="s">
        <v>7766</v>
      </c>
    </row>
    <row r="147" spans="1:5" ht="12.75">
      <c r="A147" s="35" t="s">
        <v>57</v>
      </c>
      <c r="E147" s="40" t="s">
        <v>5</v>
      </c>
    </row>
    <row r="148" spans="1:5" ht="12.75">
      <c r="A148" t="s">
        <v>58</v>
      </c>
      <c r="E148" s="39" t="s">
        <v>5</v>
      </c>
    </row>
    <row r="149" spans="1:16" ht="25.5">
      <c r="A149" t="s">
        <v>50</v>
      </c>
      <c s="34" t="s">
        <v>755</v>
      </c>
      <c s="34" t="s">
        <v>9975</v>
      </c>
      <c s="35" t="s">
        <v>5</v>
      </c>
      <c s="6" t="s">
        <v>9976</v>
      </c>
      <c s="36" t="s">
        <v>114</v>
      </c>
      <c s="37">
        <v>60</v>
      </c>
      <c s="36">
        <v>0.0317</v>
      </c>
      <c s="36">
        <f>ROUND(G149*H149,6)</f>
      </c>
      <c r="L149" s="38">
        <v>0</v>
      </c>
      <c s="32">
        <f>ROUND(ROUND(L149,2)*ROUND(G149,3),2)</f>
      </c>
      <c s="36" t="s">
        <v>414</v>
      </c>
      <c>
        <f>(M149*21)/100</f>
      </c>
      <c t="s">
        <v>28</v>
      </c>
    </row>
    <row r="150" spans="1:5" ht="25.5">
      <c r="A150" s="35" t="s">
        <v>56</v>
      </c>
      <c r="E150" s="39" t="s">
        <v>9976</v>
      </c>
    </row>
    <row r="151" spans="1:5" ht="12.75">
      <c r="A151" s="35" t="s">
        <v>57</v>
      </c>
      <c r="E151" s="40" t="s">
        <v>5</v>
      </c>
    </row>
    <row r="152" spans="1:5" ht="12.75">
      <c r="A152" t="s">
        <v>58</v>
      </c>
      <c r="E152" s="39" t="s">
        <v>5</v>
      </c>
    </row>
    <row r="153" spans="1:16" ht="25.5">
      <c r="A153" t="s">
        <v>50</v>
      </c>
      <c s="34" t="s">
        <v>759</v>
      </c>
      <c s="34" t="s">
        <v>7769</v>
      </c>
      <c s="35" t="s">
        <v>5</v>
      </c>
      <c s="6" t="s">
        <v>7770</v>
      </c>
      <c s="36" t="s">
        <v>114</v>
      </c>
      <c s="37">
        <v>76</v>
      </c>
      <c s="36">
        <v>0.004</v>
      </c>
      <c s="36">
        <f>ROUND(G153*H153,6)</f>
      </c>
      <c r="L153" s="38">
        <v>0</v>
      </c>
      <c s="32">
        <f>ROUND(ROUND(L153,2)*ROUND(G153,3),2)</f>
      </c>
      <c s="36" t="s">
        <v>414</v>
      </c>
      <c>
        <f>(M153*21)/100</f>
      </c>
      <c t="s">
        <v>28</v>
      </c>
    </row>
    <row r="154" spans="1:5" ht="25.5">
      <c r="A154" s="35" t="s">
        <v>56</v>
      </c>
      <c r="E154" s="39" t="s">
        <v>7770</v>
      </c>
    </row>
    <row r="155" spans="1:5" ht="12.75">
      <c r="A155" s="35" t="s">
        <v>57</v>
      </c>
      <c r="E155" s="40" t="s">
        <v>5</v>
      </c>
    </row>
    <row r="156" spans="1:5" ht="12.75">
      <c r="A156" t="s">
        <v>58</v>
      </c>
      <c r="E156" s="39" t="s">
        <v>5</v>
      </c>
    </row>
    <row r="157" spans="1:16" ht="25.5">
      <c r="A157" t="s">
        <v>50</v>
      </c>
      <c s="34" t="s">
        <v>761</v>
      </c>
      <c s="34" t="s">
        <v>7771</v>
      </c>
      <c s="35" t="s">
        <v>5</v>
      </c>
      <c s="6" t="s">
        <v>7772</v>
      </c>
      <c s="36" t="s">
        <v>114</v>
      </c>
      <c s="37">
        <v>55</v>
      </c>
      <c s="36">
        <v>0.00488</v>
      </c>
      <c s="36">
        <f>ROUND(G157*H157,6)</f>
      </c>
      <c r="L157" s="38">
        <v>0</v>
      </c>
      <c s="32">
        <f>ROUND(ROUND(L157,2)*ROUND(G157,3),2)</f>
      </c>
      <c s="36" t="s">
        <v>414</v>
      </c>
      <c>
        <f>(M157*21)/100</f>
      </c>
      <c t="s">
        <v>28</v>
      </c>
    </row>
    <row r="158" spans="1:5" ht="25.5">
      <c r="A158" s="35" t="s">
        <v>56</v>
      </c>
      <c r="E158" s="39" t="s">
        <v>7772</v>
      </c>
    </row>
    <row r="159" spans="1:5" ht="12.75">
      <c r="A159" s="35" t="s">
        <v>57</v>
      </c>
      <c r="E159" s="40" t="s">
        <v>5</v>
      </c>
    </row>
    <row r="160" spans="1:5" ht="12.75">
      <c r="A160" t="s">
        <v>58</v>
      </c>
      <c r="E160" s="39" t="s">
        <v>5</v>
      </c>
    </row>
    <row r="161" spans="1:16" ht="25.5">
      <c r="A161" t="s">
        <v>50</v>
      </c>
      <c s="34" t="s">
        <v>765</v>
      </c>
      <c s="34" t="s">
        <v>10191</v>
      </c>
      <c s="35" t="s">
        <v>5</v>
      </c>
      <c s="6" t="s">
        <v>10192</v>
      </c>
      <c s="36" t="s">
        <v>114</v>
      </c>
      <c s="37">
        <v>50</v>
      </c>
      <c s="36">
        <v>0.00574</v>
      </c>
      <c s="36">
        <f>ROUND(G161*H161,6)</f>
      </c>
      <c r="L161" s="38">
        <v>0</v>
      </c>
      <c s="32">
        <f>ROUND(ROUND(L161,2)*ROUND(G161,3),2)</f>
      </c>
      <c s="36" t="s">
        <v>414</v>
      </c>
      <c>
        <f>(M161*21)/100</f>
      </c>
      <c t="s">
        <v>28</v>
      </c>
    </row>
    <row r="162" spans="1:5" ht="25.5">
      <c r="A162" s="35" t="s">
        <v>56</v>
      </c>
      <c r="E162" s="39" t="s">
        <v>10192</v>
      </c>
    </row>
    <row r="163" spans="1:5" ht="12.75">
      <c r="A163" s="35" t="s">
        <v>57</v>
      </c>
      <c r="E163" s="40" t="s">
        <v>5</v>
      </c>
    </row>
    <row r="164" spans="1:5" ht="12.75">
      <c r="A164" t="s">
        <v>58</v>
      </c>
      <c r="E164" s="39" t="s">
        <v>5</v>
      </c>
    </row>
    <row r="165" spans="1:16" ht="25.5">
      <c r="A165" t="s">
        <v>50</v>
      </c>
      <c s="34" t="s">
        <v>769</v>
      </c>
      <c s="34" t="s">
        <v>7773</v>
      </c>
      <c s="35" t="s">
        <v>5</v>
      </c>
      <c s="6" t="s">
        <v>7774</v>
      </c>
      <c s="36" t="s">
        <v>114</v>
      </c>
      <c s="37">
        <v>506</v>
      </c>
      <c s="36">
        <v>0.00051</v>
      </c>
      <c s="36">
        <f>ROUND(G165*H165,6)</f>
      </c>
      <c r="L165" s="38">
        <v>0</v>
      </c>
      <c s="32">
        <f>ROUND(ROUND(L165,2)*ROUND(G165,3),2)</f>
      </c>
      <c s="36" t="s">
        <v>414</v>
      </c>
      <c>
        <f>(M165*21)/100</f>
      </c>
      <c t="s">
        <v>28</v>
      </c>
    </row>
    <row r="166" spans="1:5" ht="25.5">
      <c r="A166" s="35" t="s">
        <v>56</v>
      </c>
      <c r="E166" s="39" t="s">
        <v>7774</v>
      </c>
    </row>
    <row r="167" spans="1:5" ht="12.75">
      <c r="A167" s="35" t="s">
        <v>57</v>
      </c>
      <c r="E167" s="40" t="s">
        <v>5</v>
      </c>
    </row>
    <row r="168" spans="1:5" ht="12.75">
      <c r="A168" t="s">
        <v>58</v>
      </c>
      <c r="E168" s="39" t="s">
        <v>5</v>
      </c>
    </row>
    <row r="169" spans="1:16" ht="25.5">
      <c r="A169" t="s">
        <v>50</v>
      </c>
      <c s="34" t="s">
        <v>771</v>
      </c>
      <c s="34" t="s">
        <v>7767</v>
      </c>
      <c s="35" t="s">
        <v>5</v>
      </c>
      <c s="6" t="s">
        <v>7768</v>
      </c>
      <c s="36" t="s">
        <v>114</v>
      </c>
      <c s="37">
        <v>550</v>
      </c>
      <c s="36">
        <v>0.00095</v>
      </c>
      <c s="36">
        <f>ROUND(G169*H169,6)</f>
      </c>
      <c r="L169" s="38">
        <v>0</v>
      </c>
      <c s="32">
        <f>ROUND(ROUND(L169,2)*ROUND(G169,3),2)</f>
      </c>
      <c s="36" t="s">
        <v>414</v>
      </c>
      <c>
        <f>(M169*21)/100</f>
      </c>
      <c t="s">
        <v>28</v>
      </c>
    </row>
    <row r="170" spans="1:5" ht="25.5">
      <c r="A170" s="35" t="s">
        <v>56</v>
      </c>
      <c r="E170" s="39" t="s">
        <v>7768</v>
      </c>
    </row>
    <row r="171" spans="1:5" ht="12.75">
      <c r="A171" s="35" t="s">
        <v>57</v>
      </c>
      <c r="E171" s="40" t="s">
        <v>5</v>
      </c>
    </row>
    <row r="172" spans="1:5" ht="12.75">
      <c r="A172" t="s">
        <v>58</v>
      </c>
      <c r="E172" s="39" t="s">
        <v>5</v>
      </c>
    </row>
    <row r="173" spans="1:16" ht="25.5">
      <c r="A173" t="s">
        <v>50</v>
      </c>
      <c s="34" t="s">
        <v>773</v>
      </c>
      <c s="34" t="s">
        <v>7777</v>
      </c>
      <c s="35" t="s">
        <v>5</v>
      </c>
      <c s="6" t="s">
        <v>7778</v>
      </c>
      <c s="36" t="s">
        <v>114</v>
      </c>
      <c s="37">
        <v>496</v>
      </c>
      <c s="36">
        <v>0.00119</v>
      </c>
      <c s="36">
        <f>ROUND(G173*H173,6)</f>
      </c>
      <c r="L173" s="38">
        <v>0</v>
      </c>
      <c s="32">
        <f>ROUND(ROUND(L173,2)*ROUND(G173,3),2)</f>
      </c>
      <c s="36" t="s">
        <v>414</v>
      </c>
      <c>
        <f>(M173*21)/100</f>
      </c>
      <c t="s">
        <v>28</v>
      </c>
    </row>
    <row r="174" spans="1:5" ht="25.5">
      <c r="A174" s="35" t="s">
        <v>56</v>
      </c>
      <c r="E174" s="39" t="s">
        <v>7778</v>
      </c>
    </row>
    <row r="175" spans="1:5" ht="12.75">
      <c r="A175" s="35" t="s">
        <v>57</v>
      </c>
      <c r="E175" s="40" t="s">
        <v>5</v>
      </c>
    </row>
    <row r="176" spans="1:5" ht="12.75">
      <c r="A176" t="s">
        <v>58</v>
      </c>
      <c r="E176" s="39" t="s">
        <v>5</v>
      </c>
    </row>
    <row r="177" spans="1:16" ht="25.5">
      <c r="A177" t="s">
        <v>50</v>
      </c>
      <c s="34" t="s">
        <v>776</v>
      </c>
      <c s="34" t="s">
        <v>7779</v>
      </c>
      <c s="35" t="s">
        <v>5</v>
      </c>
      <c s="6" t="s">
        <v>7780</v>
      </c>
      <c s="36" t="s">
        <v>114</v>
      </c>
      <c s="37">
        <v>495</v>
      </c>
      <c s="36">
        <v>0.0015</v>
      </c>
      <c s="36">
        <f>ROUND(G177*H177,6)</f>
      </c>
      <c r="L177" s="38">
        <v>0</v>
      </c>
      <c s="32">
        <f>ROUND(ROUND(L177,2)*ROUND(G177,3),2)</f>
      </c>
      <c s="36" t="s">
        <v>414</v>
      </c>
      <c>
        <f>(M177*21)/100</f>
      </c>
      <c t="s">
        <v>28</v>
      </c>
    </row>
    <row r="178" spans="1:5" ht="25.5">
      <c r="A178" s="35" t="s">
        <v>56</v>
      </c>
      <c r="E178" s="39" t="s">
        <v>7780</v>
      </c>
    </row>
    <row r="179" spans="1:5" ht="12.75">
      <c r="A179" s="35" t="s">
        <v>57</v>
      </c>
      <c r="E179" s="40" t="s">
        <v>5</v>
      </c>
    </row>
    <row r="180" spans="1:5" ht="12.75">
      <c r="A180" t="s">
        <v>58</v>
      </c>
      <c r="E180" s="39" t="s">
        <v>5</v>
      </c>
    </row>
    <row r="181" spans="1:16" ht="25.5">
      <c r="A181" t="s">
        <v>50</v>
      </c>
      <c s="34" t="s">
        <v>780</v>
      </c>
      <c s="34" t="s">
        <v>7781</v>
      </c>
      <c s="35" t="s">
        <v>5</v>
      </c>
      <c s="6" t="s">
        <v>7782</v>
      </c>
      <c s="36" t="s">
        <v>114</v>
      </c>
      <c s="37">
        <v>246</v>
      </c>
      <c s="36">
        <v>0.00194</v>
      </c>
      <c s="36">
        <f>ROUND(G181*H181,6)</f>
      </c>
      <c r="L181" s="38">
        <v>0</v>
      </c>
      <c s="32">
        <f>ROUND(ROUND(L181,2)*ROUND(G181,3),2)</f>
      </c>
      <c s="36" t="s">
        <v>414</v>
      </c>
      <c>
        <f>(M181*21)/100</f>
      </c>
      <c t="s">
        <v>28</v>
      </c>
    </row>
    <row r="182" spans="1:5" ht="25.5">
      <c r="A182" s="35" t="s">
        <v>56</v>
      </c>
      <c r="E182" s="39" t="s">
        <v>7782</v>
      </c>
    </row>
    <row r="183" spans="1:5" ht="12.75">
      <c r="A183" s="35" t="s">
        <v>57</v>
      </c>
      <c r="E183" s="40" t="s">
        <v>5</v>
      </c>
    </row>
    <row r="184" spans="1:5" ht="12.75">
      <c r="A184" t="s">
        <v>58</v>
      </c>
      <c r="E184" s="39" t="s">
        <v>5</v>
      </c>
    </row>
    <row r="185" spans="1:16" ht="25.5">
      <c r="A185" t="s">
        <v>50</v>
      </c>
      <c s="34" t="s">
        <v>784</v>
      </c>
      <c s="34" t="s">
        <v>7783</v>
      </c>
      <c s="35" t="s">
        <v>5</v>
      </c>
      <c s="6" t="s">
        <v>7784</v>
      </c>
      <c s="36" t="s">
        <v>114</v>
      </c>
      <c s="37">
        <v>188</v>
      </c>
      <c s="36">
        <v>0.00261</v>
      </c>
      <c s="36">
        <f>ROUND(G185*H185,6)</f>
      </c>
      <c r="L185" s="38">
        <v>0</v>
      </c>
      <c s="32">
        <f>ROUND(ROUND(L185,2)*ROUND(G185,3),2)</f>
      </c>
      <c s="36" t="s">
        <v>414</v>
      </c>
      <c>
        <f>(M185*21)/100</f>
      </c>
      <c t="s">
        <v>28</v>
      </c>
    </row>
    <row r="186" spans="1:5" ht="25.5">
      <c r="A186" s="35" t="s">
        <v>56</v>
      </c>
      <c r="E186" s="39" t="s">
        <v>7784</v>
      </c>
    </row>
    <row r="187" spans="1:5" ht="12.75">
      <c r="A187" s="35" t="s">
        <v>57</v>
      </c>
      <c r="E187" s="40" t="s">
        <v>5</v>
      </c>
    </row>
    <row r="188" spans="1:5" ht="12.75">
      <c r="A188" t="s">
        <v>58</v>
      </c>
      <c r="E188" s="39" t="s">
        <v>5</v>
      </c>
    </row>
    <row r="189" spans="1:16" ht="25.5">
      <c r="A189" t="s">
        <v>50</v>
      </c>
      <c s="34" t="s">
        <v>788</v>
      </c>
      <c s="34" t="s">
        <v>10193</v>
      </c>
      <c s="35" t="s">
        <v>5</v>
      </c>
      <c s="6" t="s">
        <v>10194</v>
      </c>
      <c s="36" t="s">
        <v>114</v>
      </c>
      <c s="37">
        <v>2481</v>
      </c>
      <c s="36">
        <v>0</v>
      </c>
      <c s="36">
        <f>ROUND(G189*H189,6)</f>
      </c>
      <c r="L189" s="38">
        <v>0</v>
      </c>
      <c s="32">
        <f>ROUND(ROUND(L189,2)*ROUND(G189,3),2)</f>
      </c>
      <c s="36" t="s">
        <v>414</v>
      </c>
      <c>
        <f>(M189*21)/100</f>
      </c>
      <c t="s">
        <v>28</v>
      </c>
    </row>
    <row r="190" spans="1:5" ht="25.5">
      <c r="A190" s="35" t="s">
        <v>56</v>
      </c>
      <c r="E190" s="39" t="s">
        <v>10194</v>
      </c>
    </row>
    <row r="191" spans="1:5" ht="12.75">
      <c r="A191" s="35" t="s">
        <v>57</v>
      </c>
      <c r="E191" s="40" t="s">
        <v>5</v>
      </c>
    </row>
    <row r="192" spans="1:5" ht="12.75">
      <c r="A192" t="s">
        <v>58</v>
      </c>
      <c r="E192" s="39" t="s">
        <v>5</v>
      </c>
    </row>
    <row r="193" spans="1:16" ht="25.5">
      <c r="A193" t="s">
        <v>50</v>
      </c>
      <c s="34" t="s">
        <v>792</v>
      </c>
      <c s="34" t="s">
        <v>7787</v>
      </c>
      <c s="35" t="s">
        <v>5</v>
      </c>
      <c s="6" t="s">
        <v>7788</v>
      </c>
      <c s="36" t="s">
        <v>114</v>
      </c>
      <c s="37">
        <v>189</v>
      </c>
      <c s="36">
        <v>0</v>
      </c>
      <c s="36">
        <f>ROUND(G193*H193,6)</f>
      </c>
      <c r="L193" s="38">
        <v>0</v>
      </c>
      <c s="32">
        <f>ROUND(ROUND(L193,2)*ROUND(G193,3),2)</f>
      </c>
      <c s="36" t="s">
        <v>414</v>
      </c>
      <c>
        <f>(M193*21)/100</f>
      </c>
      <c t="s">
        <v>28</v>
      </c>
    </row>
    <row r="194" spans="1:5" ht="25.5">
      <c r="A194" s="35" t="s">
        <v>56</v>
      </c>
      <c r="E194" s="39" t="s">
        <v>7788</v>
      </c>
    </row>
    <row r="195" spans="1:5" ht="12.75">
      <c r="A195" s="35" t="s">
        <v>57</v>
      </c>
      <c r="E195" s="40" t="s">
        <v>5</v>
      </c>
    </row>
    <row r="196" spans="1:5" ht="12.75">
      <c r="A196" t="s">
        <v>58</v>
      </c>
      <c r="E196" s="39" t="s">
        <v>5</v>
      </c>
    </row>
    <row r="197" spans="1:16" ht="25.5">
      <c r="A197" t="s">
        <v>50</v>
      </c>
      <c s="34" t="s">
        <v>794</v>
      </c>
      <c s="34" t="s">
        <v>7789</v>
      </c>
      <c s="35" t="s">
        <v>5</v>
      </c>
      <c s="6" t="s">
        <v>7790</v>
      </c>
      <c s="36" t="s">
        <v>114</v>
      </c>
      <c s="37">
        <v>275</v>
      </c>
      <c s="36">
        <v>0</v>
      </c>
      <c s="36">
        <f>ROUND(G197*H197,6)</f>
      </c>
      <c r="L197" s="38">
        <v>0</v>
      </c>
      <c s="32">
        <f>ROUND(ROUND(L197,2)*ROUND(G197,3),2)</f>
      </c>
      <c s="36" t="s">
        <v>414</v>
      </c>
      <c>
        <f>(M197*21)/100</f>
      </c>
      <c t="s">
        <v>28</v>
      </c>
    </row>
    <row r="198" spans="1:5" ht="25.5">
      <c r="A198" s="35" t="s">
        <v>56</v>
      </c>
      <c r="E198" s="39" t="s">
        <v>7790</v>
      </c>
    </row>
    <row r="199" spans="1:5" ht="12.75">
      <c r="A199" s="35" t="s">
        <v>57</v>
      </c>
      <c r="E199" s="40" t="s">
        <v>5</v>
      </c>
    </row>
    <row r="200" spans="1:5" ht="12.75">
      <c r="A200" t="s">
        <v>58</v>
      </c>
      <c r="E200" s="39" t="s">
        <v>5</v>
      </c>
    </row>
    <row r="201" spans="1:16" ht="25.5">
      <c r="A201" t="s">
        <v>50</v>
      </c>
      <c s="34" t="s">
        <v>293</v>
      </c>
      <c s="34" t="s">
        <v>9977</v>
      </c>
      <c s="35" t="s">
        <v>5</v>
      </c>
      <c s="6" t="s">
        <v>9978</v>
      </c>
      <c s="36" t="s">
        <v>114</v>
      </c>
      <c s="37">
        <v>60</v>
      </c>
      <c s="36">
        <v>0</v>
      </c>
      <c s="36">
        <f>ROUND(G201*H201,6)</f>
      </c>
      <c r="L201" s="38">
        <v>0</v>
      </c>
      <c s="32">
        <f>ROUND(ROUND(L201,2)*ROUND(G201,3),2)</f>
      </c>
      <c s="36" t="s">
        <v>414</v>
      </c>
      <c>
        <f>(M201*21)/100</f>
      </c>
      <c t="s">
        <v>28</v>
      </c>
    </row>
    <row r="202" spans="1:5" ht="25.5">
      <c r="A202" s="35" t="s">
        <v>56</v>
      </c>
      <c r="E202" s="39" t="s">
        <v>9978</v>
      </c>
    </row>
    <row r="203" spans="1:5" ht="12.75">
      <c r="A203" s="35" t="s">
        <v>57</v>
      </c>
      <c r="E203" s="40" t="s">
        <v>5</v>
      </c>
    </row>
    <row r="204" spans="1:5" ht="12.75">
      <c r="A204" t="s">
        <v>58</v>
      </c>
      <c r="E204" s="39" t="s">
        <v>5</v>
      </c>
    </row>
    <row r="205" spans="1:16" ht="12.75">
      <c r="A205" t="s">
        <v>50</v>
      </c>
      <c s="34" t="s">
        <v>798</v>
      </c>
      <c s="34" t="s">
        <v>7791</v>
      </c>
      <c s="35" t="s">
        <v>5</v>
      </c>
      <c s="6" t="s">
        <v>7792</v>
      </c>
      <c s="36" t="s">
        <v>114</v>
      </c>
      <c s="37">
        <v>9970</v>
      </c>
      <c s="36">
        <v>0</v>
      </c>
      <c s="36">
        <f>ROUND(G205*H205,6)</f>
      </c>
      <c r="L205" s="38">
        <v>0</v>
      </c>
      <c s="32">
        <f>ROUND(ROUND(L205,2)*ROUND(G205,3),2)</f>
      </c>
      <c s="36" t="s">
        <v>414</v>
      </c>
      <c>
        <f>(M205*21)/100</f>
      </c>
      <c t="s">
        <v>28</v>
      </c>
    </row>
    <row r="206" spans="1:5" ht="12.75">
      <c r="A206" s="35" t="s">
        <v>56</v>
      </c>
      <c r="E206" s="39" t="s">
        <v>7792</v>
      </c>
    </row>
    <row r="207" spans="1:5" ht="12.75">
      <c r="A207" s="35" t="s">
        <v>57</v>
      </c>
      <c r="E207" s="40" t="s">
        <v>5</v>
      </c>
    </row>
    <row r="208" spans="1:5" ht="12.75">
      <c r="A208" t="s">
        <v>58</v>
      </c>
      <c r="E208" s="39" t="s">
        <v>5</v>
      </c>
    </row>
    <row r="209" spans="1:16" ht="25.5">
      <c r="A209" t="s">
        <v>50</v>
      </c>
      <c s="34" t="s">
        <v>1911</v>
      </c>
      <c s="34" t="s">
        <v>7793</v>
      </c>
      <c s="35" t="s">
        <v>5</v>
      </c>
      <c s="6" t="s">
        <v>7794</v>
      </c>
      <c s="36" t="s">
        <v>398</v>
      </c>
      <c s="37">
        <v>9.626</v>
      </c>
      <c s="36">
        <v>0</v>
      </c>
      <c s="36">
        <f>ROUND(G209*H209,6)</f>
      </c>
      <c r="L209" s="38">
        <v>0</v>
      </c>
      <c s="32">
        <f>ROUND(ROUND(L209,2)*ROUND(G209,3),2)</f>
      </c>
      <c s="36" t="s">
        <v>414</v>
      </c>
      <c>
        <f>(M209*21)/100</f>
      </c>
      <c t="s">
        <v>28</v>
      </c>
    </row>
    <row r="210" spans="1:5" ht="25.5">
      <c r="A210" s="35" t="s">
        <v>56</v>
      </c>
      <c r="E210" s="39" t="s">
        <v>7794</v>
      </c>
    </row>
    <row r="211" spans="1:5" ht="12.75">
      <c r="A211" s="35" t="s">
        <v>57</v>
      </c>
      <c r="E211" s="40" t="s">
        <v>5</v>
      </c>
    </row>
    <row r="212" spans="1:5" ht="12.75">
      <c r="A212" t="s">
        <v>58</v>
      </c>
      <c r="E212" s="39" t="s">
        <v>5</v>
      </c>
    </row>
    <row r="213" spans="1:13" ht="12.75">
      <c r="A213" t="s">
        <v>47</v>
      </c>
      <c r="C213" s="31" t="s">
        <v>3593</v>
      </c>
      <c r="E213" s="33" t="s">
        <v>7795</v>
      </c>
      <c r="J213" s="32">
        <f>0</f>
      </c>
      <c s="32">
        <f>0</f>
      </c>
      <c s="32">
        <f>0+L214+L218+L222+L226+L230+L234+L238+L242+L246+L250+L254+L258+L262+L266+L270+L274+L278+L282+L286+L290+L294+L298+L302+L306+L310+L314+L318+L322+L326+L330+L334+L338+L342+L346+L350+L354+L358+L362+L366+L370+L374+L378+L382+L386</f>
      </c>
      <c s="32">
        <f>0+M214+M218+M222+M226+M230+M234+M238+M242+M246+M250+M254+M258+M262+M266+M270+M274+M278+M282+M286+M290+M294+M298+M302+M306+M310+M314+M318+M322+M326+M330+M334+M338+M342+M346+M350+M354+M358+M362+M366+M370+M374+M378+M382+M386</f>
      </c>
    </row>
    <row r="214" spans="1:16" ht="25.5">
      <c r="A214" t="s">
        <v>50</v>
      </c>
      <c s="34" t="s">
        <v>1177</v>
      </c>
      <c s="34" t="s">
        <v>10195</v>
      </c>
      <c s="35" t="s">
        <v>5</v>
      </c>
      <c s="6" t="s">
        <v>10196</v>
      </c>
      <c s="36" t="s">
        <v>548</v>
      </c>
      <c s="37">
        <v>2</v>
      </c>
      <c s="36">
        <v>0.02974</v>
      </c>
      <c s="36">
        <f>ROUND(G214*H214,6)</f>
      </c>
      <c r="L214" s="38">
        <v>0</v>
      </c>
      <c s="32">
        <f>ROUND(ROUND(L214,2)*ROUND(G214,3),2)</f>
      </c>
      <c s="36" t="s">
        <v>414</v>
      </c>
      <c>
        <f>(M214*21)/100</f>
      </c>
      <c t="s">
        <v>28</v>
      </c>
    </row>
    <row r="215" spans="1:5" ht="25.5">
      <c r="A215" s="35" t="s">
        <v>56</v>
      </c>
      <c r="E215" s="39" t="s">
        <v>10196</v>
      </c>
    </row>
    <row r="216" spans="1:5" ht="12.75">
      <c r="A216" s="35" t="s">
        <v>57</v>
      </c>
      <c r="E216" s="40" t="s">
        <v>5</v>
      </c>
    </row>
    <row r="217" spans="1:5" ht="12.75">
      <c r="A217" t="s">
        <v>58</v>
      </c>
      <c r="E217" s="39" t="s">
        <v>5</v>
      </c>
    </row>
    <row r="218" spans="1:16" ht="25.5">
      <c r="A218" t="s">
        <v>50</v>
      </c>
      <c s="34" t="s">
        <v>309</v>
      </c>
      <c s="34" t="s">
        <v>10197</v>
      </c>
      <c s="35" t="s">
        <v>5</v>
      </c>
      <c s="6" t="s">
        <v>10198</v>
      </c>
      <c s="36" t="s">
        <v>548</v>
      </c>
      <c s="37">
        <v>1</v>
      </c>
      <c s="36">
        <v>0.03987</v>
      </c>
      <c s="36">
        <f>ROUND(G218*H218,6)</f>
      </c>
      <c r="L218" s="38">
        <v>0</v>
      </c>
      <c s="32">
        <f>ROUND(ROUND(L218,2)*ROUND(G218,3),2)</f>
      </c>
      <c s="36" t="s">
        <v>414</v>
      </c>
      <c>
        <f>(M218*21)/100</f>
      </c>
      <c t="s">
        <v>28</v>
      </c>
    </row>
    <row r="219" spans="1:5" ht="25.5">
      <c r="A219" s="35" t="s">
        <v>56</v>
      </c>
      <c r="E219" s="39" t="s">
        <v>10198</v>
      </c>
    </row>
    <row r="220" spans="1:5" ht="12.75">
      <c r="A220" s="35" t="s">
        <v>57</v>
      </c>
      <c r="E220" s="40" t="s">
        <v>5</v>
      </c>
    </row>
    <row r="221" spans="1:5" ht="12.75">
      <c r="A221" t="s">
        <v>58</v>
      </c>
      <c r="E221" s="39" t="s">
        <v>5</v>
      </c>
    </row>
    <row r="222" spans="1:16" ht="12.75">
      <c r="A222" t="s">
        <v>50</v>
      </c>
      <c s="34" t="s">
        <v>87</v>
      </c>
      <c s="34" t="s">
        <v>7798</v>
      </c>
      <c s="35" t="s">
        <v>5</v>
      </c>
      <c s="6" t="s">
        <v>7799</v>
      </c>
      <c s="36" t="s">
        <v>548</v>
      </c>
      <c s="37">
        <v>6</v>
      </c>
      <c s="36">
        <v>0.00472</v>
      </c>
      <c s="36">
        <f>ROUND(G222*H222,6)</f>
      </c>
      <c r="L222" s="38">
        <v>0</v>
      </c>
      <c s="32">
        <f>ROUND(ROUND(L222,2)*ROUND(G222,3),2)</f>
      </c>
      <c s="36" t="s">
        <v>414</v>
      </c>
      <c>
        <f>(M222*21)/100</f>
      </c>
      <c t="s">
        <v>28</v>
      </c>
    </row>
    <row r="223" spans="1:5" ht="12.75">
      <c r="A223" s="35" t="s">
        <v>56</v>
      </c>
      <c r="E223" s="39" t="s">
        <v>7799</v>
      </c>
    </row>
    <row r="224" spans="1:5" ht="12.75">
      <c r="A224" s="35" t="s">
        <v>57</v>
      </c>
      <c r="E224" s="40" t="s">
        <v>5</v>
      </c>
    </row>
    <row r="225" spans="1:5" ht="12.75">
      <c r="A225" t="s">
        <v>58</v>
      </c>
      <c r="E225" s="39" t="s">
        <v>5</v>
      </c>
    </row>
    <row r="226" spans="1:16" ht="12.75">
      <c r="A226" t="s">
        <v>50</v>
      </c>
      <c s="34" t="s">
        <v>1649</v>
      </c>
      <c s="34" t="s">
        <v>7800</v>
      </c>
      <c s="35" t="s">
        <v>5</v>
      </c>
      <c s="6" t="s">
        <v>7801</v>
      </c>
      <c s="36" t="s">
        <v>548</v>
      </c>
      <c s="37">
        <v>2</v>
      </c>
      <c s="36">
        <v>0.00617</v>
      </c>
      <c s="36">
        <f>ROUND(G226*H226,6)</f>
      </c>
      <c r="L226" s="38">
        <v>0</v>
      </c>
      <c s="32">
        <f>ROUND(ROUND(L226,2)*ROUND(G226,3),2)</f>
      </c>
      <c s="36" t="s">
        <v>414</v>
      </c>
      <c>
        <f>(M226*21)/100</f>
      </c>
      <c t="s">
        <v>28</v>
      </c>
    </row>
    <row r="227" spans="1:5" ht="12.75">
      <c r="A227" s="35" t="s">
        <v>56</v>
      </c>
      <c r="E227" s="39" t="s">
        <v>7801</v>
      </c>
    </row>
    <row r="228" spans="1:5" ht="12.75">
      <c r="A228" s="35" t="s">
        <v>57</v>
      </c>
      <c r="E228" s="40" t="s">
        <v>5</v>
      </c>
    </row>
    <row r="229" spans="1:5" ht="12.75">
      <c r="A229" t="s">
        <v>58</v>
      </c>
      <c r="E229" s="39" t="s">
        <v>5</v>
      </c>
    </row>
    <row r="230" spans="1:16" ht="12.75">
      <c r="A230" t="s">
        <v>50</v>
      </c>
      <c s="34" t="s">
        <v>1652</v>
      </c>
      <c s="34" t="s">
        <v>7802</v>
      </c>
      <c s="35" t="s">
        <v>5</v>
      </c>
      <c s="6" t="s">
        <v>7803</v>
      </c>
      <c s="36" t="s">
        <v>548</v>
      </c>
      <c s="37">
        <v>4</v>
      </c>
      <c s="36">
        <v>0.00845</v>
      </c>
      <c s="36">
        <f>ROUND(G230*H230,6)</f>
      </c>
      <c r="L230" s="38">
        <v>0</v>
      </c>
      <c s="32">
        <f>ROUND(ROUND(L230,2)*ROUND(G230,3),2)</f>
      </c>
      <c s="36" t="s">
        <v>414</v>
      </c>
      <c>
        <f>(M230*21)/100</f>
      </c>
      <c t="s">
        <v>28</v>
      </c>
    </row>
    <row r="231" spans="1:5" ht="12.75">
      <c r="A231" s="35" t="s">
        <v>56</v>
      </c>
      <c r="E231" s="39" t="s">
        <v>7803</v>
      </c>
    </row>
    <row r="232" spans="1:5" ht="12.75">
      <c r="A232" s="35" t="s">
        <v>57</v>
      </c>
      <c r="E232" s="40" t="s">
        <v>5</v>
      </c>
    </row>
    <row r="233" spans="1:5" ht="12.75">
      <c r="A233" t="s">
        <v>58</v>
      </c>
      <c r="E233" s="39" t="s">
        <v>5</v>
      </c>
    </row>
    <row r="234" spans="1:16" ht="12.75">
      <c r="A234" t="s">
        <v>50</v>
      </c>
      <c s="34" t="s">
        <v>1655</v>
      </c>
      <c s="34" t="s">
        <v>7804</v>
      </c>
      <c s="35" t="s">
        <v>5</v>
      </c>
      <c s="6" t="s">
        <v>7805</v>
      </c>
      <c s="36" t="s">
        <v>548</v>
      </c>
      <c s="37">
        <v>30</v>
      </c>
      <c s="36">
        <v>0.00963</v>
      </c>
      <c s="36">
        <f>ROUND(G234*H234,6)</f>
      </c>
      <c r="L234" s="38">
        <v>0</v>
      </c>
      <c s="32">
        <f>ROUND(ROUND(L234,2)*ROUND(G234,3),2)</f>
      </c>
      <c s="36" t="s">
        <v>414</v>
      </c>
      <c>
        <f>(M234*21)/100</f>
      </c>
      <c t="s">
        <v>28</v>
      </c>
    </row>
    <row r="235" spans="1:5" ht="12.75">
      <c r="A235" s="35" t="s">
        <v>56</v>
      </c>
      <c r="E235" s="39" t="s">
        <v>7805</v>
      </c>
    </row>
    <row r="236" spans="1:5" ht="12.75">
      <c r="A236" s="35" t="s">
        <v>57</v>
      </c>
      <c r="E236" s="40" t="s">
        <v>5</v>
      </c>
    </row>
    <row r="237" spans="1:5" ht="12.75">
      <c r="A237" t="s">
        <v>58</v>
      </c>
      <c r="E237" s="39" t="s">
        <v>5</v>
      </c>
    </row>
    <row r="238" spans="1:16" ht="12.75">
      <c r="A238" t="s">
        <v>50</v>
      </c>
      <c s="34" t="s">
        <v>1659</v>
      </c>
      <c s="34" t="s">
        <v>7806</v>
      </c>
      <c s="35" t="s">
        <v>5</v>
      </c>
      <c s="6" t="s">
        <v>7807</v>
      </c>
      <c s="36" t="s">
        <v>548</v>
      </c>
      <c s="37">
        <v>14</v>
      </c>
      <c s="36">
        <v>0.01168</v>
      </c>
      <c s="36">
        <f>ROUND(G238*H238,6)</f>
      </c>
      <c r="L238" s="38">
        <v>0</v>
      </c>
      <c s="32">
        <f>ROUND(ROUND(L238,2)*ROUND(G238,3),2)</f>
      </c>
      <c s="36" t="s">
        <v>414</v>
      </c>
      <c>
        <f>(M238*21)/100</f>
      </c>
      <c t="s">
        <v>28</v>
      </c>
    </row>
    <row r="239" spans="1:5" ht="12.75">
      <c r="A239" s="35" t="s">
        <v>56</v>
      </c>
      <c r="E239" s="39" t="s">
        <v>7807</v>
      </c>
    </row>
    <row r="240" spans="1:5" ht="12.75">
      <c r="A240" s="35" t="s">
        <v>57</v>
      </c>
      <c r="E240" s="40" t="s">
        <v>5</v>
      </c>
    </row>
    <row r="241" spans="1:5" ht="12.75">
      <c r="A241" t="s">
        <v>58</v>
      </c>
      <c r="E241" s="39" t="s">
        <v>5</v>
      </c>
    </row>
    <row r="242" spans="1:16" ht="12.75">
      <c r="A242" t="s">
        <v>50</v>
      </c>
      <c s="34" t="s">
        <v>1663</v>
      </c>
      <c s="34" t="s">
        <v>7808</v>
      </c>
      <c s="35" t="s">
        <v>5</v>
      </c>
      <c s="6" t="s">
        <v>10199</v>
      </c>
      <c s="36" t="s">
        <v>548</v>
      </c>
      <c s="37">
        <v>1</v>
      </c>
      <c s="36">
        <v>0</v>
      </c>
      <c s="36">
        <f>ROUND(G242*H242,6)</f>
      </c>
      <c r="L242" s="38">
        <v>0</v>
      </c>
      <c s="32">
        <f>ROUND(ROUND(L242,2)*ROUND(G242,3),2)</f>
      </c>
      <c s="36" t="s">
        <v>166</v>
      </c>
      <c>
        <f>(M242*21)/100</f>
      </c>
      <c t="s">
        <v>28</v>
      </c>
    </row>
    <row r="243" spans="1:5" ht="12.75">
      <c r="A243" s="35" t="s">
        <v>56</v>
      </c>
      <c r="E243" s="39" t="s">
        <v>10199</v>
      </c>
    </row>
    <row r="244" spans="1:5" ht="12.75">
      <c r="A244" s="35" t="s">
        <v>57</v>
      </c>
      <c r="E244" s="40" t="s">
        <v>5</v>
      </c>
    </row>
    <row r="245" spans="1:5" ht="12.75">
      <c r="A245" t="s">
        <v>58</v>
      </c>
      <c r="E245" s="39" t="s">
        <v>5</v>
      </c>
    </row>
    <row r="246" spans="1:16" ht="12.75">
      <c r="A246" t="s">
        <v>50</v>
      </c>
      <c s="34" t="s">
        <v>1665</v>
      </c>
      <c s="34" t="s">
        <v>7810</v>
      </c>
      <c s="35" t="s">
        <v>5</v>
      </c>
      <c s="6" t="s">
        <v>10200</v>
      </c>
      <c s="36" t="s">
        <v>548</v>
      </c>
      <c s="37">
        <v>1</v>
      </c>
      <c s="36">
        <v>0</v>
      </c>
      <c s="36">
        <f>ROUND(G246*H246,6)</f>
      </c>
      <c r="L246" s="38">
        <v>0</v>
      </c>
      <c s="32">
        <f>ROUND(ROUND(L246,2)*ROUND(G246,3),2)</f>
      </c>
      <c s="36" t="s">
        <v>166</v>
      </c>
      <c>
        <f>(M246*21)/100</f>
      </c>
      <c t="s">
        <v>28</v>
      </c>
    </row>
    <row r="247" spans="1:5" ht="12.75">
      <c r="A247" s="35" t="s">
        <v>56</v>
      </c>
      <c r="E247" s="39" t="s">
        <v>10200</v>
      </c>
    </row>
    <row r="248" spans="1:5" ht="12.75">
      <c r="A248" s="35" t="s">
        <v>57</v>
      </c>
      <c r="E248" s="40" t="s">
        <v>5</v>
      </c>
    </row>
    <row r="249" spans="1:5" ht="12.75">
      <c r="A249" t="s">
        <v>58</v>
      </c>
      <c r="E249" s="39" t="s">
        <v>5</v>
      </c>
    </row>
    <row r="250" spans="1:16" ht="25.5">
      <c r="A250" t="s">
        <v>50</v>
      </c>
      <c s="34" t="s">
        <v>1666</v>
      </c>
      <c s="34" t="s">
        <v>7815</v>
      </c>
      <c s="35" t="s">
        <v>5</v>
      </c>
      <c s="6" t="s">
        <v>7816</v>
      </c>
      <c s="36" t="s">
        <v>548</v>
      </c>
      <c s="37">
        <v>12</v>
      </c>
      <c s="36">
        <v>0.01467</v>
      </c>
      <c s="36">
        <f>ROUND(G250*H250,6)</f>
      </c>
      <c r="L250" s="38">
        <v>0</v>
      </c>
      <c s="32">
        <f>ROUND(ROUND(L250,2)*ROUND(G250,3),2)</f>
      </c>
      <c s="36" t="s">
        <v>414</v>
      </c>
      <c>
        <f>(M250*21)/100</f>
      </c>
      <c t="s">
        <v>28</v>
      </c>
    </row>
    <row r="251" spans="1:5" ht="25.5">
      <c r="A251" s="35" t="s">
        <v>56</v>
      </c>
      <c r="E251" s="39" t="s">
        <v>7816</v>
      </c>
    </row>
    <row r="252" spans="1:5" ht="12.75">
      <c r="A252" s="35" t="s">
        <v>57</v>
      </c>
      <c r="E252" s="40" t="s">
        <v>5</v>
      </c>
    </row>
    <row r="253" spans="1:5" ht="12.75">
      <c r="A253" t="s">
        <v>58</v>
      </c>
      <c r="E253" s="39" t="s">
        <v>5</v>
      </c>
    </row>
    <row r="254" spans="1:16" ht="25.5">
      <c r="A254" t="s">
        <v>50</v>
      </c>
      <c s="34" t="s">
        <v>1670</v>
      </c>
      <c s="34" t="s">
        <v>7817</v>
      </c>
      <c s="35" t="s">
        <v>5</v>
      </c>
      <c s="6" t="s">
        <v>7818</v>
      </c>
      <c s="36" t="s">
        <v>548</v>
      </c>
      <c s="37">
        <v>4</v>
      </c>
      <c s="36">
        <v>0.01749</v>
      </c>
      <c s="36">
        <f>ROUND(G254*H254,6)</f>
      </c>
      <c r="L254" s="38">
        <v>0</v>
      </c>
      <c s="32">
        <f>ROUND(ROUND(L254,2)*ROUND(G254,3),2)</f>
      </c>
      <c s="36" t="s">
        <v>414</v>
      </c>
      <c>
        <f>(M254*21)/100</f>
      </c>
      <c t="s">
        <v>28</v>
      </c>
    </row>
    <row r="255" spans="1:5" ht="25.5">
      <c r="A255" s="35" t="s">
        <v>56</v>
      </c>
      <c r="E255" s="39" t="s">
        <v>7818</v>
      </c>
    </row>
    <row r="256" spans="1:5" ht="12.75">
      <c r="A256" s="35" t="s">
        <v>57</v>
      </c>
      <c r="E256" s="40" t="s">
        <v>5</v>
      </c>
    </row>
    <row r="257" spans="1:5" ht="12.75">
      <c r="A257" t="s">
        <v>58</v>
      </c>
      <c r="E257" s="39" t="s">
        <v>5</v>
      </c>
    </row>
    <row r="258" spans="1:16" ht="12.75">
      <c r="A258" t="s">
        <v>50</v>
      </c>
      <c s="34" t="s">
        <v>1673</v>
      </c>
      <c s="34" t="s">
        <v>7819</v>
      </c>
      <c s="35" t="s">
        <v>5</v>
      </c>
      <c s="6" t="s">
        <v>7820</v>
      </c>
      <c s="36" t="s">
        <v>54</v>
      </c>
      <c s="37">
        <v>71</v>
      </c>
      <c s="36">
        <v>0.00024</v>
      </c>
      <c s="36">
        <f>ROUND(G258*H258,6)</f>
      </c>
      <c r="L258" s="38">
        <v>0</v>
      </c>
      <c s="32">
        <f>ROUND(ROUND(L258,2)*ROUND(G258,3),2)</f>
      </c>
      <c s="36" t="s">
        <v>414</v>
      </c>
      <c>
        <f>(M258*21)/100</f>
      </c>
      <c t="s">
        <v>28</v>
      </c>
    </row>
    <row r="259" spans="1:5" ht="12.75">
      <c r="A259" s="35" t="s">
        <v>56</v>
      </c>
      <c r="E259" s="39" t="s">
        <v>7820</v>
      </c>
    </row>
    <row r="260" spans="1:5" ht="12.75">
      <c r="A260" s="35" t="s">
        <v>57</v>
      </c>
      <c r="E260" s="40" t="s">
        <v>5</v>
      </c>
    </row>
    <row r="261" spans="1:5" ht="12.75">
      <c r="A261" t="s">
        <v>58</v>
      </c>
      <c r="E261" s="39" t="s">
        <v>10201</v>
      </c>
    </row>
    <row r="262" spans="1:16" ht="12.75">
      <c r="A262" t="s">
        <v>50</v>
      </c>
      <c s="34" t="s">
        <v>1678</v>
      </c>
      <c s="34" t="s">
        <v>7821</v>
      </c>
      <c s="35" t="s">
        <v>5</v>
      </c>
      <c s="6" t="s">
        <v>7822</v>
      </c>
      <c s="36" t="s">
        <v>54</v>
      </c>
      <c s="37">
        <v>2</v>
      </c>
      <c s="36">
        <v>0.00052</v>
      </c>
      <c s="36">
        <f>ROUND(G262*H262,6)</f>
      </c>
      <c r="L262" s="38">
        <v>0</v>
      </c>
      <c s="32">
        <f>ROUND(ROUND(L262,2)*ROUND(G262,3),2)</f>
      </c>
      <c s="36" t="s">
        <v>414</v>
      </c>
      <c>
        <f>(M262*21)/100</f>
      </c>
      <c t="s">
        <v>28</v>
      </c>
    </row>
    <row r="263" spans="1:5" ht="12.75">
      <c r="A263" s="35" t="s">
        <v>56</v>
      </c>
      <c r="E263" s="39" t="s">
        <v>7822</v>
      </c>
    </row>
    <row r="264" spans="1:5" ht="38.25">
      <c r="A264" s="35" t="s">
        <v>57</v>
      </c>
      <c r="E264" s="42" t="s">
        <v>10202</v>
      </c>
    </row>
    <row r="265" spans="1:5" ht="12.75">
      <c r="A265" t="s">
        <v>58</v>
      </c>
      <c r="E265" s="39" t="s">
        <v>5</v>
      </c>
    </row>
    <row r="266" spans="1:16" ht="12.75">
      <c r="A266" t="s">
        <v>50</v>
      </c>
      <c s="34" t="s">
        <v>1682</v>
      </c>
      <c s="34" t="s">
        <v>10203</v>
      </c>
      <c s="35" t="s">
        <v>5</v>
      </c>
      <c s="6" t="s">
        <v>10204</v>
      </c>
      <c s="36" t="s">
        <v>54</v>
      </c>
      <c s="37">
        <v>4</v>
      </c>
      <c s="36">
        <v>0</v>
      </c>
      <c s="36">
        <f>ROUND(G266*H266,6)</f>
      </c>
      <c r="L266" s="38">
        <v>0</v>
      </c>
      <c s="32">
        <f>ROUND(ROUND(L266,2)*ROUND(G266,3),2)</f>
      </c>
      <c s="36" t="s">
        <v>166</v>
      </c>
      <c>
        <f>(M266*21)/100</f>
      </c>
      <c t="s">
        <v>28</v>
      </c>
    </row>
    <row r="267" spans="1:5" ht="12.75">
      <c r="A267" s="35" t="s">
        <v>56</v>
      </c>
      <c r="E267" s="39" t="s">
        <v>10204</v>
      </c>
    </row>
    <row r="268" spans="1:5" ht="38.25">
      <c r="A268" s="35" t="s">
        <v>57</v>
      </c>
      <c r="E268" s="42" t="s">
        <v>10205</v>
      </c>
    </row>
    <row r="269" spans="1:5" ht="12.75">
      <c r="A269" t="s">
        <v>58</v>
      </c>
      <c r="E269" s="39" t="s">
        <v>5</v>
      </c>
    </row>
    <row r="270" spans="1:16" ht="12.75">
      <c r="A270" t="s">
        <v>50</v>
      </c>
      <c s="34" t="s">
        <v>1687</v>
      </c>
      <c s="34" t="s">
        <v>7826</v>
      </c>
      <c s="35" t="s">
        <v>5</v>
      </c>
      <c s="6" t="s">
        <v>7827</v>
      </c>
      <c s="36" t="s">
        <v>54</v>
      </c>
      <c s="37">
        <v>18</v>
      </c>
      <c s="36">
        <v>0.00062</v>
      </c>
      <c s="36">
        <f>ROUND(G270*H270,6)</f>
      </c>
      <c r="L270" s="38">
        <v>0</v>
      </c>
      <c s="32">
        <f>ROUND(ROUND(L270,2)*ROUND(G270,3),2)</f>
      </c>
      <c s="36" t="s">
        <v>414</v>
      </c>
      <c>
        <f>(M270*21)/100</f>
      </c>
      <c t="s">
        <v>28</v>
      </c>
    </row>
    <row r="271" spans="1:5" ht="12.75">
      <c r="A271" s="35" t="s">
        <v>56</v>
      </c>
      <c r="E271" s="39" t="s">
        <v>7827</v>
      </c>
    </row>
    <row r="272" spans="1:5" ht="63.75">
      <c r="A272" s="35" t="s">
        <v>57</v>
      </c>
      <c r="E272" s="42" t="s">
        <v>10206</v>
      </c>
    </row>
    <row r="273" spans="1:5" ht="12.75">
      <c r="A273" t="s">
        <v>58</v>
      </c>
      <c r="E273" s="39" t="s">
        <v>5</v>
      </c>
    </row>
    <row r="274" spans="1:16" ht="25.5">
      <c r="A274" t="s">
        <v>50</v>
      </c>
      <c s="34" t="s">
        <v>1691</v>
      </c>
      <c s="34" t="s">
        <v>7829</v>
      </c>
      <c s="35" t="s">
        <v>5</v>
      </c>
      <c s="6" t="s">
        <v>7830</v>
      </c>
      <c s="36" t="s">
        <v>54</v>
      </c>
      <c s="37">
        <v>71</v>
      </c>
      <c s="36">
        <v>0.00029</v>
      </c>
      <c s="36">
        <f>ROUND(G274*H274,6)</f>
      </c>
      <c r="L274" s="38">
        <v>0</v>
      </c>
      <c s="32">
        <f>ROUND(ROUND(L274,2)*ROUND(G274,3),2)</f>
      </c>
      <c s="36" t="s">
        <v>414</v>
      </c>
      <c>
        <f>(M274*21)/100</f>
      </c>
      <c t="s">
        <v>28</v>
      </c>
    </row>
    <row r="275" spans="1:5" ht="25.5">
      <c r="A275" s="35" t="s">
        <v>56</v>
      </c>
      <c r="E275" s="39" t="s">
        <v>7830</v>
      </c>
    </row>
    <row r="276" spans="1:5" ht="12.75">
      <c r="A276" s="35" t="s">
        <v>57</v>
      </c>
      <c r="E276" s="40" t="s">
        <v>5</v>
      </c>
    </row>
    <row r="277" spans="1:5" ht="12.75">
      <c r="A277" t="s">
        <v>58</v>
      </c>
      <c r="E277" s="39" t="s">
        <v>5</v>
      </c>
    </row>
    <row r="278" spans="1:16" ht="25.5">
      <c r="A278" t="s">
        <v>50</v>
      </c>
      <c s="34" t="s">
        <v>1694</v>
      </c>
      <c s="34" t="s">
        <v>7831</v>
      </c>
      <c s="35" t="s">
        <v>5</v>
      </c>
      <c s="6" t="s">
        <v>7832</v>
      </c>
      <c s="36" t="s">
        <v>54</v>
      </c>
      <c s="37">
        <v>71</v>
      </c>
      <c s="36">
        <v>0.00014</v>
      </c>
      <c s="36">
        <f>ROUND(G278*H278,6)</f>
      </c>
      <c r="L278" s="38">
        <v>0</v>
      </c>
      <c s="32">
        <f>ROUND(ROUND(L278,2)*ROUND(G278,3),2)</f>
      </c>
      <c s="36" t="s">
        <v>414</v>
      </c>
      <c>
        <f>(M278*21)/100</f>
      </c>
      <c t="s">
        <v>28</v>
      </c>
    </row>
    <row r="279" spans="1:5" ht="25.5">
      <c r="A279" s="35" t="s">
        <v>56</v>
      </c>
      <c r="E279" s="39" t="s">
        <v>7832</v>
      </c>
    </row>
    <row r="280" spans="1:5" ht="12.75">
      <c r="A280" s="35" t="s">
        <v>57</v>
      </c>
      <c r="E280" s="40" t="s">
        <v>5</v>
      </c>
    </row>
    <row r="281" spans="1:5" ht="12.75">
      <c r="A281" t="s">
        <v>58</v>
      </c>
      <c r="E281" s="39" t="s">
        <v>5</v>
      </c>
    </row>
    <row r="282" spans="1:16" ht="12.75">
      <c r="A282" t="s">
        <v>50</v>
      </c>
      <c s="34" t="s">
        <v>1698</v>
      </c>
      <c s="34" t="s">
        <v>7833</v>
      </c>
      <c s="35" t="s">
        <v>5</v>
      </c>
      <c s="6" t="s">
        <v>7834</v>
      </c>
      <c s="36" t="s">
        <v>54</v>
      </c>
      <c s="37">
        <v>9</v>
      </c>
      <c s="36">
        <v>0.00053</v>
      </c>
      <c s="36">
        <f>ROUND(G282*H282,6)</f>
      </c>
      <c r="L282" s="38">
        <v>0</v>
      </c>
      <c s="32">
        <f>ROUND(ROUND(L282,2)*ROUND(G282,3),2)</f>
      </c>
      <c s="36" t="s">
        <v>414</v>
      </c>
      <c>
        <f>(M282*21)/100</f>
      </c>
      <c t="s">
        <v>28</v>
      </c>
    </row>
    <row r="283" spans="1:5" ht="12.75">
      <c r="A283" s="35" t="s">
        <v>56</v>
      </c>
      <c r="E283" s="39" t="s">
        <v>7834</v>
      </c>
    </row>
    <row r="284" spans="1:5" ht="12.75">
      <c r="A284" s="35" t="s">
        <v>57</v>
      </c>
      <c r="E284" s="40" t="s">
        <v>5</v>
      </c>
    </row>
    <row r="285" spans="1:5" ht="12.75">
      <c r="A285" t="s">
        <v>58</v>
      </c>
      <c r="E285" s="39" t="s">
        <v>5</v>
      </c>
    </row>
    <row r="286" spans="1:16" ht="12.75">
      <c r="A286" t="s">
        <v>50</v>
      </c>
      <c s="34" t="s">
        <v>1701</v>
      </c>
      <c s="34" t="s">
        <v>10207</v>
      </c>
      <c s="35" t="s">
        <v>5</v>
      </c>
      <c s="6" t="s">
        <v>10208</v>
      </c>
      <c s="36" t="s">
        <v>54</v>
      </c>
      <c s="37">
        <v>2</v>
      </c>
      <c s="36">
        <v>0.00084</v>
      </c>
      <c s="36">
        <f>ROUND(G286*H286,6)</f>
      </c>
      <c r="L286" s="38">
        <v>0</v>
      </c>
      <c s="32">
        <f>ROUND(ROUND(L286,2)*ROUND(G286,3),2)</f>
      </c>
      <c s="36" t="s">
        <v>414</v>
      </c>
      <c>
        <f>(M286*21)/100</f>
      </c>
      <c t="s">
        <v>28</v>
      </c>
    </row>
    <row r="287" spans="1:5" ht="12.75">
      <c r="A287" s="35" t="s">
        <v>56</v>
      </c>
      <c r="E287" s="39" t="s">
        <v>10208</v>
      </c>
    </row>
    <row r="288" spans="1:5" ht="12.75">
      <c r="A288" s="35" t="s">
        <v>57</v>
      </c>
      <c r="E288" s="40" t="s">
        <v>5</v>
      </c>
    </row>
    <row r="289" spans="1:5" ht="12.75">
      <c r="A289" t="s">
        <v>58</v>
      </c>
      <c r="E289" s="39" t="s">
        <v>5</v>
      </c>
    </row>
    <row r="290" spans="1:16" ht="12.75">
      <c r="A290" t="s">
        <v>50</v>
      </c>
      <c s="34" t="s">
        <v>1703</v>
      </c>
      <c s="34" t="s">
        <v>10209</v>
      </c>
      <c s="35" t="s">
        <v>5</v>
      </c>
      <c s="6" t="s">
        <v>10210</v>
      </c>
      <c s="36" t="s">
        <v>54</v>
      </c>
      <c s="37">
        <v>3</v>
      </c>
      <c s="36">
        <v>0.00052</v>
      </c>
      <c s="36">
        <f>ROUND(G290*H290,6)</f>
      </c>
      <c r="L290" s="38">
        <v>0</v>
      </c>
      <c s="32">
        <f>ROUND(ROUND(L290,2)*ROUND(G290,3),2)</f>
      </c>
      <c s="36" t="s">
        <v>414</v>
      </c>
      <c>
        <f>(M290*21)/100</f>
      </c>
      <c t="s">
        <v>28</v>
      </c>
    </row>
    <row r="291" spans="1:5" ht="12.75">
      <c r="A291" s="35" t="s">
        <v>56</v>
      </c>
      <c r="E291" s="39" t="s">
        <v>10210</v>
      </c>
    </row>
    <row r="292" spans="1:5" ht="12.75">
      <c r="A292" s="35" t="s">
        <v>57</v>
      </c>
      <c r="E292" s="40" t="s">
        <v>5</v>
      </c>
    </row>
    <row r="293" spans="1:5" ht="12.75">
      <c r="A293" t="s">
        <v>58</v>
      </c>
      <c r="E293" s="39" t="s">
        <v>5</v>
      </c>
    </row>
    <row r="294" spans="1:16" ht="25.5">
      <c r="A294" t="s">
        <v>50</v>
      </c>
      <c s="34" t="s">
        <v>1707</v>
      </c>
      <c s="34" t="s">
        <v>7837</v>
      </c>
      <c s="35" t="s">
        <v>5</v>
      </c>
      <c s="6" t="s">
        <v>7838</v>
      </c>
      <c s="36" t="s">
        <v>54</v>
      </c>
      <c s="37">
        <v>71</v>
      </c>
      <c s="36">
        <v>0.00086</v>
      </c>
      <c s="36">
        <f>ROUND(G294*H294,6)</f>
      </c>
      <c r="L294" s="38">
        <v>0</v>
      </c>
      <c s="32">
        <f>ROUND(ROUND(L294,2)*ROUND(G294,3),2)</f>
      </c>
      <c s="36" t="s">
        <v>414</v>
      </c>
      <c>
        <f>(M294*21)/100</f>
      </c>
      <c t="s">
        <v>28</v>
      </c>
    </row>
    <row r="295" spans="1:5" ht="25.5">
      <c r="A295" s="35" t="s">
        <v>56</v>
      </c>
      <c r="E295" s="39" t="s">
        <v>7838</v>
      </c>
    </row>
    <row r="296" spans="1:5" ht="12.75">
      <c r="A296" s="35" t="s">
        <v>57</v>
      </c>
      <c r="E296" s="40" t="s">
        <v>5</v>
      </c>
    </row>
    <row r="297" spans="1:5" ht="12.75">
      <c r="A297" t="s">
        <v>58</v>
      </c>
      <c r="E297" s="39" t="s">
        <v>5</v>
      </c>
    </row>
    <row r="298" spans="1:16" ht="12.75">
      <c r="A298" t="s">
        <v>50</v>
      </c>
      <c s="34" t="s">
        <v>1711</v>
      </c>
      <c s="34" t="s">
        <v>7839</v>
      </c>
      <c s="35" t="s">
        <v>5</v>
      </c>
      <c s="6" t="s">
        <v>7840</v>
      </c>
      <c s="36" t="s">
        <v>54</v>
      </c>
      <c s="37">
        <v>58</v>
      </c>
      <c s="36">
        <v>0.00022</v>
      </c>
      <c s="36">
        <f>ROUND(G298*H298,6)</f>
      </c>
      <c r="L298" s="38">
        <v>0</v>
      </c>
      <c s="32">
        <f>ROUND(ROUND(L298,2)*ROUND(G298,3),2)</f>
      </c>
      <c s="36" t="s">
        <v>414</v>
      </c>
      <c>
        <f>(M298*21)/100</f>
      </c>
      <c t="s">
        <v>28</v>
      </c>
    </row>
    <row r="299" spans="1:5" ht="12.75">
      <c r="A299" s="35" t="s">
        <v>56</v>
      </c>
      <c r="E299" s="39" t="s">
        <v>7840</v>
      </c>
    </row>
    <row r="300" spans="1:5" ht="12.75">
      <c r="A300" s="35" t="s">
        <v>57</v>
      </c>
      <c r="E300" s="40" t="s">
        <v>5</v>
      </c>
    </row>
    <row r="301" spans="1:5" ht="12.75">
      <c r="A301" t="s">
        <v>58</v>
      </c>
      <c r="E301" s="39" t="s">
        <v>5</v>
      </c>
    </row>
    <row r="302" spans="1:16" ht="25.5">
      <c r="A302" t="s">
        <v>50</v>
      </c>
      <c s="34" t="s">
        <v>550</v>
      </c>
      <c s="34" t="s">
        <v>7841</v>
      </c>
      <c s="35" t="s">
        <v>5</v>
      </c>
      <c s="6" t="s">
        <v>7842</v>
      </c>
      <c s="36" t="s">
        <v>54</v>
      </c>
      <c s="37">
        <v>8</v>
      </c>
      <c s="36">
        <v>0.00057</v>
      </c>
      <c s="36">
        <f>ROUND(G302*H302,6)</f>
      </c>
      <c r="L302" s="38">
        <v>0</v>
      </c>
      <c s="32">
        <f>ROUND(ROUND(L302,2)*ROUND(G302,3),2)</f>
      </c>
      <c s="36" t="s">
        <v>414</v>
      </c>
      <c>
        <f>(M302*21)/100</f>
      </c>
      <c t="s">
        <v>28</v>
      </c>
    </row>
    <row r="303" spans="1:5" ht="25.5">
      <c r="A303" s="35" t="s">
        <v>56</v>
      </c>
      <c r="E303" s="39" t="s">
        <v>7842</v>
      </c>
    </row>
    <row r="304" spans="1:5" ht="12.75">
      <c r="A304" s="35" t="s">
        <v>57</v>
      </c>
      <c r="E304" s="40" t="s">
        <v>5</v>
      </c>
    </row>
    <row r="305" spans="1:5" ht="12.75">
      <c r="A305" t="s">
        <v>58</v>
      </c>
      <c r="E305" s="39" t="s">
        <v>5</v>
      </c>
    </row>
    <row r="306" spans="1:16" ht="25.5">
      <c r="A306" t="s">
        <v>50</v>
      </c>
      <c s="34" t="s">
        <v>1719</v>
      </c>
      <c s="34" t="s">
        <v>9999</v>
      </c>
      <c s="35" t="s">
        <v>5</v>
      </c>
      <c s="6" t="s">
        <v>10000</v>
      </c>
      <c s="36" t="s">
        <v>54</v>
      </c>
      <c s="37">
        <v>2</v>
      </c>
      <c s="36">
        <v>0.00114</v>
      </c>
      <c s="36">
        <f>ROUND(G306*H306,6)</f>
      </c>
      <c r="L306" s="38">
        <v>0</v>
      </c>
      <c s="32">
        <f>ROUND(ROUND(L306,2)*ROUND(G306,3),2)</f>
      </c>
      <c s="36" t="s">
        <v>414</v>
      </c>
      <c>
        <f>(M306*21)/100</f>
      </c>
      <c t="s">
        <v>28</v>
      </c>
    </row>
    <row r="307" spans="1:5" ht="25.5">
      <c r="A307" s="35" t="s">
        <v>56</v>
      </c>
      <c r="E307" s="39" t="s">
        <v>10000</v>
      </c>
    </row>
    <row r="308" spans="1:5" ht="12.75">
      <c r="A308" s="35" t="s">
        <v>57</v>
      </c>
      <c r="E308" s="40" t="s">
        <v>5</v>
      </c>
    </row>
    <row r="309" spans="1:5" ht="12.75">
      <c r="A309" t="s">
        <v>58</v>
      </c>
      <c r="E309" s="39" t="s">
        <v>5</v>
      </c>
    </row>
    <row r="310" spans="1:16" ht="12.75">
      <c r="A310" t="s">
        <v>50</v>
      </c>
      <c s="34" t="s">
        <v>1722</v>
      </c>
      <c s="34" t="s">
        <v>7845</v>
      </c>
      <c s="35" t="s">
        <v>5</v>
      </c>
      <c s="6" t="s">
        <v>7846</v>
      </c>
      <c s="36" t="s">
        <v>54</v>
      </c>
      <c s="37">
        <v>34</v>
      </c>
      <c s="36">
        <v>0.0005</v>
      </c>
      <c s="36">
        <f>ROUND(G310*H310,6)</f>
      </c>
      <c r="L310" s="38">
        <v>0</v>
      </c>
      <c s="32">
        <f>ROUND(ROUND(L310,2)*ROUND(G310,3),2)</f>
      </c>
      <c s="36" t="s">
        <v>414</v>
      </c>
      <c>
        <f>(M310*21)/100</f>
      </c>
      <c t="s">
        <v>28</v>
      </c>
    </row>
    <row r="311" spans="1:5" ht="12.75">
      <c r="A311" s="35" t="s">
        <v>56</v>
      </c>
      <c r="E311" s="39" t="s">
        <v>7846</v>
      </c>
    </row>
    <row r="312" spans="1:5" ht="12.75">
      <c r="A312" s="35" t="s">
        <v>57</v>
      </c>
      <c r="E312" s="40" t="s">
        <v>5</v>
      </c>
    </row>
    <row r="313" spans="1:5" ht="12.75">
      <c r="A313" t="s">
        <v>58</v>
      </c>
      <c r="E313" s="39" t="s">
        <v>5</v>
      </c>
    </row>
    <row r="314" spans="1:16" ht="12.75">
      <c r="A314" t="s">
        <v>50</v>
      </c>
      <c s="34" t="s">
        <v>1726</v>
      </c>
      <c s="34" t="s">
        <v>7847</v>
      </c>
      <c s="35" t="s">
        <v>5</v>
      </c>
      <c s="6" t="s">
        <v>7848</v>
      </c>
      <c s="36" t="s">
        <v>54</v>
      </c>
      <c s="37">
        <v>8</v>
      </c>
      <c s="36">
        <v>0.0007</v>
      </c>
      <c s="36">
        <f>ROUND(G314*H314,6)</f>
      </c>
      <c r="L314" s="38">
        <v>0</v>
      </c>
      <c s="32">
        <f>ROUND(ROUND(L314,2)*ROUND(G314,3),2)</f>
      </c>
      <c s="36" t="s">
        <v>414</v>
      </c>
      <c>
        <f>(M314*21)/100</f>
      </c>
      <c t="s">
        <v>28</v>
      </c>
    </row>
    <row r="315" spans="1:5" ht="12.75">
      <c r="A315" s="35" t="s">
        <v>56</v>
      </c>
      <c r="E315" s="39" t="s">
        <v>7848</v>
      </c>
    </row>
    <row r="316" spans="1:5" ht="12.75">
      <c r="A316" s="35" t="s">
        <v>57</v>
      </c>
      <c r="E316" s="40" t="s">
        <v>5</v>
      </c>
    </row>
    <row r="317" spans="1:5" ht="12.75">
      <c r="A317" t="s">
        <v>58</v>
      </c>
      <c r="E317" s="39" t="s">
        <v>5</v>
      </c>
    </row>
    <row r="318" spans="1:16" ht="12.75">
      <c r="A318" t="s">
        <v>50</v>
      </c>
      <c s="34" t="s">
        <v>1728</v>
      </c>
      <c s="34" t="s">
        <v>10006</v>
      </c>
      <c s="35" t="s">
        <v>5</v>
      </c>
      <c s="6" t="s">
        <v>10007</v>
      </c>
      <c s="36" t="s">
        <v>54</v>
      </c>
      <c s="37">
        <v>8</v>
      </c>
      <c s="36">
        <v>0.00107</v>
      </c>
      <c s="36">
        <f>ROUND(G318*H318,6)</f>
      </c>
      <c r="L318" s="38">
        <v>0</v>
      </c>
      <c s="32">
        <f>ROUND(ROUND(L318,2)*ROUND(G318,3),2)</f>
      </c>
      <c s="36" t="s">
        <v>414</v>
      </c>
      <c>
        <f>(M318*21)/100</f>
      </c>
      <c t="s">
        <v>28</v>
      </c>
    </row>
    <row r="319" spans="1:5" ht="12.75">
      <c r="A319" s="35" t="s">
        <v>56</v>
      </c>
      <c r="E319" s="39" t="s">
        <v>10007</v>
      </c>
    </row>
    <row r="320" spans="1:5" ht="12.75">
      <c r="A320" s="35" t="s">
        <v>57</v>
      </c>
      <c r="E320" s="40" t="s">
        <v>5</v>
      </c>
    </row>
    <row r="321" spans="1:5" ht="12.75">
      <c r="A321" t="s">
        <v>58</v>
      </c>
      <c r="E321" s="39" t="s">
        <v>5</v>
      </c>
    </row>
    <row r="322" spans="1:16" ht="25.5">
      <c r="A322" t="s">
        <v>50</v>
      </c>
      <c s="34" t="s">
        <v>1730</v>
      </c>
      <c s="34" t="s">
        <v>7849</v>
      </c>
      <c s="35" t="s">
        <v>5</v>
      </c>
      <c s="6" t="s">
        <v>7850</v>
      </c>
      <c s="36" t="s">
        <v>54</v>
      </c>
      <c s="37">
        <v>8</v>
      </c>
      <c s="36">
        <v>0.0004</v>
      </c>
      <c s="36">
        <f>ROUND(G322*H322,6)</f>
      </c>
      <c r="L322" s="38">
        <v>0</v>
      </c>
      <c s="32">
        <f>ROUND(ROUND(L322,2)*ROUND(G322,3),2)</f>
      </c>
      <c s="36" t="s">
        <v>414</v>
      </c>
      <c>
        <f>(M322*21)/100</f>
      </c>
      <c t="s">
        <v>28</v>
      </c>
    </row>
    <row r="323" spans="1:5" ht="25.5">
      <c r="A323" s="35" t="s">
        <v>56</v>
      </c>
      <c r="E323" s="39" t="s">
        <v>7850</v>
      </c>
    </row>
    <row r="324" spans="1:5" ht="12.75">
      <c r="A324" s="35" t="s">
        <v>57</v>
      </c>
      <c r="E324" s="40" t="s">
        <v>5</v>
      </c>
    </row>
    <row r="325" spans="1:5" ht="12.75">
      <c r="A325" t="s">
        <v>58</v>
      </c>
      <c r="E325" s="39" t="s">
        <v>5</v>
      </c>
    </row>
    <row r="326" spans="1:16" ht="25.5">
      <c r="A326" t="s">
        <v>50</v>
      </c>
      <c s="34" t="s">
        <v>1734</v>
      </c>
      <c s="34" t="s">
        <v>10211</v>
      </c>
      <c s="35" t="s">
        <v>5</v>
      </c>
      <c s="6" t="s">
        <v>10212</v>
      </c>
      <c s="36" t="s">
        <v>54</v>
      </c>
      <c s="37">
        <v>18</v>
      </c>
      <c s="36">
        <v>0.00057</v>
      </c>
      <c s="36">
        <f>ROUND(G326*H326,6)</f>
      </c>
      <c r="L326" s="38">
        <v>0</v>
      </c>
      <c s="32">
        <f>ROUND(ROUND(L326,2)*ROUND(G326,3),2)</f>
      </c>
      <c s="36" t="s">
        <v>414</v>
      </c>
      <c>
        <f>(M326*21)/100</f>
      </c>
      <c t="s">
        <v>28</v>
      </c>
    </row>
    <row r="327" spans="1:5" ht="25.5">
      <c r="A327" s="35" t="s">
        <v>56</v>
      </c>
      <c r="E327" s="39" t="s">
        <v>10212</v>
      </c>
    </row>
    <row r="328" spans="1:5" ht="12.75">
      <c r="A328" s="35" t="s">
        <v>57</v>
      </c>
      <c r="E328" s="40" t="s">
        <v>5</v>
      </c>
    </row>
    <row r="329" spans="1:5" ht="12.75">
      <c r="A329" t="s">
        <v>58</v>
      </c>
      <c r="E329" s="39" t="s">
        <v>5</v>
      </c>
    </row>
    <row r="330" spans="1:16" ht="25.5">
      <c r="A330" t="s">
        <v>50</v>
      </c>
      <c s="34" t="s">
        <v>1736</v>
      </c>
      <c s="34" t="s">
        <v>7852</v>
      </c>
      <c s="35" t="s">
        <v>5</v>
      </c>
      <c s="6" t="s">
        <v>7853</v>
      </c>
      <c s="36" t="s">
        <v>54</v>
      </c>
      <c s="37">
        <v>7</v>
      </c>
      <c s="36">
        <v>0.00145</v>
      </c>
      <c s="36">
        <f>ROUND(G330*H330,6)</f>
      </c>
      <c r="L330" s="38">
        <v>0</v>
      </c>
      <c s="32">
        <f>ROUND(ROUND(L330,2)*ROUND(G330,3),2)</f>
      </c>
      <c s="36" t="s">
        <v>414</v>
      </c>
      <c>
        <f>(M330*21)/100</f>
      </c>
      <c t="s">
        <v>28</v>
      </c>
    </row>
    <row r="331" spans="1:5" ht="25.5">
      <c r="A331" s="35" t="s">
        <v>56</v>
      </c>
      <c r="E331" s="39" t="s">
        <v>7853</v>
      </c>
    </row>
    <row r="332" spans="1:5" ht="25.5">
      <c r="A332" s="35" t="s">
        <v>57</v>
      </c>
      <c r="E332" s="40" t="s">
        <v>10213</v>
      </c>
    </row>
    <row r="333" spans="1:5" ht="12.75">
      <c r="A333" t="s">
        <v>58</v>
      </c>
      <c r="E333" s="39" t="s">
        <v>5</v>
      </c>
    </row>
    <row r="334" spans="1:16" ht="25.5">
      <c r="A334" t="s">
        <v>50</v>
      </c>
      <c s="34" t="s">
        <v>1740</v>
      </c>
      <c s="34" t="s">
        <v>7857</v>
      </c>
      <c s="35" t="s">
        <v>5</v>
      </c>
      <c s="6" t="s">
        <v>7858</v>
      </c>
      <c s="36" t="s">
        <v>54</v>
      </c>
      <c s="37">
        <v>4</v>
      </c>
      <c s="36">
        <v>0.00377</v>
      </c>
      <c s="36">
        <f>ROUND(G334*H334,6)</f>
      </c>
      <c r="L334" s="38">
        <v>0</v>
      </c>
      <c s="32">
        <f>ROUND(ROUND(L334,2)*ROUND(G334,3),2)</f>
      </c>
      <c s="36" t="s">
        <v>414</v>
      </c>
      <c>
        <f>(M334*21)/100</f>
      </c>
      <c t="s">
        <v>28</v>
      </c>
    </row>
    <row r="335" spans="1:5" ht="25.5">
      <c r="A335" s="35" t="s">
        <v>56</v>
      </c>
      <c r="E335" s="39" t="s">
        <v>7858</v>
      </c>
    </row>
    <row r="336" spans="1:5" ht="25.5">
      <c r="A336" s="35" t="s">
        <v>57</v>
      </c>
      <c r="E336" s="40" t="s">
        <v>10214</v>
      </c>
    </row>
    <row r="337" spans="1:5" ht="12.75">
      <c r="A337" t="s">
        <v>58</v>
      </c>
      <c r="E337" s="39" t="s">
        <v>5</v>
      </c>
    </row>
    <row r="338" spans="1:16" ht="25.5">
      <c r="A338" t="s">
        <v>50</v>
      </c>
      <c s="34" t="s">
        <v>1744</v>
      </c>
      <c s="34" t="s">
        <v>7861</v>
      </c>
      <c s="35" t="s">
        <v>5</v>
      </c>
      <c s="6" t="s">
        <v>7862</v>
      </c>
      <c s="36" t="s">
        <v>54</v>
      </c>
      <c s="37">
        <v>26</v>
      </c>
      <c s="36">
        <v>0.00057</v>
      </c>
      <c s="36">
        <f>ROUND(G338*H338,6)</f>
      </c>
      <c r="L338" s="38">
        <v>0</v>
      </c>
      <c s="32">
        <f>ROUND(ROUND(L338,2)*ROUND(G338,3),2)</f>
      </c>
      <c s="36" t="s">
        <v>414</v>
      </c>
      <c>
        <f>(M338*21)/100</f>
      </c>
      <c t="s">
        <v>28</v>
      </c>
    </row>
    <row r="339" spans="1:5" ht="25.5">
      <c r="A339" s="35" t="s">
        <v>56</v>
      </c>
      <c r="E339" s="39" t="s">
        <v>7862</v>
      </c>
    </row>
    <row r="340" spans="1:5" ht="12.75">
      <c r="A340" s="35" t="s">
        <v>57</v>
      </c>
      <c r="E340" s="40" t="s">
        <v>5</v>
      </c>
    </row>
    <row r="341" spans="1:5" ht="12.75">
      <c r="A341" t="s">
        <v>58</v>
      </c>
      <c r="E341" s="39" t="s">
        <v>5</v>
      </c>
    </row>
    <row r="342" spans="1:16" ht="12.75">
      <c r="A342" t="s">
        <v>50</v>
      </c>
      <c s="34" t="s">
        <v>1748</v>
      </c>
      <c s="34" t="s">
        <v>7863</v>
      </c>
      <c s="35" t="s">
        <v>5</v>
      </c>
      <c s="6" t="s">
        <v>7864</v>
      </c>
      <c s="36" t="s">
        <v>54</v>
      </c>
      <c s="37">
        <v>26</v>
      </c>
      <c s="36">
        <v>0.00312</v>
      </c>
      <c s="36">
        <f>ROUND(G342*H342,6)</f>
      </c>
      <c r="L342" s="38">
        <v>0</v>
      </c>
      <c s="32">
        <f>ROUND(ROUND(L342,2)*ROUND(G342,3),2)</f>
      </c>
      <c s="36" t="s">
        <v>414</v>
      </c>
      <c>
        <f>(M342*21)/100</f>
      </c>
      <c t="s">
        <v>28</v>
      </c>
    </row>
    <row r="343" spans="1:5" ht="12.75">
      <c r="A343" s="35" t="s">
        <v>56</v>
      </c>
      <c r="E343" s="39" t="s">
        <v>7864</v>
      </c>
    </row>
    <row r="344" spans="1:5" ht="12.75">
      <c r="A344" s="35" t="s">
        <v>57</v>
      </c>
      <c r="E344" s="40" t="s">
        <v>5</v>
      </c>
    </row>
    <row r="345" spans="1:5" ht="12.75">
      <c r="A345" t="s">
        <v>58</v>
      </c>
      <c r="E345" s="39" t="s">
        <v>5</v>
      </c>
    </row>
    <row r="346" spans="1:16" ht="12.75">
      <c r="A346" t="s">
        <v>50</v>
      </c>
      <c s="34" t="s">
        <v>1752</v>
      </c>
      <c s="34" t="s">
        <v>7870</v>
      </c>
      <c s="35" t="s">
        <v>5</v>
      </c>
      <c s="6" t="s">
        <v>7871</v>
      </c>
      <c s="36" t="s">
        <v>54</v>
      </c>
      <c s="37">
        <v>23</v>
      </c>
      <c s="36">
        <v>0</v>
      </c>
      <c s="36">
        <f>ROUND(G346*H346,6)</f>
      </c>
      <c r="L346" s="38">
        <v>0</v>
      </c>
      <c s="32">
        <f>ROUND(ROUND(L346,2)*ROUND(G346,3),2)</f>
      </c>
      <c s="36" t="s">
        <v>166</v>
      </c>
      <c>
        <f>(M346*21)/100</f>
      </c>
      <c t="s">
        <v>28</v>
      </c>
    </row>
    <row r="347" spans="1:5" ht="12.75">
      <c r="A347" s="35" t="s">
        <v>56</v>
      </c>
      <c r="E347" s="39" t="s">
        <v>7871</v>
      </c>
    </row>
    <row r="348" spans="1:5" ht="12.75">
      <c r="A348" s="35" t="s">
        <v>57</v>
      </c>
      <c r="E348" s="40" t="s">
        <v>5</v>
      </c>
    </row>
    <row r="349" spans="1:5" ht="12.75">
      <c r="A349" t="s">
        <v>58</v>
      </c>
      <c r="E349" s="39" t="s">
        <v>5</v>
      </c>
    </row>
    <row r="350" spans="1:16" ht="25.5">
      <c r="A350" t="s">
        <v>50</v>
      </c>
      <c s="34" t="s">
        <v>1755</v>
      </c>
      <c s="34" t="s">
        <v>7872</v>
      </c>
      <c s="35" t="s">
        <v>5</v>
      </c>
      <c s="6" t="s">
        <v>10215</v>
      </c>
      <c s="36" t="s">
        <v>54</v>
      </c>
      <c s="37">
        <v>23</v>
      </c>
      <c s="36">
        <v>0</v>
      </c>
      <c s="36">
        <f>ROUND(G350*H350,6)</f>
      </c>
      <c r="L350" s="38">
        <v>0</v>
      </c>
      <c s="32">
        <f>ROUND(ROUND(L350,2)*ROUND(G350,3),2)</f>
      </c>
      <c s="36" t="s">
        <v>166</v>
      </c>
      <c>
        <f>(M350*21)/100</f>
      </c>
      <c t="s">
        <v>28</v>
      </c>
    </row>
    <row r="351" spans="1:5" ht="25.5">
      <c r="A351" s="35" t="s">
        <v>56</v>
      </c>
      <c r="E351" s="39" t="s">
        <v>10215</v>
      </c>
    </row>
    <row r="352" spans="1:5" ht="12.75">
      <c r="A352" s="35" t="s">
        <v>57</v>
      </c>
      <c r="E352" s="40" t="s">
        <v>5</v>
      </c>
    </row>
    <row r="353" spans="1:5" ht="12.75">
      <c r="A353" t="s">
        <v>58</v>
      </c>
      <c r="E353" s="39" t="s">
        <v>5</v>
      </c>
    </row>
    <row r="354" spans="1:16" ht="25.5">
      <c r="A354" t="s">
        <v>50</v>
      </c>
      <c s="34" t="s">
        <v>1759</v>
      </c>
      <c s="34" t="s">
        <v>7874</v>
      </c>
      <c s="35" t="s">
        <v>5</v>
      </c>
      <c s="6" t="s">
        <v>10216</v>
      </c>
      <c s="36" t="s">
        <v>54</v>
      </c>
      <c s="37">
        <v>19</v>
      </c>
      <c s="36">
        <v>0</v>
      </c>
      <c s="36">
        <f>ROUND(G354*H354,6)</f>
      </c>
      <c r="L354" s="38">
        <v>0</v>
      </c>
      <c s="32">
        <f>ROUND(ROUND(L354,2)*ROUND(G354,3),2)</f>
      </c>
      <c s="36" t="s">
        <v>166</v>
      </c>
      <c>
        <f>(M354*21)/100</f>
      </c>
      <c t="s">
        <v>28</v>
      </c>
    </row>
    <row r="355" spans="1:5" ht="38.25">
      <c r="A355" s="35" t="s">
        <v>56</v>
      </c>
      <c r="E355" s="39" t="s">
        <v>7876</v>
      </c>
    </row>
    <row r="356" spans="1:5" ht="12.75">
      <c r="A356" s="35" t="s">
        <v>57</v>
      </c>
      <c r="E356" s="40" t="s">
        <v>5</v>
      </c>
    </row>
    <row r="357" spans="1:5" ht="12.75">
      <c r="A357" t="s">
        <v>58</v>
      </c>
      <c r="E357" s="39" t="s">
        <v>5</v>
      </c>
    </row>
    <row r="358" spans="1:16" ht="25.5">
      <c r="A358" t="s">
        <v>50</v>
      </c>
      <c s="34" t="s">
        <v>1763</v>
      </c>
      <c s="34" t="s">
        <v>10217</v>
      </c>
      <c s="35" t="s">
        <v>5</v>
      </c>
      <c s="6" t="s">
        <v>10216</v>
      </c>
      <c s="36" t="s">
        <v>54</v>
      </c>
      <c s="37">
        <v>4</v>
      </c>
      <c s="36">
        <v>0</v>
      </c>
      <c s="36">
        <f>ROUND(G358*H358,6)</f>
      </c>
      <c r="L358" s="38">
        <v>0</v>
      </c>
      <c s="32">
        <f>ROUND(ROUND(L358,2)*ROUND(G358,3),2)</f>
      </c>
      <c s="36" t="s">
        <v>166</v>
      </c>
      <c>
        <f>(M358*21)/100</f>
      </c>
      <c t="s">
        <v>28</v>
      </c>
    </row>
    <row r="359" spans="1:5" ht="38.25">
      <c r="A359" s="35" t="s">
        <v>56</v>
      </c>
      <c r="E359" s="39" t="s">
        <v>10218</v>
      </c>
    </row>
    <row r="360" spans="1:5" ht="12.75">
      <c r="A360" s="35" t="s">
        <v>57</v>
      </c>
      <c r="E360" s="40" t="s">
        <v>5</v>
      </c>
    </row>
    <row r="361" spans="1:5" ht="12.75">
      <c r="A361" t="s">
        <v>58</v>
      </c>
      <c r="E361" s="39" t="s">
        <v>5</v>
      </c>
    </row>
    <row r="362" spans="1:16" ht="25.5">
      <c r="A362" t="s">
        <v>50</v>
      </c>
      <c s="34" t="s">
        <v>1767</v>
      </c>
      <c s="34" t="s">
        <v>7877</v>
      </c>
      <c s="35" t="s">
        <v>5</v>
      </c>
      <c s="6" t="s">
        <v>7879</v>
      </c>
      <c s="36" t="s">
        <v>54</v>
      </c>
      <c s="37">
        <v>1</v>
      </c>
      <c s="36">
        <v>0</v>
      </c>
      <c s="36">
        <f>ROUND(G362*H362,6)</f>
      </c>
      <c r="L362" s="38">
        <v>0</v>
      </c>
      <c s="32">
        <f>ROUND(ROUND(L362,2)*ROUND(G362,3),2)</f>
      </c>
      <c s="36" t="s">
        <v>166</v>
      </c>
      <c>
        <f>(M362*21)/100</f>
      </c>
      <c t="s">
        <v>28</v>
      </c>
    </row>
    <row r="363" spans="1:5" ht="25.5">
      <c r="A363" s="35" t="s">
        <v>56</v>
      </c>
      <c r="E363" s="39" t="s">
        <v>7879</v>
      </c>
    </row>
    <row r="364" spans="1:5" ht="12.75">
      <c r="A364" s="35" t="s">
        <v>57</v>
      </c>
      <c r="E364" s="40" t="s">
        <v>5</v>
      </c>
    </row>
    <row r="365" spans="1:5" ht="12.75">
      <c r="A365" t="s">
        <v>58</v>
      </c>
      <c r="E365" s="39" t="s">
        <v>5</v>
      </c>
    </row>
    <row r="366" spans="1:16" ht="25.5">
      <c r="A366" t="s">
        <v>50</v>
      </c>
      <c s="34" t="s">
        <v>1771</v>
      </c>
      <c s="34" t="s">
        <v>10219</v>
      </c>
      <c s="35" t="s">
        <v>5</v>
      </c>
      <c s="6" t="s">
        <v>10220</v>
      </c>
      <c s="36" t="s">
        <v>54</v>
      </c>
      <c s="37">
        <v>1</v>
      </c>
      <c s="36">
        <v>0</v>
      </c>
      <c s="36">
        <f>ROUND(G366*H366,6)</f>
      </c>
      <c r="L366" s="38">
        <v>0</v>
      </c>
      <c s="32">
        <f>ROUND(ROUND(L366,2)*ROUND(G366,3),2)</f>
      </c>
      <c s="36" t="s">
        <v>166</v>
      </c>
      <c>
        <f>(M366*21)/100</f>
      </c>
      <c t="s">
        <v>28</v>
      </c>
    </row>
    <row r="367" spans="1:5" ht="25.5">
      <c r="A367" s="35" t="s">
        <v>56</v>
      </c>
      <c r="E367" s="39" t="s">
        <v>10220</v>
      </c>
    </row>
    <row r="368" spans="1:5" ht="12.75">
      <c r="A368" s="35" t="s">
        <v>57</v>
      </c>
      <c r="E368" s="40" t="s">
        <v>5</v>
      </c>
    </row>
    <row r="369" spans="1:5" ht="12.75">
      <c r="A369" t="s">
        <v>58</v>
      </c>
      <c r="E369" s="39" t="s">
        <v>5</v>
      </c>
    </row>
    <row r="370" spans="1:16" ht="25.5">
      <c r="A370" t="s">
        <v>50</v>
      </c>
      <c s="34" t="s">
        <v>1774</v>
      </c>
      <c s="34" t="s">
        <v>7880</v>
      </c>
      <c s="35" t="s">
        <v>5</v>
      </c>
      <c s="6" t="s">
        <v>7882</v>
      </c>
      <c s="36" t="s">
        <v>54</v>
      </c>
      <c s="37">
        <v>2</v>
      </c>
      <c s="36">
        <v>0</v>
      </c>
      <c s="36">
        <f>ROUND(G370*H370,6)</f>
      </c>
      <c r="L370" s="38">
        <v>0</v>
      </c>
      <c s="32">
        <f>ROUND(ROUND(L370,2)*ROUND(G370,3),2)</f>
      </c>
      <c s="36" t="s">
        <v>166</v>
      </c>
      <c>
        <f>(M370*21)/100</f>
      </c>
      <c t="s">
        <v>28</v>
      </c>
    </row>
    <row r="371" spans="1:5" ht="25.5">
      <c r="A371" s="35" t="s">
        <v>56</v>
      </c>
      <c r="E371" s="39" t="s">
        <v>7882</v>
      </c>
    </row>
    <row r="372" spans="1:5" ht="12.75">
      <c r="A372" s="35" t="s">
        <v>57</v>
      </c>
      <c r="E372" s="40" t="s">
        <v>5</v>
      </c>
    </row>
    <row r="373" spans="1:5" ht="12.75">
      <c r="A373" t="s">
        <v>58</v>
      </c>
      <c r="E373" s="39" t="s">
        <v>5</v>
      </c>
    </row>
    <row r="374" spans="1:16" ht="25.5">
      <c r="A374" t="s">
        <v>50</v>
      </c>
      <c s="34" t="s">
        <v>1778</v>
      </c>
      <c s="34" t="s">
        <v>7883</v>
      </c>
      <c s="35" t="s">
        <v>5</v>
      </c>
      <c s="6" t="s">
        <v>7885</v>
      </c>
      <c s="36" t="s">
        <v>54</v>
      </c>
      <c s="37">
        <v>2</v>
      </c>
      <c s="36">
        <v>0</v>
      </c>
      <c s="36">
        <f>ROUND(G374*H374,6)</f>
      </c>
      <c r="L374" s="38">
        <v>0</v>
      </c>
      <c s="32">
        <f>ROUND(ROUND(L374,2)*ROUND(G374,3),2)</f>
      </c>
      <c s="36" t="s">
        <v>166</v>
      </c>
      <c>
        <f>(M374*21)/100</f>
      </c>
      <c t="s">
        <v>28</v>
      </c>
    </row>
    <row r="375" spans="1:5" ht="25.5">
      <c r="A375" s="35" t="s">
        <v>56</v>
      </c>
      <c r="E375" s="39" t="s">
        <v>7885</v>
      </c>
    </row>
    <row r="376" spans="1:5" ht="12.75">
      <c r="A376" s="35" t="s">
        <v>57</v>
      </c>
      <c r="E376" s="40" t="s">
        <v>5</v>
      </c>
    </row>
    <row r="377" spans="1:5" ht="12.75">
      <c r="A377" t="s">
        <v>58</v>
      </c>
      <c r="E377" s="39" t="s">
        <v>5</v>
      </c>
    </row>
    <row r="378" spans="1:16" ht="25.5">
      <c r="A378" t="s">
        <v>50</v>
      </c>
      <c s="34" t="s">
        <v>1781</v>
      </c>
      <c s="34" t="s">
        <v>7894</v>
      </c>
      <c s="35" t="s">
        <v>5</v>
      </c>
      <c s="6" t="s">
        <v>7895</v>
      </c>
      <c s="36" t="s">
        <v>54</v>
      </c>
      <c s="37">
        <v>30</v>
      </c>
      <c s="36">
        <v>0.00147</v>
      </c>
      <c s="36">
        <f>ROUND(G378*H378,6)</f>
      </c>
      <c r="L378" s="38">
        <v>0</v>
      </c>
      <c s="32">
        <f>ROUND(ROUND(L378,2)*ROUND(G378,3),2)</f>
      </c>
      <c s="36" t="s">
        <v>414</v>
      </c>
      <c>
        <f>(M378*21)/100</f>
      </c>
      <c t="s">
        <v>28</v>
      </c>
    </row>
    <row r="379" spans="1:5" ht="25.5">
      <c r="A379" s="35" t="s">
        <v>56</v>
      </c>
      <c r="E379" s="39" t="s">
        <v>7895</v>
      </c>
    </row>
    <row r="380" spans="1:5" ht="12.75">
      <c r="A380" s="35" t="s">
        <v>57</v>
      </c>
      <c r="E380" s="40" t="s">
        <v>5</v>
      </c>
    </row>
    <row r="381" spans="1:5" ht="12.75">
      <c r="A381" t="s">
        <v>58</v>
      </c>
      <c r="E381" s="39" t="s">
        <v>5</v>
      </c>
    </row>
    <row r="382" spans="1:16" ht="12.75">
      <c r="A382" t="s">
        <v>50</v>
      </c>
      <c s="34" t="s">
        <v>1785</v>
      </c>
      <c s="34" t="s">
        <v>7896</v>
      </c>
      <c s="35" t="s">
        <v>5</v>
      </c>
      <c s="6" t="s">
        <v>7897</v>
      </c>
      <c s="36" t="s">
        <v>54</v>
      </c>
      <c s="37">
        <v>30</v>
      </c>
      <c s="36">
        <v>0.00085</v>
      </c>
      <c s="36">
        <f>ROUND(G382*H382,6)</f>
      </c>
      <c r="L382" s="38">
        <v>0</v>
      </c>
      <c s="32">
        <f>ROUND(ROUND(L382,2)*ROUND(G382,3),2)</f>
      </c>
      <c s="36" t="s">
        <v>414</v>
      </c>
      <c>
        <f>(M382*21)/100</f>
      </c>
      <c t="s">
        <v>28</v>
      </c>
    </row>
    <row r="383" spans="1:5" ht="12.75">
      <c r="A383" s="35" t="s">
        <v>56</v>
      </c>
      <c r="E383" s="39" t="s">
        <v>7897</v>
      </c>
    </row>
    <row r="384" spans="1:5" ht="12.75">
      <c r="A384" s="35" t="s">
        <v>57</v>
      </c>
      <c r="E384" s="40" t="s">
        <v>5</v>
      </c>
    </row>
    <row r="385" spans="1:5" ht="12.75">
      <c r="A385" t="s">
        <v>58</v>
      </c>
      <c r="E385" s="39" t="s">
        <v>5</v>
      </c>
    </row>
    <row r="386" spans="1:16" ht="25.5">
      <c r="A386" t="s">
        <v>50</v>
      </c>
      <c s="34" t="s">
        <v>1915</v>
      </c>
      <c s="34" t="s">
        <v>7898</v>
      </c>
      <c s="35" t="s">
        <v>5</v>
      </c>
      <c s="6" t="s">
        <v>7899</v>
      </c>
      <c s="36" t="s">
        <v>398</v>
      </c>
      <c s="37">
        <v>1.256</v>
      </c>
      <c s="36">
        <v>0</v>
      </c>
      <c s="36">
        <f>ROUND(G386*H386,6)</f>
      </c>
      <c r="L386" s="38">
        <v>0</v>
      </c>
      <c s="32">
        <f>ROUND(ROUND(L386,2)*ROUND(G386,3),2)</f>
      </c>
      <c s="36" t="s">
        <v>414</v>
      </c>
      <c>
        <f>(M386*21)/100</f>
      </c>
      <c t="s">
        <v>28</v>
      </c>
    </row>
    <row r="387" spans="1:5" ht="25.5">
      <c r="A387" s="35" t="s">
        <v>56</v>
      </c>
      <c r="E387" s="39" t="s">
        <v>7899</v>
      </c>
    </row>
    <row r="388" spans="1:5" ht="12.75">
      <c r="A388" s="35" t="s">
        <v>57</v>
      </c>
      <c r="E388" s="40" t="s">
        <v>5</v>
      </c>
    </row>
    <row r="389" spans="1:5" ht="12.75">
      <c r="A389" t="s">
        <v>58</v>
      </c>
      <c r="E389" s="39" t="s">
        <v>5</v>
      </c>
    </row>
    <row r="390" spans="1:13" ht="12.75">
      <c r="A390" t="s">
        <v>47</v>
      </c>
      <c r="C390" s="31" t="s">
        <v>2464</v>
      </c>
      <c r="E390" s="33" t="s">
        <v>2465</v>
      </c>
      <c r="J390" s="32">
        <f>0</f>
      </c>
      <c s="32">
        <f>0</f>
      </c>
      <c s="32">
        <f>0+L391+L395+L399+L403+L407+L411+L415+L419+L423+L427+L431+L435+L439</f>
      </c>
      <c s="32">
        <f>0+M391+M395+M399+M403+M407+M411+M415+M419+M423+M427+M431+M435+M439</f>
      </c>
    </row>
    <row r="391" spans="1:16" ht="25.5">
      <c r="A391" t="s">
        <v>50</v>
      </c>
      <c s="34" t="s">
        <v>1792</v>
      </c>
      <c s="34" t="s">
        <v>7904</v>
      </c>
      <c s="35" t="s">
        <v>5</v>
      </c>
      <c s="6" t="s">
        <v>7905</v>
      </c>
      <c s="36" t="s">
        <v>114</v>
      </c>
      <c s="37">
        <v>820</v>
      </c>
      <c s="36">
        <v>0.00011</v>
      </c>
      <c s="36">
        <f>ROUND(G391*H391,6)</f>
      </c>
      <c r="L391" s="38">
        <v>0</v>
      </c>
      <c s="32">
        <f>ROUND(ROUND(L391,2)*ROUND(G391,3),2)</f>
      </c>
      <c s="36" t="s">
        <v>166</v>
      </c>
      <c>
        <f>(M391*21)/100</f>
      </c>
      <c t="s">
        <v>28</v>
      </c>
    </row>
    <row r="392" spans="1:5" ht="25.5">
      <c r="A392" s="35" t="s">
        <v>56</v>
      </c>
      <c r="E392" s="39" t="s">
        <v>7905</v>
      </c>
    </row>
    <row r="393" spans="1:5" ht="12.75">
      <c r="A393" s="35" t="s">
        <v>57</v>
      </c>
      <c r="E393" s="40" t="s">
        <v>5</v>
      </c>
    </row>
    <row r="394" spans="1:5" ht="12.75">
      <c r="A394" t="s">
        <v>58</v>
      </c>
      <c r="E394" s="39" t="s">
        <v>5</v>
      </c>
    </row>
    <row r="395" spans="1:16" ht="25.5">
      <c r="A395" t="s">
        <v>50</v>
      </c>
      <c s="34" t="s">
        <v>1797</v>
      </c>
      <c s="34" t="s">
        <v>10221</v>
      </c>
      <c s="35" t="s">
        <v>5</v>
      </c>
      <c s="6" t="s">
        <v>10222</v>
      </c>
      <c s="36" t="s">
        <v>114</v>
      </c>
      <c s="37">
        <v>9150</v>
      </c>
      <c s="36">
        <v>0.00011</v>
      </c>
      <c s="36">
        <f>ROUND(G395*H395,6)</f>
      </c>
      <c r="L395" s="38">
        <v>0</v>
      </c>
      <c s="32">
        <f>ROUND(ROUND(L395,2)*ROUND(G395,3),2)</f>
      </c>
      <c s="36" t="s">
        <v>166</v>
      </c>
      <c>
        <f>(M395*21)/100</f>
      </c>
      <c t="s">
        <v>28</v>
      </c>
    </row>
    <row r="396" spans="1:5" ht="25.5">
      <c r="A396" s="35" t="s">
        <v>56</v>
      </c>
      <c r="E396" s="39" t="s">
        <v>10222</v>
      </c>
    </row>
    <row r="397" spans="1:5" ht="12.75">
      <c r="A397" s="35" t="s">
        <v>57</v>
      </c>
      <c r="E397" s="40" t="s">
        <v>5</v>
      </c>
    </row>
    <row r="398" spans="1:5" ht="12.75">
      <c r="A398" t="s">
        <v>58</v>
      </c>
      <c r="E398" s="39" t="s">
        <v>5</v>
      </c>
    </row>
    <row r="399" spans="1:16" ht="12.75">
      <c r="A399" t="s">
        <v>50</v>
      </c>
      <c s="34" t="s">
        <v>1800</v>
      </c>
      <c s="34" t="s">
        <v>7906</v>
      </c>
      <c s="35" t="s">
        <v>5</v>
      </c>
      <c s="6" t="s">
        <v>7907</v>
      </c>
      <c s="36" t="s">
        <v>114</v>
      </c>
      <c s="37">
        <v>380</v>
      </c>
      <c s="36">
        <v>0.0001</v>
      </c>
      <c s="36">
        <f>ROUND(G399*H399,6)</f>
      </c>
      <c r="L399" s="38">
        <v>0</v>
      </c>
      <c s="32">
        <f>ROUND(ROUND(L399,2)*ROUND(G399,3),2)</f>
      </c>
      <c s="36" t="s">
        <v>414</v>
      </c>
      <c>
        <f>(M399*21)/100</f>
      </c>
      <c t="s">
        <v>28</v>
      </c>
    </row>
    <row r="400" spans="1:5" ht="12.75">
      <c r="A400" s="35" t="s">
        <v>56</v>
      </c>
      <c r="E400" s="39" t="s">
        <v>7907</v>
      </c>
    </row>
    <row r="401" spans="1:5" ht="12.75">
      <c r="A401" s="35" t="s">
        <v>57</v>
      </c>
      <c r="E401" s="40" t="s">
        <v>5</v>
      </c>
    </row>
    <row r="402" spans="1:5" ht="12.75">
      <c r="A402" t="s">
        <v>58</v>
      </c>
      <c r="E402" s="39" t="s">
        <v>5</v>
      </c>
    </row>
    <row r="403" spans="1:16" ht="25.5">
      <c r="A403" t="s">
        <v>50</v>
      </c>
      <c s="34" t="s">
        <v>1803</v>
      </c>
      <c s="34" t="s">
        <v>7910</v>
      </c>
      <c s="35" t="s">
        <v>5</v>
      </c>
      <c s="6" t="s">
        <v>7911</v>
      </c>
      <c s="36" t="s">
        <v>54</v>
      </c>
      <c s="37">
        <v>1</v>
      </c>
      <c s="36">
        <v>0.0042</v>
      </c>
      <c s="36">
        <f>ROUND(G403*H403,6)</f>
      </c>
      <c r="L403" s="38">
        <v>0</v>
      </c>
      <c s="32">
        <f>ROUND(ROUND(L403,2)*ROUND(G403,3),2)</f>
      </c>
      <c s="36" t="s">
        <v>414</v>
      </c>
      <c>
        <f>(M403*21)/100</f>
      </c>
      <c t="s">
        <v>28</v>
      </c>
    </row>
    <row r="404" spans="1:5" ht="25.5">
      <c r="A404" s="35" t="s">
        <v>56</v>
      </c>
      <c r="E404" s="39" t="s">
        <v>7911</v>
      </c>
    </row>
    <row r="405" spans="1:5" ht="12.75">
      <c r="A405" s="35" t="s">
        <v>57</v>
      </c>
      <c r="E405" s="40" t="s">
        <v>5</v>
      </c>
    </row>
    <row r="406" spans="1:5" ht="12.75">
      <c r="A406" t="s">
        <v>58</v>
      </c>
      <c r="E406" s="39" t="s">
        <v>5</v>
      </c>
    </row>
    <row r="407" spans="1:16" ht="25.5">
      <c r="A407" t="s">
        <v>50</v>
      </c>
      <c s="34" t="s">
        <v>1807</v>
      </c>
      <c s="34" t="s">
        <v>7912</v>
      </c>
      <c s="35" t="s">
        <v>5</v>
      </c>
      <c s="6" t="s">
        <v>7913</v>
      </c>
      <c s="36" t="s">
        <v>54</v>
      </c>
      <c s="37">
        <v>1</v>
      </c>
      <c s="36">
        <v>0.0048</v>
      </c>
      <c s="36">
        <f>ROUND(G407*H407,6)</f>
      </c>
      <c r="L407" s="38">
        <v>0</v>
      </c>
      <c s="32">
        <f>ROUND(ROUND(L407,2)*ROUND(G407,3),2)</f>
      </c>
      <c s="36" t="s">
        <v>414</v>
      </c>
      <c>
        <f>(M407*21)/100</f>
      </c>
      <c t="s">
        <v>28</v>
      </c>
    </row>
    <row r="408" spans="1:5" ht="25.5">
      <c r="A408" s="35" t="s">
        <v>56</v>
      </c>
      <c r="E408" s="39" t="s">
        <v>7913</v>
      </c>
    </row>
    <row r="409" spans="1:5" ht="12.75">
      <c r="A409" s="35" t="s">
        <v>57</v>
      </c>
      <c r="E409" s="40" t="s">
        <v>5</v>
      </c>
    </row>
    <row r="410" spans="1:5" ht="12.75">
      <c r="A410" t="s">
        <v>58</v>
      </c>
      <c r="E410" s="39" t="s">
        <v>5</v>
      </c>
    </row>
    <row r="411" spans="1:16" ht="25.5">
      <c r="A411" t="s">
        <v>50</v>
      </c>
      <c s="34" t="s">
        <v>1810</v>
      </c>
      <c s="34" t="s">
        <v>7914</v>
      </c>
      <c s="35" t="s">
        <v>5</v>
      </c>
      <c s="6" t="s">
        <v>7915</v>
      </c>
      <c s="36" t="s">
        <v>54</v>
      </c>
      <c s="37">
        <v>1</v>
      </c>
      <c s="36">
        <v>0.00548</v>
      </c>
      <c s="36">
        <f>ROUND(G411*H411,6)</f>
      </c>
      <c r="L411" s="38">
        <v>0</v>
      </c>
      <c s="32">
        <f>ROUND(ROUND(L411,2)*ROUND(G411,3),2)</f>
      </c>
      <c s="36" t="s">
        <v>414</v>
      </c>
      <c>
        <f>(M411*21)/100</f>
      </c>
      <c t="s">
        <v>28</v>
      </c>
    </row>
    <row r="412" spans="1:5" ht="25.5">
      <c r="A412" s="35" t="s">
        <v>56</v>
      </c>
      <c r="E412" s="39" t="s">
        <v>7915</v>
      </c>
    </row>
    <row r="413" spans="1:5" ht="12.75">
      <c r="A413" s="35" t="s">
        <v>57</v>
      </c>
      <c r="E413" s="40" t="s">
        <v>5</v>
      </c>
    </row>
    <row r="414" spans="1:5" ht="12.75">
      <c r="A414" t="s">
        <v>58</v>
      </c>
      <c r="E414" s="39" t="s">
        <v>5</v>
      </c>
    </row>
    <row r="415" spans="1:16" ht="25.5">
      <c r="A415" t="s">
        <v>50</v>
      </c>
      <c s="34" t="s">
        <v>1813</v>
      </c>
      <c s="34" t="s">
        <v>10223</v>
      </c>
      <c s="35" t="s">
        <v>5</v>
      </c>
      <c s="6" t="s">
        <v>10224</v>
      </c>
      <c s="36" t="s">
        <v>54</v>
      </c>
      <c s="37">
        <v>3</v>
      </c>
      <c s="36">
        <v>0.0061</v>
      </c>
      <c s="36">
        <f>ROUND(G415*H415,6)</f>
      </c>
      <c r="L415" s="38">
        <v>0</v>
      </c>
      <c s="32">
        <f>ROUND(ROUND(L415,2)*ROUND(G415,3),2)</f>
      </c>
      <c s="36" t="s">
        <v>414</v>
      </c>
      <c>
        <f>(M415*21)/100</f>
      </c>
      <c t="s">
        <v>28</v>
      </c>
    </row>
    <row r="416" spans="1:5" ht="25.5">
      <c r="A416" s="35" t="s">
        <v>56</v>
      </c>
      <c r="E416" s="39" t="s">
        <v>10224</v>
      </c>
    </row>
    <row r="417" spans="1:5" ht="12.75">
      <c r="A417" s="35" t="s">
        <v>57</v>
      </c>
      <c r="E417" s="40" t="s">
        <v>5</v>
      </c>
    </row>
    <row r="418" spans="1:5" ht="12.75">
      <c r="A418" t="s">
        <v>58</v>
      </c>
      <c r="E418" s="39" t="s">
        <v>5</v>
      </c>
    </row>
    <row r="419" spans="1:16" ht="25.5">
      <c r="A419" t="s">
        <v>50</v>
      </c>
      <c s="34" t="s">
        <v>1817</v>
      </c>
      <c s="34" t="s">
        <v>7916</v>
      </c>
      <c s="35" t="s">
        <v>5</v>
      </c>
      <c s="6" t="s">
        <v>7917</v>
      </c>
      <c s="36" t="s">
        <v>54</v>
      </c>
      <c s="37">
        <v>5</v>
      </c>
      <c s="36">
        <v>0.00563</v>
      </c>
      <c s="36">
        <f>ROUND(G419*H419,6)</f>
      </c>
      <c r="L419" s="38">
        <v>0</v>
      </c>
      <c s="32">
        <f>ROUND(ROUND(L419,2)*ROUND(G419,3),2)</f>
      </c>
      <c s="36" t="s">
        <v>414</v>
      </c>
      <c>
        <f>(M419*21)/100</f>
      </c>
      <c t="s">
        <v>28</v>
      </c>
    </row>
    <row r="420" spans="1:5" ht="25.5">
      <c r="A420" s="35" t="s">
        <v>56</v>
      </c>
      <c r="E420" s="39" t="s">
        <v>7917</v>
      </c>
    </row>
    <row r="421" spans="1:5" ht="12.75">
      <c r="A421" s="35" t="s">
        <v>57</v>
      </c>
      <c r="E421" s="40" t="s">
        <v>5</v>
      </c>
    </row>
    <row r="422" spans="1:5" ht="12.75">
      <c r="A422" t="s">
        <v>58</v>
      </c>
      <c r="E422" s="39" t="s">
        <v>5</v>
      </c>
    </row>
    <row r="423" spans="1:16" ht="25.5">
      <c r="A423" t="s">
        <v>50</v>
      </c>
      <c s="34" t="s">
        <v>1821</v>
      </c>
      <c s="34" t="s">
        <v>7920</v>
      </c>
      <c s="35" t="s">
        <v>5</v>
      </c>
      <c s="6" t="s">
        <v>7921</v>
      </c>
      <c s="36" t="s">
        <v>54</v>
      </c>
      <c s="37">
        <v>1</v>
      </c>
      <c s="36">
        <v>0.0132</v>
      </c>
      <c s="36">
        <f>ROUND(G423*H423,6)</f>
      </c>
      <c r="L423" s="38">
        <v>0</v>
      </c>
      <c s="32">
        <f>ROUND(ROUND(L423,2)*ROUND(G423,3),2)</f>
      </c>
      <c s="36" t="s">
        <v>414</v>
      </c>
      <c>
        <f>(M423*21)/100</f>
      </c>
      <c t="s">
        <v>28</v>
      </c>
    </row>
    <row r="424" spans="1:5" ht="25.5">
      <c r="A424" s="35" t="s">
        <v>56</v>
      </c>
      <c r="E424" s="39" t="s">
        <v>7921</v>
      </c>
    </row>
    <row r="425" spans="1:5" ht="12.75">
      <c r="A425" s="35" t="s">
        <v>57</v>
      </c>
      <c r="E425" s="40" t="s">
        <v>5</v>
      </c>
    </row>
    <row r="426" spans="1:5" ht="12.75">
      <c r="A426" t="s">
        <v>58</v>
      </c>
      <c r="E426" s="39" t="s">
        <v>5</v>
      </c>
    </row>
    <row r="427" spans="1:16" ht="25.5">
      <c r="A427" t="s">
        <v>50</v>
      </c>
      <c s="34" t="s">
        <v>1825</v>
      </c>
      <c s="34" t="s">
        <v>10225</v>
      </c>
      <c s="35" t="s">
        <v>5</v>
      </c>
      <c s="6" t="s">
        <v>10226</v>
      </c>
      <c s="36" t="s">
        <v>54</v>
      </c>
      <c s="37">
        <v>2</v>
      </c>
      <c s="36">
        <v>0.0108</v>
      </c>
      <c s="36">
        <f>ROUND(G427*H427,6)</f>
      </c>
      <c r="L427" s="38">
        <v>0</v>
      </c>
      <c s="32">
        <f>ROUND(ROUND(L427,2)*ROUND(G427,3),2)</f>
      </c>
      <c s="36" t="s">
        <v>414</v>
      </c>
      <c>
        <f>(M427*21)/100</f>
      </c>
      <c t="s">
        <v>28</v>
      </c>
    </row>
    <row r="428" spans="1:5" ht="25.5">
      <c r="A428" s="35" t="s">
        <v>56</v>
      </c>
      <c r="E428" s="39" t="s">
        <v>10226</v>
      </c>
    </row>
    <row r="429" spans="1:5" ht="12.75">
      <c r="A429" s="35" t="s">
        <v>57</v>
      </c>
      <c r="E429" s="40" t="s">
        <v>5</v>
      </c>
    </row>
    <row r="430" spans="1:5" ht="12.75">
      <c r="A430" t="s">
        <v>58</v>
      </c>
      <c r="E430" s="39" t="s">
        <v>5</v>
      </c>
    </row>
    <row r="431" spans="1:16" ht="25.5">
      <c r="A431" t="s">
        <v>50</v>
      </c>
      <c s="34" t="s">
        <v>1828</v>
      </c>
      <c s="34" t="s">
        <v>10227</v>
      </c>
      <c s="35" t="s">
        <v>5</v>
      </c>
      <c s="6" t="s">
        <v>10228</v>
      </c>
      <c s="36" t="s">
        <v>54</v>
      </c>
      <c s="37">
        <v>8</v>
      </c>
      <c s="36">
        <v>0.0141</v>
      </c>
      <c s="36">
        <f>ROUND(G431*H431,6)</f>
      </c>
      <c r="L431" s="38">
        <v>0</v>
      </c>
      <c s="32">
        <f>ROUND(ROUND(L431,2)*ROUND(G431,3),2)</f>
      </c>
      <c s="36" t="s">
        <v>414</v>
      </c>
      <c>
        <f>(M431*21)/100</f>
      </c>
      <c t="s">
        <v>28</v>
      </c>
    </row>
    <row r="432" spans="1:5" ht="25.5">
      <c r="A432" s="35" t="s">
        <v>56</v>
      </c>
      <c r="E432" s="39" t="s">
        <v>10228</v>
      </c>
    </row>
    <row r="433" spans="1:5" ht="12.75">
      <c r="A433" s="35" t="s">
        <v>57</v>
      </c>
      <c r="E433" s="40" t="s">
        <v>5</v>
      </c>
    </row>
    <row r="434" spans="1:5" ht="12.75">
      <c r="A434" t="s">
        <v>58</v>
      </c>
      <c r="E434" s="39" t="s">
        <v>5</v>
      </c>
    </row>
    <row r="435" spans="1:16" ht="25.5">
      <c r="A435" t="s">
        <v>50</v>
      </c>
      <c s="34" t="s">
        <v>1831</v>
      </c>
      <c s="34" t="s">
        <v>10037</v>
      </c>
      <c s="35" t="s">
        <v>5</v>
      </c>
      <c s="6" t="s">
        <v>10038</v>
      </c>
      <c s="36" t="s">
        <v>54</v>
      </c>
      <c s="37">
        <v>192</v>
      </c>
      <c s="36">
        <v>8E-05</v>
      </c>
      <c s="36">
        <f>ROUND(G435*H435,6)</f>
      </c>
      <c r="L435" s="38">
        <v>0</v>
      </c>
      <c s="32">
        <f>ROUND(ROUND(L435,2)*ROUND(G435,3),2)</f>
      </c>
      <c s="36" t="s">
        <v>414</v>
      </c>
      <c>
        <f>(M435*21)/100</f>
      </c>
      <c t="s">
        <v>28</v>
      </c>
    </row>
    <row r="436" spans="1:5" ht="25.5">
      <c r="A436" s="35" t="s">
        <v>56</v>
      </c>
      <c r="E436" s="39" t="s">
        <v>10038</v>
      </c>
    </row>
    <row r="437" spans="1:5" ht="12.75">
      <c r="A437" s="35" t="s">
        <v>57</v>
      </c>
      <c r="E437" s="40" t="s">
        <v>5</v>
      </c>
    </row>
    <row r="438" spans="1:5" ht="12.75">
      <c r="A438" t="s">
        <v>58</v>
      </c>
      <c r="E438" s="39" t="s">
        <v>5</v>
      </c>
    </row>
    <row r="439" spans="1:16" ht="25.5">
      <c r="A439" t="s">
        <v>50</v>
      </c>
      <c s="34" t="s">
        <v>1918</v>
      </c>
      <c s="34" t="s">
        <v>7926</v>
      </c>
      <c s="35" t="s">
        <v>5</v>
      </c>
      <c s="6" t="s">
        <v>7927</v>
      </c>
      <c s="36" t="s">
        <v>398</v>
      </c>
      <c s="37">
        <v>1.359</v>
      </c>
      <c s="36">
        <v>0</v>
      </c>
      <c s="36">
        <f>ROUND(G439*H439,6)</f>
      </c>
      <c r="L439" s="38">
        <v>0</v>
      </c>
      <c s="32">
        <f>ROUND(ROUND(L439,2)*ROUND(G439,3),2)</f>
      </c>
      <c s="36" t="s">
        <v>414</v>
      </c>
      <c>
        <f>(M439*21)/100</f>
      </c>
      <c t="s">
        <v>28</v>
      </c>
    </row>
    <row r="440" spans="1:5" ht="25.5">
      <c r="A440" s="35" t="s">
        <v>56</v>
      </c>
      <c r="E440" s="39" t="s">
        <v>7927</v>
      </c>
    </row>
    <row r="441" spans="1:5" ht="12.75">
      <c r="A441" s="35" t="s">
        <v>57</v>
      </c>
      <c r="E441" s="40" t="s">
        <v>5</v>
      </c>
    </row>
    <row r="442" spans="1:5" ht="12.75">
      <c r="A442" t="s">
        <v>58</v>
      </c>
      <c r="E442" s="39" t="s">
        <v>5</v>
      </c>
    </row>
    <row r="443" spans="1:13" ht="12.75">
      <c r="A443" t="s">
        <v>47</v>
      </c>
      <c r="C443" s="31" t="s">
        <v>1113</v>
      </c>
      <c r="E443" s="33" t="s">
        <v>1114</v>
      </c>
      <c r="J443" s="32">
        <f>0</f>
      </c>
      <c s="32">
        <f>0</f>
      </c>
      <c s="32">
        <f>0+L444+L448+L452+L456+L460+L464</f>
      </c>
      <c s="32">
        <f>0+M444+M448+M452+M456+M460+M464</f>
      </c>
    </row>
    <row r="444" spans="1:16" ht="25.5">
      <c r="A444" t="s">
        <v>50</v>
      </c>
      <c s="34" t="s">
        <v>1837</v>
      </c>
      <c s="34" t="s">
        <v>10229</v>
      </c>
      <c s="35" t="s">
        <v>5</v>
      </c>
      <c s="6" t="s">
        <v>10230</v>
      </c>
      <c s="36" t="s">
        <v>114</v>
      </c>
      <c s="37">
        <v>15</v>
      </c>
      <c s="36">
        <v>0</v>
      </c>
      <c s="36">
        <f>ROUND(G444*H444,6)</f>
      </c>
      <c r="L444" s="38">
        <v>0</v>
      </c>
      <c s="32">
        <f>ROUND(ROUND(L444,2)*ROUND(G444,3),2)</f>
      </c>
      <c s="36" t="s">
        <v>414</v>
      </c>
      <c>
        <f>(M444*21)/100</f>
      </c>
      <c t="s">
        <v>28</v>
      </c>
    </row>
    <row r="445" spans="1:5" ht="25.5">
      <c r="A445" s="35" t="s">
        <v>56</v>
      </c>
      <c r="E445" s="39" t="s">
        <v>10230</v>
      </c>
    </row>
    <row r="446" spans="1:5" ht="12.75">
      <c r="A446" s="35" t="s">
        <v>57</v>
      </c>
      <c r="E446" s="40" t="s">
        <v>5</v>
      </c>
    </row>
    <row r="447" spans="1:5" ht="12.75">
      <c r="A447" t="s">
        <v>58</v>
      </c>
      <c r="E447" s="39" t="s">
        <v>5</v>
      </c>
    </row>
    <row r="448" spans="1:16" ht="12.75">
      <c r="A448" t="s">
        <v>50</v>
      </c>
      <c s="34" t="s">
        <v>1840</v>
      </c>
      <c s="34" t="s">
        <v>10231</v>
      </c>
      <c s="35" t="s">
        <v>5</v>
      </c>
      <c s="6" t="s">
        <v>10232</v>
      </c>
      <c s="36" t="s">
        <v>398</v>
      </c>
      <c s="37">
        <v>0.145</v>
      </c>
      <c s="36">
        <v>1</v>
      </c>
      <c s="36">
        <f>ROUND(G448*H448,6)</f>
      </c>
      <c r="L448" s="38">
        <v>0</v>
      </c>
      <c s="32">
        <f>ROUND(ROUND(L448,2)*ROUND(G448,3),2)</f>
      </c>
      <c s="36" t="s">
        <v>414</v>
      </c>
      <c>
        <f>(M448*21)/100</f>
      </c>
      <c t="s">
        <v>28</v>
      </c>
    </row>
    <row r="449" spans="1:5" ht="12.75">
      <c r="A449" s="35" t="s">
        <v>56</v>
      </c>
      <c r="E449" s="39" t="s">
        <v>10232</v>
      </c>
    </row>
    <row r="450" spans="1:5" ht="25.5">
      <c r="A450" s="35" t="s">
        <v>57</v>
      </c>
      <c r="E450" s="40" t="s">
        <v>10233</v>
      </c>
    </row>
    <row r="451" spans="1:5" ht="12.75">
      <c r="A451" t="s">
        <v>58</v>
      </c>
      <c r="E451" s="39" t="s">
        <v>5</v>
      </c>
    </row>
    <row r="452" spans="1:16" ht="12.75">
      <c r="A452" t="s">
        <v>50</v>
      </c>
      <c s="34" t="s">
        <v>1843</v>
      </c>
      <c s="34" t="s">
        <v>7928</v>
      </c>
      <c s="35" t="s">
        <v>5</v>
      </c>
      <c s="6" t="s">
        <v>7929</v>
      </c>
      <c s="36" t="s">
        <v>72</v>
      </c>
      <c s="37">
        <v>800</v>
      </c>
      <c s="36">
        <v>7E-05</v>
      </c>
      <c s="36">
        <f>ROUND(G452*H452,6)</f>
      </c>
      <c r="L452" s="38">
        <v>0</v>
      </c>
      <c s="32">
        <f>ROUND(ROUND(L452,2)*ROUND(G452,3),2)</f>
      </c>
      <c s="36" t="s">
        <v>414</v>
      </c>
      <c>
        <f>(M452*21)/100</f>
      </c>
      <c t="s">
        <v>28</v>
      </c>
    </row>
    <row r="453" spans="1:5" ht="12.75">
      <c r="A453" s="35" t="s">
        <v>56</v>
      </c>
      <c r="E453" s="39" t="s">
        <v>7929</v>
      </c>
    </row>
    <row r="454" spans="1:5" ht="12.75">
      <c r="A454" s="35" t="s">
        <v>57</v>
      </c>
      <c r="E454" s="40" t="s">
        <v>5</v>
      </c>
    </row>
    <row r="455" spans="1:5" ht="12.75">
      <c r="A455" t="s">
        <v>58</v>
      </c>
      <c r="E455" s="39" t="s">
        <v>5</v>
      </c>
    </row>
    <row r="456" spans="1:16" ht="12.75">
      <c r="A456" t="s">
        <v>50</v>
      </c>
      <c s="34" t="s">
        <v>1846</v>
      </c>
      <c s="34" t="s">
        <v>3521</v>
      </c>
      <c s="35" t="s">
        <v>5</v>
      </c>
      <c s="6" t="s">
        <v>3522</v>
      </c>
      <c s="36" t="s">
        <v>72</v>
      </c>
      <c s="37">
        <v>120</v>
      </c>
      <c s="36">
        <v>6E-05</v>
      </c>
      <c s="36">
        <f>ROUND(G456*H456,6)</f>
      </c>
      <c r="L456" s="38">
        <v>0</v>
      </c>
      <c s="32">
        <f>ROUND(ROUND(L456,2)*ROUND(G456,3),2)</f>
      </c>
      <c s="36" t="s">
        <v>414</v>
      </c>
      <c>
        <f>(M456*21)/100</f>
      </c>
      <c t="s">
        <v>28</v>
      </c>
    </row>
    <row r="457" spans="1:5" ht="12.75">
      <c r="A457" s="35" t="s">
        <v>56</v>
      </c>
      <c r="E457" s="39" t="s">
        <v>3522</v>
      </c>
    </row>
    <row r="458" spans="1:5" ht="12.75">
      <c r="A458" s="35" t="s">
        <v>57</v>
      </c>
      <c r="E458" s="40" t="s">
        <v>5</v>
      </c>
    </row>
    <row r="459" spans="1:5" ht="12.75">
      <c r="A459" t="s">
        <v>58</v>
      </c>
      <c r="E459" s="39" t="s">
        <v>5</v>
      </c>
    </row>
    <row r="460" spans="1:16" ht="25.5">
      <c r="A460" t="s">
        <v>50</v>
      </c>
      <c s="34" t="s">
        <v>1849</v>
      </c>
      <c s="34" t="s">
        <v>7930</v>
      </c>
      <c s="35" t="s">
        <v>5</v>
      </c>
      <c s="6" t="s">
        <v>7931</v>
      </c>
      <c s="36" t="s">
        <v>72</v>
      </c>
      <c s="37">
        <v>350</v>
      </c>
      <c s="36">
        <v>0</v>
      </c>
      <c s="36">
        <f>ROUND(G460*H460,6)</f>
      </c>
      <c r="L460" s="38">
        <v>0</v>
      </c>
      <c s="32">
        <f>ROUND(ROUND(L460,2)*ROUND(G460,3),2)</f>
      </c>
      <c s="36" t="s">
        <v>414</v>
      </c>
      <c>
        <f>(M460*21)/100</f>
      </c>
      <c t="s">
        <v>28</v>
      </c>
    </row>
    <row r="461" spans="1:5" ht="25.5">
      <c r="A461" s="35" t="s">
        <v>56</v>
      </c>
      <c r="E461" s="39" t="s">
        <v>7931</v>
      </c>
    </row>
    <row r="462" spans="1:5" ht="12.75">
      <c r="A462" s="35" t="s">
        <v>57</v>
      </c>
      <c r="E462" s="40" t="s">
        <v>5</v>
      </c>
    </row>
    <row r="463" spans="1:5" ht="12.75">
      <c r="A463" t="s">
        <v>58</v>
      </c>
      <c r="E463" s="39" t="s">
        <v>5</v>
      </c>
    </row>
    <row r="464" spans="1:16" ht="25.5">
      <c r="A464" t="s">
        <v>50</v>
      </c>
      <c s="34" t="s">
        <v>1852</v>
      </c>
      <c s="34" t="s">
        <v>10234</v>
      </c>
      <c s="35" t="s">
        <v>5</v>
      </c>
      <c s="6" t="s">
        <v>10235</v>
      </c>
      <c s="36" t="s">
        <v>398</v>
      </c>
      <c s="37">
        <v>1.415</v>
      </c>
      <c s="36">
        <v>0</v>
      </c>
      <c s="36">
        <f>ROUND(G464*H464,6)</f>
      </c>
      <c r="L464" s="38">
        <v>0</v>
      </c>
      <c s="32">
        <f>ROUND(ROUND(L464,2)*ROUND(G464,3),2)</f>
      </c>
      <c s="36" t="s">
        <v>414</v>
      </c>
      <c>
        <f>(M464*21)/100</f>
      </c>
      <c t="s">
        <v>28</v>
      </c>
    </row>
    <row r="465" spans="1:5" ht="25.5">
      <c r="A465" s="35" t="s">
        <v>56</v>
      </c>
      <c r="E465" s="39" t="s">
        <v>10235</v>
      </c>
    </row>
    <row r="466" spans="1:5" ht="12.75">
      <c r="A466" s="35" t="s">
        <v>57</v>
      </c>
      <c r="E466" s="40" t="s">
        <v>5</v>
      </c>
    </row>
    <row r="467" spans="1:5" ht="12.75">
      <c r="A467" t="s">
        <v>58</v>
      </c>
      <c r="E467" s="39" t="s">
        <v>5</v>
      </c>
    </row>
    <row r="468" spans="1:13" ht="12.75">
      <c r="A468" t="s">
        <v>47</v>
      </c>
      <c r="C468" s="31" t="s">
        <v>1164</v>
      </c>
      <c r="E468" s="33" t="s">
        <v>1165</v>
      </c>
      <c r="J468" s="32">
        <f>0</f>
      </c>
      <c s="32">
        <f>0</f>
      </c>
      <c s="32">
        <f>0+L469+L473</f>
      </c>
      <c s="32">
        <f>0+M469+M473</f>
      </c>
    </row>
    <row r="469" spans="1:16" ht="12.75">
      <c r="A469" t="s">
        <v>50</v>
      </c>
      <c s="34" t="s">
        <v>1855</v>
      </c>
      <c s="34" t="s">
        <v>7932</v>
      </c>
      <c s="35" t="s">
        <v>5</v>
      </c>
      <c s="6" t="s">
        <v>7933</v>
      </c>
      <c s="36" t="s">
        <v>97</v>
      </c>
      <c s="37">
        <v>275</v>
      </c>
      <c s="36">
        <v>0.00014</v>
      </c>
      <c s="36">
        <f>ROUND(G469*H469,6)</f>
      </c>
      <c r="L469" s="38">
        <v>0</v>
      </c>
      <c s="32">
        <f>ROUND(ROUND(L469,2)*ROUND(G469,3),2)</f>
      </c>
      <c s="36" t="s">
        <v>414</v>
      </c>
      <c>
        <f>(M469*21)/100</f>
      </c>
      <c t="s">
        <v>28</v>
      </c>
    </row>
    <row r="470" spans="1:5" ht="12.75">
      <c r="A470" s="35" t="s">
        <v>56</v>
      </c>
      <c r="E470" s="39" t="s">
        <v>7933</v>
      </c>
    </row>
    <row r="471" spans="1:5" ht="12.75">
      <c r="A471" s="35" t="s">
        <v>57</v>
      </c>
      <c r="E471" s="40" t="s">
        <v>5</v>
      </c>
    </row>
    <row r="472" spans="1:5" ht="12.75">
      <c r="A472" t="s">
        <v>58</v>
      </c>
      <c r="E472" s="39" t="s">
        <v>5</v>
      </c>
    </row>
    <row r="473" spans="1:16" ht="12.75">
      <c r="A473" t="s">
        <v>50</v>
      </c>
      <c s="34" t="s">
        <v>1859</v>
      </c>
      <c s="34" t="s">
        <v>4022</v>
      </c>
      <c s="35" t="s">
        <v>5</v>
      </c>
      <c s="6" t="s">
        <v>4023</v>
      </c>
      <c s="36" t="s">
        <v>97</v>
      </c>
      <c s="37">
        <v>65</v>
      </c>
      <c s="36">
        <v>0.00012</v>
      </c>
      <c s="36">
        <f>ROUND(G473*H473,6)</f>
      </c>
      <c r="L473" s="38">
        <v>0</v>
      </c>
      <c s="32">
        <f>ROUND(ROUND(L473,2)*ROUND(G473,3),2)</f>
      </c>
      <c s="36" t="s">
        <v>414</v>
      </c>
      <c>
        <f>(M473*21)/100</f>
      </c>
      <c t="s">
        <v>28</v>
      </c>
    </row>
    <row r="474" spans="1:5" ht="12.75">
      <c r="A474" s="35" t="s">
        <v>56</v>
      </c>
      <c r="E474" s="39" t="s">
        <v>4023</v>
      </c>
    </row>
    <row r="475" spans="1:5" ht="12.75">
      <c r="A475" s="35" t="s">
        <v>57</v>
      </c>
      <c r="E475" s="40" t="s">
        <v>5</v>
      </c>
    </row>
    <row r="476" spans="1:5" ht="12.75">
      <c r="A476" t="s">
        <v>58</v>
      </c>
      <c r="E476" s="39" t="s">
        <v>5</v>
      </c>
    </row>
    <row r="477" spans="1:13" ht="12.75">
      <c r="A477" t="s">
        <v>47</v>
      </c>
      <c r="C477" s="31" t="s">
        <v>89</v>
      </c>
      <c r="E477" s="33" t="s">
        <v>1185</v>
      </c>
      <c r="J477" s="32">
        <f>0</f>
      </c>
      <c s="32">
        <f>0</f>
      </c>
      <c s="32">
        <f>0+L478</f>
      </c>
      <c s="32">
        <f>0+M478</f>
      </c>
    </row>
    <row r="478" spans="1:16" ht="25.5">
      <c r="A478" t="s">
        <v>50</v>
      </c>
      <c s="34" t="s">
        <v>144</v>
      </c>
      <c s="34" t="s">
        <v>4188</v>
      </c>
      <c s="35" t="s">
        <v>5</v>
      </c>
      <c s="6" t="s">
        <v>4189</v>
      </c>
      <c s="36" t="s">
        <v>97</v>
      </c>
      <c s="37">
        <v>250</v>
      </c>
      <c s="36">
        <v>0.00021</v>
      </c>
      <c s="36">
        <f>ROUND(G478*H478,6)</f>
      </c>
      <c r="L478" s="38">
        <v>0</v>
      </c>
      <c s="32">
        <f>ROUND(ROUND(L478,2)*ROUND(G478,3),2)</f>
      </c>
      <c s="36" t="s">
        <v>414</v>
      </c>
      <c>
        <f>(M478*21)/100</f>
      </c>
      <c t="s">
        <v>28</v>
      </c>
    </row>
    <row r="479" spans="1:5" ht="25.5">
      <c r="A479" s="35" t="s">
        <v>56</v>
      </c>
      <c r="E479" s="39" t="s">
        <v>4189</v>
      </c>
    </row>
    <row r="480" spans="1:5" ht="12.75">
      <c r="A480" s="35" t="s">
        <v>57</v>
      </c>
      <c r="E480" s="40" t="s">
        <v>5</v>
      </c>
    </row>
    <row r="481" spans="1:5" ht="25.5">
      <c r="A481" t="s">
        <v>58</v>
      </c>
      <c r="E481" s="39" t="s">
        <v>4189</v>
      </c>
    </row>
    <row r="482" spans="1:13" ht="12.75">
      <c r="A482" t="s">
        <v>47</v>
      </c>
      <c r="C482" s="31" t="s">
        <v>7934</v>
      </c>
      <c r="E482" s="33" t="s">
        <v>7935</v>
      </c>
      <c r="J482" s="32">
        <f>0</f>
      </c>
      <c s="32">
        <f>0</f>
      </c>
      <c s="32">
        <f>0+L483+L487+L491+L495+L499+L503+L507+L511+L515+L519+L523+L527+L531+L535+L539+L543+L547+L551+L555+L559+L563</f>
      </c>
      <c s="32">
        <f>0+M483+M487+M491+M495+M499+M503+M507+M511+M515+M519+M523+M527+M531+M535+M539+M543+M547+M551+M555+M559+M563</f>
      </c>
    </row>
    <row r="483" spans="1:16" ht="12.75">
      <c r="A483" t="s">
        <v>50</v>
      </c>
      <c s="34" t="s">
        <v>51</v>
      </c>
      <c s="34" t="s">
        <v>10236</v>
      </c>
      <c s="35" t="s">
        <v>5</v>
      </c>
      <c s="6" t="s">
        <v>10237</v>
      </c>
      <c s="36" t="s">
        <v>579</v>
      </c>
      <c s="37">
        <v>11</v>
      </c>
      <c s="36">
        <v>0</v>
      </c>
      <c s="36">
        <f>ROUND(G483*H483,6)</f>
      </c>
      <c r="L483" s="38">
        <v>0</v>
      </c>
      <c s="32">
        <f>ROUND(ROUND(L483,2)*ROUND(G483,3),2)</f>
      </c>
      <c s="36" t="s">
        <v>166</v>
      </c>
      <c>
        <f>(M483*21)/100</f>
      </c>
      <c t="s">
        <v>28</v>
      </c>
    </row>
    <row r="484" spans="1:5" ht="12.75">
      <c r="A484" s="35" t="s">
        <v>56</v>
      </c>
      <c r="E484" s="39" t="s">
        <v>10237</v>
      </c>
    </row>
    <row r="485" spans="1:5" ht="12.75">
      <c r="A485" s="35" t="s">
        <v>57</v>
      </c>
      <c r="E485" s="40" t="s">
        <v>5</v>
      </c>
    </row>
    <row r="486" spans="1:5" ht="63.75">
      <c r="A486" t="s">
        <v>58</v>
      </c>
      <c r="E486" s="39" t="s">
        <v>10238</v>
      </c>
    </row>
    <row r="487" spans="1:16" ht="12.75">
      <c r="A487" t="s">
        <v>50</v>
      </c>
      <c s="34" t="s">
        <v>28</v>
      </c>
      <c s="34" t="s">
        <v>10239</v>
      </c>
      <c s="35" t="s">
        <v>5</v>
      </c>
      <c s="6" t="s">
        <v>10240</v>
      </c>
      <c s="36" t="s">
        <v>579</v>
      </c>
      <c s="37">
        <v>17</v>
      </c>
      <c s="36">
        <v>0</v>
      </c>
      <c s="36">
        <f>ROUND(G487*H487,6)</f>
      </c>
      <c r="L487" s="38">
        <v>0</v>
      </c>
      <c s="32">
        <f>ROUND(ROUND(L487,2)*ROUND(G487,3),2)</f>
      </c>
      <c s="36" t="s">
        <v>166</v>
      </c>
      <c>
        <f>(M487*21)/100</f>
      </c>
      <c t="s">
        <v>28</v>
      </c>
    </row>
    <row r="488" spans="1:5" ht="12.75">
      <c r="A488" s="35" t="s">
        <v>56</v>
      </c>
      <c r="E488" s="39" t="s">
        <v>10240</v>
      </c>
    </row>
    <row r="489" spans="1:5" ht="12.75">
      <c r="A489" s="35" t="s">
        <v>57</v>
      </c>
      <c r="E489" s="40" t="s">
        <v>5</v>
      </c>
    </row>
    <row r="490" spans="1:5" ht="63.75">
      <c r="A490" t="s">
        <v>58</v>
      </c>
      <c r="E490" s="39" t="s">
        <v>10241</v>
      </c>
    </row>
    <row r="491" spans="1:16" ht="12.75">
      <c r="A491" t="s">
        <v>50</v>
      </c>
      <c s="34" t="s">
        <v>26</v>
      </c>
      <c s="34" t="s">
        <v>10242</v>
      </c>
      <c s="35" t="s">
        <v>5</v>
      </c>
      <c s="6" t="s">
        <v>10243</v>
      </c>
      <c s="36" t="s">
        <v>579</v>
      </c>
      <c s="37">
        <v>1</v>
      </c>
      <c s="36">
        <v>0</v>
      </c>
      <c s="36">
        <f>ROUND(G491*H491,6)</f>
      </c>
      <c r="L491" s="38">
        <v>0</v>
      </c>
      <c s="32">
        <f>ROUND(ROUND(L491,2)*ROUND(G491,3),2)</f>
      </c>
      <c s="36" t="s">
        <v>166</v>
      </c>
      <c>
        <f>(M491*21)/100</f>
      </c>
      <c t="s">
        <v>28</v>
      </c>
    </row>
    <row r="492" spans="1:5" ht="12.75">
      <c r="A492" s="35" t="s">
        <v>56</v>
      </c>
      <c r="E492" s="39" t="s">
        <v>10243</v>
      </c>
    </row>
    <row r="493" spans="1:5" ht="12.75">
      <c r="A493" s="35" t="s">
        <v>57</v>
      </c>
      <c r="E493" s="40" t="s">
        <v>5</v>
      </c>
    </row>
    <row r="494" spans="1:5" ht="63.75">
      <c r="A494" t="s">
        <v>58</v>
      </c>
      <c r="E494" s="39" t="s">
        <v>10244</v>
      </c>
    </row>
    <row r="495" spans="1:16" ht="12.75">
      <c r="A495" t="s">
        <v>50</v>
      </c>
      <c s="34" t="s">
        <v>66</v>
      </c>
      <c s="34" t="s">
        <v>10245</v>
      </c>
      <c s="35" t="s">
        <v>5</v>
      </c>
      <c s="6" t="s">
        <v>10246</v>
      </c>
      <c s="36" t="s">
        <v>579</v>
      </c>
      <c s="37">
        <v>2</v>
      </c>
      <c s="36">
        <v>0</v>
      </c>
      <c s="36">
        <f>ROUND(G495*H495,6)</f>
      </c>
      <c r="L495" s="38">
        <v>0</v>
      </c>
      <c s="32">
        <f>ROUND(ROUND(L495,2)*ROUND(G495,3),2)</f>
      </c>
      <c s="36" t="s">
        <v>166</v>
      </c>
      <c>
        <f>(M495*21)/100</f>
      </c>
      <c t="s">
        <v>28</v>
      </c>
    </row>
    <row r="496" spans="1:5" ht="12.75">
      <c r="A496" s="35" t="s">
        <v>56</v>
      </c>
      <c r="E496" s="39" t="s">
        <v>10246</v>
      </c>
    </row>
    <row r="497" spans="1:5" ht="12.75">
      <c r="A497" s="35" t="s">
        <v>57</v>
      </c>
      <c r="E497" s="40" t="s">
        <v>5</v>
      </c>
    </row>
    <row r="498" spans="1:5" ht="63.75">
      <c r="A498" t="s">
        <v>58</v>
      </c>
      <c r="E498" s="39" t="s">
        <v>7938</v>
      </c>
    </row>
    <row r="499" spans="1:16" ht="12.75">
      <c r="A499" t="s">
        <v>50</v>
      </c>
      <c s="34" t="s">
        <v>69</v>
      </c>
      <c s="34" t="s">
        <v>10247</v>
      </c>
      <c s="35" t="s">
        <v>5</v>
      </c>
      <c s="6" t="s">
        <v>10248</v>
      </c>
      <c s="36" t="s">
        <v>579</v>
      </c>
      <c s="37">
        <v>1</v>
      </c>
      <c s="36">
        <v>0</v>
      </c>
      <c s="36">
        <f>ROUND(G499*H499,6)</f>
      </c>
      <c r="L499" s="38">
        <v>0</v>
      </c>
      <c s="32">
        <f>ROUND(ROUND(L499,2)*ROUND(G499,3),2)</f>
      </c>
      <c s="36" t="s">
        <v>166</v>
      </c>
      <c>
        <f>(M499*21)/100</f>
      </c>
      <c t="s">
        <v>28</v>
      </c>
    </row>
    <row r="500" spans="1:5" ht="12.75">
      <c r="A500" s="35" t="s">
        <v>56</v>
      </c>
      <c r="E500" s="39" t="s">
        <v>10248</v>
      </c>
    </row>
    <row r="501" spans="1:5" ht="12.75">
      <c r="A501" s="35" t="s">
        <v>57</v>
      </c>
      <c r="E501" s="40" t="s">
        <v>5</v>
      </c>
    </row>
    <row r="502" spans="1:5" ht="63.75">
      <c r="A502" t="s">
        <v>58</v>
      </c>
      <c r="E502" s="39" t="s">
        <v>7938</v>
      </c>
    </row>
    <row r="503" spans="1:16" ht="12.75">
      <c r="A503" t="s">
        <v>50</v>
      </c>
      <c s="34" t="s">
        <v>27</v>
      </c>
      <c s="34" t="s">
        <v>7936</v>
      </c>
      <c s="35" t="s">
        <v>5</v>
      </c>
      <c s="6" t="s">
        <v>10249</v>
      </c>
      <c s="36" t="s">
        <v>579</v>
      </c>
      <c s="37">
        <v>1</v>
      </c>
      <c s="36">
        <v>0</v>
      </c>
      <c s="36">
        <f>ROUND(G503*H503,6)</f>
      </c>
      <c r="L503" s="38">
        <v>0</v>
      </c>
      <c s="32">
        <f>ROUND(ROUND(L503,2)*ROUND(G503,3),2)</f>
      </c>
      <c s="36" t="s">
        <v>166</v>
      </c>
      <c>
        <f>(M503*21)/100</f>
      </c>
      <c t="s">
        <v>28</v>
      </c>
    </row>
    <row r="504" spans="1:5" ht="12.75">
      <c r="A504" s="35" t="s">
        <v>56</v>
      </c>
      <c r="E504" s="39" t="s">
        <v>10249</v>
      </c>
    </row>
    <row r="505" spans="1:5" ht="12.75">
      <c r="A505" s="35" t="s">
        <v>57</v>
      </c>
      <c r="E505" s="40" t="s">
        <v>5</v>
      </c>
    </row>
    <row r="506" spans="1:5" ht="63.75">
      <c r="A506" t="s">
        <v>58</v>
      </c>
      <c r="E506" s="39" t="s">
        <v>7938</v>
      </c>
    </row>
    <row r="507" spans="1:16" ht="12.75">
      <c r="A507" t="s">
        <v>50</v>
      </c>
      <c s="34" t="s">
        <v>77</v>
      </c>
      <c s="34" t="s">
        <v>7939</v>
      </c>
      <c s="35" t="s">
        <v>5</v>
      </c>
      <c s="6" t="s">
        <v>10250</v>
      </c>
      <c s="36" t="s">
        <v>579</v>
      </c>
      <c s="37">
        <v>1</v>
      </c>
      <c s="36">
        <v>0</v>
      </c>
      <c s="36">
        <f>ROUND(G507*H507,6)</f>
      </c>
      <c r="L507" s="38">
        <v>0</v>
      </c>
      <c s="32">
        <f>ROUND(ROUND(L507,2)*ROUND(G507,3),2)</f>
      </c>
      <c s="36" t="s">
        <v>166</v>
      </c>
      <c>
        <f>(M507*21)/100</f>
      </c>
      <c t="s">
        <v>28</v>
      </c>
    </row>
    <row r="508" spans="1:5" ht="12.75">
      <c r="A508" s="35" t="s">
        <v>56</v>
      </c>
      <c r="E508" s="39" t="s">
        <v>10250</v>
      </c>
    </row>
    <row r="509" spans="1:5" ht="12.75">
      <c r="A509" s="35" t="s">
        <v>57</v>
      </c>
      <c r="E509" s="40" t="s">
        <v>5</v>
      </c>
    </row>
    <row r="510" spans="1:5" ht="63.75">
      <c r="A510" t="s">
        <v>58</v>
      </c>
      <c r="E510" s="39" t="s">
        <v>7938</v>
      </c>
    </row>
    <row r="511" spans="1:16" ht="12.75">
      <c r="A511" t="s">
        <v>50</v>
      </c>
      <c s="34" t="s">
        <v>81</v>
      </c>
      <c s="34" t="s">
        <v>10251</v>
      </c>
      <c s="35" t="s">
        <v>5</v>
      </c>
      <c s="6" t="s">
        <v>10252</v>
      </c>
      <c s="36" t="s">
        <v>579</v>
      </c>
      <c s="37">
        <v>1</v>
      </c>
      <c s="36">
        <v>0</v>
      </c>
      <c s="36">
        <f>ROUND(G511*H511,6)</f>
      </c>
      <c r="L511" s="38">
        <v>0</v>
      </c>
      <c s="32">
        <f>ROUND(ROUND(L511,2)*ROUND(G511,3),2)</f>
      </c>
      <c s="36" t="s">
        <v>166</v>
      </c>
      <c>
        <f>(M511*21)/100</f>
      </c>
      <c t="s">
        <v>28</v>
      </c>
    </row>
    <row r="512" spans="1:5" ht="12.75">
      <c r="A512" s="35" t="s">
        <v>56</v>
      </c>
      <c r="E512" s="39" t="s">
        <v>10252</v>
      </c>
    </row>
    <row r="513" spans="1:5" ht="12.75">
      <c r="A513" s="35" t="s">
        <v>57</v>
      </c>
      <c r="E513" s="40" t="s">
        <v>5</v>
      </c>
    </row>
    <row r="514" spans="1:5" ht="63.75">
      <c r="A514" t="s">
        <v>58</v>
      </c>
      <c r="E514" s="39" t="s">
        <v>10253</v>
      </c>
    </row>
    <row r="515" spans="1:16" ht="12.75">
      <c r="A515" t="s">
        <v>50</v>
      </c>
      <c s="34" t="s">
        <v>89</v>
      </c>
      <c s="34" t="s">
        <v>10254</v>
      </c>
      <c s="35" t="s">
        <v>5</v>
      </c>
      <c s="6" t="s">
        <v>10255</v>
      </c>
      <c s="36" t="s">
        <v>579</v>
      </c>
      <c s="37">
        <v>1</v>
      </c>
      <c s="36">
        <v>0</v>
      </c>
      <c s="36">
        <f>ROUND(G515*H515,6)</f>
      </c>
      <c r="L515" s="38">
        <v>0</v>
      </c>
      <c s="32">
        <f>ROUND(ROUND(L515,2)*ROUND(G515,3),2)</f>
      </c>
      <c s="36" t="s">
        <v>166</v>
      </c>
      <c>
        <f>(M515*21)/100</f>
      </c>
      <c t="s">
        <v>28</v>
      </c>
    </row>
    <row r="516" spans="1:5" ht="12.75">
      <c r="A516" s="35" t="s">
        <v>56</v>
      </c>
      <c r="E516" s="39" t="s">
        <v>10255</v>
      </c>
    </row>
    <row r="517" spans="1:5" ht="12.75">
      <c r="A517" s="35" t="s">
        <v>57</v>
      </c>
      <c r="E517" s="40" t="s">
        <v>5</v>
      </c>
    </row>
    <row r="518" spans="1:5" ht="63.75">
      <c r="A518" t="s">
        <v>58</v>
      </c>
      <c r="E518" s="39" t="s">
        <v>10253</v>
      </c>
    </row>
    <row r="519" spans="1:16" ht="12.75">
      <c r="A519" t="s">
        <v>50</v>
      </c>
      <c s="34" t="s">
        <v>94</v>
      </c>
      <c s="34" t="s">
        <v>10256</v>
      </c>
      <c s="35" t="s">
        <v>5</v>
      </c>
      <c s="6" t="s">
        <v>10257</v>
      </c>
      <c s="36" t="s">
        <v>579</v>
      </c>
      <c s="37">
        <v>6</v>
      </c>
      <c s="36">
        <v>0</v>
      </c>
      <c s="36">
        <f>ROUND(G519*H519,6)</f>
      </c>
      <c r="L519" s="38">
        <v>0</v>
      </c>
      <c s="32">
        <f>ROUND(ROUND(L519,2)*ROUND(G519,3),2)</f>
      </c>
      <c s="36" t="s">
        <v>166</v>
      </c>
      <c>
        <f>(M519*21)/100</f>
      </c>
      <c t="s">
        <v>28</v>
      </c>
    </row>
    <row r="520" spans="1:5" ht="12.75">
      <c r="A520" s="35" t="s">
        <v>56</v>
      </c>
      <c r="E520" s="39" t="s">
        <v>10257</v>
      </c>
    </row>
    <row r="521" spans="1:5" ht="12.75">
      <c r="A521" s="35" t="s">
        <v>57</v>
      </c>
      <c r="E521" s="40" t="s">
        <v>5</v>
      </c>
    </row>
    <row r="522" spans="1:5" ht="63.75">
      <c r="A522" t="s">
        <v>58</v>
      </c>
      <c r="E522" s="39" t="s">
        <v>10253</v>
      </c>
    </row>
    <row r="523" spans="1:16" ht="12.75">
      <c r="A523" t="s">
        <v>50</v>
      </c>
      <c s="34" t="s">
        <v>99</v>
      </c>
      <c s="34" t="s">
        <v>10049</v>
      </c>
      <c s="35" t="s">
        <v>5</v>
      </c>
      <c s="6" t="s">
        <v>10050</v>
      </c>
      <c s="36" t="s">
        <v>579</v>
      </c>
      <c s="37">
        <v>1</v>
      </c>
      <c s="36">
        <v>0</v>
      </c>
      <c s="36">
        <f>ROUND(G523*H523,6)</f>
      </c>
      <c r="L523" s="38">
        <v>0</v>
      </c>
      <c s="32">
        <f>ROUND(ROUND(L523,2)*ROUND(G523,3),2)</f>
      </c>
      <c s="36" t="s">
        <v>166</v>
      </c>
      <c>
        <f>(M523*21)/100</f>
      </c>
      <c t="s">
        <v>28</v>
      </c>
    </row>
    <row r="524" spans="1:5" ht="12.75">
      <c r="A524" s="35" t="s">
        <v>56</v>
      </c>
      <c r="E524" s="39" t="s">
        <v>10050</v>
      </c>
    </row>
    <row r="525" spans="1:5" ht="12.75">
      <c r="A525" s="35" t="s">
        <v>57</v>
      </c>
      <c r="E525" s="40" t="s">
        <v>5</v>
      </c>
    </row>
    <row r="526" spans="1:5" ht="51">
      <c r="A526" t="s">
        <v>58</v>
      </c>
      <c r="E526" s="39" t="s">
        <v>10051</v>
      </c>
    </row>
    <row r="527" spans="1:16" ht="12.75">
      <c r="A527" t="s">
        <v>50</v>
      </c>
      <c s="34" t="s">
        <v>103</v>
      </c>
      <c s="34" t="s">
        <v>7941</v>
      </c>
      <c s="35" t="s">
        <v>5</v>
      </c>
      <c s="6" t="s">
        <v>10258</v>
      </c>
      <c s="36" t="s">
        <v>579</v>
      </c>
      <c s="37">
        <v>1</v>
      </c>
      <c s="36">
        <v>0</v>
      </c>
      <c s="36">
        <f>ROUND(G527*H527,6)</f>
      </c>
      <c r="L527" s="38">
        <v>0</v>
      </c>
      <c s="32">
        <f>ROUND(ROUND(L527,2)*ROUND(G527,3),2)</f>
      </c>
      <c s="36" t="s">
        <v>166</v>
      </c>
      <c>
        <f>(M527*21)/100</f>
      </c>
      <c t="s">
        <v>28</v>
      </c>
    </row>
    <row r="528" spans="1:5" ht="12.75">
      <c r="A528" s="35" t="s">
        <v>56</v>
      </c>
      <c r="E528" s="39" t="s">
        <v>10258</v>
      </c>
    </row>
    <row r="529" spans="1:5" ht="12.75">
      <c r="A529" s="35" t="s">
        <v>57</v>
      </c>
      <c r="E529" s="40" t="s">
        <v>5</v>
      </c>
    </row>
    <row r="530" spans="1:5" ht="63.75">
      <c r="A530" t="s">
        <v>58</v>
      </c>
      <c r="E530" s="39" t="s">
        <v>7943</v>
      </c>
    </row>
    <row r="531" spans="1:16" ht="12.75">
      <c r="A531" t="s">
        <v>50</v>
      </c>
      <c s="34" t="s">
        <v>107</v>
      </c>
      <c s="34" t="s">
        <v>10053</v>
      </c>
      <c s="35" t="s">
        <v>5</v>
      </c>
      <c s="6" t="s">
        <v>10259</v>
      </c>
      <c s="36" t="s">
        <v>579</v>
      </c>
      <c s="37">
        <v>4</v>
      </c>
      <c s="36">
        <v>0</v>
      </c>
      <c s="36">
        <f>ROUND(G531*H531,6)</f>
      </c>
      <c r="L531" s="38">
        <v>0</v>
      </c>
      <c s="32">
        <f>ROUND(ROUND(L531,2)*ROUND(G531,3),2)</f>
      </c>
      <c s="36" t="s">
        <v>166</v>
      </c>
      <c>
        <f>(M531*21)/100</f>
      </c>
      <c t="s">
        <v>28</v>
      </c>
    </row>
    <row r="532" spans="1:5" ht="12.75">
      <c r="A532" s="35" t="s">
        <v>56</v>
      </c>
      <c r="E532" s="39" t="s">
        <v>10259</v>
      </c>
    </row>
    <row r="533" spans="1:5" ht="12.75">
      <c r="A533" s="35" t="s">
        <v>57</v>
      </c>
      <c r="E533" s="40" t="s">
        <v>5</v>
      </c>
    </row>
    <row r="534" spans="1:5" ht="51">
      <c r="A534" t="s">
        <v>58</v>
      </c>
      <c r="E534" s="39" t="s">
        <v>10051</v>
      </c>
    </row>
    <row r="535" spans="1:16" ht="12.75">
      <c r="A535" t="s">
        <v>50</v>
      </c>
      <c s="34" t="s">
        <v>111</v>
      </c>
      <c s="34" t="s">
        <v>7944</v>
      </c>
      <c s="35" t="s">
        <v>5</v>
      </c>
      <c s="6" t="s">
        <v>7945</v>
      </c>
      <c s="36" t="s">
        <v>579</v>
      </c>
      <c s="37">
        <v>71</v>
      </c>
      <c s="36">
        <v>0</v>
      </c>
      <c s="36">
        <f>ROUND(G535*H535,6)</f>
      </c>
      <c r="L535" s="38">
        <v>0</v>
      </c>
      <c s="32">
        <f>ROUND(ROUND(L535,2)*ROUND(G535,3),2)</f>
      </c>
      <c s="36" t="s">
        <v>166</v>
      </c>
      <c>
        <f>(M535*21)/100</f>
      </c>
      <c t="s">
        <v>28</v>
      </c>
    </row>
    <row r="536" spans="1:5" ht="12.75">
      <c r="A536" s="35" t="s">
        <v>56</v>
      </c>
      <c r="E536" s="39" t="s">
        <v>7945</v>
      </c>
    </row>
    <row r="537" spans="1:5" ht="12.75">
      <c r="A537" s="35" t="s">
        <v>57</v>
      </c>
      <c r="E537" s="40" t="s">
        <v>5</v>
      </c>
    </row>
    <row r="538" spans="1:5" ht="38.25">
      <c r="A538" t="s">
        <v>58</v>
      </c>
      <c r="E538" s="39" t="s">
        <v>10260</v>
      </c>
    </row>
    <row r="539" spans="1:16" ht="12.75">
      <c r="A539" t="s">
        <v>50</v>
      </c>
      <c s="34" t="s">
        <v>116</v>
      </c>
      <c s="34" t="s">
        <v>7946</v>
      </c>
      <c s="35" t="s">
        <v>5</v>
      </c>
      <c s="6" t="s">
        <v>10261</v>
      </c>
      <c s="36" t="s">
        <v>579</v>
      </c>
      <c s="37">
        <v>1</v>
      </c>
      <c s="36">
        <v>0</v>
      </c>
      <c s="36">
        <f>ROUND(G539*H539,6)</f>
      </c>
      <c r="L539" s="38">
        <v>0</v>
      </c>
      <c s="32">
        <f>ROUND(ROUND(L539,2)*ROUND(G539,3),2)</f>
      </c>
      <c s="36" t="s">
        <v>166</v>
      </c>
      <c>
        <f>(M539*21)/100</f>
      </c>
      <c t="s">
        <v>28</v>
      </c>
    </row>
    <row r="540" spans="1:5" ht="12.75">
      <c r="A540" s="35" t="s">
        <v>56</v>
      </c>
      <c r="E540" s="39" t="s">
        <v>10261</v>
      </c>
    </row>
    <row r="541" spans="1:5" ht="12.75">
      <c r="A541" s="35" t="s">
        <v>57</v>
      </c>
      <c r="E541" s="40" t="s">
        <v>5</v>
      </c>
    </row>
    <row r="542" spans="1:5" ht="63.75">
      <c r="A542" t="s">
        <v>58</v>
      </c>
      <c r="E542" s="39" t="s">
        <v>7943</v>
      </c>
    </row>
    <row r="543" spans="1:16" ht="12.75">
      <c r="A543" t="s">
        <v>50</v>
      </c>
      <c s="34" t="s">
        <v>120</v>
      </c>
      <c s="34" t="s">
        <v>10262</v>
      </c>
      <c s="35" t="s">
        <v>5</v>
      </c>
      <c s="6" t="s">
        <v>10263</v>
      </c>
      <c s="36" t="s">
        <v>579</v>
      </c>
      <c s="37">
        <v>3</v>
      </c>
      <c s="36">
        <v>0</v>
      </c>
      <c s="36">
        <f>ROUND(G543*H543,6)</f>
      </c>
      <c r="L543" s="38">
        <v>0</v>
      </c>
      <c s="32">
        <f>ROUND(ROUND(L543,2)*ROUND(G543,3),2)</f>
      </c>
      <c s="36" t="s">
        <v>166</v>
      </c>
      <c>
        <f>(M543*21)/100</f>
      </c>
      <c t="s">
        <v>28</v>
      </c>
    </row>
    <row r="544" spans="1:5" ht="12.75">
      <c r="A544" s="35" t="s">
        <v>56</v>
      </c>
      <c r="E544" s="39" t="s">
        <v>10263</v>
      </c>
    </row>
    <row r="545" spans="1:5" ht="12.75">
      <c r="A545" s="35" t="s">
        <v>57</v>
      </c>
      <c r="E545" s="40" t="s">
        <v>5</v>
      </c>
    </row>
    <row r="546" spans="1:5" ht="63.75">
      <c r="A546" t="s">
        <v>58</v>
      </c>
      <c r="E546" s="39" t="s">
        <v>7943</v>
      </c>
    </row>
    <row r="547" spans="1:16" ht="12.75">
      <c r="A547" t="s">
        <v>50</v>
      </c>
      <c s="34" t="s">
        <v>125</v>
      </c>
      <c s="34" t="s">
        <v>7948</v>
      </c>
      <c s="35" t="s">
        <v>5</v>
      </c>
      <c s="6" t="s">
        <v>10264</v>
      </c>
      <c s="36" t="s">
        <v>579</v>
      </c>
      <c s="37">
        <v>1</v>
      </c>
      <c s="36">
        <v>0</v>
      </c>
      <c s="36">
        <f>ROUND(G547*H547,6)</f>
      </c>
      <c r="L547" s="38">
        <v>0</v>
      </c>
      <c s="32">
        <f>ROUND(ROUND(L547,2)*ROUND(G547,3),2)</f>
      </c>
      <c s="36" t="s">
        <v>166</v>
      </c>
      <c>
        <f>(M547*21)/100</f>
      </c>
      <c t="s">
        <v>28</v>
      </c>
    </row>
    <row r="548" spans="1:5" ht="12.75">
      <c r="A548" s="35" t="s">
        <v>56</v>
      </c>
      <c r="E548" s="39" t="s">
        <v>10264</v>
      </c>
    </row>
    <row r="549" spans="1:5" ht="12.75">
      <c r="A549" s="35" t="s">
        <v>57</v>
      </c>
      <c r="E549" s="40" t="s">
        <v>5</v>
      </c>
    </row>
    <row r="550" spans="1:5" ht="63.75">
      <c r="A550" t="s">
        <v>58</v>
      </c>
      <c r="E550" s="39" t="s">
        <v>7943</v>
      </c>
    </row>
    <row r="551" spans="1:16" ht="12.75">
      <c r="A551" t="s">
        <v>50</v>
      </c>
      <c s="34" t="s">
        <v>129</v>
      </c>
      <c s="34" t="s">
        <v>7950</v>
      </c>
      <c s="35" t="s">
        <v>5</v>
      </c>
      <c s="6" t="s">
        <v>10265</v>
      </c>
      <c s="36" t="s">
        <v>579</v>
      </c>
      <c s="37">
        <v>10</v>
      </c>
      <c s="36">
        <v>0</v>
      </c>
      <c s="36">
        <f>ROUND(G551*H551,6)</f>
      </c>
      <c r="L551" s="38">
        <v>0</v>
      </c>
      <c s="32">
        <f>ROUND(ROUND(L551,2)*ROUND(G551,3),2)</f>
      </c>
      <c s="36" t="s">
        <v>166</v>
      </c>
      <c>
        <f>(M551*21)/100</f>
      </c>
      <c t="s">
        <v>28</v>
      </c>
    </row>
    <row r="552" spans="1:5" ht="12.75">
      <c r="A552" s="35" t="s">
        <v>56</v>
      </c>
      <c r="E552" s="39" t="s">
        <v>10265</v>
      </c>
    </row>
    <row r="553" spans="1:5" ht="12.75">
      <c r="A553" s="35" t="s">
        <v>57</v>
      </c>
      <c r="E553" s="40" t="s">
        <v>5</v>
      </c>
    </row>
    <row r="554" spans="1:5" ht="63.75">
      <c r="A554" t="s">
        <v>58</v>
      </c>
      <c r="E554" s="39" t="s">
        <v>7943</v>
      </c>
    </row>
    <row r="555" spans="1:16" ht="12.75">
      <c r="A555" t="s">
        <v>50</v>
      </c>
      <c s="34" t="s">
        <v>133</v>
      </c>
      <c s="34" t="s">
        <v>7952</v>
      </c>
      <c s="35" t="s">
        <v>5</v>
      </c>
      <c s="6" t="s">
        <v>10266</v>
      </c>
      <c s="36" t="s">
        <v>579</v>
      </c>
      <c s="37">
        <v>1</v>
      </c>
      <c s="36">
        <v>0</v>
      </c>
      <c s="36">
        <f>ROUND(G555*H555,6)</f>
      </c>
      <c r="L555" s="38">
        <v>0</v>
      </c>
      <c s="32">
        <f>ROUND(ROUND(L555,2)*ROUND(G555,3),2)</f>
      </c>
      <c s="36" t="s">
        <v>166</v>
      </c>
      <c>
        <f>(M555*21)/100</f>
      </c>
      <c t="s">
        <v>28</v>
      </c>
    </row>
    <row r="556" spans="1:5" ht="12.75">
      <c r="A556" s="35" t="s">
        <v>56</v>
      </c>
      <c r="E556" s="39" t="s">
        <v>10266</v>
      </c>
    </row>
    <row r="557" spans="1:5" ht="12.75">
      <c r="A557" s="35" t="s">
        <v>57</v>
      </c>
      <c r="E557" s="40" t="s">
        <v>5</v>
      </c>
    </row>
    <row r="558" spans="1:5" ht="63.75">
      <c r="A558" t="s">
        <v>58</v>
      </c>
      <c r="E558" s="39" t="s">
        <v>7943</v>
      </c>
    </row>
    <row r="559" spans="1:16" ht="12.75">
      <c r="A559" t="s">
        <v>50</v>
      </c>
      <c s="34" t="s">
        <v>137</v>
      </c>
      <c s="34" t="s">
        <v>7954</v>
      </c>
      <c s="35" t="s">
        <v>5</v>
      </c>
      <c s="6" t="s">
        <v>10267</v>
      </c>
      <c s="36" t="s">
        <v>579</v>
      </c>
      <c s="37">
        <v>6</v>
      </c>
      <c s="36">
        <v>0</v>
      </c>
      <c s="36">
        <f>ROUND(G559*H559,6)</f>
      </c>
      <c r="L559" s="38">
        <v>0</v>
      </c>
      <c s="32">
        <f>ROUND(ROUND(L559,2)*ROUND(G559,3),2)</f>
      </c>
      <c s="36" t="s">
        <v>166</v>
      </c>
      <c>
        <f>(M559*21)/100</f>
      </c>
      <c t="s">
        <v>28</v>
      </c>
    </row>
    <row r="560" spans="1:5" ht="12.75">
      <c r="A560" s="35" t="s">
        <v>56</v>
      </c>
      <c r="E560" s="39" t="s">
        <v>10267</v>
      </c>
    </row>
    <row r="561" spans="1:5" ht="12.75">
      <c r="A561" s="35" t="s">
        <v>57</v>
      </c>
      <c r="E561" s="40" t="s">
        <v>5</v>
      </c>
    </row>
    <row r="562" spans="1:5" ht="63.75">
      <c r="A562" t="s">
        <v>58</v>
      </c>
      <c r="E562" s="39" t="s">
        <v>7943</v>
      </c>
    </row>
    <row r="563" spans="1:16" ht="12.75">
      <c r="A563" t="s">
        <v>50</v>
      </c>
      <c s="34" t="s">
        <v>141</v>
      </c>
      <c s="34" t="s">
        <v>7956</v>
      </c>
      <c s="35" t="s">
        <v>5</v>
      </c>
      <c s="6" t="s">
        <v>10268</v>
      </c>
      <c s="36" t="s">
        <v>579</v>
      </c>
      <c s="37">
        <v>1</v>
      </c>
      <c s="36">
        <v>0</v>
      </c>
      <c s="36">
        <f>ROUND(G563*H563,6)</f>
      </c>
      <c r="L563" s="38">
        <v>0</v>
      </c>
      <c s="32">
        <f>ROUND(ROUND(L563,2)*ROUND(G563,3),2)</f>
      </c>
      <c s="36" t="s">
        <v>166</v>
      </c>
      <c>
        <f>(M563*21)/100</f>
      </c>
      <c t="s">
        <v>28</v>
      </c>
    </row>
    <row r="564" spans="1:5" ht="12.75">
      <c r="A564" s="35" t="s">
        <v>56</v>
      </c>
      <c r="E564" s="39" t="s">
        <v>10268</v>
      </c>
    </row>
    <row r="565" spans="1:5" ht="12.75">
      <c r="A565" s="35" t="s">
        <v>57</v>
      </c>
      <c r="E565" s="40" t="s">
        <v>5</v>
      </c>
    </row>
    <row r="566" spans="1:5" ht="63.75">
      <c r="A566" t="s">
        <v>58</v>
      </c>
      <c r="E566" s="39" t="s">
        <v>7943</v>
      </c>
    </row>
    <row r="567" spans="1:13" ht="12.75">
      <c r="A567" t="s">
        <v>47</v>
      </c>
      <c r="C567" s="31" t="s">
        <v>512</v>
      </c>
      <c r="E567" s="33" t="s">
        <v>513</v>
      </c>
      <c r="J567" s="32">
        <f>0</f>
      </c>
      <c s="32">
        <f>0</f>
      </c>
      <c s="32">
        <f>0+L568+L572</f>
      </c>
      <c s="32">
        <f>0+M568+M572</f>
      </c>
    </row>
    <row r="568" spans="1:16" ht="25.5">
      <c r="A568" t="s">
        <v>50</v>
      </c>
      <c s="34" t="s">
        <v>1862</v>
      </c>
      <c s="34" t="s">
        <v>7958</v>
      </c>
      <c s="35" t="s">
        <v>5</v>
      </c>
      <c s="6" t="s">
        <v>7959</v>
      </c>
      <c s="36" t="s">
        <v>92</v>
      </c>
      <c s="37">
        <v>150</v>
      </c>
      <c s="36">
        <v>0</v>
      </c>
      <c s="36">
        <f>ROUND(G568*H568,6)</f>
      </c>
      <c r="L568" s="38">
        <v>0</v>
      </c>
      <c s="32">
        <f>ROUND(ROUND(L568,2)*ROUND(G568,3),2)</f>
      </c>
      <c s="36" t="s">
        <v>414</v>
      </c>
      <c>
        <f>(M568*21)/100</f>
      </c>
      <c t="s">
        <v>28</v>
      </c>
    </row>
    <row r="569" spans="1:5" ht="25.5">
      <c r="A569" s="35" t="s">
        <v>56</v>
      </c>
      <c r="E569" s="39" t="s">
        <v>7959</v>
      </c>
    </row>
    <row r="570" spans="1:5" ht="12.75">
      <c r="A570" s="35" t="s">
        <v>57</v>
      </c>
      <c r="E570" s="40" t="s">
        <v>5</v>
      </c>
    </row>
    <row r="571" spans="1:5" ht="12.75">
      <c r="A571" t="s">
        <v>58</v>
      </c>
      <c r="E571" s="39" t="s">
        <v>5</v>
      </c>
    </row>
    <row r="572" spans="1:16" ht="25.5">
      <c r="A572" t="s">
        <v>50</v>
      </c>
      <c s="34" t="s">
        <v>1865</v>
      </c>
      <c s="34" t="s">
        <v>7960</v>
      </c>
      <c s="35" t="s">
        <v>5</v>
      </c>
      <c s="6" t="s">
        <v>7961</v>
      </c>
      <c s="36" t="s">
        <v>92</v>
      </c>
      <c s="37">
        <v>150</v>
      </c>
      <c s="36">
        <v>0</v>
      </c>
      <c s="36">
        <f>ROUND(G572*H572,6)</f>
      </c>
      <c r="L572" s="38">
        <v>0</v>
      </c>
      <c s="32">
        <f>ROUND(ROUND(L572,2)*ROUND(G572,3),2)</f>
      </c>
      <c s="36" t="s">
        <v>414</v>
      </c>
      <c>
        <f>(M572*21)/100</f>
      </c>
      <c t="s">
        <v>28</v>
      </c>
    </row>
    <row r="573" spans="1:5" ht="25.5">
      <c r="A573" s="35" t="s">
        <v>56</v>
      </c>
      <c r="E573" s="39" t="s">
        <v>7961</v>
      </c>
    </row>
    <row r="574" spans="1:5" ht="12.75">
      <c r="A574" s="35" t="s">
        <v>57</v>
      </c>
      <c r="E574" s="40" t="s">
        <v>5</v>
      </c>
    </row>
    <row r="575" spans="1:5" ht="12.75">
      <c r="A575" t="s">
        <v>58</v>
      </c>
      <c r="E575" s="39" t="s">
        <v>5</v>
      </c>
    </row>
    <row r="576" spans="1:13" ht="12.75">
      <c r="A576" t="s">
        <v>47</v>
      </c>
      <c r="C576" s="31" t="s">
        <v>533</v>
      </c>
      <c r="E576" s="33" t="s">
        <v>533</v>
      </c>
      <c r="J576" s="32">
        <f>0</f>
      </c>
      <c s="32">
        <f>0</f>
      </c>
      <c s="32">
        <f>0+L577+L581+L585+L589+L593+L597+L601+L605+L609+L613+L617+L621</f>
      </c>
      <c s="32">
        <f>0+M577+M581+M585+M589+M593+M597+M601+M605+M609+M613+M617+M621</f>
      </c>
    </row>
    <row r="577" spans="1:16" ht="12.75">
      <c r="A577" t="s">
        <v>50</v>
      </c>
      <c s="34" t="s">
        <v>1868</v>
      </c>
      <c s="34" t="s">
        <v>90</v>
      </c>
      <c s="35" t="s">
        <v>5</v>
      </c>
      <c s="6" t="s">
        <v>648</v>
      </c>
      <c s="36" t="s">
        <v>92</v>
      </c>
      <c s="37">
        <v>60</v>
      </c>
      <c s="36">
        <v>0.22436</v>
      </c>
      <c s="36">
        <f>ROUND(G577*H577,6)</f>
      </c>
      <c r="L577" s="38">
        <v>0</v>
      </c>
      <c s="32">
        <f>ROUND(ROUND(L577,2)*ROUND(G577,3),2)</f>
      </c>
      <c s="36" t="s">
        <v>166</v>
      </c>
      <c>
        <f>(M577*21)/100</f>
      </c>
      <c t="s">
        <v>28</v>
      </c>
    </row>
    <row r="578" spans="1:5" ht="12.75">
      <c r="A578" s="35" t="s">
        <v>56</v>
      </c>
      <c r="E578" s="39" t="s">
        <v>648</v>
      </c>
    </row>
    <row r="579" spans="1:5" ht="12.75">
      <c r="A579" s="35" t="s">
        <v>57</v>
      </c>
      <c r="E579" s="40" t="s">
        <v>5</v>
      </c>
    </row>
    <row r="580" spans="1:5" ht="242.25">
      <c r="A580" t="s">
        <v>58</v>
      </c>
      <c r="E580" s="39" t="s">
        <v>7962</v>
      </c>
    </row>
    <row r="581" spans="1:16" ht="25.5">
      <c r="A581" t="s">
        <v>50</v>
      </c>
      <c s="34" t="s">
        <v>1871</v>
      </c>
      <c s="34" t="s">
        <v>95</v>
      </c>
      <c s="35" t="s">
        <v>5</v>
      </c>
      <c s="6" t="s">
        <v>651</v>
      </c>
      <c s="36" t="s">
        <v>97</v>
      </c>
      <c s="37">
        <v>50</v>
      </c>
      <c s="36">
        <v>0</v>
      </c>
      <c s="36">
        <f>ROUND(G581*H581,6)</f>
      </c>
      <c r="L581" s="38">
        <v>0</v>
      </c>
      <c s="32">
        <f>ROUND(ROUND(L581,2)*ROUND(G581,3),2)</f>
      </c>
      <c s="36" t="s">
        <v>166</v>
      </c>
      <c>
        <f>(M581*21)/100</f>
      </c>
      <c t="s">
        <v>28</v>
      </c>
    </row>
    <row r="582" spans="1:5" ht="25.5">
      <c r="A582" s="35" t="s">
        <v>56</v>
      </c>
      <c r="E582" s="39" t="s">
        <v>651</v>
      </c>
    </row>
    <row r="583" spans="1:5" ht="12.75">
      <c r="A583" s="35" t="s">
        <v>57</v>
      </c>
      <c r="E583" s="40" t="s">
        <v>5</v>
      </c>
    </row>
    <row r="584" spans="1:5" ht="191.25">
      <c r="A584" t="s">
        <v>58</v>
      </c>
      <c r="E584" s="39" t="s">
        <v>7963</v>
      </c>
    </row>
    <row r="585" spans="1:16" ht="12.75">
      <c r="A585" t="s">
        <v>50</v>
      </c>
      <c s="34" t="s">
        <v>1874</v>
      </c>
      <c s="34" t="s">
        <v>100</v>
      </c>
      <c s="35" t="s">
        <v>5</v>
      </c>
      <c s="6" t="s">
        <v>4594</v>
      </c>
      <c s="36" t="s">
        <v>92</v>
      </c>
      <c s="37">
        <v>20</v>
      </c>
      <c s="36">
        <v>0</v>
      </c>
      <c s="36">
        <f>ROUND(G585*H585,6)</f>
      </c>
      <c r="L585" s="38">
        <v>0</v>
      </c>
      <c s="32">
        <f>ROUND(ROUND(L585,2)*ROUND(G585,3),2)</f>
      </c>
      <c s="36" t="s">
        <v>166</v>
      </c>
      <c>
        <f>(M585*21)/100</f>
      </c>
      <c t="s">
        <v>28</v>
      </c>
    </row>
    <row r="586" spans="1:5" ht="12.75">
      <c r="A586" s="35" t="s">
        <v>56</v>
      </c>
      <c r="E586" s="39" t="s">
        <v>4594</v>
      </c>
    </row>
    <row r="587" spans="1:5" ht="12.75">
      <c r="A587" s="35" t="s">
        <v>57</v>
      </c>
      <c r="E587" s="40" t="s">
        <v>5</v>
      </c>
    </row>
    <row r="588" spans="1:5" ht="153">
      <c r="A588" t="s">
        <v>58</v>
      </c>
      <c r="E588" s="39" t="s">
        <v>7964</v>
      </c>
    </row>
    <row r="589" spans="1:16" ht="12.75">
      <c r="A589" t="s">
        <v>50</v>
      </c>
      <c s="34" t="s">
        <v>1885</v>
      </c>
      <c s="34" t="s">
        <v>7965</v>
      </c>
      <c s="35" t="s">
        <v>5</v>
      </c>
      <c s="6" t="s">
        <v>7966</v>
      </c>
      <c s="36" t="s">
        <v>7967</v>
      </c>
      <c s="37">
        <v>1</v>
      </c>
      <c s="36">
        <v>0</v>
      </c>
      <c s="36">
        <f>ROUND(G589*H589,6)</f>
      </c>
      <c r="L589" s="38">
        <v>0</v>
      </c>
      <c s="32">
        <f>ROUND(ROUND(L589,2)*ROUND(G589,3),2)</f>
      </c>
      <c s="36" t="s">
        <v>166</v>
      </c>
      <c>
        <f>(M589*21)/100</f>
      </c>
      <c t="s">
        <v>28</v>
      </c>
    </row>
    <row r="590" spans="1:5" ht="12.75">
      <c r="A590" s="35" t="s">
        <v>56</v>
      </c>
      <c r="E590" s="39" t="s">
        <v>7966</v>
      </c>
    </row>
    <row r="591" spans="1:5" ht="12.75">
      <c r="A591" s="35" t="s">
        <v>57</v>
      </c>
      <c r="E591" s="40" t="s">
        <v>5</v>
      </c>
    </row>
    <row r="592" spans="1:5" ht="12.75">
      <c r="A592" t="s">
        <v>58</v>
      </c>
      <c r="E592" s="39" t="s">
        <v>5</v>
      </c>
    </row>
    <row r="593" spans="1:16" ht="12.75">
      <c r="A593" t="s">
        <v>50</v>
      </c>
      <c s="34" t="s">
        <v>1888</v>
      </c>
      <c s="34" t="s">
        <v>7968</v>
      </c>
      <c s="35" t="s">
        <v>5</v>
      </c>
      <c s="6" t="s">
        <v>7969</v>
      </c>
      <c s="36" t="s">
        <v>7967</v>
      </c>
      <c s="37">
        <v>1</v>
      </c>
      <c s="36">
        <v>0</v>
      </c>
      <c s="36">
        <f>ROUND(G593*H593,6)</f>
      </c>
      <c r="L593" s="38">
        <v>0</v>
      </c>
      <c s="32">
        <f>ROUND(ROUND(L593,2)*ROUND(G593,3),2)</f>
      </c>
      <c s="36" t="s">
        <v>166</v>
      </c>
      <c>
        <f>(M593*21)/100</f>
      </c>
      <c t="s">
        <v>28</v>
      </c>
    </row>
    <row r="594" spans="1:5" ht="12.75">
      <c r="A594" s="35" t="s">
        <v>56</v>
      </c>
      <c r="E594" s="39" t="s">
        <v>7969</v>
      </c>
    </row>
    <row r="595" spans="1:5" ht="12.75">
      <c r="A595" s="35" t="s">
        <v>57</v>
      </c>
      <c r="E595" s="40" t="s">
        <v>5</v>
      </c>
    </row>
    <row r="596" spans="1:5" ht="12.75">
      <c r="A596" t="s">
        <v>58</v>
      </c>
      <c r="E596" s="39" t="s">
        <v>5</v>
      </c>
    </row>
    <row r="597" spans="1:16" ht="12.75">
      <c r="A597" t="s">
        <v>50</v>
      </c>
      <c s="34" t="s">
        <v>1891</v>
      </c>
      <c s="34" t="s">
        <v>7970</v>
      </c>
      <c s="35" t="s">
        <v>5</v>
      </c>
      <c s="6" t="s">
        <v>7971</v>
      </c>
      <c s="36" t="s">
        <v>7967</v>
      </c>
      <c s="37">
        <v>1</v>
      </c>
      <c s="36">
        <v>0</v>
      </c>
      <c s="36">
        <f>ROUND(G597*H597,6)</f>
      </c>
      <c r="L597" s="38">
        <v>0</v>
      </c>
      <c s="32">
        <f>ROUND(ROUND(L597,2)*ROUND(G597,3),2)</f>
      </c>
      <c s="36" t="s">
        <v>166</v>
      </c>
      <c>
        <f>(M597*21)/100</f>
      </c>
      <c t="s">
        <v>28</v>
      </c>
    </row>
    <row r="598" spans="1:5" ht="12.75">
      <c r="A598" s="35" t="s">
        <v>56</v>
      </c>
      <c r="E598" s="39" t="s">
        <v>7971</v>
      </c>
    </row>
    <row r="599" spans="1:5" ht="12.75">
      <c r="A599" s="35" t="s">
        <v>57</v>
      </c>
      <c r="E599" s="40" t="s">
        <v>5</v>
      </c>
    </row>
    <row r="600" spans="1:5" ht="12.75">
      <c r="A600" t="s">
        <v>58</v>
      </c>
      <c r="E600" s="39" t="s">
        <v>5</v>
      </c>
    </row>
    <row r="601" spans="1:16" ht="12.75">
      <c r="A601" t="s">
        <v>50</v>
      </c>
      <c s="34" t="s">
        <v>1895</v>
      </c>
      <c s="34" t="s">
        <v>7972</v>
      </c>
      <c s="35" t="s">
        <v>5</v>
      </c>
      <c s="6" t="s">
        <v>7973</v>
      </c>
      <c s="36" t="s">
        <v>7967</v>
      </c>
      <c s="37">
        <v>1</v>
      </c>
      <c s="36">
        <v>0</v>
      </c>
      <c s="36">
        <f>ROUND(G601*H601,6)</f>
      </c>
      <c r="L601" s="38">
        <v>0</v>
      </c>
      <c s="32">
        <f>ROUND(ROUND(L601,2)*ROUND(G601,3),2)</f>
      </c>
      <c s="36" t="s">
        <v>166</v>
      </c>
      <c>
        <f>(M601*21)/100</f>
      </c>
      <c t="s">
        <v>28</v>
      </c>
    </row>
    <row r="602" spans="1:5" ht="12.75">
      <c r="A602" s="35" t="s">
        <v>56</v>
      </c>
      <c r="E602" s="39" t="s">
        <v>7973</v>
      </c>
    </row>
    <row r="603" spans="1:5" ht="12.75">
      <c r="A603" s="35" t="s">
        <v>57</v>
      </c>
      <c r="E603" s="40" t="s">
        <v>5</v>
      </c>
    </row>
    <row r="604" spans="1:5" ht="12.75">
      <c r="A604" t="s">
        <v>58</v>
      </c>
      <c r="E604" s="39" t="s">
        <v>5</v>
      </c>
    </row>
    <row r="605" spans="1:16" ht="12.75">
      <c r="A605" t="s">
        <v>50</v>
      </c>
      <c s="34" t="s">
        <v>1898</v>
      </c>
      <c s="34" t="s">
        <v>7974</v>
      </c>
      <c s="35" t="s">
        <v>5</v>
      </c>
      <c s="6" t="s">
        <v>7975</v>
      </c>
      <c s="36" t="s">
        <v>92</v>
      </c>
      <c s="37">
        <v>80</v>
      </c>
      <c s="36">
        <v>0</v>
      </c>
      <c s="36">
        <f>ROUND(G605*H605,6)</f>
      </c>
      <c r="L605" s="38">
        <v>0</v>
      </c>
      <c s="32">
        <f>ROUND(ROUND(L605,2)*ROUND(G605,3),2)</f>
      </c>
      <c s="36" t="s">
        <v>166</v>
      </c>
      <c>
        <f>(M605*21)/100</f>
      </c>
      <c t="s">
        <v>28</v>
      </c>
    </row>
    <row r="606" spans="1:5" ht="12.75">
      <c r="A606" s="35" t="s">
        <v>56</v>
      </c>
      <c r="E606" s="39" t="s">
        <v>7975</v>
      </c>
    </row>
    <row r="607" spans="1:5" ht="12.75">
      <c r="A607" s="35" t="s">
        <v>57</v>
      </c>
      <c r="E607" s="40" t="s">
        <v>5</v>
      </c>
    </row>
    <row r="608" spans="1:5" ht="12.75">
      <c r="A608" t="s">
        <v>58</v>
      </c>
      <c r="E608" s="39" t="s">
        <v>5</v>
      </c>
    </row>
    <row r="609" spans="1:16" ht="12.75">
      <c r="A609" t="s">
        <v>50</v>
      </c>
      <c s="34" t="s">
        <v>1901</v>
      </c>
      <c s="34" t="s">
        <v>7976</v>
      </c>
      <c s="35" t="s">
        <v>5</v>
      </c>
      <c s="6" t="s">
        <v>10269</v>
      </c>
      <c s="36" t="s">
        <v>7967</v>
      </c>
      <c s="37">
        <v>1</v>
      </c>
      <c s="36">
        <v>0</v>
      </c>
      <c s="36">
        <f>ROUND(G609*H609,6)</f>
      </c>
      <c r="L609" s="38">
        <v>0</v>
      </c>
      <c s="32">
        <f>ROUND(ROUND(L609,2)*ROUND(G609,3),2)</f>
      </c>
      <c s="36" t="s">
        <v>166</v>
      </c>
      <c>
        <f>(M609*21)/100</f>
      </c>
      <c t="s">
        <v>28</v>
      </c>
    </row>
    <row r="610" spans="1:5" ht="12.75">
      <c r="A610" s="35" t="s">
        <v>56</v>
      </c>
      <c r="E610" s="39" t="s">
        <v>10269</v>
      </c>
    </row>
    <row r="611" spans="1:5" ht="12.75">
      <c r="A611" s="35" t="s">
        <v>57</v>
      </c>
      <c r="E611" s="40" t="s">
        <v>5</v>
      </c>
    </row>
    <row r="612" spans="1:5" ht="12.75">
      <c r="A612" t="s">
        <v>58</v>
      </c>
      <c r="E612" s="39" t="s">
        <v>5</v>
      </c>
    </row>
    <row r="613" spans="1:16" ht="12.75">
      <c r="A613" t="s">
        <v>50</v>
      </c>
      <c s="34" t="s">
        <v>1904</v>
      </c>
      <c s="34" t="s">
        <v>7978</v>
      </c>
      <c s="35" t="s">
        <v>5</v>
      </c>
      <c s="6" t="s">
        <v>7979</v>
      </c>
      <c s="36" t="s">
        <v>7967</v>
      </c>
      <c s="37">
        <v>1</v>
      </c>
      <c s="36">
        <v>0</v>
      </c>
      <c s="36">
        <f>ROUND(G613*H613,6)</f>
      </c>
      <c r="L613" s="38">
        <v>0</v>
      </c>
      <c s="32">
        <f>ROUND(ROUND(L613,2)*ROUND(G613,3),2)</f>
      </c>
      <c s="36" t="s">
        <v>166</v>
      </c>
      <c>
        <f>(M613*21)/100</f>
      </c>
      <c t="s">
        <v>28</v>
      </c>
    </row>
    <row r="614" spans="1:5" ht="12.75">
      <c r="A614" s="35" t="s">
        <v>56</v>
      </c>
      <c r="E614" s="39" t="s">
        <v>7979</v>
      </c>
    </row>
    <row r="615" spans="1:5" ht="12.75">
      <c r="A615" s="35" t="s">
        <v>57</v>
      </c>
      <c r="E615" s="40" t="s">
        <v>5</v>
      </c>
    </row>
    <row r="616" spans="1:5" ht="12.75">
      <c r="A616" t="s">
        <v>58</v>
      </c>
      <c r="E616" s="39" t="s">
        <v>5</v>
      </c>
    </row>
    <row r="617" spans="1:16" ht="12.75">
      <c r="A617" t="s">
        <v>50</v>
      </c>
      <c s="34" t="s">
        <v>1908</v>
      </c>
      <c s="34" t="s">
        <v>7980</v>
      </c>
      <c s="35" t="s">
        <v>5</v>
      </c>
      <c s="6" t="s">
        <v>7981</v>
      </c>
      <c s="36" t="s">
        <v>7967</v>
      </c>
      <c s="37">
        <v>1</v>
      </c>
      <c s="36">
        <v>0</v>
      </c>
      <c s="36">
        <f>ROUND(G617*H617,6)</f>
      </c>
      <c r="L617" s="38">
        <v>0</v>
      </c>
      <c s="32">
        <f>ROUND(ROUND(L617,2)*ROUND(G617,3),2)</f>
      </c>
      <c s="36" t="s">
        <v>166</v>
      </c>
      <c>
        <f>(M617*21)/100</f>
      </c>
      <c t="s">
        <v>28</v>
      </c>
    </row>
    <row r="618" spans="1:5" ht="12.75">
      <c r="A618" s="35" t="s">
        <v>56</v>
      </c>
      <c r="E618" s="39" t="s">
        <v>7981</v>
      </c>
    </row>
    <row r="619" spans="1:5" ht="12.75">
      <c r="A619" s="35" t="s">
        <v>57</v>
      </c>
      <c r="E619" s="40" t="s">
        <v>5</v>
      </c>
    </row>
    <row r="620" spans="1:5" ht="12.75">
      <c r="A620" t="s">
        <v>58</v>
      </c>
      <c r="E620" s="39" t="s">
        <v>5</v>
      </c>
    </row>
    <row r="621" spans="1:16" ht="12.75">
      <c r="A621" t="s">
        <v>50</v>
      </c>
      <c s="34" t="s">
        <v>1927</v>
      </c>
      <c s="34" t="s">
        <v>4609</v>
      </c>
      <c s="35" t="s">
        <v>5</v>
      </c>
      <c s="6" t="s">
        <v>4610</v>
      </c>
      <c s="36" t="s">
        <v>84</v>
      </c>
      <c s="37">
        <v>1</v>
      </c>
      <c s="36">
        <v>0</v>
      </c>
      <c s="36">
        <f>ROUND(G621*H621,6)</f>
      </c>
      <c r="L621" s="38">
        <v>0</v>
      </c>
      <c s="32">
        <f>ROUND(ROUND(L621,2)*ROUND(G621,3),2)</f>
      </c>
      <c s="36" t="s">
        <v>166</v>
      </c>
      <c>
        <f>(M621*21)/100</f>
      </c>
      <c t="s">
        <v>28</v>
      </c>
    </row>
    <row r="622" spans="1:5" ht="12.75">
      <c r="A622" s="35" t="s">
        <v>56</v>
      </c>
      <c r="E622" s="39" t="s">
        <v>4610</v>
      </c>
    </row>
    <row r="623" spans="1:5" ht="38.25">
      <c r="A623" s="35" t="s">
        <v>57</v>
      </c>
      <c r="E623" s="40" t="s">
        <v>4611</v>
      </c>
    </row>
    <row r="624" spans="1:5" ht="38.25">
      <c r="A624" t="s">
        <v>58</v>
      </c>
      <c r="E624" s="39" t="s">
        <v>4612</v>
      </c>
    </row>
    <row r="625" spans="1:13" ht="12.75">
      <c r="A625" t="s">
        <v>47</v>
      </c>
      <c r="C625" s="31" t="s">
        <v>392</v>
      </c>
      <c r="E625" s="33" t="s">
        <v>393</v>
      </c>
      <c r="J625" s="32">
        <f>0</f>
      </c>
      <c s="32">
        <f>0</f>
      </c>
      <c s="32">
        <f>0+L626+L630</f>
      </c>
      <c s="32">
        <f>0+M626+M630</f>
      </c>
    </row>
    <row r="626" spans="1:16" ht="25.5">
      <c r="A626" t="s">
        <v>50</v>
      </c>
      <c s="34" t="s">
        <v>1877</v>
      </c>
      <c s="34" t="s">
        <v>7986</v>
      </c>
      <c s="35" t="s">
        <v>403</v>
      </c>
      <c s="6" t="s">
        <v>7987</v>
      </c>
      <c s="36" t="s">
        <v>398</v>
      </c>
      <c s="37">
        <v>0.6</v>
      </c>
      <c s="36">
        <v>0</v>
      </c>
      <c s="36">
        <f>ROUND(G626*H626,6)</f>
      </c>
      <c r="L626" s="38">
        <v>0</v>
      </c>
      <c s="32">
        <f>ROUND(ROUND(L626,2)*ROUND(G626,3),2)</f>
      </c>
      <c s="36" t="s">
        <v>166</v>
      </c>
      <c>
        <f>(M626*21)/100</f>
      </c>
      <c t="s">
        <v>28</v>
      </c>
    </row>
    <row r="627" spans="1:5" ht="25.5">
      <c r="A627" s="35" t="s">
        <v>56</v>
      </c>
      <c r="E627" s="39" t="s">
        <v>7988</v>
      </c>
    </row>
    <row r="628" spans="1:5" ht="12.75">
      <c r="A628" s="35" t="s">
        <v>57</v>
      </c>
      <c r="E628" s="40" t="s">
        <v>5</v>
      </c>
    </row>
    <row r="629" spans="1:5" ht="63.75">
      <c r="A629" t="s">
        <v>58</v>
      </c>
      <c r="E629" s="39" t="s">
        <v>5927</v>
      </c>
    </row>
    <row r="630" spans="1:16" ht="25.5">
      <c r="A630" t="s">
        <v>50</v>
      </c>
      <c s="34" t="s">
        <v>1881</v>
      </c>
      <c s="34" t="s">
        <v>7983</v>
      </c>
      <c s="35" t="s">
        <v>2459</v>
      </c>
      <c s="6" t="s">
        <v>10270</v>
      </c>
      <c s="36" t="s">
        <v>398</v>
      </c>
      <c s="37">
        <v>2.8</v>
      </c>
      <c s="36">
        <v>0</v>
      </c>
      <c s="36">
        <f>ROUND(G630*H630,6)</f>
      </c>
      <c r="L630" s="38">
        <v>0</v>
      </c>
      <c s="32">
        <f>ROUND(ROUND(L630,2)*ROUND(G630,3),2)</f>
      </c>
      <c s="36" t="s">
        <v>166</v>
      </c>
      <c>
        <f>(M630*21)/100</f>
      </c>
      <c t="s">
        <v>28</v>
      </c>
    </row>
    <row r="631" spans="1:5" ht="25.5">
      <c r="A631" s="35" t="s">
        <v>56</v>
      </c>
      <c r="E631" s="39" t="s">
        <v>10271</v>
      </c>
    </row>
    <row r="632" spans="1:5" ht="12.75">
      <c r="A632" s="35" t="s">
        <v>57</v>
      </c>
      <c r="E632" s="40" t="s">
        <v>5</v>
      </c>
    </row>
    <row r="633" spans="1:5" ht="12.75">
      <c r="A633" t="s">
        <v>58</v>
      </c>
      <c r="E6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10272</v>
      </c>
      <c s="41">
        <f>Rekapitulace!C50</f>
      </c>
      <c s="20" t="s">
        <v>0</v>
      </c>
      <c t="s">
        <v>23</v>
      </c>
      <c t="s">
        <v>28</v>
      </c>
    </row>
    <row r="4" spans="1:16" ht="32" customHeight="1">
      <c r="A4" s="24" t="s">
        <v>20</v>
      </c>
      <c s="25" t="s">
        <v>29</v>
      </c>
      <c s="27" t="s">
        <v>10272</v>
      </c>
      <c r="E4" s="26" t="s">
        <v>10273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10276</v>
      </c>
      <c r="E8" s="30" t="s">
        <v>10275</v>
      </c>
      <c r="J8" s="29">
        <f>0+J9+J74+J79</f>
      </c>
      <c s="29">
        <f>0+K9+K74+K79</f>
      </c>
      <c s="29">
        <f>0+L9+L74+L79</f>
      </c>
      <c s="29">
        <f>0+M9+M74+M79</f>
      </c>
    </row>
    <row r="9" spans="1:13" ht="12.75">
      <c r="A9" t="s">
        <v>47</v>
      </c>
      <c r="C9" s="31" t="s">
        <v>1703</v>
      </c>
      <c r="E9" s="33" t="s">
        <v>10277</v>
      </c>
      <c r="J9" s="32">
        <f>0</f>
      </c>
      <c s="32">
        <f>0</f>
      </c>
      <c s="32">
        <f>0+L10+L14+L18+L22+L26+L30+L34+L38+L42+L46+L50+L54+L58+L62+L66+L70</f>
      </c>
      <c s="32">
        <f>0+M10+M14+M18+M22+M26+M30+M34+M38+M42+M46+M50+M54+M58+M62+M66+M70</f>
      </c>
    </row>
    <row r="10" spans="1:16" ht="12.75">
      <c r="A10" t="s">
        <v>50</v>
      </c>
      <c s="34" t="s">
        <v>51</v>
      </c>
      <c s="34" t="s">
        <v>10278</v>
      </c>
      <c s="35" t="s">
        <v>5</v>
      </c>
      <c s="6" t="s">
        <v>10279</v>
      </c>
      <c s="36" t="s">
        <v>97</v>
      </c>
      <c s="37">
        <v>0.23</v>
      </c>
      <c s="36">
        <v>0</v>
      </c>
      <c s="36">
        <f>ROUND(G10*H10,6)</f>
      </c>
      <c r="L10" s="38">
        <v>0</v>
      </c>
      <c s="32">
        <f>ROUND(ROUND(L10,2)*ROUND(G10,3),2)</f>
      </c>
      <c s="36" t="s">
        <v>10280</v>
      </c>
      <c>
        <f>(M10*21)/100</f>
      </c>
      <c t="s">
        <v>28</v>
      </c>
    </row>
    <row r="11" spans="1:5" ht="12.75">
      <c r="A11" s="35" t="s">
        <v>56</v>
      </c>
      <c r="E11" s="39" t="s">
        <v>10279</v>
      </c>
    </row>
    <row r="12" spans="1:5" ht="12.75">
      <c r="A12" s="35" t="s">
        <v>57</v>
      </c>
      <c r="E12" s="40" t="s">
        <v>5</v>
      </c>
    </row>
    <row r="13" spans="1:5" ht="63.75">
      <c r="A13" t="s">
        <v>58</v>
      </c>
      <c r="E13" s="39" t="s">
        <v>10281</v>
      </c>
    </row>
    <row r="14" spans="1:16" ht="12.75">
      <c r="A14" t="s">
        <v>50</v>
      </c>
      <c s="34" t="s">
        <v>28</v>
      </c>
      <c s="34" t="s">
        <v>10282</v>
      </c>
      <c s="35" t="s">
        <v>5</v>
      </c>
      <c s="6" t="s">
        <v>10283</v>
      </c>
      <c s="36" t="s">
        <v>97</v>
      </c>
      <c s="37">
        <v>0.23</v>
      </c>
      <c s="36">
        <v>0</v>
      </c>
      <c s="36">
        <f>ROUND(G14*H14,6)</f>
      </c>
      <c r="L14" s="38">
        <v>0</v>
      </c>
      <c s="32">
        <f>ROUND(ROUND(L14,2)*ROUND(G14,3),2)</f>
      </c>
      <c s="36" t="s">
        <v>10280</v>
      </c>
      <c>
        <f>(M14*21)/100</f>
      </c>
      <c t="s">
        <v>28</v>
      </c>
    </row>
    <row r="15" spans="1:5" ht="12.75">
      <c r="A15" s="35" t="s">
        <v>56</v>
      </c>
      <c r="E15" s="39" t="s">
        <v>10283</v>
      </c>
    </row>
    <row r="16" spans="1:5" ht="12.75">
      <c r="A16" s="35" t="s">
        <v>57</v>
      </c>
      <c r="E16" s="40" t="s">
        <v>5</v>
      </c>
    </row>
    <row r="17" spans="1:5" ht="63.75">
      <c r="A17" t="s">
        <v>58</v>
      </c>
      <c r="E17" s="39" t="s">
        <v>10284</v>
      </c>
    </row>
    <row r="18" spans="1:16" ht="12.75">
      <c r="A18" t="s">
        <v>50</v>
      </c>
      <c s="34" t="s">
        <v>26</v>
      </c>
      <c s="34" t="s">
        <v>10285</v>
      </c>
      <c s="35" t="s">
        <v>5</v>
      </c>
      <c s="6" t="s">
        <v>10286</v>
      </c>
      <c s="36" t="s">
        <v>97</v>
      </c>
      <c s="37">
        <v>0.23</v>
      </c>
      <c s="36">
        <v>0</v>
      </c>
      <c s="36">
        <f>ROUND(G18*H18,6)</f>
      </c>
      <c r="L18" s="38">
        <v>0</v>
      </c>
      <c s="32">
        <f>ROUND(ROUND(L18,2)*ROUND(G18,3),2)</f>
      </c>
      <c s="36" t="s">
        <v>10280</v>
      </c>
      <c>
        <f>(M18*21)/100</f>
      </c>
      <c t="s">
        <v>28</v>
      </c>
    </row>
    <row r="19" spans="1:5" ht="12.75">
      <c r="A19" s="35" t="s">
        <v>56</v>
      </c>
      <c r="E19" s="39" t="s">
        <v>10286</v>
      </c>
    </row>
    <row r="20" spans="1:5" ht="12.75">
      <c r="A20" s="35" t="s">
        <v>57</v>
      </c>
      <c r="E20" s="40" t="s">
        <v>5</v>
      </c>
    </row>
    <row r="21" spans="1:5" ht="63.75">
      <c r="A21" t="s">
        <v>58</v>
      </c>
      <c r="E21" s="39" t="s">
        <v>10287</v>
      </c>
    </row>
    <row r="22" spans="1:16" ht="12.75">
      <c r="A22" t="s">
        <v>50</v>
      </c>
      <c s="34" t="s">
        <v>66</v>
      </c>
      <c s="34" t="s">
        <v>10288</v>
      </c>
      <c s="35" t="s">
        <v>5</v>
      </c>
      <c s="6" t="s">
        <v>10289</v>
      </c>
      <c s="36" t="s">
        <v>97</v>
      </c>
      <c s="37">
        <v>0.23</v>
      </c>
      <c s="36">
        <v>0</v>
      </c>
      <c s="36">
        <f>ROUND(G22*H22,6)</f>
      </c>
      <c r="L22" s="38">
        <v>0</v>
      </c>
      <c s="32">
        <f>ROUND(ROUND(L22,2)*ROUND(G22,3),2)</f>
      </c>
      <c s="36" t="s">
        <v>10280</v>
      </c>
      <c>
        <f>(M22*21)/100</f>
      </c>
      <c t="s">
        <v>28</v>
      </c>
    </row>
    <row r="23" spans="1:5" ht="12.75">
      <c r="A23" s="35" t="s">
        <v>56</v>
      </c>
      <c r="E23" s="39" t="s">
        <v>10289</v>
      </c>
    </row>
    <row r="24" spans="1:5" ht="12.75">
      <c r="A24" s="35" t="s">
        <v>57</v>
      </c>
      <c r="E24" s="40" t="s">
        <v>5</v>
      </c>
    </row>
    <row r="25" spans="1:5" ht="63.75">
      <c r="A25" t="s">
        <v>58</v>
      </c>
      <c r="E25" s="39" t="s">
        <v>10290</v>
      </c>
    </row>
    <row r="26" spans="1:16" ht="12.75">
      <c r="A26" t="s">
        <v>50</v>
      </c>
      <c s="34" t="s">
        <v>69</v>
      </c>
      <c s="34" t="s">
        <v>10291</v>
      </c>
      <c s="35" t="s">
        <v>5</v>
      </c>
      <c s="6" t="s">
        <v>10292</v>
      </c>
      <c s="36" t="s">
        <v>97</v>
      </c>
      <c s="37">
        <v>0.23</v>
      </c>
      <c s="36">
        <v>0</v>
      </c>
      <c s="36">
        <f>ROUND(G26*H26,6)</f>
      </c>
      <c r="L26" s="38">
        <v>0</v>
      </c>
      <c s="32">
        <f>ROUND(ROUND(L26,2)*ROUND(G26,3),2)</f>
      </c>
      <c s="36" t="s">
        <v>10280</v>
      </c>
      <c>
        <f>(M26*21)/100</f>
      </c>
      <c t="s">
        <v>28</v>
      </c>
    </row>
    <row r="27" spans="1:5" ht="12.75">
      <c r="A27" s="35" t="s">
        <v>56</v>
      </c>
      <c r="E27" s="39" t="s">
        <v>10292</v>
      </c>
    </row>
    <row r="28" spans="1:5" ht="12.75">
      <c r="A28" s="35" t="s">
        <v>57</v>
      </c>
      <c r="E28" s="40" t="s">
        <v>5</v>
      </c>
    </row>
    <row r="29" spans="1:5" ht="63.75">
      <c r="A29" t="s">
        <v>58</v>
      </c>
      <c r="E29" s="39" t="s">
        <v>10293</v>
      </c>
    </row>
    <row r="30" spans="1:16" ht="12.75">
      <c r="A30" t="s">
        <v>50</v>
      </c>
      <c s="34" t="s">
        <v>27</v>
      </c>
      <c s="34" t="s">
        <v>10294</v>
      </c>
      <c s="35" t="s">
        <v>5</v>
      </c>
      <c s="6" t="s">
        <v>10295</v>
      </c>
      <c s="36" t="s">
        <v>97</v>
      </c>
      <c s="37">
        <v>0.23</v>
      </c>
      <c s="36">
        <v>0</v>
      </c>
      <c s="36">
        <f>ROUND(G30*H30,6)</f>
      </c>
      <c r="L30" s="38">
        <v>0</v>
      </c>
      <c s="32">
        <f>ROUND(ROUND(L30,2)*ROUND(G30,3),2)</f>
      </c>
      <c s="36" t="s">
        <v>10280</v>
      </c>
      <c>
        <f>(M30*21)/100</f>
      </c>
      <c t="s">
        <v>28</v>
      </c>
    </row>
    <row r="31" spans="1:5" ht="12.75">
      <c r="A31" s="35" t="s">
        <v>56</v>
      </c>
      <c r="E31" s="39" t="s">
        <v>10295</v>
      </c>
    </row>
    <row r="32" spans="1:5" ht="12.75">
      <c r="A32" s="35" t="s">
        <v>57</v>
      </c>
      <c r="E32" s="40" t="s">
        <v>5</v>
      </c>
    </row>
    <row r="33" spans="1:5" ht="63.75">
      <c r="A33" t="s">
        <v>58</v>
      </c>
      <c r="E33" s="39" t="s">
        <v>10296</v>
      </c>
    </row>
    <row r="34" spans="1:16" ht="25.5">
      <c r="A34" t="s">
        <v>50</v>
      </c>
      <c s="34" t="s">
        <v>77</v>
      </c>
      <c s="34" t="s">
        <v>10297</v>
      </c>
      <c s="35" t="s">
        <v>5</v>
      </c>
      <c s="6" t="s">
        <v>10298</v>
      </c>
      <c s="36" t="s">
        <v>97</v>
      </c>
      <c s="37">
        <v>0.432</v>
      </c>
      <c s="36">
        <v>0</v>
      </c>
      <c s="36">
        <f>ROUND(G34*H34,6)</f>
      </c>
      <c r="L34" s="38">
        <v>0</v>
      </c>
      <c s="32">
        <f>ROUND(ROUND(L34,2)*ROUND(G34,3),2)</f>
      </c>
      <c s="36" t="s">
        <v>10280</v>
      </c>
      <c>
        <f>(M34*21)/100</f>
      </c>
      <c t="s">
        <v>28</v>
      </c>
    </row>
    <row r="35" spans="1:5" ht="25.5">
      <c r="A35" s="35" t="s">
        <v>56</v>
      </c>
      <c r="E35" s="39" t="s">
        <v>10298</v>
      </c>
    </row>
    <row r="36" spans="1:5" ht="12.75">
      <c r="A36" s="35" t="s">
        <v>57</v>
      </c>
      <c r="E36" s="40" t="s">
        <v>5</v>
      </c>
    </row>
    <row r="37" spans="1:5" ht="63.75">
      <c r="A37" t="s">
        <v>58</v>
      </c>
      <c r="E37" s="39" t="s">
        <v>10299</v>
      </c>
    </row>
    <row r="38" spans="1:16" ht="25.5">
      <c r="A38" t="s">
        <v>50</v>
      </c>
      <c s="34" t="s">
        <v>81</v>
      </c>
      <c s="34" t="s">
        <v>10300</v>
      </c>
      <c s="35" t="s">
        <v>5</v>
      </c>
      <c s="6" t="s">
        <v>10301</v>
      </c>
      <c s="36" t="s">
        <v>97</v>
      </c>
      <c s="37">
        <v>0.792</v>
      </c>
      <c s="36">
        <v>0</v>
      </c>
      <c s="36">
        <f>ROUND(G38*H38,6)</f>
      </c>
      <c r="L38" s="38">
        <v>0</v>
      </c>
      <c s="32">
        <f>ROUND(ROUND(L38,2)*ROUND(G38,3),2)</f>
      </c>
      <c s="36" t="s">
        <v>10280</v>
      </c>
      <c>
        <f>(M38*21)/100</f>
      </c>
      <c t="s">
        <v>28</v>
      </c>
    </row>
    <row r="39" spans="1:5" ht="25.5">
      <c r="A39" s="35" t="s">
        <v>56</v>
      </c>
      <c r="E39" s="39" t="s">
        <v>10301</v>
      </c>
    </row>
    <row r="40" spans="1:5" ht="12.75">
      <c r="A40" s="35" t="s">
        <v>57</v>
      </c>
      <c r="E40" s="40" t="s">
        <v>5</v>
      </c>
    </row>
    <row r="41" spans="1:5" ht="63.75">
      <c r="A41" t="s">
        <v>58</v>
      </c>
      <c r="E41" s="39" t="s">
        <v>10302</v>
      </c>
    </row>
    <row r="42" spans="1:16" ht="12.75">
      <c r="A42" t="s">
        <v>50</v>
      </c>
      <c s="34" t="s">
        <v>89</v>
      </c>
      <c s="34" t="s">
        <v>10303</v>
      </c>
      <c s="35" t="s">
        <v>5</v>
      </c>
      <c s="6" t="s">
        <v>10304</v>
      </c>
      <c s="36" t="s">
        <v>97</v>
      </c>
      <c s="37">
        <v>0.346</v>
      </c>
      <c s="36">
        <v>0</v>
      </c>
      <c s="36">
        <f>ROUND(G42*H42,6)</f>
      </c>
      <c r="L42" s="38">
        <v>0</v>
      </c>
      <c s="32">
        <f>ROUND(ROUND(L42,2)*ROUND(G42,3),2)</f>
      </c>
      <c s="36" t="s">
        <v>10280</v>
      </c>
      <c>
        <f>(M42*21)/100</f>
      </c>
      <c t="s">
        <v>28</v>
      </c>
    </row>
    <row r="43" spans="1:5" ht="12.75">
      <c r="A43" s="35" t="s">
        <v>56</v>
      </c>
      <c r="E43" s="39" t="s">
        <v>10304</v>
      </c>
    </row>
    <row r="44" spans="1:5" ht="12.75">
      <c r="A44" s="35" t="s">
        <v>57</v>
      </c>
      <c r="E44" s="40" t="s">
        <v>5</v>
      </c>
    </row>
    <row r="45" spans="1:5" ht="63.75">
      <c r="A45" t="s">
        <v>58</v>
      </c>
      <c r="E45" s="39" t="s">
        <v>10305</v>
      </c>
    </row>
    <row r="46" spans="1:16" ht="12.75">
      <c r="A46" t="s">
        <v>50</v>
      </c>
      <c s="34" t="s">
        <v>94</v>
      </c>
      <c s="34" t="s">
        <v>10306</v>
      </c>
      <c s="35" t="s">
        <v>5</v>
      </c>
      <c s="6" t="s">
        <v>10307</v>
      </c>
      <c s="36" t="s">
        <v>97</v>
      </c>
      <c s="37">
        <v>0.058</v>
      </c>
      <c s="36">
        <v>0</v>
      </c>
      <c s="36">
        <f>ROUND(G46*H46,6)</f>
      </c>
      <c r="L46" s="38">
        <v>0</v>
      </c>
      <c s="32">
        <f>ROUND(ROUND(L46,2)*ROUND(G46,3),2)</f>
      </c>
      <c s="36" t="s">
        <v>10280</v>
      </c>
      <c>
        <f>(M46*21)/100</f>
      </c>
      <c t="s">
        <v>28</v>
      </c>
    </row>
    <row r="47" spans="1:5" ht="12.75">
      <c r="A47" s="35" t="s">
        <v>56</v>
      </c>
      <c r="E47" s="39" t="s">
        <v>10307</v>
      </c>
    </row>
    <row r="48" spans="1:5" ht="12.75">
      <c r="A48" s="35" t="s">
        <v>57</v>
      </c>
      <c r="E48" s="40" t="s">
        <v>5</v>
      </c>
    </row>
    <row r="49" spans="1:5" ht="63.75">
      <c r="A49" t="s">
        <v>58</v>
      </c>
      <c r="E49" s="39" t="s">
        <v>10308</v>
      </c>
    </row>
    <row r="50" spans="1:16" ht="12.75">
      <c r="A50" t="s">
        <v>50</v>
      </c>
      <c s="34" t="s">
        <v>99</v>
      </c>
      <c s="34" t="s">
        <v>10309</v>
      </c>
      <c s="35" t="s">
        <v>5</v>
      </c>
      <c s="6" t="s">
        <v>10310</v>
      </c>
      <c s="36" t="s">
        <v>97</v>
      </c>
      <c s="37">
        <v>0.115</v>
      </c>
      <c s="36">
        <v>0</v>
      </c>
      <c s="36">
        <f>ROUND(G50*H50,6)</f>
      </c>
      <c r="L50" s="38">
        <v>0</v>
      </c>
      <c s="32">
        <f>ROUND(ROUND(L50,2)*ROUND(G50,3),2)</f>
      </c>
      <c s="36" t="s">
        <v>10280</v>
      </c>
      <c>
        <f>(M50*21)/100</f>
      </c>
      <c t="s">
        <v>28</v>
      </c>
    </row>
    <row r="51" spans="1:5" ht="12.75">
      <c r="A51" s="35" t="s">
        <v>56</v>
      </c>
      <c r="E51" s="39" t="s">
        <v>10310</v>
      </c>
    </row>
    <row r="52" spans="1:5" ht="12.75">
      <c r="A52" s="35" t="s">
        <v>57</v>
      </c>
      <c r="E52" s="40" t="s">
        <v>5</v>
      </c>
    </row>
    <row r="53" spans="1:5" ht="63.75">
      <c r="A53" t="s">
        <v>58</v>
      </c>
      <c r="E53" s="39" t="s">
        <v>10311</v>
      </c>
    </row>
    <row r="54" spans="1:16" ht="12.75">
      <c r="A54" t="s">
        <v>50</v>
      </c>
      <c s="34" t="s">
        <v>103</v>
      </c>
      <c s="34" t="s">
        <v>10312</v>
      </c>
      <c s="35" t="s">
        <v>5</v>
      </c>
      <c s="6" t="s">
        <v>10313</v>
      </c>
      <c s="36" t="s">
        <v>579</v>
      </c>
      <c s="37">
        <v>1</v>
      </c>
      <c s="36">
        <v>0</v>
      </c>
      <c s="36">
        <f>ROUND(G54*H54,6)</f>
      </c>
      <c r="L54" s="38">
        <v>0</v>
      </c>
      <c s="32">
        <f>ROUND(ROUND(L54,2)*ROUND(G54,3),2)</f>
      </c>
      <c s="36" t="s">
        <v>10280</v>
      </c>
      <c>
        <f>(M54*21)/100</f>
      </c>
      <c t="s">
        <v>28</v>
      </c>
    </row>
    <row r="55" spans="1:5" ht="12.75">
      <c r="A55" s="35" t="s">
        <v>56</v>
      </c>
      <c r="E55" s="39" t="s">
        <v>10313</v>
      </c>
    </row>
    <row r="56" spans="1:5" ht="12.75">
      <c r="A56" s="35" t="s">
        <v>57</v>
      </c>
      <c r="E56" s="40" t="s">
        <v>5</v>
      </c>
    </row>
    <row r="57" spans="1:5" ht="63.75">
      <c r="A57" t="s">
        <v>58</v>
      </c>
      <c r="E57" s="39" t="s">
        <v>10314</v>
      </c>
    </row>
    <row r="58" spans="1:16" ht="12.75">
      <c r="A58" t="s">
        <v>50</v>
      </c>
      <c s="34" t="s">
        <v>107</v>
      </c>
      <c s="34" t="s">
        <v>10315</v>
      </c>
      <c s="35" t="s">
        <v>5</v>
      </c>
      <c s="6" t="s">
        <v>10316</v>
      </c>
      <c s="36" t="s">
        <v>579</v>
      </c>
      <c s="37">
        <v>5</v>
      </c>
      <c s="36">
        <v>0</v>
      </c>
      <c s="36">
        <f>ROUND(G58*H58,6)</f>
      </c>
      <c r="L58" s="38">
        <v>0</v>
      </c>
      <c s="32">
        <f>ROUND(ROUND(L58,2)*ROUND(G58,3),2)</f>
      </c>
      <c s="36" t="s">
        <v>10280</v>
      </c>
      <c>
        <f>(M58*21)/100</f>
      </c>
      <c t="s">
        <v>28</v>
      </c>
    </row>
    <row r="59" spans="1:5" ht="12.75">
      <c r="A59" s="35" t="s">
        <v>56</v>
      </c>
      <c r="E59" s="39" t="s">
        <v>10316</v>
      </c>
    </row>
    <row r="60" spans="1:5" ht="12.75">
      <c r="A60" s="35" t="s">
        <v>57</v>
      </c>
      <c r="E60" s="40" t="s">
        <v>5</v>
      </c>
    </row>
    <row r="61" spans="1:5" ht="25.5">
      <c r="A61" t="s">
        <v>58</v>
      </c>
      <c r="E61" s="39" t="s">
        <v>10317</v>
      </c>
    </row>
    <row r="62" spans="1:16" ht="12.75">
      <c r="A62" t="s">
        <v>50</v>
      </c>
      <c s="34" t="s">
        <v>111</v>
      </c>
      <c s="34" t="s">
        <v>10318</v>
      </c>
      <c s="35" t="s">
        <v>5</v>
      </c>
      <c s="6" t="s">
        <v>10319</v>
      </c>
      <c s="36" t="s">
        <v>579</v>
      </c>
      <c s="37">
        <v>1</v>
      </c>
      <c s="36">
        <v>0</v>
      </c>
      <c s="36">
        <f>ROUND(G62*H62,6)</f>
      </c>
      <c r="L62" s="38">
        <v>0</v>
      </c>
      <c s="32">
        <f>ROUND(ROUND(L62,2)*ROUND(G62,3),2)</f>
      </c>
      <c s="36" t="s">
        <v>10280</v>
      </c>
      <c>
        <f>(M62*21)/100</f>
      </c>
      <c t="s">
        <v>28</v>
      </c>
    </row>
    <row r="63" spans="1:5" ht="12.75">
      <c r="A63" s="35" t="s">
        <v>56</v>
      </c>
      <c r="E63" s="39" t="s">
        <v>10319</v>
      </c>
    </row>
    <row r="64" spans="1:5" ht="12.75">
      <c r="A64" s="35" t="s">
        <v>57</v>
      </c>
      <c r="E64" s="40" t="s">
        <v>5</v>
      </c>
    </row>
    <row r="65" spans="1:5" ht="25.5">
      <c r="A65" t="s">
        <v>58</v>
      </c>
      <c r="E65" s="39" t="s">
        <v>10320</v>
      </c>
    </row>
    <row r="66" spans="1:16" ht="12.75">
      <c r="A66" t="s">
        <v>50</v>
      </c>
      <c s="34" t="s">
        <v>116</v>
      </c>
      <c s="34" t="s">
        <v>10321</v>
      </c>
      <c s="35" t="s">
        <v>5</v>
      </c>
      <c s="6" t="s">
        <v>10322</v>
      </c>
      <c s="36" t="s">
        <v>579</v>
      </c>
      <c s="37">
        <v>3</v>
      </c>
      <c s="36">
        <v>0</v>
      </c>
      <c s="36">
        <f>ROUND(G66*H66,6)</f>
      </c>
      <c r="L66" s="38">
        <v>0</v>
      </c>
      <c s="32">
        <f>ROUND(ROUND(L66,2)*ROUND(G66,3),2)</f>
      </c>
      <c s="36" t="s">
        <v>10280</v>
      </c>
      <c>
        <f>(M66*21)/100</f>
      </c>
      <c t="s">
        <v>28</v>
      </c>
    </row>
    <row r="67" spans="1:5" ht="12.75">
      <c r="A67" s="35" t="s">
        <v>56</v>
      </c>
      <c r="E67" s="39" t="s">
        <v>10322</v>
      </c>
    </row>
    <row r="68" spans="1:5" ht="12.75">
      <c r="A68" s="35" t="s">
        <v>57</v>
      </c>
      <c r="E68" s="40" t="s">
        <v>5</v>
      </c>
    </row>
    <row r="69" spans="1:5" ht="38.25">
      <c r="A69" t="s">
        <v>58</v>
      </c>
      <c r="E69" s="39" t="s">
        <v>10323</v>
      </c>
    </row>
    <row r="70" spans="1:16" ht="12.75">
      <c r="A70" t="s">
        <v>50</v>
      </c>
      <c s="34" t="s">
        <v>120</v>
      </c>
      <c s="34" t="s">
        <v>10324</v>
      </c>
      <c s="35" t="s">
        <v>5</v>
      </c>
      <c s="6" t="s">
        <v>10325</v>
      </c>
      <c s="36" t="s">
        <v>97</v>
      </c>
      <c s="37">
        <v>4.838</v>
      </c>
      <c s="36">
        <v>0</v>
      </c>
      <c s="36">
        <f>ROUND(G70*H70,6)</f>
      </c>
      <c r="L70" s="38">
        <v>0</v>
      </c>
      <c s="32">
        <f>ROUND(ROUND(L70,2)*ROUND(G70,3),2)</f>
      </c>
      <c s="36" t="s">
        <v>10280</v>
      </c>
      <c>
        <f>(M70*21)/100</f>
      </c>
      <c t="s">
        <v>28</v>
      </c>
    </row>
    <row r="71" spans="1:5" ht="12.75">
      <c r="A71" s="35" t="s">
        <v>56</v>
      </c>
      <c r="E71" s="39" t="s">
        <v>10325</v>
      </c>
    </row>
    <row r="72" spans="1:5" ht="12.75">
      <c r="A72" s="35" t="s">
        <v>57</v>
      </c>
      <c r="E72" s="40" t="s">
        <v>5</v>
      </c>
    </row>
    <row r="73" spans="1:5" ht="12.75">
      <c r="A73" t="s">
        <v>58</v>
      </c>
      <c r="E73" s="39" t="s">
        <v>5</v>
      </c>
    </row>
    <row r="74" spans="1:13" ht="12.75">
      <c r="A74" t="s">
        <v>47</v>
      </c>
      <c r="C74" s="31" t="s">
        <v>1719</v>
      </c>
      <c r="E74" s="33" t="s">
        <v>10326</v>
      </c>
      <c r="J74" s="32">
        <f>0</f>
      </c>
      <c s="32">
        <f>0</f>
      </c>
      <c s="32">
        <f>0+L75</f>
      </c>
      <c s="32">
        <f>0+M75</f>
      </c>
    </row>
    <row r="75" spans="1:16" ht="12.75">
      <c r="A75" t="s">
        <v>50</v>
      </c>
      <c s="34" t="s">
        <v>125</v>
      </c>
      <c s="34" t="s">
        <v>10327</v>
      </c>
      <c s="35" t="s">
        <v>5</v>
      </c>
      <c s="6" t="s">
        <v>10328</v>
      </c>
      <c s="36" t="s">
        <v>579</v>
      </c>
      <c s="37">
        <v>6</v>
      </c>
      <c s="36">
        <v>0</v>
      </c>
      <c s="36">
        <f>ROUND(G75*H75,6)</f>
      </c>
      <c r="L75" s="38">
        <v>0</v>
      </c>
      <c s="32">
        <f>ROUND(ROUND(L75,2)*ROUND(G75,3),2)</f>
      </c>
      <c s="36" t="s">
        <v>55</v>
      </c>
      <c>
        <f>(M75*21)/100</f>
      </c>
      <c t="s">
        <v>28</v>
      </c>
    </row>
    <row r="76" spans="1:5" ht="12.75">
      <c r="A76" s="35" t="s">
        <v>56</v>
      </c>
      <c r="E76" s="39" t="s">
        <v>10328</v>
      </c>
    </row>
    <row r="77" spans="1:5" ht="12.75">
      <c r="A77" s="35" t="s">
        <v>57</v>
      </c>
      <c r="E77" s="40" t="s">
        <v>5</v>
      </c>
    </row>
    <row r="78" spans="1:5" ht="12.75">
      <c r="A78" t="s">
        <v>58</v>
      </c>
      <c r="E78" s="39" t="s">
        <v>10329</v>
      </c>
    </row>
    <row r="79" spans="1:13" ht="12.75">
      <c r="A79" t="s">
        <v>47</v>
      </c>
      <c r="C79" s="31" t="s">
        <v>392</v>
      </c>
      <c r="E79" s="33" t="s">
        <v>393</v>
      </c>
      <c r="J79" s="32">
        <f>0</f>
      </c>
      <c s="32">
        <f>0</f>
      </c>
      <c s="32">
        <f>0+L80+L84</f>
      </c>
      <c s="32">
        <f>0+M80+M84</f>
      </c>
    </row>
    <row r="80" spans="1:16" ht="25.5">
      <c r="A80" t="s">
        <v>50</v>
      </c>
      <c s="34" t="s">
        <v>129</v>
      </c>
      <c s="34" t="s">
        <v>10330</v>
      </c>
      <c s="35" t="s">
        <v>4131</v>
      </c>
      <c s="6" t="s">
        <v>10331</v>
      </c>
      <c s="36" t="s">
        <v>398</v>
      </c>
      <c s="37">
        <v>0.005</v>
      </c>
      <c s="36">
        <v>0</v>
      </c>
      <c s="36">
        <f>ROUND(G80*H80,6)</f>
      </c>
      <c r="L80" s="38">
        <v>0</v>
      </c>
      <c s="32">
        <f>ROUND(ROUND(L80,2)*ROUND(G80,3),2)</f>
      </c>
      <c s="36" t="s">
        <v>166</v>
      </c>
      <c>
        <f>(M80*21)/100</f>
      </c>
      <c t="s">
        <v>28</v>
      </c>
    </row>
    <row r="81" spans="1:5" ht="25.5">
      <c r="A81" s="35" t="s">
        <v>56</v>
      </c>
      <c r="E81" s="39" t="s">
        <v>10332</v>
      </c>
    </row>
    <row r="82" spans="1:5" ht="12.75">
      <c r="A82" s="35" t="s">
        <v>57</v>
      </c>
      <c r="E82" s="40" t="s">
        <v>5</v>
      </c>
    </row>
    <row r="83" spans="1:5" ht="102">
      <c r="A83" t="s">
        <v>58</v>
      </c>
      <c r="E83" s="39" t="s">
        <v>400</v>
      </c>
    </row>
    <row r="84" spans="1:16" ht="25.5">
      <c r="A84" t="s">
        <v>50</v>
      </c>
      <c s="34" t="s">
        <v>133</v>
      </c>
      <c s="34" t="s">
        <v>7282</v>
      </c>
      <c s="35" t="s">
        <v>2337</v>
      </c>
      <c s="6" t="s">
        <v>7283</v>
      </c>
      <c s="36" t="s">
        <v>398</v>
      </c>
      <c s="37">
        <v>0.06</v>
      </c>
      <c s="36">
        <v>0</v>
      </c>
      <c s="36">
        <f>ROUND(G84*H84,6)</f>
      </c>
      <c r="L84" s="38">
        <v>0</v>
      </c>
      <c s="32">
        <f>ROUND(ROUND(L84,2)*ROUND(G84,3),2)</f>
      </c>
      <c s="36" t="s">
        <v>166</v>
      </c>
      <c>
        <f>(M84*21)/100</f>
      </c>
      <c t="s">
        <v>28</v>
      </c>
    </row>
    <row r="85" spans="1:5" ht="12.75">
      <c r="A85" s="35" t="s">
        <v>56</v>
      </c>
      <c r="E85" s="39" t="s">
        <v>7284</v>
      </c>
    </row>
    <row r="86" spans="1:5" ht="12.75">
      <c r="A86" s="35" t="s">
        <v>57</v>
      </c>
      <c r="E86" s="40" t="s">
        <v>5</v>
      </c>
    </row>
    <row r="87" spans="1:5" ht="102">
      <c r="A87" t="s">
        <v>58</v>
      </c>
      <c r="E87" s="39" t="s">
        <v>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10333</v>
      </c>
      <c s="41">
        <f>Rekapitulace!C52</f>
      </c>
      <c s="20" t="s">
        <v>0</v>
      </c>
      <c t="s">
        <v>23</v>
      </c>
      <c t="s">
        <v>28</v>
      </c>
    </row>
    <row r="4" spans="1:16" ht="32" customHeight="1">
      <c r="A4" s="24" t="s">
        <v>20</v>
      </c>
      <c s="25" t="s">
        <v>29</v>
      </c>
      <c s="27" t="s">
        <v>10333</v>
      </c>
      <c r="E4" s="26" t="s">
        <v>10334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COUNTIFS(L8:L98,"=0",A8:A98,"P")+COUNTIFS(L8:L98,"",A8:A98,"P")+SUM(Q8:Q98)</f>
      </c>
    </row>
    <row r="8" spans="1:13" ht="12.75">
      <c r="A8" t="s">
        <v>45</v>
      </c>
      <c r="C8" s="28" t="s">
        <v>10337</v>
      </c>
      <c r="E8" s="30" t="s">
        <v>10336</v>
      </c>
      <c r="J8" s="29">
        <f>0+J9+J26+J31+J92+J97</f>
      </c>
      <c s="29">
        <f>0+K9+K26+K31+K92+K97</f>
      </c>
      <c s="29">
        <f>0+L9+L26+L31+L92+L97</f>
      </c>
      <c s="29">
        <f>0+M9+M26+M31+M92+M97</f>
      </c>
    </row>
    <row r="9" spans="1:13" ht="12.75">
      <c r="A9" t="s">
        <v>47</v>
      </c>
      <c r="C9" s="31" t="s">
        <v>51</v>
      </c>
      <c r="E9" s="33" t="s">
        <v>912</v>
      </c>
      <c r="J9" s="32">
        <f>0</f>
      </c>
      <c s="32">
        <f>0</f>
      </c>
      <c s="32">
        <f>0+L10+L14+L18+L22</f>
      </c>
      <c s="32">
        <f>0+M10+M14+M18+M22</f>
      </c>
    </row>
    <row r="10" spans="1:16" ht="25.5">
      <c r="A10" t="s">
        <v>50</v>
      </c>
      <c s="34" t="s">
        <v>51</v>
      </c>
      <c s="34" t="s">
        <v>1437</v>
      </c>
      <c s="35" t="s">
        <v>5</v>
      </c>
      <c s="6" t="s">
        <v>1219</v>
      </c>
      <c s="36" t="s">
        <v>97</v>
      </c>
      <c s="37">
        <v>17</v>
      </c>
      <c s="36">
        <v>0</v>
      </c>
      <c s="36">
        <f>ROUND(G10*H10,6)</f>
      </c>
      <c r="L10" s="38">
        <v>0</v>
      </c>
      <c s="32">
        <f>ROUND(ROUND(L10,2)*ROUND(G10,3),2)</f>
      </c>
      <c s="36" t="s">
        <v>414</v>
      </c>
      <c>
        <f>(M10*21)/100</f>
      </c>
      <c t="s">
        <v>28</v>
      </c>
    </row>
    <row r="11" spans="1:5" ht="38.25">
      <c r="A11" s="35" t="s">
        <v>56</v>
      </c>
      <c r="E11" s="39" t="s">
        <v>1438</v>
      </c>
    </row>
    <row r="12" spans="1:5" ht="12.75">
      <c r="A12" s="35" t="s">
        <v>57</v>
      </c>
      <c r="E12" s="40" t="s">
        <v>5</v>
      </c>
    </row>
    <row r="13" spans="1:5" ht="51">
      <c r="A13" t="s">
        <v>58</v>
      </c>
      <c r="E13" s="39" t="s">
        <v>10338</v>
      </c>
    </row>
    <row r="14" spans="1:16" ht="25.5">
      <c r="A14" t="s">
        <v>50</v>
      </c>
      <c s="34" t="s">
        <v>28</v>
      </c>
      <c s="34" t="s">
        <v>10339</v>
      </c>
      <c s="35" t="s">
        <v>5</v>
      </c>
      <c s="6" t="s">
        <v>10340</v>
      </c>
      <c s="36" t="s">
        <v>114</v>
      </c>
      <c s="37">
        <v>11</v>
      </c>
      <c s="36">
        <v>0</v>
      </c>
      <c s="36">
        <f>ROUND(G14*H14,6)</f>
      </c>
      <c r="L14" s="38">
        <v>0</v>
      </c>
      <c s="32">
        <f>ROUND(ROUND(L14,2)*ROUND(G14,3),2)</f>
      </c>
      <c s="36" t="s">
        <v>414</v>
      </c>
      <c>
        <f>(M14*21)/100</f>
      </c>
      <c t="s">
        <v>28</v>
      </c>
    </row>
    <row r="15" spans="1:5" ht="25.5">
      <c r="A15" s="35" t="s">
        <v>56</v>
      </c>
      <c r="E15" s="39" t="s">
        <v>10340</v>
      </c>
    </row>
    <row r="16" spans="1:5" ht="12.75">
      <c r="A16" s="35" t="s">
        <v>57</v>
      </c>
      <c r="E16" s="40" t="s">
        <v>5</v>
      </c>
    </row>
    <row r="17" spans="1:5" ht="38.25">
      <c r="A17" t="s">
        <v>58</v>
      </c>
      <c r="E17" s="39" t="s">
        <v>10341</v>
      </c>
    </row>
    <row r="18" spans="1:16" ht="25.5">
      <c r="A18" t="s">
        <v>50</v>
      </c>
      <c s="34" t="s">
        <v>26</v>
      </c>
      <c s="34" t="s">
        <v>10342</v>
      </c>
      <c s="35" t="s">
        <v>5</v>
      </c>
      <c s="6" t="s">
        <v>10343</v>
      </c>
      <c s="36" t="s">
        <v>1015</v>
      </c>
      <c s="37">
        <v>2.702</v>
      </c>
      <c s="36">
        <v>0</v>
      </c>
      <c s="36">
        <f>ROUND(G18*H18,6)</f>
      </c>
      <c r="L18" s="38">
        <v>0</v>
      </c>
      <c s="32">
        <f>ROUND(ROUND(L18,2)*ROUND(G18,3),2)</f>
      </c>
      <c s="36" t="s">
        <v>414</v>
      </c>
      <c>
        <f>(M18*21)/100</f>
      </c>
      <c t="s">
        <v>28</v>
      </c>
    </row>
    <row r="19" spans="1:5" ht="25.5">
      <c r="A19" s="35" t="s">
        <v>56</v>
      </c>
      <c r="E19" s="39" t="s">
        <v>10343</v>
      </c>
    </row>
    <row r="20" spans="1:5" ht="12.75">
      <c r="A20" s="35" t="s">
        <v>57</v>
      </c>
      <c r="E20" s="40" t="s">
        <v>5</v>
      </c>
    </row>
    <row r="21" spans="1:5" ht="38.25">
      <c r="A21" t="s">
        <v>58</v>
      </c>
      <c r="E21" s="39" t="s">
        <v>10344</v>
      </c>
    </row>
    <row r="22" spans="1:16" ht="25.5">
      <c r="A22" t="s">
        <v>50</v>
      </c>
      <c s="34" t="s">
        <v>66</v>
      </c>
      <c s="34" t="s">
        <v>1227</v>
      </c>
      <c s="35" t="s">
        <v>5</v>
      </c>
      <c s="6" t="s">
        <v>1228</v>
      </c>
      <c s="36" t="s">
        <v>1015</v>
      </c>
      <c s="37">
        <v>2.702</v>
      </c>
      <c s="36">
        <v>0</v>
      </c>
      <c s="36">
        <f>ROUND(G22*H22,6)</f>
      </c>
      <c r="L22" s="38">
        <v>0</v>
      </c>
      <c s="32">
        <f>ROUND(ROUND(L22,2)*ROUND(G22,3),2)</f>
      </c>
      <c s="36" t="s">
        <v>414</v>
      </c>
      <c>
        <f>(M22*21)/100</f>
      </c>
      <c t="s">
        <v>28</v>
      </c>
    </row>
    <row r="23" spans="1:5" ht="25.5">
      <c r="A23" s="35" t="s">
        <v>56</v>
      </c>
      <c r="E23" s="39" t="s">
        <v>1228</v>
      </c>
    </row>
    <row r="24" spans="1:5" ht="12.75">
      <c r="A24" s="35" t="s">
        <v>57</v>
      </c>
      <c r="E24" s="40" t="s">
        <v>5</v>
      </c>
    </row>
    <row r="25" spans="1:5" ht="38.25">
      <c r="A25" t="s">
        <v>58</v>
      </c>
      <c r="E25" s="39" t="s">
        <v>1229</v>
      </c>
    </row>
    <row r="26" spans="1:13" ht="12.75">
      <c r="A26" t="s">
        <v>47</v>
      </c>
      <c r="C26" s="31" t="s">
        <v>69</v>
      </c>
      <c r="E26" s="33" t="s">
        <v>1234</v>
      </c>
      <c r="J26" s="32">
        <f>0</f>
      </c>
      <c s="32">
        <f>0</f>
      </c>
      <c s="32">
        <f>0+L27</f>
      </c>
      <c s="32">
        <f>0+M27</f>
      </c>
    </row>
    <row r="27" spans="1:16" ht="25.5">
      <c r="A27" t="s">
        <v>50</v>
      </c>
      <c s="34" t="s">
        <v>69</v>
      </c>
      <c s="34" t="s">
        <v>1793</v>
      </c>
      <c s="35" t="s">
        <v>5</v>
      </c>
      <c s="6" t="s">
        <v>1794</v>
      </c>
      <c s="36" t="s">
        <v>97</v>
      </c>
      <c s="37">
        <v>17</v>
      </c>
      <c s="36">
        <v>0.167</v>
      </c>
      <c s="36">
        <f>ROUND(G27*H27,6)</f>
      </c>
      <c r="L27" s="38">
        <v>0</v>
      </c>
      <c s="32">
        <f>ROUND(ROUND(L27,2)*ROUND(G27,3),2)</f>
      </c>
      <c s="36" t="s">
        <v>414</v>
      </c>
      <c>
        <f>(M27*21)/100</f>
      </c>
      <c t="s">
        <v>28</v>
      </c>
    </row>
    <row r="28" spans="1:5" ht="38.25">
      <c r="A28" s="35" t="s">
        <v>56</v>
      </c>
      <c r="E28" s="39" t="s">
        <v>1795</v>
      </c>
    </row>
    <row r="29" spans="1:5" ht="12.75">
      <c r="A29" s="35" t="s">
        <v>57</v>
      </c>
      <c r="E29" s="40" t="s">
        <v>5</v>
      </c>
    </row>
    <row r="30" spans="1:5" ht="51">
      <c r="A30" t="s">
        <v>58</v>
      </c>
      <c r="E30" s="39" t="s">
        <v>10345</v>
      </c>
    </row>
    <row r="31" spans="1:13" ht="12.75">
      <c r="A31" t="s">
        <v>47</v>
      </c>
      <c r="C31" s="31" t="s">
        <v>89</v>
      </c>
      <c r="E31" s="33" t="s">
        <v>1185</v>
      </c>
      <c r="J31" s="32">
        <f>0</f>
      </c>
      <c s="32">
        <f>0</f>
      </c>
      <c s="32">
        <f>0+L32+L36+L40+L44+L48+L52+L56+L60+L64+L68+L72+L76+L80+L84+L88</f>
      </c>
      <c s="32">
        <f>0+M32+M36+M40+M44+M48+M52+M56+M60+M64+M68+M72+M76+M80+M84+M88</f>
      </c>
    </row>
    <row r="32" spans="1:16" ht="12.75">
      <c r="A32" t="s">
        <v>50</v>
      </c>
      <c s="34" t="s">
        <v>27</v>
      </c>
      <c s="34" t="s">
        <v>10346</v>
      </c>
      <c s="35" t="s">
        <v>5</v>
      </c>
      <c s="6" t="s">
        <v>10347</v>
      </c>
      <c s="36" t="s">
        <v>54</v>
      </c>
      <c s="37">
        <v>17</v>
      </c>
      <c s="36">
        <v>0.11171</v>
      </c>
      <c s="36">
        <f>ROUND(G32*H32,6)</f>
      </c>
      <c r="L32" s="38">
        <v>0</v>
      </c>
      <c s="32">
        <f>ROUND(ROUND(L32,2)*ROUND(G32,3),2)</f>
      </c>
      <c s="36" t="s">
        <v>414</v>
      </c>
      <c>
        <f>(M32*21)/100</f>
      </c>
      <c t="s">
        <v>28</v>
      </c>
    </row>
    <row r="33" spans="1:5" ht="12.75">
      <c r="A33" s="35" t="s">
        <v>56</v>
      </c>
      <c r="E33" s="39" t="s">
        <v>10347</v>
      </c>
    </row>
    <row r="34" spans="1:5" ht="12.75">
      <c r="A34" s="35" t="s">
        <v>57</v>
      </c>
      <c r="E34" s="40" t="s">
        <v>5</v>
      </c>
    </row>
    <row r="35" spans="1:5" ht="38.25">
      <c r="A35" t="s">
        <v>58</v>
      </c>
      <c r="E35" s="39" t="s">
        <v>10348</v>
      </c>
    </row>
    <row r="36" spans="1:16" ht="25.5">
      <c r="A36" t="s">
        <v>50</v>
      </c>
      <c s="34" t="s">
        <v>77</v>
      </c>
      <c s="34" t="s">
        <v>10349</v>
      </c>
      <c s="35" t="s">
        <v>5</v>
      </c>
      <c s="6" t="s">
        <v>10350</v>
      </c>
      <c s="36" t="s">
        <v>54</v>
      </c>
      <c s="37">
        <v>17</v>
      </c>
      <c s="36">
        <v>0.006</v>
      </c>
      <c s="36">
        <f>ROUND(G36*H36,6)</f>
      </c>
      <c r="L36" s="38">
        <v>0</v>
      </c>
      <c s="32">
        <f>ROUND(ROUND(L36,2)*ROUND(G36,3),2)</f>
      </c>
      <c s="36" t="s">
        <v>166</v>
      </c>
      <c>
        <f>(M36*21)/100</f>
      </c>
      <c t="s">
        <v>28</v>
      </c>
    </row>
    <row r="37" spans="1:5" ht="25.5">
      <c r="A37" s="35" t="s">
        <v>56</v>
      </c>
      <c r="E37" s="39" t="s">
        <v>10350</v>
      </c>
    </row>
    <row r="38" spans="1:5" ht="12.75">
      <c r="A38" s="35" t="s">
        <v>57</v>
      </c>
      <c r="E38" s="40" t="s">
        <v>5</v>
      </c>
    </row>
    <row r="39" spans="1:5" ht="25.5">
      <c r="A39" t="s">
        <v>58</v>
      </c>
      <c r="E39" s="39" t="s">
        <v>10350</v>
      </c>
    </row>
    <row r="40" spans="1:16" ht="25.5">
      <c r="A40" t="s">
        <v>50</v>
      </c>
      <c s="34" t="s">
        <v>81</v>
      </c>
      <c s="34" t="s">
        <v>10351</v>
      </c>
      <c s="35" t="s">
        <v>5</v>
      </c>
      <c s="6" t="s">
        <v>10352</v>
      </c>
      <c s="36" t="s">
        <v>114</v>
      </c>
      <c s="37">
        <v>11</v>
      </c>
      <c s="36">
        <v>0.1554</v>
      </c>
      <c s="36">
        <f>ROUND(G40*H40,6)</f>
      </c>
      <c r="L40" s="38">
        <v>0</v>
      </c>
      <c s="32">
        <f>ROUND(ROUND(L40,2)*ROUND(G40,3),2)</f>
      </c>
      <c s="36" t="s">
        <v>414</v>
      </c>
      <c>
        <f>(M40*21)/100</f>
      </c>
      <c t="s">
        <v>28</v>
      </c>
    </row>
    <row r="41" spans="1:5" ht="38.25">
      <c r="A41" s="35" t="s">
        <v>56</v>
      </c>
      <c r="E41" s="39" t="s">
        <v>10353</v>
      </c>
    </row>
    <row r="42" spans="1:5" ht="12.75">
      <c r="A42" s="35" t="s">
        <v>57</v>
      </c>
      <c r="E42" s="40" t="s">
        <v>5</v>
      </c>
    </row>
    <row r="43" spans="1:5" ht="51">
      <c r="A43" t="s">
        <v>58</v>
      </c>
      <c r="E43" s="39" t="s">
        <v>10354</v>
      </c>
    </row>
    <row r="44" spans="1:16" ht="12.75">
      <c r="A44" t="s">
        <v>50</v>
      </c>
      <c s="34" t="s">
        <v>89</v>
      </c>
      <c s="34" t="s">
        <v>10355</v>
      </c>
      <c s="35" t="s">
        <v>5</v>
      </c>
      <c s="6" t="s">
        <v>10356</v>
      </c>
      <c s="36" t="s">
        <v>1015</v>
      </c>
      <c s="37">
        <v>0.33</v>
      </c>
      <c s="36">
        <v>2.25634</v>
      </c>
      <c s="36">
        <f>ROUND(G44*H44,6)</f>
      </c>
      <c r="L44" s="38">
        <v>0</v>
      </c>
      <c s="32">
        <f>ROUND(ROUND(L44,2)*ROUND(G44,3),2)</f>
      </c>
      <c s="36" t="s">
        <v>414</v>
      </c>
      <c>
        <f>(M44*21)/100</f>
      </c>
      <c t="s">
        <v>28</v>
      </c>
    </row>
    <row r="45" spans="1:5" ht="12.75">
      <c r="A45" s="35" t="s">
        <v>56</v>
      </c>
      <c r="E45" s="39" t="s">
        <v>10356</v>
      </c>
    </row>
    <row r="46" spans="1:5" ht="12.75">
      <c r="A46" s="35" t="s">
        <v>57</v>
      </c>
      <c r="E46" s="40" t="s">
        <v>5</v>
      </c>
    </row>
    <row r="47" spans="1:5" ht="25.5">
      <c r="A47" t="s">
        <v>58</v>
      </c>
      <c r="E47" s="39" t="s">
        <v>10357</v>
      </c>
    </row>
    <row r="48" spans="1:16" ht="12.75">
      <c r="A48" t="s">
        <v>50</v>
      </c>
      <c s="34" t="s">
        <v>94</v>
      </c>
      <c s="34" t="s">
        <v>10358</v>
      </c>
      <c s="35" t="s">
        <v>5</v>
      </c>
      <c s="6" t="s">
        <v>10359</v>
      </c>
      <c s="36" t="s">
        <v>54</v>
      </c>
      <c s="37">
        <v>6</v>
      </c>
      <c s="36">
        <v>0.0008</v>
      </c>
      <c s="36">
        <f>ROUND(G48*H48,6)</f>
      </c>
      <c r="L48" s="38">
        <v>0</v>
      </c>
      <c s="32">
        <f>ROUND(ROUND(L48,2)*ROUND(G48,3),2)</f>
      </c>
      <c s="36" t="s">
        <v>166</v>
      </c>
      <c>
        <f>(M48*21)/100</f>
      </c>
      <c t="s">
        <v>28</v>
      </c>
    </row>
    <row r="49" spans="1:5" ht="12.75">
      <c r="A49" s="35" t="s">
        <v>56</v>
      </c>
      <c r="E49" s="39" t="s">
        <v>10359</v>
      </c>
    </row>
    <row r="50" spans="1:5" ht="12.75">
      <c r="A50" s="35" t="s">
        <v>57</v>
      </c>
      <c r="E50" s="40" t="s">
        <v>5</v>
      </c>
    </row>
    <row r="51" spans="1:5" ht="12.75">
      <c r="A51" t="s">
        <v>58</v>
      </c>
      <c r="E51" s="39" t="s">
        <v>10359</v>
      </c>
    </row>
    <row r="52" spans="1:16" ht="12.75">
      <c r="A52" t="s">
        <v>50</v>
      </c>
      <c s="34" t="s">
        <v>99</v>
      </c>
      <c s="34" t="s">
        <v>10360</v>
      </c>
      <c s="35" t="s">
        <v>5</v>
      </c>
      <c s="6" t="s">
        <v>10361</v>
      </c>
      <c s="36" t="s">
        <v>54</v>
      </c>
      <c s="37">
        <v>2</v>
      </c>
      <c s="36">
        <v>0.01</v>
      </c>
      <c s="36">
        <f>ROUND(G52*H52,6)</f>
      </c>
      <c r="L52" s="38">
        <v>0</v>
      </c>
      <c s="32">
        <f>ROUND(ROUND(L52,2)*ROUND(G52,3),2)</f>
      </c>
      <c s="36" t="s">
        <v>166</v>
      </c>
      <c>
        <f>(M52*21)/100</f>
      </c>
      <c t="s">
        <v>28</v>
      </c>
    </row>
    <row r="53" spans="1:5" ht="12.75">
      <c r="A53" s="35" t="s">
        <v>56</v>
      </c>
      <c r="E53" s="39" t="s">
        <v>10361</v>
      </c>
    </row>
    <row r="54" spans="1:5" ht="12.75">
      <c r="A54" s="35" t="s">
        <v>57</v>
      </c>
      <c r="E54" s="40" t="s">
        <v>5</v>
      </c>
    </row>
    <row r="55" spans="1:5" ht="12.75">
      <c r="A55" t="s">
        <v>58</v>
      </c>
      <c r="E55" s="39" t="s">
        <v>10361</v>
      </c>
    </row>
    <row r="56" spans="1:16" ht="12.75">
      <c r="A56" t="s">
        <v>50</v>
      </c>
      <c s="34" t="s">
        <v>103</v>
      </c>
      <c s="34" t="s">
        <v>10362</v>
      </c>
      <c s="35" t="s">
        <v>5</v>
      </c>
      <c s="6" t="s">
        <v>10363</v>
      </c>
      <c s="36" t="s">
        <v>54</v>
      </c>
      <c s="37">
        <v>4</v>
      </c>
      <c s="36">
        <v>0.01</v>
      </c>
      <c s="36">
        <f>ROUND(G56*H56,6)</f>
      </c>
      <c r="L56" s="38">
        <v>0</v>
      </c>
      <c s="32">
        <f>ROUND(ROUND(L56,2)*ROUND(G56,3),2)</f>
      </c>
      <c s="36" t="s">
        <v>166</v>
      </c>
      <c>
        <f>(M56*21)/100</f>
      </c>
      <c t="s">
        <v>28</v>
      </c>
    </row>
    <row r="57" spans="1:5" ht="12.75">
      <c r="A57" s="35" t="s">
        <v>56</v>
      </c>
      <c r="E57" s="39" t="s">
        <v>10363</v>
      </c>
    </row>
    <row r="58" spans="1:5" ht="12.75">
      <c r="A58" s="35" t="s">
        <v>57</v>
      </c>
      <c r="E58" s="40" t="s">
        <v>5</v>
      </c>
    </row>
    <row r="59" spans="1:5" ht="12.75">
      <c r="A59" t="s">
        <v>58</v>
      </c>
      <c r="E59" s="39" t="s">
        <v>10363</v>
      </c>
    </row>
    <row r="60" spans="1:16" ht="12.75">
      <c r="A60" t="s">
        <v>50</v>
      </c>
      <c s="34" t="s">
        <v>107</v>
      </c>
      <c s="34" t="s">
        <v>10364</v>
      </c>
      <c s="35" t="s">
        <v>5</v>
      </c>
      <c s="6" t="s">
        <v>10365</v>
      </c>
      <c s="36" t="s">
        <v>54</v>
      </c>
      <c s="37">
        <v>10</v>
      </c>
      <c s="36">
        <v>0</v>
      </c>
      <c s="36">
        <f>ROUND(G60*H60,6)</f>
      </c>
      <c r="L60" s="38">
        <v>0</v>
      </c>
      <c s="32">
        <f>ROUND(ROUND(L60,2)*ROUND(G60,3),2)</f>
      </c>
      <c s="36" t="s">
        <v>166</v>
      </c>
      <c>
        <f>(M60*21)/100</f>
      </c>
      <c t="s">
        <v>28</v>
      </c>
    </row>
    <row r="61" spans="1:5" ht="12.75">
      <c r="A61" s="35" t="s">
        <v>56</v>
      </c>
      <c r="E61" s="39" t="s">
        <v>10365</v>
      </c>
    </row>
    <row r="62" spans="1:5" ht="12.75">
      <c r="A62" s="35" t="s">
        <v>57</v>
      </c>
      <c r="E62" s="40" t="s">
        <v>5</v>
      </c>
    </row>
    <row r="63" spans="1:5" ht="12.75">
      <c r="A63" t="s">
        <v>58</v>
      </c>
      <c r="E63" s="39" t="s">
        <v>10365</v>
      </c>
    </row>
    <row r="64" spans="1:16" ht="12.75">
      <c r="A64" t="s">
        <v>50</v>
      </c>
      <c s="34" t="s">
        <v>111</v>
      </c>
      <c s="34" t="s">
        <v>10366</v>
      </c>
      <c s="35" t="s">
        <v>5</v>
      </c>
      <c s="6" t="s">
        <v>10367</v>
      </c>
      <c s="36" t="s">
        <v>54</v>
      </c>
      <c s="37">
        <v>2</v>
      </c>
      <c s="36">
        <v>0.345</v>
      </c>
      <c s="36">
        <f>ROUND(G64*H64,6)</f>
      </c>
      <c r="L64" s="38">
        <v>0</v>
      </c>
      <c s="32">
        <f>ROUND(ROUND(L64,2)*ROUND(G64,3),2)</f>
      </c>
      <c s="36" t="s">
        <v>166</v>
      </c>
      <c>
        <f>(M64*21)/100</f>
      </c>
      <c t="s">
        <v>28</v>
      </c>
    </row>
    <row r="65" spans="1:5" ht="12.75">
      <c r="A65" s="35" t="s">
        <v>56</v>
      </c>
      <c r="E65" s="39" t="s">
        <v>10367</v>
      </c>
    </row>
    <row r="66" spans="1:5" ht="12.75">
      <c r="A66" s="35" t="s">
        <v>57</v>
      </c>
      <c r="E66" s="40" t="s">
        <v>5</v>
      </c>
    </row>
    <row r="67" spans="1:5" ht="12.75">
      <c r="A67" t="s">
        <v>58</v>
      </c>
      <c r="E67" s="39" t="s">
        <v>10367</v>
      </c>
    </row>
    <row r="68" spans="1:16" ht="12.75">
      <c r="A68" t="s">
        <v>50</v>
      </c>
      <c s="34" t="s">
        <v>116</v>
      </c>
      <c s="34" t="s">
        <v>10368</v>
      </c>
      <c s="35" t="s">
        <v>5</v>
      </c>
      <c s="6" t="s">
        <v>10369</v>
      </c>
      <c s="36" t="s">
        <v>54</v>
      </c>
      <c s="37">
        <v>4</v>
      </c>
      <c s="36">
        <v>0.345</v>
      </c>
      <c s="36">
        <f>ROUND(G68*H68,6)</f>
      </c>
      <c r="L68" s="38">
        <v>0</v>
      </c>
      <c s="32">
        <f>ROUND(ROUND(L68,2)*ROUND(G68,3),2)</f>
      </c>
      <c s="36" t="s">
        <v>166</v>
      </c>
      <c>
        <f>(M68*21)/100</f>
      </c>
      <c t="s">
        <v>28</v>
      </c>
    </row>
    <row r="69" spans="1:5" ht="12.75">
      <c r="A69" s="35" t="s">
        <v>56</v>
      </c>
      <c r="E69" s="39" t="s">
        <v>10369</v>
      </c>
    </row>
    <row r="70" spans="1:5" ht="12.75">
      <c r="A70" s="35" t="s">
        <v>57</v>
      </c>
      <c r="E70" s="40" t="s">
        <v>5</v>
      </c>
    </row>
    <row r="71" spans="1:5" ht="12.75">
      <c r="A71" t="s">
        <v>58</v>
      </c>
      <c r="E71" s="39" t="s">
        <v>10369</v>
      </c>
    </row>
    <row r="72" spans="1:16" ht="12.75">
      <c r="A72" t="s">
        <v>50</v>
      </c>
      <c s="34" t="s">
        <v>120</v>
      </c>
      <c s="34" t="s">
        <v>10370</v>
      </c>
      <c s="35" t="s">
        <v>5</v>
      </c>
      <c s="6" t="s">
        <v>10371</v>
      </c>
      <c s="36" t="s">
        <v>54</v>
      </c>
      <c s="37">
        <v>4</v>
      </c>
      <c s="36">
        <v>0.345</v>
      </c>
      <c s="36">
        <f>ROUND(G72*H72,6)</f>
      </c>
      <c r="L72" s="38">
        <v>0</v>
      </c>
      <c s="32">
        <f>ROUND(ROUND(L72,2)*ROUND(G72,3),2)</f>
      </c>
      <c s="36" t="s">
        <v>166</v>
      </c>
      <c>
        <f>(M72*21)/100</f>
      </c>
      <c t="s">
        <v>28</v>
      </c>
    </row>
    <row r="73" spans="1:5" ht="12.75">
      <c r="A73" s="35" t="s">
        <v>56</v>
      </c>
      <c r="E73" s="39" t="s">
        <v>10371</v>
      </c>
    </row>
    <row r="74" spans="1:5" ht="12.75">
      <c r="A74" s="35" t="s">
        <v>57</v>
      </c>
      <c r="E74" s="40" t="s">
        <v>5</v>
      </c>
    </row>
    <row r="75" spans="1:5" ht="12.75">
      <c r="A75" t="s">
        <v>58</v>
      </c>
      <c r="E75" s="39" t="s">
        <v>10371</v>
      </c>
    </row>
    <row r="76" spans="1:16" ht="38.25">
      <c r="A76" t="s">
        <v>50</v>
      </c>
      <c s="34" t="s">
        <v>125</v>
      </c>
      <c s="34" t="s">
        <v>10372</v>
      </c>
      <c s="35" t="s">
        <v>5</v>
      </c>
      <c s="6" t="s">
        <v>1251</v>
      </c>
      <c s="36" t="s">
        <v>114</v>
      </c>
      <c s="37">
        <v>11</v>
      </c>
      <c s="36">
        <v>0</v>
      </c>
      <c s="36">
        <f>ROUND(G76*H76,6)</f>
      </c>
      <c r="L76" s="38">
        <v>0</v>
      </c>
      <c s="32">
        <f>ROUND(ROUND(L76,2)*ROUND(G76,3),2)</f>
      </c>
      <c s="36" t="s">
        <v>414</v>
      </c>
      <c>
        <f>(M76*21)/100</f>
      </c>
      <c t="s">
        <v>28</v>
      </c>
    </row>
    <row r="77" spans="1:5" ht="51">
      <c r="A77" s="35" t="s">
        <v>56</v>
      </c>
      <c r="E77" s="39" t="s">
        <v>10373</v>
      </c>
    </row>
    <row r="78" spans="1:5" ht="12.75">
      <c r="A78" s="35" t="s">
        <v>57</v>
      </c>
      <c r="E78" s="40" t="s">
        <v>5</v>
      </c>
    </row>
    <row r="79" spans="1:5" ht="51">
      <c r="A79" t="s">
        <v>58</v>
      </c>
      <c r="E79" s="39" t="s">
        <v>10374</v>
      </c>
    </row>
    <row r="80" spans="1:16" ht="38.25">
      <c r="A80" t="s">
        <v>50</v>
      </c>
      <c s="34" t="s">
        <v>129</v>
      </c>
      <c s="34" t="s">
        <v>10375</v>
      </c>
      <c s="35" t="s">
        <v>5</v>
      </c>
      <c s="6" t="s">
        <v>1251</v>
      </c>
      <c s="36" t="s">
        <v>97</v>
      </c>
      <c s="37">
        <v>17</v>
      </c>
      <c s="36">
        <v>0</v>
      </c>
      <c s="36">
        <f>ROUND(G80*H80,6)</f>
      </c>
      <c r="L80" s="38">
        <v>0</v>
      </c>
      <c s="32">
        <f>ROUND(ROUND(L80,2)*ROUND(G80,3),2)</f>
      </c>
      <c s="36" t="s">
        <v>414</v>
      </c>
      <c>
        <f>(M80*21)/100</f>
      </c>
      <c t="s">
        <v>28</v>
      </c>
    </row>
    <row r="81" spans="1:5" ht="38.25">
      <c r="A81" s="35" t="s">
        <v>56</v>
      </c>
      <c r="E81" s="39" t="s">
        <v>10376</v>
      </c>
    </row>
    <row r="82" spans="1:5" ht="12.75">
      <c r="A82" s="35" t="s">
        <v>57</v>
      </c>
      <c r="E82" s="40" t="s">
        <v>5</v>
      </c>
    </row>
    <row r="83" spans="1:5" ht="51">
      <c r="A83" t="s">
        <v>58</v>
      </c>
      <c r="E83" s="39" t="s">
        <v>10377</v>
      </c>
    </row>
    <row r="84" spans="1:16" ht="12.75">
      <c r="A84" t="s">
        <v>50</v>
      </c>
      <c s="34" t="s">
        <v>133</v>
      </c>
      <c s="34" t="s">
        <v>10378</v>
      </c>
      <c s="35" t="s">
        <v>5</v>
      </c>
      <c s="6" t="s">
        <v>10379</v>
      </c>
      <c s="36" t="s">
        <v>54</v>
      </c>
      <c s="37">
        <v>7</v>
      </c>
      <c s="36">
        <v>0</v>
      </c>
      <c s="36">
        <f>ROUND(G84*H84,6)</f>
      </c>
      <c r="L84" s="38">
        <v>0</v>
      </c>
      <c s="32">
        <f>ROUND(ROUND(L84,2)*ROUND(G84,3),2)</f>
      </c>
      <c s="36" t="s">
        <v>166</v>
      </c>
      <c>
        <f>(M84*21)/100</f>
      </c>
      <c t="s">
        <v>28</v>
      </c>
    </row>
    <row r="85" spans="1:5" ht="12.75">
      <c r="A85" s="35" t="s">
        <v>56</v>
      </c>
      <c r="E85" s="39" t="s">
        <v>10379</v>
      </c>
    </row>
    <row r="86" spans="1:5" ht="12.75">
      <c r="A86" s="35" t="s">
        <v>57</v>
      </c>
      <c r="E86" s="40" t="s">
        <v>5</v>
      </c>
    </row>
    <row r="87" spans="1:5" ht="12.75">
      <c r="A87" t="s">
        <v>58</v>
      </c>
      <c r="E87" s="39" t="s">
        <v>10379</v>
      </c>
    </row>
    <row r="88" spans="1:16" ht="12.75">
      <c r="A88" t="s">
        <v>50</v>
      </c>
      <c s="34" t="s">
        <v>137</v>
      </c>
      <c s="34" t="s">
        <v>10380</v>
      </c>
      <c s="35" t="s">
        <v>5</v>
      </c>
      <c s="6" t="s">
        <v>10381</v>
      </c>
      <c s="36" t="s">
        <v>84</v>
      </c>
      <c s="37">
        <v>1</v>
      </c>
      <c s="36">
        <v>0</v>
      </c>
      <c s="36">
        <f>ROUND(G88*H88,6)</f>
      </c>
      <c r="L88" s="38">
        <v>0</v>
      </c>
      <c s="32">
        <f>ROUND(ROUND(L88,2)*ROUND(G88,3),2)</f>
      </c>
      <c s="36" t="s">
        <v>166</v>
      </c>
      <c>
        <f>(M88*21)/100</f>
      </c>
      <c t="s">
        <v>28</v>
      </c>
    </row>
    <row r="89" spans="1:5" ht="12.75">
      <c r="A89" s="35" t="s">
        <v>56</v>
      </c>
      <c r="E89" s="39" t="s">
        <v>10381</v>
      </c>
    </row>
    <row r="90" spans="1:5" ht="12.75">
      <c r="A90" s="35" t="s">
        <v>57</v>
      </c>
      <c r="E90" s="40" t="s">
        <v>5</v>
      </c>
    </row>
    <row r="91" spans="1:5" ht="12.75">
      <c r="A91" t="s">
        <v>58</v>
      </c>
      <c r="E91" s="39" t="s">
        <v>10381</v>
      </c>
    </row>
    <row r="92" spans="1:13" ht="12.75">
      <c r="A92" t="s">
        <v>47</v>
      </c>
      <c r="C92" s="31" t="s">
        <v>1208</v>
      </c>
      <c r="E92" s="33" t="s">
        <v>1209</v>
      </c>
      <c r="J92" s="32">
        <f>0</f>
      </c>
      <c s="32">
        <f>0</f>
      </c>
      <c s="32">
        <f>0+L93</f>
      </c>
      <c s="32">
        <f>0+M93</f>
      </c>
    </row>
    <row r="93" spans="1:16" ht="25.5">
      <c r="A93" t="s">
        <v>50</v>
      </c>
      <c s="34" t="s">
        <v>148</v>
      </c>
      <c s="34" t="s">
        <v>1253</v>
      </c>
      <c s="35" t="s">
        <v>5</v>
      </c>
      <c s="6" t="s">
        <v>1254</v>
      </c>
      <c s="36" t="s">
        <v>398</v>
      </c>
      <c s="37">
        <v>10.809</v>
      </c>
      <c s="36">
        <v>0</v>
      </c>
      <c s="36">
        <f>ROUND(G93*H93,6)</f>
      </c>
      <c r="L93" s="38">
        <v>0</v>
      </c>
      <c s="32">
        <f>ROUND(ROUND(L93,2)*ROUND(G93,3),2)</f>
      </c>
      <c s="36" t="s">
        <v>414</v>
      </c>
      <c>
        <f>(M93*21)/100</f>
      </c>
      <c t="s">
        <v>28</v>
      </c>
    </row>
    <row r="94" spans="1:5" ht="38.25">
      <c r="A94" s="35" t="s">
        <v>56</v>
      </c>
      <c r="E94" s="39" t="s">
        <v>10382</v>
      </c>
    </row>
    <row r="95" spans="1:5" ht="12.75">
      <c r="A95" s="35" t="s">
        <v>57</v>
      </c>
      <c r="E95" s="40" t="s">
        <v>5</v>
      </c>
    </row>
    <row r="96" spans="1:5" ht="12.75">
      <c r="A96" t="s">
        <v>58</v>
      </c>
      <c r="E96" s="39" t="s">
        <v>5</v>
      </c>
    </row>
    <row r="97" spans="1:13" ht="12.75">
      <c r="A97" t="s">
        <v>47</v>
      </c>
      <c r="C97" s="31" t="s">
        <v>392</v>
      </c>
      <c r="E97" s="33" t="s">
        <v>393</v>
      </c>
      <c r="J97" s="32">
        <f>0</f>
      </c>
      <c s="32">
        <f>0</f>
      </c>
      <c s="32">
        <f>0+L98</f>
      </c>
      <c s="32">
        <f>0+M98</f>
      </c>
    </row>
    <row r="98" spans="1:16" ht="25.5">
      <c r="A98" t="s">
        <v>50</v>
      </c>
      <c s="34" t="s">
        <v>144</v>
      </c>
      <c s="34" t="s">
        <v>1256</v>
      </c>
      <c s="35" t="s">
        <v>1257</v>
      </c>
      <c s="6" t="s">
        <v>1258</v>
      </c>
      <c s="36" t="s">
        <v>398</v>
      </c>
      <c s="37">
        <v>5.404</v>
      </c>
      <c s="36">
        <v>0</v>
      </c>
      <c s="36">
        <f>ROUND(G98*H98,6)</f>
      </c>
      <c r="L98" s="38">
        <v>0</v>
      </c>
      <c s="32">
        <f>ROUND(ROUND(L98,2)*ROUND(G98,3),2)</f>
      </c>
      <c s="36" t="s">
        <v>166</v>
      </c>
      <c>
        <f>(M98*21)/100</f>
      </c>
      <c t="s">
        <v>28</v>
      </c>
    </row>
    <row r="99" spans="1:5" ht="25.5">
      <c r="A99" s="35" t="s">
        <v>56</v>
      </c>
      <c r="E99" s="39" t="s">
        <v>1259</v>
      </c>
    </row>
    <row r="100" spans="1:5" ht="12.75">
      <c r="A100" s="35" t="s">
        <v>57</v>
      </c>
      <c r="E100" s="40" t="s">
        <v>5</v>
      </c>
    </row>
    <row r="101" spans="1:5" ht="102">
      <c r="A101" t="s">
        <v>58</v>
      </c>
      <c r="E101" s="39" t="s">
        <v>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10383</v>
      </c>
      <c s="41">
        <f>Rekapitulace!C54</f>
      </c>
      <c s="20" t="s">
        <v>0</v>
      </c>
      <c t="s">
        <v>23</v>
      </c>
      <c t="s">
        <v>28</v>
      </c>
    </row>
    <row r="4" spans="1:16" ht="32" customHeight="1">
      <c r="A4" s="24" t="s">
        <v>20</v>
      </c>
      <c s="25" t="s">
        <v>29</v>
      </c>
      <c s="27" t="s">
        <v>10383</v>
      </c>
      <c r="E4" s="26" t="s">
        <v>10384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COUNTIFS(L8:L982,"=0",A8:A982,"P")+COUNTIFS(L8:L982,"",A8:A982,"P")+SUM(Q8:Q982)</f>
      </c>
    </row>
    <row r="8" spans="1:13" ht="12.75">
      <c r="A8" t="s">
        <v>45</v>
      </c>
      <c r="C8" s="28" t="s">
        <v>10387</v>
      </c>
      <c r="E8" s="30" t="s">
        <v>10386</v>
      </c>
      <c r="J8" s="29">
        <f>0+J9+J14+J915+J924+J953</f>
      </c>
      <c s="29">
        <f>0+K9+K14+K915+K924+K953</f>
      </c>
      <c s="29">
        <f>0+L9+L14+L915+L924+L953</f>
      </c>
      <c s="29">
        <f>0+M9+M14+M915+M924+M953</f>
      </c>
    </row>
    <row r="9" spans="1:13" ht="12.75">
      <c r="A9" t="s">
        <v>47</v>
      </c>
      <c r="C9" s="31" t="s">
        <v>10388</v>
      </c>
      <c r="E9" s="33" t="s">
        <v>10389</v>
      </c>
      <c r="J9" s="32">
        <f>0</f>
      </c>
      <c s="32">
        <f>0</f>
      </c>
      <c s="32">
        <f>0+L10</f>
      </c>
      <c s="32">
        <f>0+M10</f>
      </c>
    </row>
    <row r="10" spans="1:16" ht="25.5">
      <c r="A10" t="s">
        <v>50</v>
      </c>
      <c s="34" t="s">
        <v>4232</v>
      </c>
      <c s="34" t="s">
        <v>10390</v>
      </c>
      <c s="35" t="s">
        <v>5</v>
      </c>
      <c s="6" t="s">
        <v>10391</v>
      </c>
      <c s="36" t="s">
        <v>114</v>
      </c>
      <c s="37">
        <v>1850</v>
      </c>
      <c s="36">
        <v>0.00042</v>
      </c>
      <c s="36">
        <f>ROUND(G10*H10,6)</f>
      </c>
      <c r="L10" s="38">
        <v>0</v>
      </c>
      <c s="32">
        <f>ROUND(ROUND(L10,2)*ROUND(G10,3),2)</f>
      </c>
      <c s="36" t="s">
        <v>414</v>
      </c>
      <c>
        <f>(M10*21)/100</f>
      </c>
      <c t="s">
        <v>28</v>
      </c>
    </row>
    <row r="11" spans="1:5" ht="25.5">
      <c r="A11" s="35" t="s">
        <v>56</v>
      </c>
      <c r="E11" s="39" t="s">
        <v>10391</v>
      </c>
    </row>
    <row r="12" spans="1:5" ht="89.25">
      <c r="A12" s="35" t="s">
        <v>57</v>
      </c>
      <c r="E12" s="42" t="s">
        <v>10392</v>
      </c>
    </row>
    <row r="13" spans="1:5" ht="12.75">
      <c r="A13" t="s">
        <v>58</v>
      </c>
      <c r="E13" s="39" t="s">
        <v>5</v>
      </c>
    </row>
    <row r="14" spans="1:13" ht="12.75">
      <c r="A14" t="s">
        <v>47</v>
      </c>
      <c r="C14" s="31" t="s">
        <v>410</v>
      </c>
      <c r="E14" s="33" t="s">
        <v>411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f>
      </c>
    </row>
    <row r="15" spans="1:16" ht="25.5">
      <c r="A15" t="s">
        <v>50</v>
      </c>
      <c s="34" t="s">
        <v>51</v>
      </c>
      <c s="34" t="s">
        <v>10393</v>
      </c>
      <c s="35" t="s">
        <v>5</v>
      </c>
      <c s="6" t="s">
        <v>10394</v>
      </c>
      <c s="36" t="s">
        <v>114</v>
      </c>
      <c s="37">
        <v>4500</v>
      </c>
      <c s="36">
        <v>0</v>
      </c>
      <c s="36">
        <f>ROUND(G15*H15,6)</f>
      </c>
      <c r="L15" s="38">
        <v>0</v>
      </c>
      <c s="32">
        <f>ROUND(ROUND(L15,2)*ROUND(G15,3),2)</f>
      </c>
      <c s="36" t="s">
        <v>414</v>
      </c>
      <c>
        <f>(M15*21)/100</f>
      </c>
      <c t="s">
        <v>28</v>
      </c>
    </row>
    <row r="16" spans="1:5" ht="25.5">
      <c r="A16" s="35" t="s">
        <v>56</v>
      </c>
      <c r="E16" s="39" t="s">
        <v>10394</v>
      </c>
    </row>
    <row r="17" spans="1:5" ht="89.25">
      <c r="A17" s="35" t="s">
        <v>57</v>
      </c>
      <c r="E17" s="42" t="s">
        <v>10395</v>
      </c>
    </row>
    <row r="18" spans="1:5" ht="38.25">
      <c r="A18" t="s">
        <v>58</v>
      </c>
      <c r="E18" s="39" t="s">
        <v>10396</v>
      </c>
    </row>
    <row r="19" spans="1:16" ht="12.75">
      <c r="A19" t="s">
        <v>50</v>
      </c>
      <c s="34" t="s">
        <v>28</v>
      </c>
      <c s="34" t="s">
        <v>10397</v>
      </c>
      <c s="35" t="s">
        <v>5</v>
      </c>
      <c s="6" t="s">
        <v>10398</v>
      </c>
      <c s="36" t="s">
        <v>114</v>
      </c>
      <c s="37">
        <v>2625</v>
      </c>
      <c s="36">
        <v>4E-05</v>
      </c>
      <c s="36">
        <f>ROUND(G19*H19,6)</f>
      </c>
      <c r="L19" s="38">
        <v>0</v>
      </c>
      <c s="32">
        <f>ROUND(ROUND(L19,2)*ROUND(G19,3),2)</f>
      </c>
      <c s="36" t="s">
        <v>414</v>
      </c>
      <c>
        <f>(M19*21)/100</f>
      </c>
      <c t="s">
        <v>28</v>
      </c>
    </row>
    <row r="20" spans="1:5" ht="12.75">
      <c r="A20" s="35" t="s">
        <v>56</v>
      </c>
      <c r="E20" s="39" t="s">
        <v>10398</v>
      </c>
    </row>
    <row r="21" spans="1:5" ht="89.25">
      <c r="A21" s="35" t="s">
        <v>57</v>
      </c>
      <c r="E21" s="42" t="s">
        <v>10399</v>
      </c>
    </row>
    <row r="22" spans="1:5" ht="12.75">
      <c r="A22" t="s">
        <v>58</v>
      </c>
      <c r="E22" s="39" t="s">
        <v>10400</v>
      </c>
    </row>
    <row r="23" spans="1:16" ht="12.75">
      <c r="A23" t="s">
        <v>50</v>
      </c>
      <c s="34" t="s">
        <v>26</v>
      </c>
      <c s="34" t="s">
        <v>10401</v>
      </c>
      <c s="35" t="s">
        <v>5</v>
      </c>
      <c s="6" t="s">
        <v>10402</v>
      </c>
      <c s="36" t="s">
        <v>114</v>
      </c>
      <c s="37">
        <v>2100</v>
      </c>
      <c s="36">
        <v>7E-05</v>
      </c>
      <c s="36">
        <f>ROUND(G23*H23,6)</f>
      </c>
      <c r="L23" s="38">
        <v>0</v>
      </c>
      <c s="32">
        <f>ROUND(ROUND(L23,2)*ROUND(G23,3),2)</f>
      </c>
      <c s="36" t="s">
        <v>414</v>
      </c>
      <c>
        <f>(M23*21)/100</f>
      </c>
      <c t="s">
        <v>28</v>
      </c>
    </row>
    <row r="24" spans="1:5" ht="12.75">
      <c r="A24" s="35" t="s">
        <v>56</v>
      </c>
      <c r="E24" s="39" t="s">
        <v>10402</v>
      </c>
    </row>
    <row r="25" spans="1:5" ht="89.25">
      <c r="A25" s="35" t="s">
        <v>57</v>
      </c>
      <c r="E25" s="42" t="s">
        <v>10403</v>
      </c>
    </row>
    <row r="26" spans="1:5" ht="12.75">
      <c r="A26" t="s">
        <v>58</v>
      </c>
      <c r="E26" s="39" t="s">
        <v>10404</v>
      </c>
    </row>
    <row r="27" spans="1:16" ht="25.5">
      <c r="A27" t="s">
        <v>50</v>
      </c>
      <c s="34" t="s">
        <v>66</v>
      </c>
      <c s="34" t="s">
        <v>10405</v>
      </c>
      <c s="35" t="s">
        <v>5</v>
      </c>
      <c s="6" t="s">
        <v>10406</v>
      </c>
      <c s="36" t="s">
        <v>54</v>
      </c>
      <c s="37">
        <v>6</v>
      </c>
      <c s="36">
        <v>0</v>
      </c>
      <c s="36">
        <f>ROUND(G27*H27,6)</f>
      </c>
      <c r="L27" s="38">
        <v>0</v>
      </c>
      <c s="32">
        <f>ROUND(ROUND(L27,2)*ROUND(G27,3),2)</f>
      </c>
      <c s="36" t="s">
        <v>414</v>
      </c>
      <c>
        <f>(M27*21)/100</f>
      </c>
      <c t="s">
        <v>28</v>
      </c>
    </row>
    <row r="28" spans="1:5" ht="25.5">
      <c r="A28" s="35" t="s">
        <v>56</v>
      </c>
      <c r="E28" s="39" t="s">
        <v>10406</v>
      </c>
    </row>
    <row r="29" spans="1:5" ht="63.75">
      <c r="A29" s="35" t="s">
        <v>57</v>
      </c>
      <c r="E29" s="42" t="s">
        <v>10407</v>
      </c>
    </row>
    <row r="30" spans="1:5" ht="12.75">
      <c r="A30" t="s">
        <v>58</v>
      </c>
      <c r="E30" s="39" t="s">
        <v>5</v>
      </c>
    </row>
    <row r="31" spans="1:16" ht="25.5">
      <c r="A31" t="s">
        <v>50</v>
      </c>
      <c s="34" t="s">
        <v>69</v>
      </c>
      <c s="34" t="s">
        <v>499</v>
      </c>
      <c s="35" t="s">
        <v>5</v>
      </c>
      <c s="6" t="s">
        <v>500</v>
      </c>
      <c s="36" t="s">
        <v>54</v>
      </c>
      <c s="37">
        <v>1</v>
      </c>
      <c s="36">
        <v>0</v>
      </c>
      <c s="36">
        <f>ROUND(G31*H31,6)</f>
      </c>
      <c r="L31" s="38">
        <v>0</v>
      </c>
      <c s="32">
        <f>ROUND(ROUND(L31,2)*ROUND(G31,3),2)</f>
      </c>
      <c s="36" t="s">
        <v>414</v>
      </c>
      <c>
        <f>(M31*21)/100</f>
      </c>
      <c t="s">
        <v>28</v>
      </c>
    </row>
    <row r="32" spans="1:5" ht="25.5">
      <c r="A32" s="35" t="s">
        <v>56</v>
      </c>
      <c r="E32" s="39" t="s">
        <v>500</v>
      </c>
    </row>
    <row r="33" spans="1:5" ht="12.75">
      <c r="A33" s="35" t="s">
        <v>57</v>
      </c>
      <c r="E33" s="40" t="s">
        <v>5</v>
      </c>
    </row>
    <row r="34" spans="1:5" ht="12.75">
      <c r="A34" t="s">
        <v>58</v>
      </c>
      <c r="E34" s="39" t="s">
        <v>5</v>
      </c>
    </row>
    <row r="35" spans="1:16" ht="25.5">
      <c r="A35" t="s">
        <v>50</v>
      </c>
      <c s="34" t="s">
        <v>27</v>
      </c>
      <c s="34" t="s">
        <v>501</v>
      </c>
      <c s="35" t="s">
        <v>5</v>
      </c>
      <c s="6" t="s">
        <v>502</v>
      </c>
      <c s="36" t="s">
        <v>54</v>
      </c>
      <c s="37">
        <v>42</v>
      </c>
      <c s="36">
        <v>0</v>
      </c>
      <c s="36">
        <f>ROUND(G35*H35,6)</f>
      </c>
      <c r="L35" s="38">
        <v>0</v>
      </c>
      <c s="32">
        <f>ROUND(ROUND(L35,2)*ROUND(G35,3),2)</f>
      </c>
      <c s="36" t="s">
        <v>414</v>
      </c>
      <c>
        <f>(M35*21)/100</f>
      </c>
      <c t="s">
        <v>28</v>
      </c>
    </row>
    <row r="36" spans="1:5" ht="38.25">
      <c r="A36" s="35" t="s">
        <v>56</v>
      </c>
      <c r="E36" s="39" t="s">
        <v>503</v>
      </c>
    </row>
    <row r="37" spans="1:5" ht="12.75">
      <c r="A37" s="35" t="s">
        <v>57</v>
      </c>
      <c r="E37" s="40" t="s">
        <v>5</v>
      </c>
    </row>
    <row r="38" spans="1:5" ht="12.75">
      <c r="A38" t="s">
        <v>58</v>
      </c>
      <c r="E38" s="39" t="s">
        <v>5</v>
      </c>
    </row>
    <row r="39" spans="1:16" ht="25.5">
      <c r="A39" t="s">
        <v>50</v>
      </c>
      <c s="34" t="s">
        <v>77</v>
      </c>
      <c s="34" t="s">
        <v>10408</v>
      </c>
      <c s="35" t="s">
        <v>5</v>
      </c>
      <c s="6" t="s">
        <v>253</v>
      </c>
      <c s="36" t="s">
        <v>54</v>
      </c>
      <c s="37">
        <v>1</v>
      </c>
      <c s="36">
        <v>0</v>
      </c>
      <c s="36">
        <f>ROUND(G39*H39,6)</f>
      </c>
      <c r="L39" s="38">
        <v>0</v>
      </c>
      <c s="32">
        <f>ROUND(ROUND(L39,2)*ROUND(G39,3),2)</f>
      </c>
      <c s="36" t="s">
        <v>166</v>
      </c>
      <c>
        <f>(M39*21)/100</f>
      </c>
      <c t="s">
        <v>28</v>
      </c>
    </row>
    <row r="40" spans="1:5" ht="25.5">
      <c r="A40" s="35" t="s">
        <v>56</v>
      </c>
      <c r="E40" s="39" t="s">
        <v>253</v>
      </c>
    </row>
    <row r="41" spans="1:5" ht="12.75">
      <c r="A41" s="35" t="s">
        <v>57</v>
      </c>
      <c r="E41" s="40" t="s">
        <v>5</v>
      </c>
    </row>
    <row r="42" spans="1:5" ht="51">
      <c r="A42" t="s">
        <v>58</v>
      </c>
      <c r="E42" s="39" t="s">
        <v>10409</v>
      </c>
    </row>
    <row r="43" spans="1:16" ht="12.75">
      <c r="A43" t="s">
        <v>50</v>
      </c>
      <c s="34" t="s">
        <v>81</v>
      </c>
      <c s="34" t="s">
        <v>10410</v>
      </c>
      <c s="35" t="s">
        <v>5</v>
      </c>
      <c s="6" t="s">
        <v>10411</v>
      </c>
      <c s="36" t="s">
        <v>54</v>
      </c>
      <c s="37">
        <v>20</v>
      </c>
      <c s="36">
        <v>0</v>
      </c>
      <c s="36">
        <f>ROUND(G43*H43,6)</f>
      </c>
      <c r="L43" s="38">
        <v>0</v>
      </c>
      <c s="32">
        <f>ROUND(ROUND(L43,2)*ROUND(G43,3),2)</f>
      </c>
      <c s="36" t="s">
        <v>414</v>
      </c>
      <c>
        <f>(M43*21)/100</f>
      </c>
      <c t="s">
        <v>28</v>
      </c>
    </row>
    <row r="44" spans="1:5" ht="12.75">
      <c r="A44" s="35" t="s">
        <v>56</v>
      </c>
      <c r="E44" s="39" t="s">
        <v>10411</v>
      </c>
    </row>
    <row r="45" spans="1:5" ht="12.75">
      <c r="A45" s="35" t="s">
        <v>57</v>
      </c>
      <c r="E45" s="40" t="s">
        <v>5</v>
      </c>
    </row>
    <row r="46" spans="1:5" ht="12.75">
      <c r="A46" t="s">
        <v>58</v>
      </c>
      <c r="E46" s="39" t="s">
        <v>5</v>
      </c>
    </row>
    <row r="47" spans="1:16" ht="25.5">
      <c r="A47" t="s">
        <v>50</v>
      </c>
      <c s="34" t="s">
        <v>89</v>
      </c>
      <c s="34" t="s">
        <v>10412</v>
      </c>
      <c s="35" t="s">
        <v>5</v>
      </c>
      <c s="6" t="s">
        <v>10413</v>
      </c>
      <c s="36" t="s">
        <v>114</v>
      </c>
      <c s="37">
        <v>2300</v>
      </c>
      <c s="36">
        <v>0</v>
      </c>
      <c s="36">
        <f>ROUND(G47*H47,6)</f>
      </c>
      <c r="L47" s="38">
        <v>0</v>
      </c>
      <c s="32">
        <f>ROUND(ROUND(L47,2)*ROUND(G47,3),2)</f>
      </c>
      <c s="36" t="s">
        <v>414</v>
      </c>
      <c>
        <f>(M47*21)/100</f>
      </c>
      <c t="s">
        <v>28</v>
      </c>
    </row>
    <row r="48" spans="1:5" ht="25.5">
      <c r="A48" s="35" t="s">
        <v>56</v>
      </c>
      <c r="E48" s="39" t="s">
        <v>10413</v>
      </c>
    </row>
    <row r="49" spans="1:5" ht="89.25">
      <c r="A49" s="35" t="s">
        <v>57</v>
      </c>
      <c r="E49" s="42" t="s">
        <v>10414</v>
      </c>
    </row>
    <row r="50" spans="1:5" ht="38.25">
      <c r="A50" t="s">
        <v>58</v>
      </c>
      <c r="E50" s="39" t="s">
        <v>10415</v>
      </c>
    </row>
    <row r="51" spans="1:16" ht="25.5">
      <c r="A51" t="s">
        <v>50</v>
      </c>
      <c s="34" t="s">
        <v>94</v>
      </c>
      <c s="34" t="s">
        <v>10416</v>
      </c>
      <c s="35" t="s">
        <v>5</v>
      </c>
      <c s="6" t="s">
        <v>10417</v>
      </c>
      <c s="36" t="s">
        <v>114</v>
      </c>
      <c s="37">
        <v>1890</v>
      </c>
      <c s="36">
        <v>0.00019</v>
      </c>
      <c s="36">
        <f>ROUND(G51*H51,6)</f>
      </c>
      <c r="L51" s="38">
        <v>0</v>
      </c>
      <c s="32">
        <f>ROUND(ROUND(L51,2)*ROUND(G51,3),2)</f>
      </c>
      <c s="36" t="s">
        <v>414</v>
      </c>
      <c>
        <f>(M51*21)/100</f>
      </c>
      <c t="s">
        <v>28</v>
      </c>
    </row>
    <row r="52" spans="1:5" ht="25.5">
      <c r="A52" s="35" t="s">
        <v>56</v>
      </c>
      <c r="E52" s="39" t="s">
        <v>10417</v>
      </c>
    </row>
    <row r="53" spans="1:5" ht="89.25">
      <c r="A53" s="35" t="s">
        <v>57</v>
      </c>
      <c r="E53" s="42" t="s">
        <v>10418</v>
      </c>
    </row>
    <row r="54" spans="1:5" ht="12.75">
      <c r="A54" t="s">
        <v>58</v>
      </c>
      <c r="E54" s="39" t="s">
        <v>10419</v>
      </c>
    </row>
    <row r="55" spans="1:16" ht="25.5">
      <c r="A55" t="s">
        <v>50</v>
      </c>
      <c s="34" t="s">
        <v>99</v>
      </c>
      <c s="34" t="s">
        <v>10420</v>
      </c>
      <c s="35" t="s">
        <v>5</v>
      </c>
      <c s="6" t="s">
        <v>10421</v>
      </c>
      <c s="36" t="s">
        <v>114</v>
      </c>
      <c s="37">
        <v>500</v>
      </c>
      <c s="36">
        <v>0.00035</v>
      </c>
      <c s="36">
        <f>ROUND(G55*H55,6)</f>
      </c>
      <c r="L55" s="38">
        <v>0</v>
      </c>
      <c s="32">
        <f>ROUND(ROUND(L55,2)*ROUND(G55,3),2)</f>
      </c>
      <c s="36" t="s">
        <v>414</v>
      </c>
      <c>
        <f>(M55*21)/100</f>
      </c>
      <c t="s">
        <v>28</v>
      </c>
    </row>
    <row r="56" spans="1:5" ht="25.5">
      <c r="A56" s="35" t="s">
        <v>56</v>
      </c>
      <c r="E56" s="39" t="s">
        <v>10421</v>
      </c>
    </row>
    <row r="57" spans="1:5" ht="89.25">
      <c r="A57" s="35" t="s">
        <v>57</v>
      </c>
      <c r="E57" s="42" t="s">
        <v>10422</v>
      </c>
    </row>
    <row r="58" spans="1:5" ht="12.75">
      <c r="A58" t="s">
        <v>58</v>
      </c>
      <c r="E58" s="39" t="s">
        <v>10423</v>
      </c>
    </row>
    <row r="59" spans="1:16" ht="25.5">
      <c r="A59" t="s">
        <v>50</v>
      </c>
      <c s="34" t="s">
        <v>103</v>
      </c>
      <c s="34" t="s">
        <v>10424</v>
      </c>
      <c s="35" t="s">
        <v>5</v>
      </c>
      <c s="6" t="s">
        <v>10425</v>
      </c>
      <c s="36" t="s">
        <v>54</v>
      </c>
      <c s="37">
        <v>1170</v>
      </c>
      <c s="36">
        <v>0</v>
      </c>
      <c s="36">
        <f>ROUND(G59*H59,6)</f>
      </c>
      <c r="L59" s="38">
        <v>0</v>
      </c>
      <c s="32">
        <f>ROUND(ROUND(L59,2)*ROUND(G59,3),2)</f>
      </c>
      <c s="36" t="s">
        <v>414</v>
      </c>
      <c>
        <f>(M59*21)/100</f>
      </c>
      <c t="s">
        <v>28</v>
      </c>
    </row>
    <row r="60" spans="1:5" ht="25.5">
      <c r="A60" s="35" t="s">
        <v>56</v>
      </c>
      <c r="E60" s="39" t="s">
        <v>10425</v>
      </c>
    </row>
    <row r="61" spans="1:5" ht="89.25">
      <c r="A61" s="35" t="s">
        <v>57</v>
      </c>
      <c r="E61" s="42" t="s">
        <v>10426</v>
      </c>
    </row>
    <row r="62" spans="1:5" ht="38.25">
      <c r="A62" t="s">
        <v>58</v>
      </c>
      <c r="E62" s="39" t="s">
        <v>10427</v>
      </c>
    </row>
    <row r="63" spans="1:16" ht="12.75">
      <c r="A63" t="s">
        <v>50</v>
      </c>
      <c s="34" t="s">
        <v>107</v>
      </c>
      <c s="34" t="s">
        <v>10428</v>
      </c>
      <c s="35" t="s">
        <v>5</v>
      </c>
      <c s="6" t="s">
        <v>10429</v>
      </c>
      <c s="36" t="s">
        <v>54</v>
      </c>
      <c s="37">
        <v>720</v>
      </c>
      <c s="36">
        <v>4E-05</v>
      </c>
      <c s="36">
        <f>ROUND(G63*H63,6)</f>
      </c>
      <c r="L63" s="38">
        <v>0</v>
      </c>
      <c s="32">
        <f>ROUND(ROUND(L63,2)*ROUND(G63,3),2)</f>
      </c>
      <c s="36" t="s">
        <v>414</v>
      </c>
      <c>
        <f>(M63*21)/100</f>
      </c>
      <c t="s">
        <v>28</v>
      </c>
    </row>
    <row r="64" spans="1:5" ht="12.75">
      <c r="A64" s="35" t="s">
        <v>56</v>
      </c>
      <c r="E64" s="39" t="s">
        <v>10429</v>
      </c>
    </row>
    <row r="65" spans="1:5" ht="89.25">
      <c r="A65" s="35" t="s">
        <v>57</v>
      </c>
      <c r="E65" s="42" t="s">
        <v>10430</v>
      </c>
    </row>
    <row r="66" spans="1:5" ht="12.75">
      <c r="A66" t="s">
        <v>58</v>
      </c>
      <c r="E66" s="39" t="s">
        <v>5</v>
      </c>
    </row>
    <row r="67" spans="1:16" ht="12.75">
      <c r="A67" t="s">
        <v>50</v>
      </c>
      <c s="34" t="s">
        <v>111</v>
      </c>
      <c s="34" t="s">
        <v>10431</v>
      </c>
      <c s="35" t="s">
        <v>5</v>
      </c>
      <c s="6" t="s">
        <v>10432</v>
      </c>
      <c s="36" t="s">
        <v>54</v>
      </c>
      <c s="37">
        <v>300</v>
      </c>
      <c s="36">
        <v>4E-05</v>
      </c>
      <c s="36">
        <f>ROUND(G67*H67,6)</f>
      </c>
      <c r="L67" s="38">
        <v>0</v>
      </c>
      <c s="32">
        <f>ROUND(ROUND(L67,2)*ROUND(G67,3),2)</f>
      </c>
      <c s="36" t="s">
        <v>414</v>
      </c>
      <c>
        <f>(M67*21)/100</f>
      </c>
      <c t="s">
        <v>28</v>
      </c>
    </row>
    <row r="68" spans="1:5" ht="12.75">
      <c r="A68" s="35" t="s">
        <v>56</v>
      </c>
      <c r="E68" s="39" t="s">
        <v>10432</v>
      </c>
    </row>
    <row r="69" spans="1:5" ht="89.25">
      <c r="A69" s="35" t="s">
        <v>57</v>
      </c>
      <c r="E69" s="42" t="s">
        <v>10433</v>
      </c>
    </row>
    <row r="70" spans="1:5" ht="12.75">
      <c r="A70" t="s">
        <v>58</v>
      </c>
      <c r="E70" s="39" t="s">
        <v>10434</v>
      </c>
    </row>
    <row r="71" spans="1:16" ht="12.75">
      <c r="A71" t="s">
        <v>50</v>
      </c>
      <c s="34" t="s">
        <v>116</v>
      </c>
      <c s="34" t="s">
        <v>10431</v>
      </c>
      <c s="35" t="s">
        <v>51</v>
      </c>
      <c s="6" t="s">
        <v>10432</v>
      </c>
      <c s="36" t="s">
        <v>54</v>
      </c>
      <c s="37">
        <v>150</v>
      </c>
      <c s="36">
        <v>4E-05</v>
      </c>
      <c s="36">
        <f>ROUND(G71*H71,6)</f>
      </c>
      <c r="L71" s="38">
        <v>0</v>
      </c>
      <c s="32">
        <f>ROUND(ROUND(L71,2)*ROUND(G71,3),2)</f>
      </c>
      <c s="36" t="s">
        <v>414</v>
      </c>
      <c>
        <f>(M71*21)/100</f>
      </c>
      <c t="s">
        <v>28</v>
      </c>
    </row>
    <row r="72" spans="1:5" ht="12.75">
      <c r="A72" s="35" t="s">
        <v>56</v>
      </c>
      <c r="E72" s="39" t="s">
        <v>10432</v>
      </c>
    </row>
    <row r="73" spans="1:5" ht="89.25">
      <c r="A73" s="35" t="s">
        <v>57</v>
      </c>
      <c r="E73" s="42" t="s">
        <v>10435</v>
      </c>
    </row>
    <row r="74" spans="1:5" ht="12.75">
      <c r="A74" t="s">
        <v>58</v>
      </c>
      <c r="E74" s="39" t="s">
        <v>10436</v>
      </c>
    </row>
    <row r="75" spans="1:16" ht="12.75">
      <c r="A75" t="s">
        <v>50</v>
      </c>
      <c s="34" t="s">
        <v>120</v>
      </c>
      <c s="34" t="s">
        <v>10437</v>
      </c>
      <c s="35" t="s">
        <v>5</v>
      </c>
      <c s="6" t="s">
        <v>10438</v>
      </c>
      <c s="36" t="s">
        <v>54</v>
      </c>
      <c s="37">
        <v>150</v>
      </c>
      <c s="36">
        <v>9E-05</v>
      </c>
      <c s="36">
        <f>ROUND(G75*H75,6)</f>
      </c>
      <c r="L75" s="38">
        <v>0</v>
      </c>
      <c s="32">
        <f>ROUND(ROUND(L75,2)*ROUND(G75,3),2)</f>
      </c>
      <c s="36" t="s">
        <v>414</v>
      </c>
      <c>
        <f>(M75*21)/100</f>
      </c>
      <c t="s">
        <v>28</v>
      </c>
    </row>
    <row r="76" spans="1:5" ht="12.75">
      <c r="A76" s="35" t="s">
        <v>56</v>
      </c>
      <c r="E76" s="39" t="s">
        <v>10438</v>
      </c>
    </row>
    <row r="77" spans="1:5" ht="89.25">
      <c r="A77" s="35" t="s">
        <v>57</v>
      </c>
      <c r="E77" s="42" t="s">
        <v>10435</v>
      </c>
    </row>
    <row r="78" spans="1:5" ht="25.5">
      <c r="A78" t="s">
        <v>58</v>
      </c>
      <c r="E78" s="39" t="s">
        <v>10439</v>
      </c>
    </row>
    <row r="79" spans="1:16" ht="12.75">
      <c r="A79" t="s">
        <v>50</v>
      </c>
      <c s="34" t="s">
        <v>125</v>
      </c>
      <c s="34" t="s">
        <v>10440</v>
      </c>
      <c s="35" t="s">
        <v>5</v>
      </c>
      <c s="6" t="s">
        <v>10441</v>
      </c>
      <c s="36" t="s">
        <v>54</v>
      </c>
      <c s="37">
        <v>15</v>
      </c>
      <c s="36">
        <v>0.00054</v>
      </c>
      <c s="36">
        <f>ROUND(G79*H79,6)</f>
      </c>
      <c r="L79" s="38">
        <v>0</v>
      </c>
      <c s="32">
        <f>ROUND(ROUND(L79,2)*ROUND(G79,3),2)</f>
      </c>
      <c s="36" t="s">
        <v>414</v>
      </c>
      <c>
        <f>(M79*21)/100</f>
      </c>
      <c t="s">
        <v>28</v>
      </c>
    </row>
    <row r="80" spans="1:5" ht="12.75">
      <c r="A80" s="35" t="s">
        <v>56</v>
      </c>
      <c r="E80" s="39" t="s">
        <v>10441</v>
      </c>
    </row>
    <row r="81" spans="1:5" ht="38.25">
      <c r="A81" s="35" t="s">
        <v>57</v>
      </c>
      <c r="E81" s="42" t="s">
        <v>10442</v>
      </c>
    </row>
    <row r="82" spans="1:5" ht="12.75">
      <c r="A82" t="s">
        <v>58</v>
      </c>
      <c r="E82" s="39" t="s">
        <v>10443</v>
      </c>
    </row>
    <row r="83" spans="1:16" ht="25.5">
      <c r="A83" t="s">
        <v>50</v>
      </c>
      <c s="34" t="s">
        <v>129</v>
      </c>
      <c s="34" t="s">
        <v>10444</v>
      </c>
      <c s="35" t="s">
        <v>5</v>
      </c>
      <c s="6" t="s">
        <v>10445</v>
      </c>
      <c s="36" t="s">
        <v>579</v>
      </c>
      <c s="37">
        <v>2750</v>
      </c>
      <c s="36">
        <v>0</v>
      </c>
      <c s="36">
        <f>ROUND(G83*H83,6)</f>
      </c>
      <c r="L83" s="38">
        <v>0</v>
      </c>
      <c s="32">
        <f>ROUND(ROUND(L83,2)*ROUND(G83,3),2)</f>
      </c>
      <c s="36" t="s">
        <v>414</v>
      </c>
      <c>
        <f>(M83*21)/100</f>
      </c>
      <c t="s">
        <v>28</v>
      </c>
    </row>
    <row r="84" spans="1:5" ht="25.5">
      <c r="A84" s="35" t="s">
        <v>56</v>
      </c>
      <c r="E84" s="39" t="s">
        <v>10445</v>
      </c>
    </row>
    <row r="85" spans="1:5" ht="89.25">
      <c r="A85" s="35" t="s">
        <v>57</v>
      </c>
      <c r="E85" s="42" t="s">
        <v>10446</v>
      </c>
    </row>
    <row r="86" spans="1:5" ht="38.25">
      <c r="A86" t="s">
        <v>58</v>
      </c>
      <c r="E86" s="39" t="s">
        <v>10447</v>
      </c>
    </row>
    <row r="87" spans="1:16" ht="25.5">
      <c r="A87" t="s">
        <v>50</v>
      </c>
      <c s="34" t="s">
        <v>133</v>
      </c>
      <c s="34" t="s">
        <v>10448</v>
      </c>
      <c s="35" t="s">
        <v>5</v>
      </c>
      <c s="6" t="s">
        <v>10449</v>
      </c>
      <c s="36" t="s">
        <v>579</v>
      </c>
      <c s="37">
        <v>200</v>
      </c>
      <c s="36">
        <v>0</v>
      </c>
      <c s="36">
        <f>ROUND(G87*H87,6)</f>
      </c>
      <c r="L87" s="38">
        <v>0</v>
      </c>
      <c s="32">
        <f>ROUND(ROUND(L87,2)*ROUND(G87,3),2)</f>
      </c>
      <c s="36" t="s">
        <v>414</v>
      </c>
      <c>
        <f>(M87*21)/100</f>
      </c>
      <c t="s">
        <v>28</v>
      </c>
    </row>
    <row r="88" spans="1:5" ht="25.5">
      <c r="A88" s="35" t="s">
        <v>56</v>
      </c>
      <c r="E88" s="39" t="s">
        <v>10449</v>
      </c>
    </row>
    <row r="89" spans="1:5" ht="89.25">
      <c r="A89" s="35" t="s">
        <v>57</v>
      </c>
      <c r="E89" s="42" t="s">
        <v>10450</v>
      </c>
    </row>
    <row r="90" spans="1:5" ht="38.25">
      <c r="A90" t="s">
        <v>58</v>
      </c>
      <c r="E90" s="39" t="s">
        <v>10451</v>
      </c>
    </row>
    <row r="91" spans="1:16" ht="25.5">
      <c r="A91" t="s">
        <v>50</v>
      </c>
      <c s="34" t="s">
        <v>137</v>
      </c>
      <c s="34" t="s">
        <v>10452</v>
      </c>
      <c s="35" t="s">
        <v>5</v>
      </c>
      <c s="6" t="s">
        <v>10453</v>
      </c>
      <c s="36" t="s">
        <v>54</v>
      </c>
      <c s="37">
        <v>110</v>
      </c>
      <c s="36">
        <v>0</v>
      </c>
      <c s="36">
        <f>ROUND(G91*H91,6)</f>
      </c>
      <c r="L91" s="38">
        <v>0</v>
      </c>
      <c s="32">
        <f>ROUND(ROUND(L91,2)*ROUND(G91,3),2)</f>
      </c>
      <c s="36" t="s">
        <v>414</v>
      </c>
      <c>
        <f>(M91*21)/100</f>
      </c>
      <c t="s">
        <v>28</v>
      </c>
    </row>
    <row r="92" spans="1:5" ht="25.5">
      <c r="A92" s="35" t="s">
        <v>56</v>
      </c>
      <c r="E92" s="39" t="s">
        <v>10453</v>
      </c>
    </row>
    <row r="93" spans="1:5" ht="89.25">
      <c r="A93" s="35" t="s">
        <v>57</v>
      </c>
      <c r="E93" s="42" t="s">
        <v>10454</v>
      </c>
    </row>
    <row r="94" spans="1:5" ht="25.5">
      <c r="A94" t="s">
        <v>58</v>
      </c>
      <c r="E94" s="39" t="s">
        <v>10455</v>
      </c>
    </row>
    <row r="95" spans="1:16" ht="25.5">
      <c r="A95" t="s">
        <v>50</v>
      </c>
      <c s="34" t="s">
        <v>141</v>
      </c>
      <c s="34" t="s">
        <v>10456</v>
      </c>
      <c s="35" t="s">
        <v>5</v>
      </c>
      <c s="6" t="s">
        <v>10457</v>
      </c>
      <c s="36" t="s">
        <v>54</v>
      </c>
      <c s="37">
        <v>80</v>
      </c>
      <c s="36">
        <v>0</v>
      </c>
      <c s="36">
        <f>ROUND(G95*H95,6)</f>
      </c>
      <c r="L95" s="38">
        <v>0</v>
      </c>
      <c s="32">
        <f>ROUND(ROUND(L95,2)*ROUND(G95,3),2)</f>
      </c>
      <c s="36" t="s">
        <v>414</v>
      </c>
      <c>
        <f>(M95*21)/100</f>
      </c>
      <c t="s">
        <v>28</v>
      </c>
    </row>
    <row r="96" spans="1:5" ht="25.5">
      <c r="A96" s="35" t="s">
        <v>56</v>
      </c>
      <c r="E96" s="39" t="s">
        <v>10457</v>
      </c>
    </row>
    <row r="97" spans="1:5" ht="89.25">
      <c r="A97" s="35" t="s">
        <v>57</v>
      </c>
      <c r="E97" s="42" t="s">
        <v>10458</v>
      </c>
    </row>
    <row r="98" spans="1:5" ht="25.5">
      <c r="A98" t="s">
        <v>58</v>
      </c>
      <c r="E98" s="39" t="s">
        <v>10459</v>
      </c>
    </row>
    <row r="99" spans="1:16" ht="25.5">
      <c r="A99" t="s">
        <v>50</v>
      </c>
      <c s="34" t="s">
        <v>144</v>
      </c>
      <c s="34" t="s">
        <v>10460</v>
      </c>
      <c s="35" t="s">
        <v>5</v>
      </c>
      <c s="6" t="s">
        <v>10461</v>
      </c>
      <c s="36" t="s">
        <v>54</v>
      </c>
      <c s="37">
        <v>20</v>
      </c>
      <c s="36">
        <v>0</v>
      </c>
      <c s="36">
        <f>ROUND(G99*H99,6)</f>
      </c>
      <c r="L99" s="38">
        <v>0</v>
      </c>
      <c s="32">
        <f>ROUND(ROUND(L99,2)*ROUND(G99,3),2)</f>
      </c>
      <c s="36" t="s">
        <v>414</v>
      </c>
      <c>
        <f>(M99*21)/100</f>
      </c>
      <c t="s">
        <v>28</v>
      </c>
    </row>
    <row r="100" spans="1:5" ht="25.5">
      <c r="A100" s="35" t="s">
        <v>56</v>
      </c>
      <c r="E100" s="39" t="s">
        <v>10461</v>
      </c>
    </row>
    <row r="101" spans="1:5" ht="89.25">
      <c r="A101" s="35" t="s">
        <v>57</v>
      </c>
      <c r="E101" s="42" t="s">
        <v>10462</v>
      </c>
    </row>
    <row r="102" spans="1:5" ht="25.5">
      <c r="A102" t="s">
        <v>58</v>
      </c>
      <c r="E102" s="39" t="s">
        <v>10463</v>
      </c>
    </row>
    <row r="103" spans="1:16" ht="25.5">
      <c r="A103" t="s">
        <v>50</v>
      </c>
      <c s="34" t="s">
        <v>148</v>
      </c>
      <c s="34" t="s">
        <v>10464</v>
      </c>
      <c s="35" t="s">
        <v>5</v>
      </c>
      <c s="6" t="s">
        <v>10465</v>
      </c>
      <c s="36" t="s">
        <v>54</v>
      </c>
      <c s="37">
        <v>10</v>
      </c>
      <c s="36">
        <v>0</v>
      </c>
      <c s="36">
        <f>ROUND(G103*H103,6)</f>
      </c>
      <c r="L103" s="38">
        <v>0</v>
      </c>
      <c s="32">
        <f>ROUND(ROUND(L103,2)*ROUND(G103,3),2)</f>
      </c>
      <c s="36" t="s">
        <v>414</v>
      </c>
      <c>
        <f>(M103*21)/100</f>
      </c>
      <c t="s">
        <v>28</v>
      </c>
    </row>
    <row r="104" spans="1:5" ht="25.5">
      <c r="A104" s="35" t="s">
        <v>56</v>
      </c>
      <c r="E104" s="39" t="s">
        <v>10465</v>
      </c>
    </row>
    <row r="105" spans="1:5" ht="89.25">
      <c r="A105" s="35" t="s">
        <v>57</v>
      </c>
      <c r="E105" s="42" t="s">
        <v>10466</v>
      </c>
    </row>
    <row r="106" spans="1:5" ht="25.5">
      <c r="A106" t="s">
        <v>58</v>
      </c>
      <c r="E106" s="39" t="s">
        <v>10467</v>
      </c>
    </row>
    <row r="107" spans="1:16" ht="25.5">
      <c r="A107" t="s">
        <v>50</v>
      </c>
      <c s="34" t="s">
        <v>152</v>
      </c>
      <c s="34" t="s">
        <v>10468</v>
      </c>
      <c s="35" t="s">
        <v>5</v>
      </c>
      <c s="6" t="s">
        <v>10469</v>
      </c>
      <c s="36" t="s">
        <v>54</v>
      </c>
      <c s="37">
        <v>40</v>
      </c>
      <c s="36">
        <v>0</v>
      </c>
      <c s="36">
        <f>ROUND(G107*H107,6)</f>
      </c>
      <c r="L107" s="38">
        <v>0</v>
      </c>
      <c s="32">
        <f>ROUND(ROUND(L107,2)*ROUND(G107,3),2)</f>
      </c>
      <c s="36" t="s">
        <v>414</v>
      </c>
      <c>
        <f>(M107*21)/100</f>
      </c>
      <c t="s">
        <v>28</v>
      </c>
    </row>
    <row r="108" spans="1:5" ht="25.5">
      <c r="A108" s="35" t="s">
        <v>56</v>
      </c>
      <c r="E108" s="39" t="s">
        <v>10469</v>
      </c>
    </row>
    <row r="109" spans="1:5" ht="89.25">
      <c r="A109" s="35" t="s">
        <v>57</v>
      </c>
      <c r="E109" s="42" t="s">
        <v>10470</v>
      </c>
    </row>
    <row r="110" spans="1:5" ht="25.5">
      <c r="A110" t="s">
        <v>58</v>
      </c>
      <c r="E110" s="39" t="s">
        <v>10471</v>
      </c>
    </row>
    <row r="111" spans="1:16" ht="25.5">
      <c r="A111" t="s">
        <v>50</v>
      </c>
      <c s="34" t="s">
        <v>156</v>
      </c>
      <c s="34" t="s">
        <v>10472</v>
      </c>
      <c s="35" t="s">
        <v>5</v>
      </c>
      <c s="6" t="s">
        <v>10473</v>
      </c>
      <c s="36" t="s">
        <v>54</v>
      </c>
      <c s="37">
        <v>64</v>
      </c>
      <c s="36">
        <v>0</v>
      </c>
      <c s="36">
        <f>ROUND(G111*H111,6)</f>
      </c>
      <c r="L111" s="38">
        <v>0</v>
      </c>
      <c s="32">
        <f>ROUND(ROUND(L111,2)*ROUND(G111,3),2)</f>
      </c>
      <c s="36" t="s">
        <v>414</v>
      </c>
      <c>
        <f>(M111*21)/100</f>
      </c>
      <c t="s">
        <v>28</v>
      </c>
    </row>
    <row r="112" spans="1:5" ht="25.5">
      <c r="A112" s="35" t="s">
        <v>56</v>
      </c>
      <c r="E112" s="39" t="s">
        <v>10473</v>
      </c>
    </row>
    <row r="113" spans="1:5" ht="89.25">
      <c r="A113" s="35" t="s">
        <v>57</v>
      </c>
      <c r="E113" s="42" t="s">
        <v>10474</v>
      </c>
    </row>
    <row r="114" spans="1:5" ht="25.5">
      <c r="A114" t="s">
        <v>58</v>
      </c>
      <c r="E114" s="39" t="s">
        <v>10475</v>
      </c>
    </row>
    <row r="115" spans="1:16" ht="25.5">
      <c r="A115" t="s">
        <v>50</v>
      </c>
      <c s="34" t="s">
        <v>212</v>
      </c>
      <c s="34" t="s">
        <v>10476</v>
      </c>
      <c s="35" t="s">
        <v>5</v>
      </c>
      <c s="6" t="s">
        <v>10477</v>
      </c>
      <c s="36" t="s">
        <v>54</v>
      </c>
      <c s="37">
        <v>69</v>
      </c>
      <c s="36">
        <v>0</v>
      </c>
      <c s="36">
        <f>ROUND(G115*H115,6)</f>
      </c>
      <c r="L115" s="38">
        <v>0</v>
      </c>
      <c s="32">
        <f>ROUND(ROUND(L115,2)*ROUND(G115,3),2)</f>
      </c>
      <c s="36" t="s">
        <v>414</v>
      </c>
      <c>
        <f>(M115*21)/100</f>
      </c>
      <c t="s">
        <v>28</v>
      </c>
    </row>
    <row r="116" spans="1:5" ht="25.5">
      <c r="A116" s="35" t="s">
        <v>56</v>
      </c>
      <c r="E116" s="39" t="s">
        <v>10477</v>
      </c>
    </row>
    <row r="117" spans="1:5" ht="89.25">
      <c r="A117" s="35" t="s">
        <v>57</v>
      </c>
      <c r="E117" s="42" t="s">
        <v>10478</v>
      </c>
    </row>
    <row r="118" spans="1:5" ht="25.5">
      <c r="A118" t="s">
        <v>58</v>
      </c>
      <c r="E118" s="39" t="s">
        <v>10479</v>
      </c>
    </row>
    <row r="119" spans="1:16" ht="25.5">
      <c r="A119" t="s">
        <v>50</v>
      </c>
      <c s="34" t="s">
        <v>215</v>
      </c>
      <c s="34" t="s">
        <v>10480</v>
      </c>
      <c s="35" t="s">
        <v>5</v>
      </c>
      <c s="6" t="s">
        <v>10481</v>
      </c>
      <c s="36" t="s">
        <v>54</v>
      </c>
      <c s="37">
        <v>1</v>
      </c>
      <c s="36">
        <v>0</v>
      </c>
      <c s="36">
        <f>ROUND(G119*H119,6)</f>
      </c>
      <c r="L119" s="38">
        <v>0</v>
      </c>
      <c s="32">
        <f>ROUND(ROUND(L119,2)*ROUND(G119,3),2)</f>
      </c>
      <c s="36" t="s">
        <v>414</v>
      </c>
      <c>
        <f>(M119*21)/100</f>
      </c>
      <c t="s">
        <v>28</v>
      </c>
    </row>
    <row r="120" spans="1:5" ht="25.5">
      <c r="A120" s="35" t="s">
        <v>56</v>
      </c>
      <c r="E120" s="39" t="s">
        <v>10481</v>
      </c>
    </row>
    <row r="121" spans="1:5" ht="38.25">
      <c r="A121" s="35" t="s">
        <v>57</v>
      </c>
      <c r="E121" s="42" t="s">
        <v>10482</v>
      </c>
    </row>
    <row r="122" spans="1:5" ht="25.5">
      <c r="A122" t="s">
        <v>58</v>
      </c>
      <c r="E122" s="39" t="s">
        <v>10483</v>
      </c>
    </row>
    <row r="123" spans="1:16" ht="25.5">
      <c r="A123" t="s">
        <v>50</v>
      </c>
      <c s="34" t="s">
        <v>218</v>
      </c>
      <c s="34" t="s">
        <v>10484</v>
      </c>
      <c s="35" t="s">
        <v>5</v>
      </c>
      <c s="6" t="s">
        <v>10485</v>
      </c>
      <c s="36" t="s">
        <v>54</v>
      </c>
      <c s="37">
        <v>44</v>
      </c>
      <c s="36">
        <v>0</v>
      </c>
      <c s="36">
        <f>ROUND(G123*H123,6)</f>
      </c>
      <c r="L123" s="38">
        <v>0</v>
      </c>
      <c s="32">
        <f>ROUND(ROUND(L123,2)*ROUND(G123,3),2)</f>
      </c>
      <c s="36" t="s">
        <v>414</v>
      </c>
      <c>
        <f>(M123*21)/100</f>
      </c>
      <c t="s">
        <v>28</v>
      </c>
    </row>
    <row r="124" spans="1:5" ht="25.5">
      <c r="A124" s="35" t="s">
        <v>56</v>
      </c>
      <c r="E124" s="39" t="s">
        <v>10485</v>
      </c>
    </row>
    <row r="125" spans="1:5" ht="63.75">
      <c r="A125" s="35" t="s">
        <v>57</v>
      </c>
      <c r="E125" s="42" t="s">
        <v>10486</v>
      </c>
    </row>
    <row r="126" spans="1:5" ht="25.5">
      <c r="A126" t="s">
        <v>58</v>
      </c>
      <c r="E126" s="39" t="s">
        <v>10487</v>
      </c>
    </row>
    <row r="127" spans="1:16" ht="25.5">
      <c r="A127" t="s">
        <v>50</v>
      </c>
      <c s="34" t="s">
        <v>221</v>
      </c>
      <c s="34" t="s">
        <v>10488</v>
      </c>
      <c s="35" t="s">
        <v>5</v>
      </c>
      <c s="6" t="s">
        <v>10489</v>
      </c>
      <c s="36" t="s">
        <v>54</v>
      </c>
      <c s="37">
        <v>10</v>
      </c>
      <c s="36">
        <v>0</v>
      </c>
      <c s="36">
        <f>ROUND(G127*H127,6)</f>
      </c>
      <c r="L127" s="38">
        <v>0</v>
      </c>
      <c s="32">
        <f>ROUND(ROUND(L127,2)*ROUND(G127,3),2)</f>
      </c>
      <c s="36" t="s">
        <v>414</v>
      </c>
      <c>
        <f>(M127*21)/100</f>
      </c>
      <c t="s">
        <v>28</v>
      </c>
    </row>
    <row r="128" spans="1:5" ht="25.5">
      <c r="A128" s="35" t="s">
        <v>56</v>
      </c>
      <c r="E128" s="39" t="s">
        <v>10489</v>
      </c>
    </row>
    <row r="129" spans="1:5" ht="38.25">
      <c r="A129" s="35" t="s">
        <v>57</v>
      </c>
      <c r="E129" s="42" t="s">
        <v>10490</v>
      </c>
    </row>
    <row r="130" spans="1:5" ht="12.75">
      <c r="A130" t="s">
        <v>58</v>
      </c>
      <c r="E130" s="39" t="s">
        <v>10491</v>
      </c>
    </row>
    <row r="131" spans="1:16" ht="25.5">
      <c r="A131" t="s">
        <v>50</v>
      </c>
      <c s="34" t="s">
        <v>224</v>
      </c>
      <c s="34" t="s">
        <v>10492</v>
      </c>
      <c s="35" t="s">
        <v>5</v>
      </c>
      <c s="6" t="s">
        <v>10493</v>
      </c>
      <c s="36" t="s">
        <v>54</v>
      </c>
      <c s="37">
        <v>70</v>
      </c>
      <c s="36">
        <v>0</v>
      </c>
      <c s="36">
        <f>ROUND(G131*H131,6)</f>
      </c>
      <c r="L131" s="38">
        <v>0</v>
      </c>
      <c s="32">
        <f>ROUND(ROUND(L131,2)*ROUND(G131,3),2)</f>
      </c>
      <c s="36" t="s">
        <v>414</v>
      </c>
      <c>
        <f>(M131*21)/100</f>
      </c>
      <c t="s">
        <v>28</v>
      </c>
    </row>
    <row r="132" spans="1:5" ht="25.5">
      <c r="A132" s="35" t="s">
        <v>56</v>
      </c>
      <c r="E132" s="39" t="s">
        <v>10493</v>
      </c>
    </row>
    <row r="133" spans="1:5" ht="89.25">
      <c r="A133" s="35" t="s">
        <v>57</v>
      </c>
      <c r="E133" s="42" t="s">
        <v>10494</v>
      </c>
    </row>
    <row r="134" spans="1:5" ht="12.75">
      <c r="A134" t="s">
        <v>58</v>
      </c>
      <c r="E134" s="39" t="s">
        <v>10495</v>
      </c>
    </row>
    <row r="135" spans="1:16" ht="25.5">
      <c r="A135" t="s">
        <v>50</v>
      </c>
      <c s="34" t="s">
        <v>227</v>
      </c>
      <c s="34" t="s">
        <v>10496</v>
      </c>
      <c s="35" t="s">
        <v>5</v>
      </c>
      <c s="6" t="s">
        <v>10497</v>
      </c>
      <c s="36" t="s">
        <v>54</v>
      </c>
      <c s="37">
        <v>289</v>
      </c>
      <c s="36">
        <v>0</v>
      </c>
      <c s="36">
        <f>ROUND(G135*H135,6)</f>
      </c>
      <c r="L135" s="38">
        <v>0</v>
      </c>
      <c s="32">
        <f>ROUND(ROUND(L135,2)*ROUND(G135,3),2)</f>
      </c>
      <c s="36" t="s">
        <v>414</v>
      </c>
      <c>
        <f>(M135*21)/100</f>
      </c>
      <c t="s">
        <v>28</v>
      </c>
    </row>
    <row r="136" spans="1:5" ht="25.5">
      <c r="A136" s="35" t="s">
        <v>56</v>
      </c>
      <c r="E136" s="39" t="s">
        <v>10497</v>
      </c>
    </row>
    <row r="137" spans="1:5" ht="63.75">
      <c r="A137" s="35" t="s">
        <v>57</v>
      </c>
      <c r="E137" s="42" t="s">
        <v>10498</v>
      </c>
    </row>
    <row r="138" spans="1:5" ht="25.5">
      <c r="A138" t="s">
        <v>58</v>
      </c>
      <c r="E138" s="39" t="s">
        <v>10499</v>
      </c>
    </row>
    <row r="139" spans="1:16" ht="25.5">
      <c r="A139" t="s">
        <v>50</v>
      </c>
      <c s="34" t="s">
        <v>230</v>
      </c>
      <c s="34" t="s">
        <v>10500</v>
      </c>
      <c s="35" t="s">
        <v>5</v>
      </c>
      <c s="6" t="s">
        <v>10501</v>
      </c>
      <c s="36" t="s">
        <v>54</v>
      </c>
      <c s="37">
        <v>83</v>
      </c>
      <c s="36">
        <v>0</v>
      </c>
      <c s="36">
        <f>ROUND(G139*H139,6)</f>
      </c>
      <c r="L139" s="38">
        <v>0</v>
      </c>
      <c s="32">
        <f>ROUND(ROUND(L139,2)*ROUND(G139,3),2)</f>
      </c>
      <c s="36" t="s">
        <v>414</v>
      </c>
      <c>
        <f>(M139*21)/100</f>
      </c>
      <c t="s">
        <v>28</v>
      </c>
    </row>
    <row r="140" spans="1:5" ht="25.5">
      <c r="A140" s="35" t="s">
        <v>56</v>
      </c>
      <c r="E140" s="39" t="s">
        <v>10501</v>
      </c>
    </row>
    <row r="141" spans="1:5" ht="63.75">
      <c r="A141" s="35" t="s">
        <v>57</v>
      </c>
      <c r="E141" s="42" t="s">
        <v>10502</v>
      </c>
    </row>
    <row r="142" spans="1:5" ht="12.75">
      <c r="A142" t="s">
        <v>58</v>
      </c>
      <c r="E142" s="39" t="s">
        <v>10503</v>
      </c>
    </row>
    <row r="143" spans="1:16" ht="12.75">
      <c r="A143" t="s">
        <v>50</v>
      </c>
      <c s="34" t="s">
        <v>233</v>
      </c>
      <c s="34" t="s">
        <v>10504</v>
      </c>
      <c s="35" t="s">
        <v>5</v>
      </c>
      <c s="6" t="s">
        <v>10505</v>
      </c>
      <c s="36" t="s">
        <v>54</v>
      </c>
      <c s="37">
        <v>4</v>
      </c>
      <c s="36">
        <v>0.00032</v>
      </c>
      <c s="36">
        <f>ROUND(G143*H143,6)</f>
      </c>
      <c r="L143" s="38">
        <v>0</v>
      </c>
      <c s="32">
        <f>ROUND(ROUND(L143,2)*ROUND(G143,3),2)</f>
      </c>
      <c s="36" t="s">
        <v>414</v>
      </c>
      <c>
        <f>(M143*21)/100</f>
      </c>
      <c t="s">
        <v>28</v>
      </c>
    </row>
    <row r="144" spans="1:5" ht="12.75">
      <c r="A144" s="35" t="s">
        <v>56</v>
      </c>
      <c r="E144" s="39" t="s">
        <v>10505</v>
      </c>
    </row>
    <row r="145" spans="1:5" ht="38.25">
      <c r="A145" s="35" t="s">
        <v>57</v>
      </c>
      <c r="E145" s="42" t="s">
        <v>10506</v>
      </c>
    </row>
    <row r="146" spans="1:5" ht="25.5">
      <c r="A146" t="s">
        <v>58</v>
      </c>
      <c r="E146" s="39" t="s">
        <v>10507</v>
      </c>
    </row>
    <row r="147" spans="1:16" ht="25.5">
      <c r="A147" t="s">
        <v>50</v>
      </c>
      <c s="34" t="s">
        <v>236</v>
      </c>
      <c s="34" t="s">
        <v>10508</v>
      </c>
      <c s="35" t="s">
        <v>5</v>
      </c>
      <c s="6" t="s">
        <v>10509</v>
      </c>
      <c s="36" t="s">
        <v>54</v>
      </c>
      <c s="37">
        <v>7</v>
      </c>
      <c s="36">
        <v>0</v>
      </c>
      <c s="36">
        <f>ROUND(G147*H147,6)</f>
      </c>
      <c r="L147" s="38">
        <v>0</v>
      </c>
      <c s="32">
        <f>ROUND(ROUND(L147,2)*ROUND(G147,3),2)</f>
      </c>
      <c s="36" t="s">
        <v>414</v>
      </c>
      <c>
        <f>(M147*21)/100</f>
      </c>
      <c t="s">
        <v>28</v>
      </c>
    </row>
    <row r="148" spans="1:5" ht="25.5">
      <c r="A148" s="35" t="s">
        <v>56</v>
      </c>
      <c r="E148" s="39" t="s">
        <v>10509</v>
      </c>
    </row>
    <row r="149" spans="1:5" ht="38.25">
      <c r="A149" s="35" t="s">
        <v>57</v>
      </c>
      <c r="E149" s="42" t="s">
        <v>10510</v>
      </c>
    </row>
    <row r="150" spans="1:5" ht="12.75">
      <c r="A150" t="s">
        <v>58</v>
      </c>
      <c r="E150" s="39" t="s">
        <v>10511</v>
      </c>
    </row>
    <row r="151" spans="1:16" ht="12.75">
      <c r="A151" t="s">
        <v>50</v>
      </c>
      <c s="34" t="s">
        <v>239</v>
      </c>
      <c s="34" t="s">
        <v>10512</v>
      </c>
      <c s="35" t="s">
        <v>5</v>
      </c>
      <c s="6" t="s">
        <v>10513</v>
      </c>
      <c s="36" t="s">
        <v>579</v>
      </c>
      <c s="37">
        <v>20</v>
      </c>
      <c s="36">
        <v>0</v>
      </c>
      <c s="36">
        <f>ROUND(G151*H151,6)</f>
      </c>
      <c r="L151" s="38">
        <v>0</v>
      </c>
      <c s="32">
        <f>ROUND(ROUND(L151,2)*ROUND(G151,3),2)</f>
      </c>
      <c s="36" t="s">
        <v>166</v>
      </c>
      <c>
        <f>(M151*21)/100</f>
      </c>
      <c t="s">
        <v>28</v>
      </c>
    </row>
    <row r="152" spans="1:5" ht="12.75">
      <c r="A152" s="35" t="s">
        <v>56</v>
      </c>
      <c r="E152" s="39" t="s">
        <v>10513</v>
      </c>
    </row>
    <row r="153" spans="1:5" ht="38.25">
      <c r="A153" s="35" t="s">
        <v>57</v>
      </c>
      <c r="E153" s="42" t="s">
        <v>10514</v>
      </c>
    </row>
    <row r="154" spans="1:5" ht="12.75">
      <c r="A154" t="s">
        <v>58</v>
      </c>
      <c r="E154" s="39" t="s">
        <v>10515</v>
      </c>
    </row>
    <row r="155" spans="1:16" ht="12.75">
      <c r="A155" t="s">
        <v>50</v>
      </c>
      <c s="34" t="s">
        <v>242</v>
      </c>
      <c s="34" t="s">
        <v>10516</v>
      </c>
      <c s="35" t="s">
        <v>5</v>
      </c>
      <c s="6" t="s">
        <v>10517</v>
      </c>
      <c s="36" t="s">
        <v>579</v>
      </c>
      <c s="37">
        <v>2</v>
      </c>
      <c s="36">
        <v>0</v>
      </c>
      <c s="36">
        <f>ROUND(G155*H155,6)</f>
      </c>
      <c r="L155" s="38">
        <v>0</v>
      </c>
      <c s="32">
        <f>ROUND(ROUND(L155,2)*ROUND(G155,3),2)</f>
      </c>
      <c s="36" t="s">
        <v>166</v>
      </c>
      <c>
        <f>(M155*21)/100</f>
      </c>
      <c t="s">
        <v>28</v>
      </c>
    </row>
    <row r="156" spans="1:5" ht="12.75">
      <c r="A156" s="35" t="s">
        <v>56</v>
      </c>
      <c r="E156" s="39" t="s">
        <v>10517</v>
      </c>
    </row>
    <row r="157" spans="1:5" ht="38.25">
      <c r="A157" s="35" t="s">
        <v>57</v>
      </c>
      <c r="E157" s="42" t="s">
        <v>10518</v>
      </c>
    </row>
    <row r="158" spans="1:5" ht="12.75">
      <c r="A158" t="s">
        <v>58</v>
      </c>
      <c r="E158" s="39" t="s">
        <v>10519</v>
      </c>
    </row>
    <row r="159" spans="1:16" ht="12.75">
      <c r="A159" t="s">
        <v>50</v>
      </c>
      <c s="34" t="s">
        <v>245</v>
      </c>
      <c s="34" t="s">
        <v>10520</v>
      </c>
      <c s="35" t="s">
        <v>5</v>
      </c>
      <c s="6" t="s">
        <v>10521</v>
      </c>
      <c s="36" t="s">
        <v>579</v>
      </c>
      <c s="37">
        <v>21</v>
      </c>
      <c s="36">
        <v>0</v>
      </c>
      <c s="36">
        <f>ROUND(G159*H159,6)</f>
      </c>
      <c r="L159" s="38">
        <v>0</v>
      </c>
      <c s="32">
        <f>ROUND(ROUND(L159,2)*ROUND(G159,3),2)</f>
      </c>
      <c s="36" t="s">
        <v>166</v>
      </c>
      <c>
        <f>(M159*21)/100</f>
      </c>
      <c t="s">
        <v>28</v>
      </c>
    </row>
    <row r="160" spans="1:5" ht="12.75">
      <c r="A160" s="35" t="s">
        <v>56</v>
      </c>
      <c r="E160" s="39" t="s">
        <v>10521</v>
      </c>
    </row>
    <row r="161" spans="1:5" ht="38.25">
      <c r="A161" s="35" t="s">
        <v>57</v>
      </c>
      <c r="E161" s="42" t="s">
        <v>10522</v>
      </c>
    </row>
    <row r="162" spans="1:5" ht="12.75">
      <c r="A162" t="s">
        <v>58</v>
      </c>
      <c r="E162" s="39" t="s">
        <v>10523</v>
      </c>
    </row>
    <row r="163" spans="1:16" ht="25.5">
      <c r="A163" t="s">
        <v>50</v>
      </c>
      <c s="34" t="s">
        <v>248</v>
      </c>
      <c s="34" t="s">
        <v>10524</v>
      </c>
      <c s="35" t="s">
        <v>5</v>
      </c>
      <c s="6" t="s">
        <v>10525</v>
      </c>
      <c s="36" t="s">
        <v>54</v>
      </c>
      <c s="37">
        <v>9</v>
      </c>
      <c s="36">
        <v>0</v>
      </c>
      <c s="36">
        <f>ROUND(G163*H163,6)</f>
      </c>
      <c r="L163" s="38">
        <v>0</v>
      </c>
      <c s="32">
        <f>ROUND(ROUND(L163,2)*ROUND(G163,3),2)</f>
      </c>
      <c s="36" t="s">
        <v>414</v>
      </c>
      <c>
        <f>(M163*21)/100</f>
      </c>
      <c t="s">
        <v>28</v>
      </c>
    </row>
    <row r="164" spans="1:5" ht="25.5">
      <c r="A164" s="35" t="s">
        <v>56</v>
      </c>
      <c r="E164" s="39" t="s">
        <v>10525</v>
      </c>
    </row>
    <row r="165" spans="1:5" ht="12.75">
      <c r="A165" s="35" t="s">
        <v>57</v>
      </c>
      <c r="E165" s="40" t="s">
        <v>5</v>
      </c>
    </row>
    <row r="166" spans="1:5" ht="25.5">
      <c r="A166" t="s">
        <v>58</v>
      </c>
      <c r="E166" s="39" t="s">
        <v>10526</v>
      </c>
    </row>
    <row r="167" spans="1:16" ht="25.5">
      <c r="A167" t="s">
        <v>50</v>
      </c>
      <c s="34" t="s">
        <v>251</v>
      </c>
      <c s="34" t="s">
        <v>10527</v>
      </c>
      <c s="35" t="s">
        <v>5</v>
      </c>
      <c s="6" t="s">
        <v>10528</v>
      </c>
      <c s="36" t="s">
        <v>54</v>
      </c>
      <c s="37">
        <v>4</v>
      </c>
      <c s="36">
        <v>0</v>
      </c>
      <c s="36">
        <f>ROUND(G167*H167,6)</f>
      </c>
      <c r="L167" s="38">
        <v>0</v>
      </c>
      <c s="32">
        <f>ROUND(ROUND(L167,2)*ROUND(G167,3),2)</f>
      </c>
      <c s="36" t="s">
        <v>414</v>
      </c>
      <c>
        <f>(M167*21)/100</f>
      </c>
      <c t="s">
        <v>28</v>
      </c>
    </row>
    <row r="168" spans="1:5" ht="25.5">
      <c r="A168" s="35" t="s">
        <v>56</v>
      </c>
      <c r="E168" s="39" t="s">
        <v>10528</v>
      </c>
    </row>
    <row r="169" spans="1:5" ht="12.75">
      <c r="A169" s="35" t="s">
        <v>57</v>
      </c>
      <c r="E169" s="40" t="s">
        <v>5</v>
      </c>
    </row>
    <row r="170" spans="1:5" ht="25.5">
      <c r="A170" t="s">
        <v>58</v>
      </c>
      <c r="E170" s="39" t="s">
        <v>10529</v>
      </c>
    </row>
    <row r="171" spans="1:16" ht="25.5">
      <c r="A171" t="s">
        <v>50</v>
      </c>
      <c s="34" t="s">
        <v>254</v>
      </c>
      <c s="34" t="s">
        <v>10530</v>
      </c>
      <c s="35" t="s">
        <v>5</v>
      </c>
      <c s="6" t="s">
        <v>10531</v>
      </c>
      <c s="36" t="s">
        <v>54</v>
      </c>
      <c s="37">
        <v>1</v>
      </c>
      <c s="36">
        <v>0</v>
      </c>
      <c s="36">
        <f>ROUND(G171*H171,6)</f>
      </c>
      <c r="L171" s="38">
        <v>0</v>
      </c>
      <c s="32">
        <f>ROUND(ROUND(L171,2)*ROUND(G171,3),2)</f>
      </c>
      <c s="36" t="s">
        <v>414</v>
      </c>
      <c>
        <f>(M171*21)/100</f>
      </c>
      <c t="s">
        <v>28</v>
      </c>
    </row>
    <row r="172" spans="1:5" ht="25.5">
      <c r="A172" s="35" t="s">
        <v>56</v>
      </c>
      <c r="E172" s="39" t="s">
        <v>10531</v>
      </c>
    </row>
    <row r="173" spans="1:5" ht="12.75">
      <c r="A173" s="35" t="s">
        <v>57</v>
      </c>
      <c r="E173" s="40" t="s">
        <v>5</v>
      </c>
    </row>
    <row r="174" spans="1:5" ht="12.75">
      <c r="A174" t="s">
        <v>58</v>
      </c>
      <c r="E174" s="39" t="s">
        <v>10532</v>
      </c>
    </row>
    <row r="175" spans="1:16" ht="25.5">
      <c r="A175" t="s">
        <v>50</v>
      </c>
      <c s="34" t="s">
        <v>257</v>
      </c>
      <c s="34" t="s">
        <v>10533</v>
      </c>
      <c s="35" t="s">
        <v>5</v>
      </c>
      <c s="6" t="s">
        <v>10534</v>
      </c>
      <c s="36" t="s">
        <v>54</v>
      </c>
      <c s="37">
        <v>4</v>
      </c>
      <c s="36">
        <v>0</v>
      </c>
      <c s="36">
        <f>ROUND(G175*H175,6)</f>
      </c>
      <c r="L175" s="38">
        <v>0</v>
      </c>
      <c s="32">
        <f>ROUND(ROUND(L175,2)*ROUND(G175,3),2)</f>
      </c>
      <c s="36" t="s">
        <v>414</v>
      </c>
      <c>
        <f>(M175*21)/100</f>
      </c>
      <c t="s">
        <v>28</v>
      </c>
    </row>
    <row r="176" spans="1:5" ht="25.5">
      <c r="A176" s="35" t="s">
        <v>56</v>
      </c>
      <c r="E176" s="39" t="s">
        <v>10534</v>
      </c>
    </row>
    <row r="177" spans="1:5" ht="12.75">
      <c r="A177" s="35" t="s">
        <v>57</v>
      </c>
      <c r="E177" s="40" t="s">
        <v>5</v>
      </c>
    </row>
    <row r="178" spans="1:5" ht="12.75">
      <c r="A178" t="s">
        <v>58</v>
      </c>
      <c r="E178" s="39" t="s">
        <v>10535</v>
      </c>
    </row>
    <row r="179" spans="1:16" ht="12.75">
      <c r="A179" t="s">
        <v>50</v>
      </c>
      <c s="34" t="s">
        <v>260</v>
      </c>
      <c s="34" t="s">
        <v>10536</v>
      </c>
      <c s="35" t="s">
        <v>5</v>
      </c>
      <c s="6" t="s">
        <v>10537</v>
      </c>
      <c s="36" t="s">
        <v>579</v>
      </c>
      <c s="37">
        <v>1</v>
      </c>
      <c s="36">
        <v>0</v>
      </c>
      <c s="36">
        <f>ROUND(G179*H179,6)</f>
      </c>
      <c r="L179" s="38">
        <v>0</v>
      </c>
      <c s="32">
        <f>ROUND(ROUND(L179,2)*ROUND(G179,3),2)</f>
      </c>
      <c s="36" t="s">
        <v>166</v>
      </c>
      <c>
        <f>(M179*21)/100</f>
      </c>
      <c t="s">
        <v>28</v>
      </c>
    </row>
    <row r="180" spans="1:5" ht="12.75">
      <c r="A180" s="35" t="s">
        <v>56</v>
      </c>
      <c r="E180" s="39" t="s">
        <v>10537</v>
      </c>
    </row>
    <row r="181" spans="1:5" ht="12.75">
      <c r="A181" s="35" t="s">
        <v>57</v>
      </c>
      <c r="E181" s="40" t="s">
        <v>5</v>
      </c>
    </row>
    <row r="182" spans="1:5" ht="12.75">
      <c r="A182" t="s">
        <v>58</v>
      </c>
      <c r="E182" s="39" t="s">
        <v>10538</v>
      </c>
    </row>
    <row r="183" spans="1:16" ht="12.75">
      <c r="A183" t="s">
        <v>50</v>
      </c>
      <c s="34" t="s">
        <v>263</v>
      </c>
      <c s="34" t="s">
        <v>10539</v>
      </c>
      <c s="35" t="s">
        <v>5</v>
      </c>
      <c s="6" t="s">
        <v>10540</v>
      </c>
      <c s="36" t="s">
        <v>579</v>
      </c>
      <c s="37">
        <v>23</v>
      </c>
      <c s="36">
        <v>0</v>
      </c>
      <c s="36">
        <f>ROUND(G183*H183,6)</f>
      </c>
      <c r="L183" s="38">
        <v>0</v>
      </c>
      <c s="32">
        <f>ROUND(ROUND(L183,2)*ROUND(G183,3),2)</f>
      </c>
      <c s="36" t="s">
        <v>166</v>
      </c>
      <c>
        <f>(M183*21)/100</f>
      </c>
      <c t="s">
        <v>28</v>
      </c>
    </row>
    <row r="184" spans="1:5" ht="12.75">
      <c r="A184" s="35" t="s">
        <v>56</v>
      </c>
      <c r="E184" s="39" t="s">
        <v>10540</v>
      </c>
    </row>
    <row r="185" spans="1:5" ht="12.75">
      <c r="A185" s="35" t="s">
        <v>57</v>
      </c>
      <c r="E185" s="40" t="s">
        <v>5</v>
      </c>
    </row>
    <row r="186" spans="1:5" ht="25.5">
      <c r="A186" t="s">
        <v>58</v>
      </c>
      <c r="E186" s="39" t="s">
        <v>10541</v>
      </c>
    </row>
    <row r="187" spans="1:16" ht="12.75">
      <c r="A187" t="s">
        <v>50</v>
      </c>
      <c s="34" t="s">
        <v>266</v>
      </c>
      <c s="34" t="s">
        <v>10542</v>
      </c>
      <c s="35" t="s">
        <v>5</v>
      </c>
      <c s="6" t="s">
        <v>10543</v>
      </c>
      <c s="36" t="s">
        <v>579</v>
      </c>
      <c s="37">
        <v>360</v>
      </c>
      <c s="36">
        <v>0</v>
      </c>
      <c s="36">
        <f>ROUND(G187*H187,6)</f>
      </c>
      <c r="L187" s="38">
        <v>0</v>
      </c>
      <c s="32">
        <f>ROUND(ROUND(L187,2)*ROUND(G187,3),2)</f>
      </c>
      <c s="36" t="s">
        <v>166</v>
      </c>
      <c>
        <f>(M187*21)/100</f>
      </c>
      <c t="s">
        <v>28</v>
      </c>
    </row>
    <row r="188" spans="1:5" ht="12.75">
      <c r="A188" s="35" t="s">
        <v>56</v>
      </c>
      <c r="E188" s="39" t="s">
        <v>10543</v>
      </c>
    </row>
    <row r="189" spans="1:5" ht="12.75">
      <c r="A189" s="35" t="s">
        <v>57</v>
      </c>
      <c r="E189" s="40" t="s">
        <v>5</v>
      </c>
    </row>
    <row r="190" spans="1:5" ht="12.75">
      <c r="A190" t="s">
        <v>58</v>
      </c>
      <c r="E190" s="39" t="s">
        <v>10544</v>
      </c>
    </row>
    <row r="191" spans="1:16" ht="25.5">
      <c r="A191" t="s">
        <v>50</v>
      </c>
      <c s="34" t="s">
        <v>269</v>
      </c>
      <c s="34" t="s">
        <v>10545</v>
      </c>
      <c s="35" t="s">
        <v>5</v>
      </c>
      <c s="6" t="s">
        <v>10546</v>
      </c>
      <c s="36" t="s">
        <v>114</v>
      </c>
      <c s="37">
        <v>20</v>
      </c>
      <c s="36">
        <v>0</v>
      </c>
      <c s="36">
        <f>ROUND(G191*H191,6)</f>
      </c>
      <c r="L191" s="38">
        <v>0</v>
      </c>
      <c s="32">
        <f>ROUND(ROUND(L191,2)*ROUND(G191,3),2)</f>
      </c>
      <c s="36" t="s">
        <v>414</v>
      </c>
      <c>
        <f>(M191*21)/100</f>
      </c>
      <c t="s">
        <v>28</v>
      </c>
    </row>
    <row r="192" spans="1:5" ht="25.5">
      <c r="A192" s="35" t="s">
        <v>56</v>
      </c>
      <c r="E192" s="39" t="s">
        <v>10546</v>
      </c>
    </row>
    <row r="193" spans="1:5" ht="12.75">
      <c r="A193" s="35" t="s">
        <v>57</v>
      </c>
      <c r="E193" s="40" t="s">
        <v>5</v>
      </c>
    </row>
    <row r="194" spans="1:5" ht="12.75">
      <c r="A194" t="s">
        <v>58</v>
      </c>
      <c r="E194" s="39" t="s">
        <v>10547</v>
      </c>
    </row>
    <row r="195" spans="1:16" ht="25.5">
      <c r="A195" t="s">
        <v>50</v>
      </c>
      <c s="34" t="s">
        <v>272</v>
      </c>
      <c s="34" t="s">
        <v>10548</v>
      </c>
      <c s="35" t="s">
        <v>5</v>
      </c>
      <c s="6" t="s">
        <v>10549</v>
      </c>
      <c s="36" t="s">
        <v>114</v>
      </c>
      <c s="37">
        <v>500</v>
      </c>
      <c s="36">
        <v>0</v>
      </c>
      <c s="36">
        <f>ROUND(G195*H195,6)</f>
      </c>
      <c r="L195" s="38">
        <v>0</v>
      </c>
      <c s="32">
        <f>ROUND(ROUND(L195,2)*ROUND(G195,3),2)</f>
      </c>
      <c s="36" t="s">
        <v>414</v>
      </c>
      <c>
        <f>(M195*21)/100</f>
      </c>
      <c t="s">
        <v>28</v>
      </c>
    </row>
    <row r="196" spans="1:5" ht="38.25">
      <c r="A196" s="35" t="s">
        <v>56</v>
      </c>
      <c r="E196" s="39" t="s">
        <v>10550</v>
      </c>
    </row>
    <row r="197" spans="1:5" ht="89.25">
      <c r="A197" s="35" t="s">
        <v>57</v>
      </c>
      <c r="E197" s="42" t="s">
        <v>10551</v>
      </c>
    </row>
    <row r="198" spans="1:5" ht="12.75">
      <c r="A198" t="s">
        <v>58</v>
      </c>
      <c r="E198" s="39" t="s">
        <v>10552</v>
      </c>
    </row>
    <row r="199" spans="1:16" ht="38.25">
      <c r="A199" t="s">
        <v>50</v>
      </c>
      <c s="34" t="s">
        <v>276</v>
      </c>
      <c s="34" t="s">
        <v>10553</v>
      </c>
      <c s="35" t="s">
        <v>5</v>
      </c>
      <c s="6" t="s">
        <v>10554</v>
      </c>
      <c s="36" t="s">
        <v>114</v>
      </c>
      <c s="37">
        <v>1100</v>
      </c>
      <c s="36">
        <v>0</v>
      </c>
      <c s="36">
        <f>ROUND(G199*H199,6)</f>
      </c>
      <c r="L199" s="38">
        <v>0</v>
      </c>
      <c s="32">
        <f>ROUND(ROUND(L199,2)*ROUND(G199,3),2)</f>
      </c>
      <c s="36" t="s">
        <v>414</v>
      </c>
      <c>
        <f>(M199*21)/100</f>
      </c>
      <c t="s">
        <v>28</v>
      </c>
    </row>
    <row r="200" spans="1:5" ht="38.25">
      <c r="A200" s="35" t="s">
        <v>56</v>
      </c>
      <c r="E200" s="39" t="s">
        <v>10555</v>
      </c>
    </row>
    <row r="201" spans="1:5" ht="89.25">
      <c r="A201" s="35" t="s">
        <v>57</v>
      </c>
      <c r="E201" s="42" t="s">
        <v>10556</v>
      </c>
    </row>
    <row r="202" spans="1:5" ht="12.75">
      <c r="A202" t="s">
        <v>58</v>
      </c>
      <c r="E202" s="39" t="s">
        <v>10557</v>
      </c>
    </row>
    <row r="203" spans="1:16" ht="38.25">
      <c r="A203" t="s">
        <v>50</v>
      </c>
      <c s="34" t="s">
        <v>279</v>
      </c>
      <c s="34" t="s">
        <v>10553</v>
      </c>
      <c s="35" t="s">
        <v>51</v>
      </c>
      <c s="6" t="s">
        <v>10554</v>
      </c>
      <c s="36" t="s">
        <v>114</v>
      </c>
      <c s="37">
        <v>150</v>
      </c>
      <c s="36">
        <v>0</v>
      </c>
      <c s="36">
        <f>ROUND(G203*H203,6)</f>
      </c>
      <c r="L203" s="38">
        <v>0</v>
      </c>
      <c s="32">
        <f>ROUND(ROUND(L203,2)*ROUND(G203,3),2)</f>
      </c>
      <c s="36" t="s">
        <v>414</v>
      </c>
      <c>
        <f>(M203*21)/100</f>
      </c>
      <c t="s">
        <v>28</v>
      </c>
    </row>
    <row r="204" spans="1:5" ht="38.25">
      <c r="A204" s="35" t="s">
        <v>56</v>
      </c>
      <c r="E204" s="39" t="s">
        <v>10555</v>
      </c>
    </row>
    <row r="205" spans="1:5" ht="89.25">
      <c r="A205" s="35" t="s">
        <v>57</v>
      </c>
      <c r="E205" s="42" t="s">
        <v>10435</v>
      </c>
    </row>
    <row r="206" spans="1:5" ht="12.75">
      <c r="A206" t="s">
        <v>58</v>
      </c>
      <c r="E206" s="39" t="s">
        <v>10558</v>
      </c>
    </row>
    <row r="207" spans="1:16" ht="38.25">
      <c r="A207" t="s">
        <v>50</v>
      </c>
      <c s="34" t="s">
        <v>282</v>
      </c>
      <c s="34" t="s">
        <v>10559</v>
      </c>
      <c s="35" t="s">
        <v>5</v>
      </c>
      <c s="6" t="s">
        <v>10560</v>
      </c>
      <c s="36" t="s">
        <v>114</v>
      </c>
      <c s="37">
        <v>8500</v>
      </c>
      <c s="36">
        <v>0</v>
      </c>
      <c s="36">
        <f>ROUND(G207*H207,6)</f>
      </c>
      <c r="L207" s="38">
        <v>0</v>
      </c>
      <c s="32">
        <f>ROUND(ROUND(L207,2)*ROUND(G207,3),2)</f>
      </c>
      <c s="36" t="s">
        <v>414</v>
      </c>
      <c>
        <f>(M207*21)/100</f>
      </c>
      <c t="s">
        <v>28</v>
      </c>
    </row>
    <row r="208" spans="1:5" ht="38.25">
      <c r="A208" s="35" t="s">
        <v>56</v>
      </c>
      <c r="E208" s="39" t="s">
        <v>10561</v>
      </c>
    </row>
    <row r="209" spans="1:5" ht="89.25">
      <c r="A209" s="35" t="s">
        <v>57</v>
      </c>
      <c r="E209" s="42" t="s">
        <v>10562</v>
      </c>
    </row>
    <row r="210" spans="1:5" ht="25.5">
      <c r="A210" t="s">
        <v>58</v>
      </c>
      <c r="E210" s="39" t="s">
        <v>10563</v>
      </c>
    </row>
    <row r="211" spans="1:16" ht="38.25">
      <c r="A211" t="s">
        <v>50</v>
      </c>
      <c s="34" t="s">
        <v>394</v>
      </c>
      <c s="34" t="s">
        <v>10559</v>
      </c>
      <c s="35" t="s">
        <v>51</v>
      </c>
      <c s="6" t="s">
        <v>10560</v>
      </c>
      <c s="36" t="s">
        <v>114</v>
      </c>
      <c s="37">
        <v>8700</v>
      </c>
      <c s="36">
        <v>0</v>
      </c>
      <c s="36">
        <f>ROUND(G211*H211,6)</f>
      </c>
      <c r="L211" s="38">
        <v>0</v>
      </c>
      <c s="32">
        <f>ROUND(ROUND(L211,2)*ROUND(G211,3),2)</f>
      </c>
      <c s="36" t="s">
        <v>414</v>
      </c>
      <c>
        <f>(M211*21)/100</f>
      </c>
      <c t="s">
        <v>28</v>
      </c>
    </row>
    <row r="212" spans="1:5" ht="38.25">
      <c r="A212" s="35" t="s">
        <v>56</v>
      </c>
      <c r="E212" s="39" t="s">
        <v>10561</v>
      </c>
    </row>
    <row r="213" spans="1:5" ht="89.25">
      <c r="A213" s="35" t="s">
        <v>57</v>
      </c>
      <c r="E213" s="42" t="s">
        <v>10564</v>
      </c>
    </row>
    <row r="214" spans="1:5" ht="25.5">
      <c r="A214" t="s">
        <v>58</v>
      </c>
      <c r="E214" s="39" t="s">
        <v>10565</v>
      </c>
    </row>
    <row r="215" spans="1:16" ht="38.25">
      <c r="A215" t="s">
        <v>50</v>
      </c>
      <c s="34" t="s">
        <v>401</v>
      </c>
      <c s="34" t="s">
        <v>10566</v>
      </c>
      <c s="35" t="s">
        <v>5</v>
      </c>
      <c s="6" t="s">
        <v>10567</v>
      </c>
      <c s="36" t="s">
        <v>114</v>
      </c>
      <c s="37">
        <v>3000</v>
      </c>
      <c s="36">
        <v>0</v>
      </c>
      <c s="36">
        <f>ROUND(G215*H215,6)</f>
      </c>
      <c r="L215" s="38">
        <v>0</v>
      </c>
      <c s="32">
        <f>ROUND(ROUND(L215,2)*ROUND(G215,3),2)</f>
      </c>
      <c s="36" t="s">
        <v>414</v>
      </c>
      <c>
        <f>(M215*21)/100</f>
      </c>
      <c t="s">
        <v>28</v>
      </c>
    </row>
    <row r="216" spans="1:5" ht="38.25">
      <c r="A216" s="35" t="s">
        <v>56</v>
      </c>
      <c r="E216" s="39" t="s">
        <v>10568</v>
      </c>
    </row>
    <row r="217" spans="1:5" ht="89.25">
      <c r="A217" s="35" t="s">
        <v>57</v>
      </c>
      <c r="E217" s="42" t="s">
        <v>10569</v>
      </c>
    </row>
    <row r="218" spans="1:5" ht="25.5">
      <c r="A218" t="s">
        <v>58</v>
      </c>
      <c r="E218" s="39" t="s">
        <v>10570</v>
      </c>
    </row>
    <row r="219" spans="1:16" ht="38.25">
      <c r="A219" t="s">
        <v>50</v>
      </c>
      <c s="34" t="s">
        <v>735</v>
      </c>
      <c s="34" t="s">
        <v>10566</v>
      </c>
      <c s="35" t="s">
        <v>51</v>
      </c>
      <c s="6" t="s">
        <v>10567</v>
      </c>
      <c s="36" t="s">
        <v>114</v>
      </c>
      <c s="37">
        <v>970</v>
      </c>
      <c s="36">
        <v>0</v>
      </c>
      <c s="36">
        <f>ROUND(G219*H219,6)</f>
      </c>
      <c r="L219" s="38">
        <v>0</v>
      </c>
      <c s="32">
        <f>ROUND(ROUND(L219,2)*ROUND(G219,3),2)</f>
      </c>
      <c s="36" t="s">
        <v>414</v>
      </c>
      <c>
        <f>(M219*21)/100</f>
      </c>
      <c t="s">
        <v>28</v>
      </c>
    </row>
    <row r="220" spans="1:5" ht="38.25">
      <c r="A220" s="35" t="s">
        <v>56</v>
      </c>
      <c r="E220" s="39" t="s">
        <v>10568</v>
      </c>
    </row>
    <row r="221" spans="1:5" ht="89.25">
      <c r="A221" s="35" t="s">
        <v>57</v>
      </c>
      <c r="E221" s="42" t="s">
        <v>10571</v>
      </c>
    </row>
    <row r="222" spans="1:5" ht="12.75">
      <c r="A222" t="s">
        <v>58</v>
      </c>
      <c r="E222" s="39" t="s">
        <v>10572</v>
      </c>
    </row>
    <row r="223" spans="1:16" ht="38.25">
      <c r="A223" t="s">
        <v>50</v>
      </c>
      <c s="34" t="s">
        <v>739</v>
      </c>
      <c s="34" t="s">
        <v>10559</v>
      </c>
      <c s="35" t="s">
        <v>28</v>
      </c>
      <c s="6" t="s">
        <v>10560</v>
      </c>
      <c s="36" t="s">
        <v>114</v>
      </c>
      <c s="37">
        <v>770</v>
      </c>
      <c s="36">
        <v>0</v>
      </c>
      <c s="36">
        <f>ROUND(G223*H223,6)</f>
      </c>
      <c r="L223" s="38">
        <v>0</v>
      </c>
      <c s="32">
        <f>ROUND(ROUND(L223,2)*ROUND(G223,3),2)</f>
      </c>
      <c s="36" t="s">
        <v>414</v>
      </c>
      <c>
        <f>(M223*21)/100</f>
      </c>
      <c t="s">
        <v>28</v>
      </c>
    </row>
    <row r="224" spans="1:5" ht="38.25">
      <c r="A224" s="35" t="s">
        <v>56</v>
      </c>
      <c r="E224" s="39" t="s">
        <v>10561</v>
      </c>
    </row>
    <row r="225" spans="1:5" ht="89.25">
      <c r="A225" s="35" t="s">
        <v>57</v>
      </c>
      <c r="E225" s="42" t="s">
        <v>10573</v>
      </c>
    </row>
    <row r="226" spans="1:5" ht="12.75">
      <c r="A226" t="s">
        <v>58</v>
      </c>
      <c r="E226" s="39" t="s">
        <v>10574</v>
      </c>
    </row>
    <row r="227" spans="1:16" ht="38.25">
      <c r="A227" t="s">
        <v>50</v>
      </c>
      <c s="34" t="s">
        <v>743</v>
      </c>
      <c s="34" t="s">
        <v>10559</v>
      </c>
      <c s="35" t="s">
        <v>26</v>
      </c>
      <c s="6" t="s">
        <v>10560</v>
      </c>
      <c s="36" t="s">
        <v>114</v>
      </c>
      <c s="37">
        <v>600</v>
      </c>
      <c s="36">
        <v>0</v>
      </c>
      <c s="36">
        <f>ROUND(G227*H227,6)</f>
      </c>
      <c r="L227" s="38">
        <v>0</v>
      </c>
      <c s="32">
        <f>ROUND(ROUND(L227,2)*ROUND(G227,3),2)</f>
      </c>
      <c s="36" t="s">
        <v>414</v>
      </c>
      <c>
        <f>(M227*21)/100</f>
      </c>
      <c t="s">
        <v>28</v>
      </c>
    </row>
    <row r="228" spans="1:5" ht="38.25">
      <c r="A228" s="35" t="s">
        <v>56</v>
      </c>
      <c r="E228" s="39" t="s">
        <v>10561</v>
      </c>
    </row>
    <row r="229" spans="1:5" ht="89.25">
      <c r="A229" s="35" t="s">
        <v>57</v>
      </c>
      <c r="E229" s="42" t="s">
        <v>10575</v>
      </c>
    </row>
    <row r="230" spans="1:5" ht="12.75">
      <c r="A230" t="s">
        <v>58</v>
      </c>
      <c r="E230" s="39" t="s">
        <v>10576</v>
      </c>
    </row>
    <row r="231" spans="1:16" ht="25.5">
      <c r="A231" t="s">
        <v>50</v>
      </c>
      <c s="34" t="s">
        <v>747</v>
      </c>
      <c s="34" t="s">
        <v>10577</v>
      </c>
      <c s="35" t="s">
        <v>5</v>
      </c>
      <c s="6" t="s">
        <v>10578</v>
      </c>
      <c s="36" t="s">
        <v>114</v>
      </c>
      <c s="37">
        <v>580</v>
      </c>
      <c s="36">
        <v>0</v>
      </c>
      <c s="36">
        <f>ROUND(G231*H231,6)</f>
      </c>
      <c r="L231" s="38">
        <v>0</v>
      </c>
      <c s="32">
        <f>ROUND(ROUND(L231,2)*ROUND(G231,3),2)</f>
      </c>
      <c s="36" t="s">
        <v>414</v>
      </c>
      <c>
        <f>(M231*21)/100</f>
      </c>
      <c t="s">
        <v>28</v>
      </c>
    </row>
    <row r="232" spans="1:5" ht="38.25">
      <c r="A232" s="35" t="s">
        <v>56</v>
      </c>
      <c r="E232" s="39" t="s">
        <v>10579</v>
      </c>
    </row>
    <row r="233" spans="1:5" ht="89.25">
      <c r="A233" s="35" t="s">
        <v>57</v>
      </c>
      <c r="E233" s="42" t="s">
        <v>10580</v>
      </c>
    </row>
    <row r="234" spans="1:5" ht="12.75">
      <c r="A234" t="s">
        <v>58</v>
      </c>
      <c r="E234" s="39" t="s">
        <v>10581</v>
      </c>
    </row>
    <row r="235" spans="1:16" ht="25.5">
      <c r="A235" t="s">
        <v>50</v>
      </c>
      <c s="34" t="s">
        <v>751</v>
      </c>
      <c s="34" t="s">
        <v>10582</v>
      </c>
      <c s="35" t="s">
        <v>5</v>
      </c>
      <c s="6" t="s">
        <v>10583</v>
      </c>
      <c s="36" t="s">
        <v>114</v>
      </c>
      <c s="37">
        <v>630</v>
      </c>
      <c s="36">
        <v>0</v>
      </c>
      <c s="36">
        <f>ROUND(G235*H235,6)</f>
      </c>
      <c r="L235" s="38">
        <v>0</v>
      </c>
      <c s="32">
        <f>ROUND(ROUND(L235,2)*ROUND(G235,3),2)</f>
      </c>
      <c s="36" t="s">
        <v>414</v>
      </c>
      <c>
        <f>(M235*21)/100</f>
      </c>
      <c t="s">
        <v>28</v>
      </c>
    </row>
    <row r="236" spans="1:5" ht="38.25">
      <c r="A236" s="35" t="s">
        <v>56</v>
      </c>
      <c r="E236" s="39" t="s">
        <v>10584</v>
      </c>
    </row>
    <row r="237" spans="1:5" ht="89.25">
      <c r="A237" s="35" t="s">
        <v>57</v>
      </c>
      <c r="E237" s="42" t="s">
        <v>10585</v>
      </c>
    </row>
    <row r="238" spans="1:5" ht="12.75">
      <c r="A238" t="s">
        <v>58</v>
      </c>
      <c r="E238" s="39" t="s">
        <v>10586</v>
      </c>
    </row>
    <row r="239" spans="1:16" ht="38.25">
      <c r="A239" t="s">
        <v>50</v>
      </c>
      <c s="34" t="s">
        <v>755</v>
      </c>
      <c s="34" t="s">
        <v>10587</v>
      </c>
      <c s="35" t="s">
        <v>5</v>
      </c>
      <c s="6" t="s">
        <v>10588</v>
      </c>
      <c s="36" t="s">
        <v>114</v>
      </c>
      <c s="37">
        <v>350</v>
      </c>
      <c s="36">
        <v>0</v>
      </c>
      <c s="36">
        <f>ROUND(G239*H239,6)</f>
      </c>
      <c r="L239" s="38">
        <v>0</v>
      </c>
      <c s="32">
        <f>ROUND(ROUND(L239,2)*ROUND(G239,3),2)</f>
      </c>
      <c s="36" t="s">
        <v>414</v>
      </c>
      <c>
        <f>(M239*21)/100</f>
      </c>
      <c t="s">
        <v>28</v>
      </c>
    </row>
    <row r="240" spans="1:5" ht="38.25">
      <c r="A240" s="35" t="s">
        <v>56</v>
      </c>
      <c r="E240" s="39" t="s">
        <v>10589</v>
      </c>
    </row>
    <row r="241" spans="1:5" ht="89.25">
      <c r="A241" s="35" t="s">
        <v>57</v>
      </c>
      <c r="E241" s="42" t="s">
        <v>10590</v>
      </c>
    </row>
    <row r="242" spans="1:5" ht="12.75">
      <c r="A242" t="s">
        <v>58</v>
      </c>
      <c r="E242" s="39" t="s">
        <v>10591</v>
      </c>
    </row>
    <row r="243" spans="1:16" ht="38.25">
      <c r="A243" t="s">
        <v>50</v>
      </c>
      <c s="34" t="s">
        <v>759</v>
      </c>
      <c s="34" t="s">
        <v>10592</v>
      </c>
      <c s="35" t="s">
        <v>5</v>
      </c>
      <c s="6" t="s">
        <v>10593</v>
      </c>
      <c s="36" t="s">
        <v>114</v>
      </c>
      <c s="37">
        <v>240</v>
      </c>
      <c s="36">
        <v>0</v>
      </c>
      <c s="36">
        <f>ROUND(G243*H243,6)</f>
      </c>
      <c r="L243" s="38">
        <v>0</v>
      </c>
      <c s="32">
        <f>ROUND(ROUND(L243,2)*ROUND(G243,3),2)</f>
      </c>
      <c s="36" t="s">
        <v>414</v>
      </c>
      <c>
        <f>(M243*21)/100</f>
      </c>
      <c t="s">
        <v>28</v>
      </c>
    </row>
    <row r="244" spans="1:5" ht="38.25">
      <c r="A244" s="35" t="s">
        <v>56</v>
      </c>
      <c r="E244" s="39" t="s">
        <v>10594</v>
      </c>
    </row>
    <row r="245" spans="1:5" ht="89.25">
      <c r="A245" s="35" t="s">
        <v>57</v>
      </c>
      <c r="E245" s="42" t="s">
        <v>10595</v>
      </c>
    </row>
    <row r="246" spans="1:5" ht="12.75">
      <c r="A246" t="s">
        <v>58</v>
      </c>
      <c r="E246" s="39" t="s">
        <v>10596</v>
      </c>
    </row>
    <row r="247" spans="1:16" ht="38.25">
      <c r="A247" t="s">
        <v>50</v>
      </c>
      <c s="34" t="s">
        <v>761</v>
      </c>
      <c s="34" t="s">
        <v>10592</v>
      </c>
      <c s="35" t="s">
        <v>51</v>
      </c>
      <c s="6" t="s">
        <v>10593</v>
      </c>
      <c s="36" t="s">
        <v>114</v>
      </c>
      <c s="37">
        <v>180</v>
      </c>
      <c s="36">
        <v>0</v>
      </c>
      <c s="36">
        <f>ROUND(G247*H247,6)</f>
      </c>
      <c r="L247" s="38">
        <v>0</v>
      </c>
      <c s="32">
        <f>ROUND(ROUND(L247,2)*ROUND(G247,3),2)</f>
      </c>
      <c s="36" t="s">
        <v>414</v>
      </c>
      <c>
        <f>(M247*21)/100</f>
      </c>
      <c t="s">
        <v>28</v>
      </c>
    </row>
    <row r="248" spans="1:5" ht="38.25">
      <c r="A248" s="35" t="s">
        <v>56</v>
      </c>
      <c r="E248" s="39" t="s">
        <v>10594</v>
      </c>
    </row>
    <row r="249" spans="1:5" ht="89.25">
      <c r="A249" s="35" t="s">
        <v>57</v>
      </c>
      <c r="E249" s="42" t="s">
        <v>10597</v>
      </c>
    </row>
    <row r="250" spans="1:5" ht="12.75">
      <c r="A250" t="s">
        <v>58</v>
      </c>
      <c r="E250" s="39" t="s">
        <v>10598</v>
      </c>
    </row>
    <row r="251" spans="1:16" ht="38.25">
      <c r="A251" t="s">
        <v>50</v>
      </c>
      <c s="34" t="s">
        <v>765</v>
      </c>
      <c s="34" t="s">
        <v>10599</v>
      </c>
      <c s="35" t="s">
        <v>5</v>
      </c>
      <c s="6" t="s">
        <v>10600</v>
      </c>
      <c s="36" t="s">
        <v>114</v>
      </c>
      <c s="37">
        <v>50</v>
      </c>
      <c s="36">
        <v>0</v>
      </c>
      <c s="36">
        <f>ROUND(G251*H251,6)</f>
      </c>
      <c r="L251" s="38">
        <v>0</v>
      </c>
      <c s="32">
        <f>ROUND(ROUND(L251,2)*ROUND(G251,3),2)</f>
      </c>
      <c s="36" t="s">
        <v>414</v>
      </c>
      <c>
        <f>(M251*21)/100</f>
      </c>
      <c t="s">
        <v>28</v>
      </c>
    </row>
    <row r="252" spans="1:5" ht="38.25">
      <c r="A252" s="35" t="s">
        <v>56</v>
      </c>
      <c r="E252" s="39" t="s">
        <v>10601</v>
      </c>
    </row>
    <row r="253" spans="1:5" ht="89.25">
      <c r="A253" s="35" t="s">
        <v>57</v>
      </c>
      <c r="E253" s="42" t="s">
        <v>10602</v>
      </c>
    </row>
    <row r="254" spans="1:5" ht="12.75">
      <c r="A254" t="s">
        <v>58</v>
      </c>
      <c r="E254" s="39" t="s">
        <v>10603</v>
      </c>
    </row>
    <row r="255" spans="1:16" ht="25.5">
      <c r="A255" t="s">
        <v>50</v>
      </c>
      <c s="34" t="s">
        <v>769</v>
      </c>
      <c s="34" t="s">
        <v>10604</v>
      </c>
      <c s="35" t="s">
        <v>5</v>
      </c>
      <c s="6" t="s">
        <v>10605</v>
      </c>
      <c s="36" t="s">
        <v>114</v>
      </c>
      <c s="37">
        <v>1520</v>
      </c>
      <c s="36">
        <v>0</v>
      </c>
      <c s="36">
        <f>ROUND(G255*H255,6)</f>
      </c>
      <c r="L255" s="38">
        <v>0</v>
      </c>
      <c s="32">
        <f>ROUND(ROUND(L255,2)*ROUND(G255,3),2)</f>
      </c>
      <c s="36" t="s">
        <v>414</v>
      </c>
      <c>
        <f>(M255*21)/100</f>
      </c>
      <c t="s">
        <v>28</v>
      </c>
    </row>
    <row r="256" spans="1:5" ht="25.5">
      <c r="A256" s="35" t="s">
        <v>56</v>
      </c>
      <c r="E256" s="39" t="s">
        <v>10605</v>
      </c>
    </row>
    <row r="257" spans="1:5" ht="89.25">
      <c r="A257" s="35" t="s">
        <v>57</v>
      </c>
      <c r="E257" s="42" t="s">
        <v>10606</v>
      </c>
    </row>
    <row r="258" spans="1:5" ht="12.75">
      <c r="A258" t="s">
        <v>58</v>
      </c>
      <c r="E258" s="39" t="s">
        <v>10607</v>
      </c>
    </row>
    <row r="259" spans="1:16" ht="38.25">
      <c r="A259" t="s">
        <v>50</v>
      </c>
      <c s="34" t="s">
        <v>771</v>
      </c>
      <c s="34" t="s">
        <v>10559</v>
      </c>
      <c s="35" t="s">
        <v>66</v>
      </c>
      <c s="6" t="s">
        <v>10560</v>
      </c>
      <c s="36" t="s">
        <v>114</v>
      </c>
      <c s="37">
        <v>300</v>
      </c>
      <c s="36">
        <v>0</v>
      </c>
      <c s="36">
        <f>ROUND(G259*H259,6)</f>
      </c>
      <c r="L259" s="38">
        <v>0</v>
      </c>
      <c s="32">
        <f>ROUND(ROUND(L259,2)*ROUND(G259,3),2)</f>
      </c>
      <c s="36" t="s">
        <v>414</v>
      </c>
      <c>
        <f>(M259*21)/100</f>
      </c>
      <c t="s">
        <v>28</v>
      </c>
    </row>
    <row r="260" spans="1:5" ht="38.25">
      <c r="A260" s="35" t="s">
        <v>56</v>
      </c>
      <c r="E260" s="39" t="s">
        <v>10561</v>
      </c>
    </row>
    <row r="261" spans="1:5" ht="89.25">
      <c r="A261" s="35" t="s">
        <v>57</v>
      </c>
      <c r="E261" s="42" t="s">
        <v>10433</v>
      </c>
    </row>
    <row r="262" spans="1:5" ht="12.75">
      <c r="A262" t="s">
        <v>58</v>
      </c>
      <c r="E262" s="39" t="s">
        <v>10608</v>
      </c>
    </row>
    <row r="263" spans="1:16" ht="38.25">
      <c r="A263" t="s">
        <v>50</v>
      </c>
      <c s="34" t="s">
        <v>773</v>
      </c>
      <c s="34" t="s">
        <v>10566</v>
      </c>
      <c s="35" t="s">
        <v>28</v>
      </c>
      <c s="6" t="s">
        <v>10567</v>
      </c>
      <c s="36" t="s">
        <v>114</v>
      </c>
      <c s="37">
        <v>1820</v>
      </c>
      <c s="36">
        <v>0</v>
      </c>
      <c s="36">
        <f>ROUND(G263*H263,6)</f>
      </c>
      <c r="L263" s="38">
        <v>0</v>
      </c>
      <c s="32">
        <f>ROUND(ROUND(L263,2)*ROUND(G263,3),2)</f>
      </c>
      <c s="36" t="s">
        <v>414</v>
      </c>
      <c>
        <f>(M263*21)/100</f>
      </c>
      <c t="s">
        <v>28</v>
      </c>
    </row>
    <row r="264" spans="1:5" ht="38.25">
      <c r="A264" s="35" t="s">
        <v>56</v>
      </c>
      <c r="E264" s="39" t="s">
        <v>10568</v>
      </c>
    </row>
    <row r="265" spans="1:5" ht="89.25">
      <c r="A265" s="35" t="s">
        <v>57</v>
      </c>
      <c r="E265" s="42" t="s">
        <v>10609</v>
      </c>
    </row>
    <row r="266" spans="1:5" ht="12.75">
      <c r="A266" t="s">
        <v>58</v>
      </c>
      <c r="E266" s="39" t="s">
        <v>10610</v>
      </c>
    </row>
    <row r="267" spans="1:16" ht="38.25">
      <c r="A267" t="s">
        <v>50</v>
      </c>
      <c s="34" t="s">
        <v>776</v>
      </c>
      <c s="34" t="s">
        <v>10559</v>
      </c>
      <c s="35" t="s">
        <v>69</v>
      </c>
      <c s="6" t="s">
        <v>10560</v>
      </c>
      <c s="36" t="s">
        <v>114</v>
      </c>
      <c s="37">
        <v>770</v>
      </c>
      <c s="36">
        <v>0</v>
      </c>
      <c s="36">
        <f>ROUND(G267*H267,6)</f>
      </c>
      <c r="L267" s="38">
        <v>0</v>
      </c>
      <c s="32">
        <f>ROUND(ROUND(L267,2)*ROUND(G267,3),2)</f>
      </c>
      <c s="36" t="s">
        <v>414</v>
      </c>
      <c>
        <f>(M267*21)/100</f>
      </c>
      <c t="s">
        <v>28</v>
      </c>
    </row>
    <row r="268" spans="1:5" ht="38.25">
      <c r="A268" s="35" t="s">
        <v>56</v>
      </c>
      <c r="E268" s="39" t="s">
        <v>10561</v>
      </c>
    </row>
    <row r="269" spans="1:5" ht="89.25">
      <c r="A269" s="35" t="s">
        <v>57</v>
      </c>
      <c r="E269" s="42" t="s">
        <v>10573</v>
      </c>
    </row>
    <row r="270" spans="1:5" ht="12.75">
      <c r="A270" t="s">
        <v>58</v>
      </c>
      <c r="E270" s="39" t="s">
        <v>10611</v>
      </c>
    </row>
    <row r="271" spans="1:16" ht="38.25">
      <c r="A271" t="s">
        <v>50</v>
      </c>
      <c s="34" t="s">
        <v>780</v>
      </c>
      <c s="34" t="s">
        <v>10566</v>
      </c>
      <c s="35" t="s">
        <v>26</v>
      </c>
      <c s="6" t="s">
        <v>10567</v>
      </c>
      <c s="36" t="s">
        <v>114</v>
      </c>
      <c s="37">
        <v>150</v>
      </c>
      <c s="36">
        <v>0</v>
      </c>
      <c s="36">
        <f>ROUND(G271*H271,6)</f>
      </c>
      <c r="L271" s="38">
        <v>0</v>
      </c>
      <c s="32">
        <f>ROUND(ROUND(L271,2)*ROUND(G271,3),2)</f>
      </c>
      <c s="36" t="s">
        <v>414</v>
      </c>
      <c>
        <f>(M271*21)/100</f>
      </c>
      <c t="s">
        <v>28</v>
      </c>
    </row>
    <row r="272" spans="1:5" ht="38.25">
      <c r="A272" s="35" t="s">
        <v>56</v>
      </c>
      <c r="E272" s="39" t="s">
        <v>10568</v>
      </c>
    </row>
    <row r="273" spans="1:5" ht="89.25">
      <c r="A273" s="35" t="s">
        <v>57</v>
      </c>
      <c r="E273" s="42" t="s">
        <v>10435</v>
      </c>
    </row>
    <row r="274" spans="1:5" ht="12.75">
      <c r="A274" t="s">
        <v>58</v>
      </c>
      <c r="E274" s="39" t="s">
        <v>10612</v>
      </c>
    </row>
    <row r="275" spans="1:16" ht="38.25">
      <c r="A275" t="s">
        <v>50</v>
      </c>
      <c s="34" t="s">
        <v>784</v>
      </c>
      <c s="34" t="s">
        <v>10613</v>
      </c>
      <c s="35" t="s">
        <v>5</v>
      </c>
      <c s="6" t="s">
        <v>10614</v>
      </c>
      <c s="36" t="s">
        <v>114</v>
      </c>
      <c s="37">
        <v>2050</v>
      </c>
      <c s="36">
        <v>0</v>
      </c>
      <c s="36">
        <f>ROUND(G275*H275,6)</f>
      </c>
      <c r="L275" s="38">
        <v>0</v>
      </c>
      <c s="32">
        <f>ROUND(ROUND(L275,2)*ROUND(G275,3),2)</f>
      </c>
      <c s="36" t="s">
        <v>414</v>
      </c>
      <c>
        <f>(M275*21)/100</f>
      </c>
      <c t="s">
        <v>28</v>
      </c>
    </row>
    <row r="276" spans="1:5" ht="38.25">
      <c r="A276" s="35" t="s">
        <v>56</v>
      </c>
      <c r="E276" s="39" t="s">
        <v>10615</v>
      </c>
    </row>
    <row r="277" spans="1:5" ht="89.25">
      <c r="A277" s="35" t="s">
        <v>57</v>
      </c>
      <c r="E277" s="42" t="s">
        <v>10616</v>
      </c>
    </row>
    <row r="278" spans="1:5" ht="12.75">
      <c r="A278" t="s">
        <v>58</v>
      </c>
      <c r="E278" s="39" t="s">
        <v>10617</v>
      </c>
    </row>
    <row r="279" spans="1:16" ht="38.25">
      <c r="A279" t="s">
        <v>50</v>
      </c>
      <c s="34" t="s">
        <v>788</v>
      </c>
      <c s="34" t="s">
        <v>10559</v>
      </c>
      <c s="35" t="s">
        <v>27</v>
      </c>
      <c s="6" t="s">
        <v>10560</v>
      </c>
      <c s="36" t="s">
        <v>114</v>
      </c>
      <c s="37">
        <v>150</v>
      </c>
      <c s="36">
        <v>0</v>
      </c>
      <c s="36">
        <f>ROUND(G279*H279,6)</f>
      </c>
      <c r="L279" s="38">
        <v>0</v>
      </c>
      <c s="32">
        <f>ROUND(ROUND(L279,2)*ROUND(G279,3),2)</f>
      </c>
      <c s="36" t="s">
        <v>414</v>
      </c>
      <c>
        <f>(M279*21)/100</f>
      </c>
      <c t="s">
        <v>28</v>
      </c>
    </row>
    <row r="280" spans="1:5" ht="38.25">
      <c r="A280" s="35" t="s">
        <v>56</v>
      </c>
      <c r="E280" s="39" t="s">
        <v>10561</v>
      </c>
    </row>
    <row r="281" spans="1:5" ht="89.25">
      <c r="A281" s="35" t="s">
        <v>57</v>
      </c>
      <c r="E281" s="42" t="s">
        <v>10435</v>
      </c>
    </row>
    <row r="282" spans="1:5" ht="12.75">
      <c r="A282" t="s">
        <v>58</v>
      </c>
      <c r="E282" s="39" t="s">
        <v>10618</v>
      </c>
    </row>
    <row r="283" spans="1:16" ht="38.25">
      <c r="A283" t="s">
        <v>50</v>
      </c>
      <c s="34" t="s">
        <v>792</v>
      </c>
      <c s="34" t="s">
        <v>10619</v>
      </c>
      <c s="35" t="s">
        <v>5</v>
      </c>
      <c s="6" t="s">
        <v>10620</v>
      </c>
      <c s="36" t="s">
        <v>114</v>
      </c>
      <c s="37">
        <v>560</v>
      </c>
      <c s="36">
        <v>0</v>
      </c>
      <c s="36">
        <f>ROUND(G283*H283,6)</f>
      </c>
      <c r="L283" s="38">
        <v>0</v>
      </c>
      <c s="32">
        <f>ROUND(ROUND(L283,2)*ROUND(G283,3),2)</f>
      </c>
      <c s="36" t="s">
        <v>414</v>
      </c>
      <c>
        <f>(M283*21)/100</f>
      </c>
      <c t="s">
        <v>28</v>
      </c>
    </row>
    <row r="284" spans="1:5" ht="38.25">
      <c r="A284" s="35" t="s">
        <v>56</v>
      </c>
      <c r="E284" s="39" t="s">
        <v>10621</v>
      </c>
    </row>
    <row r="285" spans="1:5" ht="89.25">
      <c r="A285" s="35" t="s">
        <v>57</v>
      </c>
      <c r="E285" s="42" t="s">
        <v>10622</v>
      </c>
    </row>
    <row r="286" spans="1:5" ht="12.75">
      <c r="A286" t="s">
        <v>58</v>
      </c>
      <c r="E286" s="39" t="s">
        <v>10623</v>
      </c>
    </row>
    <row r="287" spans="1:16" ht="12.75">
      <c r="A287" t="s">
        <v>50</v>
      </c>
      <c s="34" t="s">
        <v>794</v>
      </c>
      <c s="34" t="s">
        <v>10624</v>
      </c>
      <c s="35" t="s">
        <v>5</v>
      </c>
      <c s="6" t="s">
        <v>10625</v>
      </c>
      <c s="36" t="s">
        <v>114</v>
      </c>
      <c s="37">
        <v>140</v>
      </c>
      <c s="36">
        <v>0</v>
      </c>
      <c s="36">
        <f>ROUND(G287*H287,6)</f>
      </c>
      <c r="L287" s="38">
        <v>0</v>
      </c>
      <c s="32">
        <f>ROUND(ROUND(L287,2)*ROUND(G287,3),2)</f>
      </c>
      <c s="36" t="s">
        <v>166</v>
      </c>
      <c>
        <f>(M287*21)/100</f>
      </c>
      <c t="s">
        <v>28</v>
      </c>
    </row>
    <row r="288" spans="1:5" ht="12.75">
      <c r="A288" s="35" t="s">
        <v>56</v>
      </c>
      <c r="E288" s="39" t="s">
        <v>10625</v>
      </c>
    </row>
    <row r="289" spans="1:5" ht="89.25">
      <c r="A289" s="35" t="s">
        <v>57</v>
      </c>
      <c r="E289" s="42" t="s">
        <v>10626</v>
      </c>
    </row>
    <row r="290" spans="1:5" ht="12.75">
      <c r="A290" t="s">
        <v>58</v>
      </c>
      <c r="E290" s="39" t="s">
        <v>10627</v>
      </c>
    </row>
    <row r="291" spans="1:16" ht="38.25">
      <c r="A291" t="s">
        <v>50</v>
      </c>
      <c s="34" t="s">
        <v>293</v>
      </c>
      <c s="34" t="s">
        <v>10628</v>
      </c>
      <c s="35" t="s">
        <v>5</v>
      </c>
      <c s="6" t="s">
        <v>10629</v>
      </c>
      <c s="36" t="s">
        <v>114</v>
      </c>
      <c s="37">
        <v>800</v>
      </c>
      <c s="36">
        <v>0</v>
      </c>
      <c s="36">
        <f>ROUND(G291*H291,6)</f>
      </c>
      <c r="L291" s="38">
        <v>0</v>
      </c>
      <c s="32">
        <f>ROUND(ROUND(L291,2)*ROUND(G291,3),2)</f>
      </c>
      <c s="36" t="s">
        <v>414</v>
      </c>
      <c>
        <f>(M291*21)/100</f>
      </c>
      <c t="s">
        <v>28</v>
      </c>
    </row>
    <row r="292" spans="1:5" ht="38.25">
      <c r="A292" s="35" t="s">
        <v>56</v>
      </c>
      <c r="E292" s="39" t="s">
        <v>10630</v>
      </c>
    </row>
    <row r="293" spans="1:5" ht="89.25">
      <c r="A293" s="35" t="s">
        <v>57</v>
      </c>
      <c r="E293" s="42" t="s">
        <v>10631</v>
      </c>
    </row>
    <row r="294" spans="1:5" ht="25.5">
      <c r="A294" t="s">
        <v>58</v>
      </c>
      <c r="E294" s="39" t="s">
        <v>10632</v>
      </c>
    </row>
    <row r="295" spans="1:16" ht="38.25">
      <c r="A295" t="s">
        <v>50</v>
      </c>
      <c s="34" t="s">
        <v>798</v>
      </c>
      <c s="34" t="s">
        <v>10628</v>
      </c>
      <c s="35" t="s">
        <v>51</v>
      </c>
      <c s="6" t="s">
        <v>10629</v>
      </c>
      <c s="36" t="s">
        <v>114</v>
      </c>
      <c s="37">
        <v>1200</v>
      </c>
      <c s="36">
        <v>0</v>
      </c>
      <c s="36">
        <f>ROUND(G295*H295,6)</f>
      </c>
      <c r="L295" s="38">
        <v>0</v>
      </c>
      <c s="32">
        <f>ROUND(ROUND(L295,2)*ROUND(G295,3),2)</f>
      </c>
      <c s="36" t="s">
        <v>414</v>
      </c>
      <c>
        <f>(M295*21)/100</f>
      </c>
      <c t="s">
        <v>28</v>
      </c>
    </row>
    <row r="296" spans="1:5" ht="38.25">
      <c r="A296" s="35" t="s">
        <v>56</v>
      </c>
      <c r="E296" s="39" t="s">
        <v>10630</v>
      </c>
    </row>
    <row r="297" spans="1:5" ht="89.25">
      <c r="A297" s="35" t="s">
        <v>57</v>
      </c>
      <c r="E297" s="42" t="s">
        <v>10633</v>
      </c>
    </row>
    <row r="298" spans="1:5" ht="25.5">
      <c r="A298" t="s">
        <v>58</v>
      </c>
      <c r="E298" s="39" t="s">
        <v>10634</v>
      </c>
    </row>
    <row r="299" spans="1:16" ht="38.25">
      <c r="A299" t="s">
        <v>50</v>
      </c>
      <c s="34" t="s">
        <v>1171</v>
      </c>
      <c s="34" t="s">
        <v>10628</v>
      </c>
      <c s="35" t="s">
        <v>28</v>
      </c>
      <c s="6" t="s">
        <v>10629</v>
      </c>
      <c s="36" t="s">
        <v>114</v>
      </c>
      <c s="37">
        <v>700</v>
      </c>
      <c s="36">
        <v>0</v>
      </c>
      <c s="36">
        <f>ROUND(G299*H299,6)</f>
      </c>
      <c r="L299" s="38">
        <v>0</v>
      </c>
      <c s="32">
        <f>ROUND(ROUND(L299,2)*ROUND(G299,3),2)</f>
      </c>
      <c s="36" t="s">
        <v>414</v>
      </c>
      <c>
        <f>(M299*21)/100</f>
      </c>
      <c t="s">
        <v>28</v>
      </c>
    </row>
    <row r="300" spans="1:5" ht="38.25">
      <c r="A300" s="35" t="s">
        <v>56</v>
      </c>
      <c r="E300" s="39" t="s">
        <v>10630</v>
      </c>
    </row>
    <row r="301" spans="1:5" ht="89.25">
      <c r="A301" s="35" t="s">
        <v>57</v>
      </c>
      <c r="E301" s="42" t="s">
        <v>10635</v>
      </c>
    </row>
    <row r="302" spans="1:5" ht="12.75">
      <c r="A302" t="s">
        <v>58</v>
      </c>
      <c r="E302" s="39" t="s">
        <v>10636</v>
      </c>
    </row>
    <row r="303" spans="1:16" ht="38.25">
      <c r="A303" t="s">
        <v>50</v>
      </c>
      <c s="34" t="s">
        <v>1177</v>
      </c>
      <c s="34" t="s">
        <v>10628</v>
      </c>
      <c s="35" t="s">
        <v>26</v>
      </c>
      <c s="6" t="s">
        <v>10629</v>
      </c>
      <c s="36" t="s">
        <v>114</v>
      </c>
      <c s="37">
        <v>900</v>
      </c>
      <c s="36">
        <v>0</v>
      </c>
      <c s="36">
        <f>ROUND(G303*H303,6)</f>
      </c>
      <c r="L303" s="38">
        <v>0</v>
      </c>
      <c s="32">
        <f>ROUND(ROUND(L303,2)*ROUND(G303,3),2)</f>
      </c>
      <c s="36" t="s">
        <v>414</v>
      </c>
      <c>
        <f>(M303*21)/100</f>
      </c>
      <c t="s">
        <v>28</v>
      </c>
    </row>
    <row r="304" spans="1:5" ht="38.25">
      <c r="A304" s="35" t="s">
        <v>56</v>
      </c>
      <c r="E304" s="39" t="s">
        <v>10630</v>
      </c>
    </row>
    <row r="305" spans="1:5" ht="89.25">
      <c r="A305" s="35" t="s">
        <v>57</v>
      </c>
      <c r="E305" s="42" t="s">
        <v>10637</v>
      </c>
    </row>
    <row r="306" spans="1:5" ht="25.5">
      <c r="A306" t="s">
        <v>58</v>
      </c>
      <c r="E306" s="39" t="s">
        <v>10638</v>
      </c>
    </row>
    <row r="307" spans="1:16" ht="38.25">
      <c r="A307" t="s">
        <v>50</v>
      </c>
      <c s="34" t="s">
        <v>309</v>
      </c>
      <c s="34" t="s">
        <v>10639</v>
      </c>
      <c s="35" t="s">
        <v>5</v>
      </c>
      <c s="6" t="s">
        <v>10629</v>
      </c>
      <c s="36" t="s">
        <v>114</v>
      </c>
      <c s="37">
        <v>250</v>
      </c>
      <c s="36">
        <v>0</v>
      </c>
      <c s="36">
        <f>ROUND(G307*H307,6)</f>
      </c>
      <c r="L307" s="38">
        <v>0</v>
      </c>
      <c s="32">
        <f>ROUND(ROUND(L307,2)*ROUND(G307,3),2)</f>
      </c>
      <c s="36" t="s">
        <v>414</v>
      </c>
      <c>
        <f>(M307*21)/100</f>
      </c>
      <c t="s">
        <v>28</v>
      </c>
    </row>
    <row r="308" spans="1:5" ht="38.25">
      <c r="A308" s="35" t="s">
        <v>56</v>
      </c>
      <c r="E308" s="39" t="s">
        <v>10640</v>
      </c>
    </row>
    <row r="309" spans="1:5" ht="89.25">
      <c r="A309" s="35" t="s">
        <v>57</v>
      </c>
      <c r="E309" s="42" t="s">
        <v>10641</v>
      </c>
    </row>
    <row r="310" spans="1:5" ht="25.5">
      <c r="A310" t="s">
        <v>58</v>
      </c>
      <c r="E310" s="39" t="s">
        <v>10642</v>
      </c>
    </row>
    <row r="311" spans="1:16" ht="38.25">
      <c r="A311" t="s">
        <v>50</v>
      </c>
      <c s="34" t="s">
        <v>87</v>
      </c>
      <c s="34" t="s">
        <v>10643</v>
      </c>
      <c s="35" t="s">
        <v>5</v>
      </c>
      <c s="6" t="s">
        <v>10629</v>
      </c>
      <c s="36" t="s">
        <v>114</v>
      </c>
      <c s="37">
        <v>100</v>
      </c>
      <c s="36">
        <v>0</v>
      </c>
      <c s="36">
        <f>ROUND(G311*H311,6)</f>
      </c>
      <c r="L311" s="38">
        <v>0</v>
      </c>
      <c s="32">
        <f>ROUND(ROUND(L311,2)*ROUND(G311,3),2)</f>
      </c>
      <c s="36" t="s">
        <v>414</v>
      </c>
      <c>
        <f>(M311*21)/100</f>
      </c>
      <c t="s">
        <v>28</v>
      </c>
    </row>
    <row r="312" spans="1:5" ht="38.25">
      <c r="A312" s="35" t="s">
        <v>56</v>
      </c>
      <c r="E312" s="39" t="s">
        <v>10644</v>
      </c>
    </row>
    <row r="313" spans="1:5" ht="89.25">
      <c r="A313" s="35" t="s">
        <v>57</v>
      </c>
      <c r="E313" s="42" t="s">
        <v>10645</v>
      </c>
    </row>
    <row r="314" spans="1:5" ht="12.75">
      <c r="A314" t="s">
        <v>58</v>
      </c>
      <c r="E314" s="39" t="s">
        <v>10646</v>
      </c>
    </row>
    <row r="315" spans="1:16" ht="38.25">
      <c r="A315" t="s">
        <v>50</v>
      </c>
      <c s="34" t="s">
        <v>1649</v>
      </c>
      <c s="34" t="s">
        <v>10647</v>
      </c>
      <c s="35" t="s">
        <v>5</v>
      </c>
      <c s="6" t="s">
        <v>10629</v>
      </c>
      <c s="36" t="s">
        <v>114</v>
      </c>
      <c s="37">
        <v>400</v>
      </c>
      <c s="36">
        <v>0</v>
      </c>
      <c s="36">
        <f>ROUND(G315*H315,6)</f>
      </c>
      <c r="L315" s="38">
        <v>0</v>
      </c>
      <c s="32">
        <f>ROUND(ROUND(L315,2)*ROUND(G315,3),2)</f>
      </c>
      <c s="36" t="s">
        <v>414</v>
      </c>
      <c>
        <f>(M315*21)/100</f>
      </c>
      <c t="s">
        <v>28</v>
      </c>
    </row>
    <row r="316" spans="1:5" ht="38.25">
      <c r="A316" s="35" t="s">
        <v>56</v>
      </c>
      <c r="E316" s="39" t="s">
        <v>10648</v>
      </c>
    </row>
    <row r="317" spans="1:5" ht="89.25">
      <c r="A317" s="35" t="s">
        <v>57</v>
      </c>
      <c r="E317" s="42" t="s">
        <v>10649</v>
      </c>
    </row>
    <row r="318" spans="1:5" ht="12.75">
      <c r="A318" t="s">
        <v>58</v>
      </c>
      <c r="E318" s="39" t="s">
        <v>10650</v>
      </c>
    </row>
    <row r="319" spans="1:16" ht="12.75">
      <c r="A319" t="s">
        <v>50</v>
      </c>
      <c s="34" t="s">
        <v>1652</v>
      </c>
      <c s="34" t="s">
        <v>10651</v>
      </c>
      <c s="35" t="s">
        <v>5</v>
      </c>
      <c s="6" t="s">
        <v>10652</v>
      </c>
      <c s="36" t="s">
        <v>579</v>
      </c>
      <c s="37">
        <v>2</v>
      </c>
      <c s="36">
        <v>0</v>
      </c>
      <c s="36">
        <f>ROUND(G319*H319,6)</f>
      </c>
      <c r="L319" s="38">
        <v>0</v>
      </c>
      <c s="32">
        <f>ROUND(ROUND(L319,2)*ROUND(G319,3),2)</f>
      </c>
      <c s="36" t="s">
        <v>166</v>
      </c>
      <c>
        <f>(M319*21)/100</f>
      </c>
      <c t="s">
        <v>28</v>
      </c>
    </row>
    <row r="320" spans="1:5" ht="12.75">
      <c r="A320" s="35" t="s">
        <v>56</v>
      </c>
      <c r="E320" s="39" t="s">
        <v>10652</v>
      </c>
    </row>
    <row r="321" spans="1:5" ht="12.75">
      <c r="A321" s="35" t="s">
        <v>57</v>
      </c>
      <c r="E321" s="40" t="s">
        <v>5</v>
      </c>
    </row>
    <row r="322" spans="1:5" ht="25.5">
      <c r="A322" t="s">
        <v>58</v>
      </c>
      <c r="E322" s="39" t="s">
        <v>10653</v>
      </c>
    </row>
    <row r="323" spans="1:16" ht="25.5">
      <c r="A323" t="s">
        <v>50</v>
      </c>
      <c s="34" t="s">
        <v>1655</v>
      </c>
      <c s="34" t="s">
        <v>10654</v>
      </c>
      <c s="35" t="s">
        <v>5</v>
      </c>
      <c s="6" t="s">
        <v>10655</v>
      </c>
      <c s="36" t="s">
        <v>114</v>
      </c>
      <c s="37">
        <v>2380</v>
      </c>
      <c s="36">
        <v>0</v>
      </c>
      <c s="36">
        <f>ROUND(G323*H323,6)</f>
      </c>
      <c r="L323" s="38">
        <v>0</v>
      </c>
      <c s="32">
        <f>ROUND(ROUND(L323,2)*ROUND(G323,3),2)</f>
      </c>
      <c s="36" t="s">
        <v>414</v>
      </c>
      <c>
        <f>(M323*21)/100</f>
      </c>
      <c t="s">
        <v>28</v>
      </c>
    </row>
    <row r="324" spans="1:5" ht="25.5">
      <c r="A324" s="35" t="s">
        <v>56</v>
      </c>
      <c r="E324" s="39" t="s">
        <v>10655</v>
      </c>
    </row>
    <row r="325" spans="1:5" ht="127.5">
      <c r="A325" s="35" t="s">
        <v>57</v>
      </c>
      <c r="E325" s="42" t="s">
        <v>10656</v>
      </c>
    </row>
    <row r="326" spans="1:5" ht="12.75">
      <c r="A326" t="s">
        <v>58</v>
      </c>
      <c r="E326" s="39" t="s">
        <v>10657</v>
      </c>
    </row>
    <row r="327" spans="1:16" ht="25.5">
      <c r="A327" t="s">
        <v>50</v>
      </c>
      <c s="34" t="s">
        <v>1659</v>
      </c>
      <c s="34" t="s">
        <v>10658</v>
      </c>
      <c s="35" t="s">
        <v>5</v>
      </c>
      <c s="6" t="s">
        <v>10659</v>
      </c>
      <c s="36" t="s">
        <v>114</v>
      </c>
      <c s="37">
        <v>150</v>
      </c>
      <c s="36">
        <v>0</v>
      </c>
      <c s="36">
        <f>ROUND(G327*H327,6)</f>
      </c>
      <c r="L327" s="38">
        <v>0</v>
      </c>
      <c s="32">
        <f>ROUND(ROUND(L327,2)*ROUND(G327,3),2)</f>
      </c>
      <c s="36" t="s">
        <v>166</v>
      </c>
      <c>
        <f>(M327*21)/100</f>
      </c>
      <c t="s">
        <v>28</v>
      </c>
    </row>
    <row r="328" spans="1:5" ht="25.5">
      <c r="A328" s="35" t="s">
        <v>56</v>
      </c>
      <c r="E328" s="39" t="s">
        <v>10659</v>
      </c>
    </row>
    <row r="329" spans="1:5" ht="25.5">
      <c r="A329" s="35" t="s">
        <v>57</v>
      </c>
      <c r="E329" s="40" t="s">
        <v>10660</v>
      </c>
    </row>
    <row r="330" spans="1:5" ht="12.75">
      <c r="A330" t="s">
        <v>58</v>
      </c>
      <c r="E330" s="39" t="s">
        <v>10657</v>
      </c>
    </row>
    <row r="331" spans="1:16" ht="25.5">
      <c r="A331" t="s">
        <v>50</v>
      </c>
      <c s="34" t="s">
        <v>1663</v>
      </c>
      <c s="34" t="s">
        <v>10661</v>
      </c>
      <c s="35" t="s">
        <v>5</v>
      </c>
      <c s="6" t="s">
        <v>10662</v>
      </c>
      <c s="36" t="s">
        <v>54</v>
      </c>
      <c s="37">
        <v>710</v>
      </c>
      <c s="36">
        <v>0</v>
      </c>
      <c s="36">
        <f>ROUND(G331*H331,6)</f>
      </c>
      <c r="L331" s="38">
        <v>0</v>
      </c>
      <c s="32">
        <f>ROUND(ROUND(L331,2)*ROUND(G331,3),2)</f>
      </c>
      <c s="36" t="s">
        <v>414</v>
      </c>
      <c>
        <f>(M331*21)/100</f>
      </c>
      <c t="s">
        <v>28</v>
      </c>
    </row>
    <row r="332" spans="1:5" ht="25.5">
      <c r="A332" s="35" t="s">
        <v>56</v>
      </c>
      <c r="E332" s="39" t="s">
        <v>10662</v>
      </c>
    </row>
    <row r="333" spans="1:5" ht="12.75">
      <c r="A333" s="35" t="s">
        <v>57</v>
      </c>
      <c r="E333" s="40" t="s">
        <v>5</v>
      </c>
    </row>
    <row r="334" spans="1:5" ht="12.75">
      <c r="A334" t="s">
        <v>58</v>
      </c>
      <c r="E334" s="39" t="s">
        <v>10663</v>
      </c>
    </row>
    <row r="335" spans="1:16" ht="38.25">
      <c r="A335" t="s">
        <v>50</v>
      </c>
      <c s="34" t="s">
        <v>1666</v>
      </c>
      <c s="34" t="s">
        <v>10664</v>
      </c>
      <c s="35" t="s">
        <v>5</v>
      </c>
      <c s="6" t="s">
        <v>10665</v>
      </c>
      <c s="36" t="s">
        <v>114</v>
      </c>
      <c s="37">
        <v>330</v>
      </c>
      <c s="36">
        <v>0</v>
      </c>
      <c s="36">
        <f>ROUND(G335*H335,6)</f>
      </c>
      <c r="L335" s="38">
        <v>0</v>
      </c>
      <c s="32">
        <f>ROUND(ROUND(L335,2)*ROUND(G335,3),2)</f>
      </c>
      <c s="36" t="s">
        <v>414</v>
      </c>
      <c>
        <f>(M335*21)/100</f>
      </c>
      <c t="s">
        <v>28</v>
      </c>
    </row>
    <row r="336" spans="1:5" ht="38.25">
      <c r="A336" s="35" t="s">
        <v>56</v>
      </c>
      <c r="E336" s="39" t="s">
        <v>10666</v>
      </c>
    </row>
    <row r="337" spans="1:5" ht="12.75">
      <c r="A337" s="35" t="s">
        <v>57</v>
      </c>
      <c r="E337" s="40" t="s">
        <v>5</v>
      </c>
    </row>
    <row r="338" spans="1:5" ht="38.25">
      <c r="A338" t="s">
        <v>58</v>
      </c>
      <c r="E338" s="39" t="s">
        <v>10667</v>
      </c>
    </row>
    <row r="339" spans="1:16" ht="12.75">
      <c r="A339" t="s">
        <v>50</v>
      </c>
      <c s="34" t="s">
        <v>1670</v>
      </c>
      <c s="34" t="s">
        <v>10668</v>
      </c>
      <c s="35" t="s">
        <v>5</v>
      </c>
      <c s="6" t="s">
        <v>10669</v>
      </c>
      <c s="36" t="s">
        <v>579</v>
      </c>
      <c s="37">
        <v>15</v>
      </c>
      <c s="36">
        <v>0</v>
      </c>
      <c s="36">
        <f>ROUND(G339*H339,6)</f>
      </c>
      <c r="L339" s="38">
        <v>0</v>
      </c>
      <c s="32">
        <f>ROUND(ROUND(L339,2)*ROUND(G339,3),2)</f>
      </c>
      <c s="36" t="s">
        <v>414</v>
      </c>
      <c>
        <f>(M339*21)/100</f>
      </c>
      <c t="s">
        <v>28</v>
      </c>
    </row>
    <row r="340" spans="1:5" ht="12.75">
      <c r="A340" s="35" t="s">
        <v>56</v>
      </c>
      <c r="E340" s="39" t="s">
        <v>10669</v>
      </c>
    </row>
    <row r="341" spans="1:5" ht="12.75">
      <c r="A341" s="35" t="s">
        <v>57</v>
      </c>
      <c r="E341" s="40" t="s">
        <v>5</v>
      </c>
    </row>
    <row r="342" spans="1:5" ht="25.5">
      <c r="A342" t="s">
        <v>58</v>
      </c>
      <c r="E342" s="39" t="s">
        <v>10670</v>
      </c>
    </row>
    <row r="343" spans="1:16" ht="12.75">
      <c r="A343" t="s">
        <v>50</v>
      </c>
      <c s="34" t="s">
        <v>1673</v>
      </c>
      <c s="34" t="s">
        <v>10671</v>
      </c>
      <c s="35" t="s">
        <v>5</v>
      </c>
      <c s="6" t="s">
        <v>10672</v>
      </c>
      <c s="36" t="s">
        <v>579</v>
      </c>
      <c s="37">
        <v>120</v>
      </c>
      <c s="36">
        <v>0</v>
      </c>
      <c s="36">
        <f>ROUND(G343*H343,6)</f>
      </c>
      <c r="L343" s="38">
        <v>0</v>
      </c>
      <c s="32">
        <f>ROUND(ROUND(L343,2)*ROUND(G343,3),2)</f>
      </c>
      <c s="36" t="s">
        <v>414</v>
      </c>
      <c>
        <f>(M343*21)/100</f>
      </c>
      <c t="s">
        <v>28</v>
      </c>
    </row>
    <row r="344" spans="1:5" ht="12.75">
      <c r="A344" s="35" t="s">
        <v>56</v>
      </c>
      <c r="E344" s="39" t="s">
        <v>10672</v>
      </c>
    </row>
    <row r="345" spans="1:5" ht="12.75">
      <c r="A345" s="35" t="s">
        <v>57</v>
      </c>
      <c r="E345" s="40" t="s">
        <v>5</v>
      </c>
    </row>
    <row r="346" spans="1:5" ht="25.5">
      <c r="A346" t="s">
        <v>58</v>
      </c>
      <c r="E346" s="39" t="s">
        <v>10673</v>
      </c>
    </row>
    <row r="347" spans="1:16" ht="12.75">
      <c r="A347" t="s">
        <v>50</v>
      </c>
      <c s="34" t="s">
        <v>1678</v>
      </c>
      <c s="34" t="s">
        <v>10674</v>
      </c>
      <c s="35" t="s">
        <v>5</v>
      </c>
      <c s="6" t="s">
        <v>10675</v>
      </c>
      <c s="36" t="s">
        <v>579</v>
      </c>
      <c s="37">
        <v>195</v>
      </c>
      <c s="36">
        <v>0</v>
      </c>
      <c s="36">
        <f>ROUND(G347*H347,6)</f>
      </c>
      <c r="L347" s="38">
        <v>0</v>
      </c>
      <c s="32">
        <f>ROUND(ROUND(L347,2)*ROUND(G347,3),2)</f>
      </c>
      <c s="36" t="s">
        <v>414</v>
      </c>
      <c>
        <f>(M347*21)/100</f>
      </c>
      <c t="s">
        <v>28</v>
      </c>
    </row>
    <row r="348" spans="1:5" ht="12.75">
      <c r="A348" s="35" t="s">
        <v>56</v>
      </c>
      <c r="E348" s="39" t="s">
        <v>10675</v>
      </c>
    </row>
    <row r="349" spans="1:5" ht="12.75">
      <c r="A349" s="35" t="s">
        <v>57</v>
      </c>
      <c r="E349" s="40" t="s">
        <v>5</v>
      </c>
    </row>
    <row r="350" spans="1:5" ht="25.5">
      <c r="A350" t="s">
        <v>58</v>
      </c>
      <c r="E350" s="39" t="s">
        <v>10676</v>
      </c>
    </row>
    <row r="351" spans="1:16" ht="25.5">
      <c r="A351" t="s">
        <v>50</v>
      </c>
      <c s="34" t="s">
        <v>1682</v>
      </c>
      <c s="34" t="s">
        <v>10677</v>
      </c>
      <c s="35" t="s">
        <v>5</v>
      </c>
      <c s="6" t="s">
        <v>10678</v>
      </c>
      <c s="36" t="s">
        <v>54</v>
      </c>
      <c s="37">
        <v>13</v>
      </c>
      <c s="36">
        <v>0</v>
      </c>
      <c s="36">
        <f>ROUND(G351*H351,6)</f>
      </c>
      <c r="L351" s="38">
        <v>0</v>
      </c>
      <c s="32">
        <f>ROUND(ROUND(L351,2)*ROUND(G351,3),2)</f>
      </c>
      <c s="36" t="s">
        <v>414</v>
      </c>
      <c>
        <f>(M351*21)/100</f>
      </c>
      <c t="s">
        <v>28</v>
      </c>
    </row>
    <row r="352" spans="1:5" ht="25.5">
      <c r="A352" s="35" t="s">
        <v>56</v>
      </c>
      <c r="E352" s="39" t="s">
        <v>10678</v>
      </c>
    </row>
    <row r="353" spans="1:5" ht="12.75">
      <c r="A353" s="35" t="s">
        <v>57</v>
      </c>
      <c r="E353" s="40" t="s">
        <v>5</v>
      </c>
    </row>
    <row r="354" spans="1:5" ht="12.75">
      <c r="A354" t="s">
        <v>58</v>
      </c>
      <c r="E354" s="39" t="s">
        <v>10679</v>
      </c>
    </row>
    <row r="355" spans="1:16" ht="12.75">
      <c r="A355" t="s">
        <v>50</v>
      </c>
      <c s="34" t="s">
        <v>1687</v>
      </c>
      <c s="34" t="s">
        <v>10680</v>
      </c>
      <c s="35" t="s">
        <v>5</v>
      </c>
      <c s="6" t="s">
        <v>10681</v>
      </c>
      <c s="36" t="s">
        <v>579</v>
      </c>
      <c s="37">
        <v>13</v>
      </c>
      <c s="36">
        <v>0</v>
      </c>
      <c s="36">
        <f>ROUND(G355*H355,6)</f>
      </c>
      <c r="L355" s="38">
        <v>0</v>
      </c>
      <c s="32">
        <f>ROUND(ROUND(L355,2)*ROUND(G355,3),2)</f>
      </c>
      <c s="36" t="s">
        <v>414</v>
      </c>
      <c>
        <f>(M355*21)/100</f>
      </c>
      <c t="s">
        <v>28</v>
      </c>
    </row>
    <row r="356" spans="1:5" ht="12.75">
      <c r="A356" s="35" t="s">
        <v>56</v>
      </c>
      <c r="E356" s="39" t="s">
        <v>10681</v>
      </c>
    </row>
    <row r="357" spans="1:5" ht="12.75">
      <c r="A357" s="35" t="s">
        <v>57</v>
      </c>
      <c r="E357" s="40" t="s">
        <v>5</v>
      </c>
    </row>
    <row r="358" spans="1:5" ht="25.5">
      <c r="A358" t="s">
        <v>58</v>
      </c>
      <c r="E358" s="39" t="s">
        <v>10682</v>
      </c>
    </row>
    <row r="359" spans="1:16" ht="12.75">
      <c r="A359" t="s">
        <v>50</v>
      </c>
      <c s="34" t="s">
        <v>1691</v>
      </c>
      <c s="34" t="s">
        <v>10683</v>
      </c>
      <c s="35" t="s">
        <v>5</v>
      </c>
      <c s="6" t="s">
        <v>10684</v>
      </c>
      <c s="36" t="s">
        <v>579</v>
      </c>
      <c s="37">
        <v>300</v>
      </c>
      <c s="36">
        <v>0</v>
      </c>
      <c s="36">
        <f>ROUND(G359*H359,6)</f>
      </c>
      <c r="L359" s="38">
        <v>0</v>
      </c>
      <c s="32">
        <f>ROUND(ROUND(L359,2)*ROUND(G359,3),2)</f>
      </c>
      <c s="36" t="s">
        <v>414</v>
      </c>
      <c>
        <f>(M359*21)/100</f>
      </c>
      <c t="s">
        <v>28</v>
      </c>
    </row>
    <row r="360" spans="1:5" ht="12.75">
      <c r="A360" s="35" t="s">
        <v>56</v>
      </c>
      <c r="E360" s="39" t="s">
        <v>10684</v>
      </c>
    </row>
    <row r="361" spans="1:5" ht="12.75">
      <c r="A361" s="35" t="s">
        <v>57</v>
      </c>
      <c r="E361" s="40" t="s">
        <v>5</v>
      </c>
    </row>
    <row r="362" spans="1:5" ht="25.5">
      <c r="A362" t="s">
        <v>58</v>
      </c>
      <c r="E362" s="39" t="s">
        <v>10685</v>
      </c>
    </row>
    <row r="363" spans="1:16" ht="12.75">
      <c r="A363" t="s">
        <v>50</v>
      </c>
      <c s="34" t="s">
        <v>1694</v>
      </c>
      <c s="34" t="s">
        <v>10686</v>
      </c>
      <c s="35" t="s">
        <v>5</v>
      </c>
      <c s="6" t="s">
        <v>10687</v>
      </c>
      <c s="36" t="s">
        <v>114</v>
      </c>
      <c s="37">
        <v>1520</v>
      </c>
      <c s="36">
        <v>0</v>
      </c>
      <c s="36">
        <f>ROUND(G363*H363,6)</f>
      </c>
      <c r="L363" s="38">
        <v>0</v>
      </c>
      <c s="32">
        <f>ROUND(ROUND(L363,2)*ROUND(G363,3),2)</f>
      </c>
      <c s="36" t="s">
        <v>414</v>
      </c>
      <c>
        <f>(M363*21)/100</f>
      </c>
      <c t="s">
        <v>28</v>
      </c>
    </row>
    <row r="364" spans="1:5" ht="12.75">
      <c r="A364" s="35" t="s">
        <v>56</v>
      </c>
      <c r="E364" s="39" t="s">
        <v>10687</v>
      </c>
    </row>
    <row r="365" spans="1:5" ht="89.25">
      <c r="A365" s="35" t="s">
        <v>57</v>
      </c>
      <c r="E365" s="42" t="s">
        <v>10606</v>
      </c>
    </row>
    <row r="366" spans="1:5" ht="25.5">
      <c r="A366" t="s">
        <v>58</v>
      </c>
      <c r="E366" s="39" t="s">
        <v>10688</v>
      </c>
    </row>
    <row r="367" spans="1:16" ht="38.25">
      <c r="A367" t="s">
        <v>50</v>
      </c>
      <c s="34" t="s">
        <v>1701</v>
      </c>
      <c s="34" t="s">
        <v>10689</v>
      </c>
      <c s="35" t="s">
        <v>5</v>
      </c>
      <c s="6" t="s">
        <v>10690</v>
      </c>
      <c s="36" t="s">
        <v>54</v>
      </c>
      <c s="37">
        <v>1195</v>
      </c>
      <c s="36">
        <v>0</v>
      </c>
      <c s="36">
        <f>ROUND(G367*H367,6)</f>
      </c>
      <c r="L367" s="38">
        <v>0</v>
      </c>
      <c s="32">
        <f>ROUND(ROUND(L367,2)*ROUND(G367,3),2)</f>
      </c>
      <c s="36" t="s">
        <v>414</v>
      </c>
      <c>
        <f>(M367*21)/100</f>
      </c>
      <c t="s">
        <v>28</v>
      </c>
    </row>
    <row r="368" spans="1:5" ht="38.25">
      <c r="A368" s="35" t="s">
        <v>56</v>
      </c>
      <c r="E368" s="39" t="s">
        <v>10691</v>
      </c>
    </row>
    <row r="369" spans="1:5" ht="89.25">
      <c r="A369" s="35" t="s">
        <v>57</v>
      </c>
      <c r="E369" s="42" t="s">
        <v>10692</v>
      </c>
    </row>
    <row r="370" spans="1:5" ht="12.75">
      <c r="A370" t="s">
        <v>58</v>
      </c>
      <c r="E370" s="39" t="s">
        <v>10693</v>
      </c>
    </row>
    <row r="371" spans="1:16" ht="25.5">
      <c r="A371" t="s">
        <v>50</v>
      </c>
      <c s="34" t="s">
        <v>1703</v>
      </c>
      <c s="34" t="s">
        <v>10694</v>
      </c>
      <c s="35" t="s">
        <v>5</v>
      </c>
      <c s="6" t="s">
        <v>10695</v>
      </c>
      <c s="36" t="s">
        <v>114</v>
      </c>
      <c s="37">
        <v>225</v>
      </c>
      <c s="36">
        <v>4E-05</v>
      </c>
      <c s="36">
        <f>ROUND(G371*H371,6)</f>
      </c>
      <c r="L371" s="38">
        <v>0</v>
      </c>
      <c s="32">
        <f>ROUND(ROUND(L371,2)*ROUND(G371,3),2)</f>
      </c>
      <c s="36" t="s">
        <v>414</v>
      </c>
      <c>
        <f>(M371*21)/100</f>
      </c>
      <c t="s">
        <v>28</v>
      </c>
    </row>
    <row r="372" spans="1:5" ht="25.5">
      <c r="A372" s="35" t="s">
        <v>56</v>
      </c>
      <c r="E372" s="39" t="s">
        <v>10695</v>
      </c>
    </row>
    <row r="373" spans="1:5" ht="114.75">
      <c r="A373" s="35" t="s">
        <v>57</v>
      </c>
      <c r="E373" s="42" t="s">
        <v>10696</v>
      </c>
    </row>
    <row r="374" spans="1:5" ht="12.75">
      <c r="A374" t="s">
        <v>58</v>
      </c>
      <c r="E374" s="39" t="s">
        <v>10697</v>
      </c>
    </row>
    <row r="375" spans="1:16" ht="25.5">
      <c r="A375" t="s">
        <v>50</v>
      </c>
      <c s="34" t="s">
        <v>1707</v>
      </c>
      <c s="34" t="s">
        <v>7694</v>
      </c>
      <c s="35" t="s">
        <v>5</v>
      </c>
      <c s="6" t="s">
        <v>7695</v>
      </c>
      <c s="36" t="s">
        <v>114</v>
      </c>
      <c s="37">
        <v>27</v>
      </c>
      <c s="36">
        <v>0.00091</v>
      </c>
      <c s="36">
        <f>ROUND(G375*H375,6)</f>
      </c>
      <c r="L375" s="38">
        <v>0</v>
      </c>
      <c s="32">
        <f>ROUND(ROUND(L375,2)*ROUND(G375,3),2)</f>
      </c>
      <c s="36" t="s">
        <v>414</v>
      </c>
      <c>
        <f>(M375*21)/100</f>
      </c>
      <c t="s">
        <v>28</v>
      </c>
    </row>
    <row r="376" spans="1:5" ht="25.5">
      <c r="A376" s="35" t="s">
        <v>56</v>
      </c>
      <c r="E376" s="39" t="s">
        <v>7695</v>
      </c>
    </row>
    <row r="377" spans="1:5" ht="25.5">
      <c r="A377" s="35" t="s">
        <v>57</v>
      </c>
      <c r="E377" s="40" t="s">
        <v>10698</v>
      </c>
    </row>
    <row r="378" spans="1:5" ht="12.75">
      <c r="A378" t="s">
        <v>58</v>
      </c>
      <c r="E378" s="39" t="s">
        <v>10699</v>
      </c>
    </row>
    <row r="379" spans="1:16" ht="12.75">
      <c r="A379" t="s">
        <v>50</v>
      </c>
      <c s="34" t="s">
        <v>1711</v>
      </c>
      <c s="34" t="s">
        <v>5101</v>
      </c>
      <c s="35" t="s">
        <v>5</v>
      </c>
      <c s="6" t="s">
        <v>10700</v>
      </c>
      <c s="36" t="s">
        <v>579</v>
      </c>
      <c s="37">
        <v>1</v>
      </c>
      <c s="36">
        <v>0</v>
      </c>
      <c s="36">
        <f>ROUND(G379*H379,6)</f>
      </c>
      <c r="L379" s="38">
        <v>0</v>
      </c>
      <c s="32">
        <f>ROUND(ROUND(L379,2)*ROUND(G379,3),2)</f>
      </c>
      <c s="36" t="s">
        <v>166</v>
      </c>
      <c>
        <f>(M379*21)/100</f>
      </c>
      <c t="s">
        <v>28</v>
      </c>
    </row>
    <row r="380" spans="1:5" ht="12.75">
      <c r="A380" s="35" t="s">
        <v>56</v>
      </c>
      <c r="E380" s="39" t="s">
        <v>10700</v>
      </c>
    </row>
    <row r="381" spans="1:5" ht="12.75">
      <c r="A381" s="35" t="s">
        <v>57</v>
      </c>
      <c r="E381" s="40" t="s">
        <v>5</v>
      </c>
    </row>
    <row r="382" spans="1:5" ht="12.75">
      <c r="A382" t="s">
        <v>58</v>
      </c>
      <c r="E382" s="39" t="s">
        <v>10701</v>
      </c>
    </row>
    <row r="383" spans="1:16" ht="12.75">
      <c r="A383" t="s">
        <v>50</v>
      </c>
      <c s="34" t="s">
        <v>550</v>
      </c>
      <c s="34" t="s">
        <v>4640</v>
      </c>
      <c s="35" t="s">
        <v>5</v>
      </c>
      <c s="6" t="s">
        <v>10702</v>
      </c>
      <c s="36" t="s">
        <v>579</v>
      </c>
      <c s="37">
        <v>1</v>
      </c>
      <c s="36">
        <v>0</v>
      </c>
      <c s="36">
        <f>ROUND(G383*H383,6)</f>
      </c>
      <c r="L383" s="38">
        <v>0</v>
      </c>
      <c s="32">
        <f>ROUND(ROUND(L383,2)*ROUND(G383,3),2)</f>
      </c>
      <c s="36" t="s">
        <v>166</v>
      </c>
      <c>
        <f>(M383*21)/100</f>
      </c>
      <c t="s">
        <v>28</v>
      </c>
    </row>
    <row r="384" spans="1:5" ht="12.75">
      <c r="A384" s="35" t="s">
        <v>56</v>
      </c>
      <c r="E384" s="39" t="s">
        <v>10702</v>
      </c>
    </row>
    <row r="385" spans="1:5" ht="12.75">
      <c r="A385" s="35" t="s">
        <v>57</v>
      </c>
      <c r="E385" s="40" t="s">
        <v>5</v>
      </c>
    </row>
    <row r="386" spans="1:5" ht="12.75">
      <c r="A386" t="s">
        <v>58</v>
      </c>
      <c r="E386" s="39" t="s">
        <v>10703</v>
      </c>
    </row>
    <row r="387" spans="1:16" ht="12.75">
      <c r="A387" t="s">
        <v>50</v>
      </c>
      <c s="34" t="s">
        <v>1719</v>
      </c>
      <c s="34" t="s">
        <v>4643</v>
      </c>
      <c s="35" t="s">
        <v>5</v>
      </c>
      <c s="6" t="s">
        <v>10704</v>
      </c>
      <c s="36" t="s">
        <v>579</v>
      </c>
      <c s="37">
        <v>1</v>
      </c>
      <c s="36">
        <v>0</v>
      </c>
      <c s="36">
        <f>ROUND(G387*H387,6)</f>
      </c>
      <c r="L387" s="38">
        <v>0</v>
      </c>
      <c s="32">
        <f>ROUND(ROUND(L387,2)*ROUND(G387,3),2)</f>
      </c>
      <c s="36" t="s">
        <v>166</v>
      </c>
      <c>
        <f>(M387*21)/100</f>
      </c>
      <c t="s">
        <v>28</v>
      </c>
    </row>
    <row r="388" spans="1:5" ht="12.75">
      <c r="A388" s="35" t="s">
        <v>56</v>
      </c>
      <c r="E388" s="39" t="s">
        <v>10704</v>
      </c>
    </row>
    <row r="389" spans="1:5" ht="12.75">
      <c r="A389" s="35" t="s">
        <v>57</v>
      </c>
      <c r="E389" s="40" t="s">
        <v>5</v>
      </c>
    </row>
    <row r="390" spans="1:5" ht="12.75">
      <c r="A390" t="s">
        <v>58</v>
      </c>
      <c r="E390" s="39" t="s">
        <v>10705</v>
      </c>
    </row>
    <row r="391" spans="1:16" ht="12.75">
      <c r="A391" t="s">
        <v>50</v>
      </c>
      <c s="34" t="s">
        <v>1722</v>
      </c>
      <c s="34" t="s">
        <v>4646</v>
      </c>
      <c s="35" t="s">
        <v>5</v>
      </c>
      <c s="6" t="s">
        <v>10706</v>
      </c>
      <c s="36" t="s">
        <v>579</v>
      </c>
      <c s="37">
        <v>1</v>
      </c>
      <c s="36">
        <v>0</v>
      </c>
      <c s="36">
        <f>ROUND(G391*H391,6)</f>
      </c>
      <c r="L391" s="38">
        <v>0</v>
      </c>
      <c s="32">
        <f>ROUND(ROUND(L391,2)*ROUND(G391,3),2)</f>
      </c>
      <c s="36" t="s">
        <v>166</v>
      </c>
      <c>
        <f>(M391*21)/100</f>
      </c>
      <c t="s">
        <v>28</v>
      </c>
    </row>
    <row r="392" spans="1:5" ht="12.75">
      <c r="A392" s="35" t="s">
        <v>56</v>
      </c>
      <c r="E392" s="39" t="s">
        <v>10706</v>
      </c>
    </row>
    <row r="393" spans="1:5" ht="12.75">
      <c r="A393" s="35" t="s">
        <v>57</v>
      </c>
      <c r="E393" s="40" t="s">
        <v>5</v>
      </c>
    </row>
    <row r="394" spans="1:5" ht="12.75">
      <c r="A394" t="s">
        <v>58</v>
      </c>
      <c r="E394" s="39" t="s">
        <v>10707</v>
      </c>
    </row>
    <row r="395" spans="1:16" ht="12.75">
      <c r="A395" t="s">
        <v>50</v>
      </c>
      <c s="34" t="s">
        <v>1726</v>
      </c>
      <c s="34" t="s">
        <v>4648</v>
      </c>
      <c s="35" t="s">
        <v>5</v>
      </c>
      <c s="6" t="s">
        <v>10708</v>
      </c>
      <c s="36" t="s">
        <v>579</v>
      </c>
      <c s="37">
        <v>1</v>
      </c>
      <c s="36">
        <v>0</v>
      </c>
      <c s="36">
        <f>ROUND(G395*H395,6)</f>
      </c>
      <c r="L395" s="38">
        <v>0</v>
      </c>
      <c s="32">
        <f>ROUND(ROUND(L395,2)*ROUND(G395,3),2)</f>
      </c>
      <c s="36" t="s">
        <v>166</v>
      </c>
      <c>
        <f>(M395*21)/100</f>
      </c>
      <c t="s">
        <v>28</v>
      </c>
    </row>
    <row r="396" spans="1:5" ht="12.75">
      <c r="A396" s="35" t="s">
        <v>56</v>
      </c>
      <c r="E396" s="39" t="s">
        <v>10708</v>
      </c>
    </row>
    <row r="397" spans="1:5" ht="12.75">
      <c r="A397" s="35" t="s">
        <v>57</v>
      </c>
      <c r="E397" s="40" t="s">
        <v>5</v>
      </c>
    </row>
    <row r="398" spans="1:5" ht="12.75">
      <c r="A398" t="s">
        <v>58</v>
      </c>
      <c r="E398" s="39" t="s">
        <v>10709</v>
      </c>
    </row>
    <row r="399" spans="1:16" ht="12.75">
      <c r="A399" t="s">
        <v>50</v>
      </c>
      <c s="34" t="s">
        <v>1728</v>
      </c>
      <c s="34" t="s">
        <v>4651</v>
      </c>
      <c s="35" t="s">
        <v>5</v>
      </c>
      <c s="6" t="s">
        <v>10710</v>
      </c>
      <c s="36" t="s">
        <v>579</v>
      </c>
      <c s="37">
        <v>2</v>
      </c>
      <c s="36">
        <v>0</v>
      </c>
      <c s="36">
        <f>ROUND(G399*H399,6)</f>
      </c>
      <c r="L399" s="38">
        <v>0</v>
      </c>
      <c s="32">
        <f>ROUND(ROUND(L399,2)*ROUND(G399,3),2)</f>
      </c>
      <c s="36" t="s">
        <v>166</v>
      </c>
      <c>
        <f>(M399*21)/100</f>
      </c>
      <c t="s">
        <v>28</v>
      </c>
    </row>
    <row r="400" spans="1:5" ht="12.75">
      <c r="A400" s="35" t="s">
        <v>56</v>
      </c>
      <c r="E400" s="39" t="s">
        <v>10710</v>
      </c>
    </row>
    <row r="401" spans="1:5" ht="12.75">
      <c r="A401" s="35" t="s">
        <v>57</v>
      </c>
      <c r="E401" s="40" t="s">
        <v>5</v>
      </c>
    </row>
    <row r="402" spans="1:5" ht="12.75">
      <c r="A402" t="s">
        <v>58</v>
      </c>
      <c r="E402" s="39" t="s">
        <v>10711</v>
      </c>
    </row>
    <row r="403" spans="1:16" ht="12.75">
      <c r="A403" t="s">
        <v>50</v>
      </c>
      <c s="34" t="s">
        <v>1730</v>
      </c>
      <c s="34" t="s">
        <v>4654</v>
      </c>
      <c s="35" t="s">
        <v>5</v>
      </c>
      <c s="6" t="s">
        <v>10712</v>
      </c>
      <c s="36" t="s">
        <v>579</v>
      </c>
      <c s="37">
        <v>2</v>
      </c>
      <c s="36">
        <v>0</v>
      </c>
      <c s="36">
        <f>ROUND(G403*H403,6)</f>
      </c>
      <c r="L403" s="38">
        <v>0</v>
      </c>
      <c s="32">
        <f>ROUND(ROUND(L403,2)*ROUND(G403,3),2)</f>
      </c>
      <c s="36" t="s">
        <v>166</v>
      </c>
      <c>
        <f>(M403*21)/100</f>
      </c>
      <c t="s">
        <v>28</v>
      </c>
    </row>
    <row r="404" spans="1:5" ht="12.75">
      <c r="A404" s="35" t="s">
        <v>56</v>
      </c>
      <c r="E404" s="39" t="s">
        <v>10712</v>
      </c>
    </row>
    <row r="405" spans="1:5" ht="12.75">
      <c r="A405" s="35" t="s">
        <v>57</v>
      </c>
      <c r="E405" s="40" t="s">
        <v>5</v>
      </c>
    </row>
    <row r="406" spans="1:5" ht="12.75">
      <c r="A406" t="s">
        <v>58</v>
      </c>
      <c r="E406" s="39" t="s">
        <v>10713</v>
      </c>
    </row>
    <row r="407" spans="1:16" ht="12.75">
      <c r="A407" t="s">
        <v>50</v>
      </c>
      <c s="34" t="s">
        <v>1734</v>
      </c>
      <c s="34" t="s">
        <v>4657</v>
      </c>
      <c s="35" t="s">
        <v>5</v>
      </c>
      <c s="6" t="s">
        <v>10714</v>
      </c>
      <c s="36" t="s">
        <v>579</v>
      </c>
      <c s="37">
        <v>3</v>
      </c>
      <c s="36">
        <v>0</v>
      </c>
      <c s="36">
        <f>ROUND(G407*H407,6)</f>
      </c>
      <c r="L407" s="38">
        <v>0</v>
      </c>
      <c s="32">
        <f>ROUND(ROUND(L407,2)*ROUND(G407,3),2)</f>
      </c>
      <c s="36" t="s">
        <v>166</v>
      </c>
      <c>
        <f>(M407*21)/100</f>
      </c>
      <c t="s">
        <v>28</v>
      </c>
    </row>
    <row r="408" spans="1:5" ht="12.75">
      <c r="A408" s="35" t="s">
        <v>56</v>
      </c>
      <c r="E408" s="39" t="s">
        <v>10714</v>
      </c>
    </row>
    <row r="409" spans="1:5" ht="12.75">
      <c r="A409" s="35" t="s">
        <v>57</v>
      </c>
      <c r="E409" s="40" t="s">
        <v>5</v>
      </c>
    </row>
    <row r="410" spans="1:5" ht="12.75">
      <c r="A410" t="s">
        <v>58</v>
      </c>
      <c r="E410" s="39" t="s">
        <v>10715</v>
      </c>
    </row>
    <row r="411" spans="1:16" ht="12.75">
      <c r="A411" t="s">
        <v>50</v>
      </c>
      <c s="34" t="s">
        <v>1736</v>
      </c>
      <c s="34" t="s">
        <v>4660</v>
      </c>
      <c s="35" t="s">
        <v>5</v>
      </c>
      <c s="6" t="s">
        <v>10716</v>
      </c>
      <c s="36" t="s">
        <v>579</v>
      </c>
      <c s="37">
        <v>3</v>
      </c>
      <c s="36">
        <v>0</v>
      </c>
      <c s="36">
        <f>ROUND(G411*H411,6)</f>
      </c>
      <c r="L411" s="38">
        <v>0</v>
      </c>
      <c s="32">
        <f>ROUND(ROUND(L411,2)*ROUND(G411,3),2)</f>
      </c>
      <c s="36" t="s">
        <v>166</v>
      </c>
      <c>
        <f>(M411*21)/100</f>
      </c>
      <c t="s">
        <v>28</v>
      </c>
    </row>
    <row r="412" spans="1:5" ht="12.75">
      <c r="A412" s="35" t="s">
        <v>56</v>
      </c>
      <c r="E412" s="39" t="s">
        <v>10716</v>
      </c>
    </row>
    <row r="413" spans="1:5" ht="12.75">
      <c r="A413" s="35" t="s">
        <v>57</v>
      </c>
      <c r="E413" s="40" t="s">
        <v>5</v>
      </c>
    </row>
    <row r="414" spans="1:5" ht="12.75">
      <c r="A414" t="s">
        <v>58</v>
      </c>
      <c r="E414" s="39" t="s">
        <v>10717</v>
      </c>
    </row>
    <row r="415" spans="1:16" ht="12.75">
      <c r="A415" t="s">
        <v>50</v>
      </c>
      <c s="34" t="s">
        <v>1740</v>
      </c>
      <c s="34" t="s">
        <v>10718</v>
      </c>
      <c s="35" t="s">
        <v>5</v>
      </c>
      <c s="6" t="s">
        <v>10719</v>
      </c>
      <c s="36" t="s">
        <v>579</v>
      </c>
      <c s="37">
        <v>1</v>
      </c>
      <c s="36">
        <v>0</v>
      </c>
      <c s="36">
        <f>ROUND(G415*H415,6)</f>
      </c>
      <c r="L415" s="38">
        <v>0</v>
      </c>
      <c s="32">
        <f>ROUND(ROUND(L415,2)*ROUND(G415,3),2)</f>
      </c>
      <c s="36" t="s">
        <v>166</v>
      </c>
      <c>
        <f>(M415*21)/100</f>
      </c>
      <c t="s">
        <v>28</v>
      </c>
    </row>
    <row r="416" spans="1:5" ht="12.75">
      <c r="A416" s="35" t="s">
        <v>56</v>
      </c>
      <c r="E416" s="39" t="s">
        <v>10719</v>
      </c>
    </row>
    <row r="417" spans="1:5" ht="12.75">
      <c r="A417" s="35" t="s">
        <v>57</v>
      </c>
      <c r="E417" s="40" t="s">
        <v>5</v>
      </c>
    </row>
    <row r="418" spans="1:5" ht="12.75">
      <c r="A418" t="s">
        <v>58</v>
      </c>
      <c r="E418" s="39" t="s">
        <v>10720</v>
      </c>
    </row>
    <row r="419" spans="1:16" ht="12.75">
      <c r="A419" t="s">
        <v>50</v>
      </c>
      <c s="34" t="s">
        <v>1744</v>
      </c>
      <c s="34" t="s">
        <v>4664</v>
      </c>
      <c s="35" t="s">
        <v>5</v>
      </c>
      <c s="6" t="s">
        <v>10721</v>
      </c>
      <c s="36" t="s">
        <v>579</v>
      </c>
      <c s="37">
        <v>1</v>
      </c>
      <c s="36">
        <v>0</v>
      </c>
      <c s="36">
        <f>ROUND(G419*H419,6)</f>
      </c>
      <c r="L419" s="38">
        <v>0</v>
      </c>
      <c s="32">
        <f>ROUND(ROUND(L419,2)*ROUND(G419,3),2)</f>
      </c>
      <c s="36" t="s">
        <v>166</v>
      </c>
      <c>
        <f>(M419*21)/100</f>
      </c>
      <c t="s">
        <v>28</v>
      </c>
    </row>
    <row r="420" spans="1:5" ht="12.75">
      <c r="A420" s="35" t="s">
        <v>56</v>
      </c>
      <c r="E420" s="39" t="s">
        <v>10721</v>
      </c>
    </row>
    <row r="421" spans="1:5" ht="12.75">
      <c r="A421" s="35" t="s">
        <v>57</v>
      </c>
      <c r="E421" s="40" t="s">
        <v>5</v>
      </c>
    </row>
    <row r="422" spans="1:5" ht="12.75">
      <c r="A422" t="s">
        <v>58</v>
      </c>
      <c r="E422" s="39" t="s">
        <v>10722</v>
      </c>
    </row>
    <row r="423" spans="1:16" ht="12.75">
      <c r="A423" t="s">
        <v>50</v>
      </c>
      <c s="34" t="s">
        <v>1748</v>
      </c>
      <c s="34" t="s">
        <v>4666</v>
      </c>
      <c s="35" t="s">
        <v>5</v>
      </c>
      <c s="6" t="s">
        <v>10723</v>
      </c>
      <c s="36" t="s">
        <v>579</v>
      </c>
      <c s="37">
        <v>1</v>
      </c>
      <c s="36">
        <v>0</v>
      </c>
      <c s="36">
        <f>ROUND(G423*H423,6)</f>
      </c>
      <c r="L423" s="38">
        <v>0</v>
      </c>
      <c s="32">
        <f>ROUND(ROUND(L423,2)*ROUND(G423,3),2)</f>
      </c>
      <c s="36" t="s">
        <v>166</v>
      </c>
      <c>
        <f>(M423*21)/100</f>
      </c>
      <c t="s">
        <v>28</v>
      </c>
    </row>
    <row r="424" spans="1:5" ht="12.75">
      <c r="A424" s="35" t="s">
        <v>56</v>
      </c>
      <c r="E424" s="39" t="s">
        <v>10723</v>
      </c>
    </row>
    <row r="425" spans="1:5" ht="12.75">
      <c r="A425" s="35" t="s">
        <v>57</v>
      </c>
      <c r="E425" s="40" t="s">
        <v>5</v>
      </c>
    </row>
    <row r="426" spans="1:5" ht="12.75">
      <c r="A426" t="s">
        <v>58</v>
      </c>
      <c r="E426" s="39" t="s">
        <v>10724</v>
      </c>
    </row>
    <row r="427" spans="1:16" ht="12.75">
      <c r="A427" t="s">
        <v>50</v>
      </c>
      <c s="34" t="s">
        <v>1752</v>
      </c>
      <c s="34" t="s">
        <v>4669</v>
      </c>
      <c s="35" t="s">
        <v>5</v>
      </c>
      <c s="6" t="s">
        <v>10725</v>
      </c>
      <c s="36" t="s">
        <v>579</v>
      </c>
      <c s="37">
        <v>1</v>
      </c>
      <c s="36">
        <v>0</v>
      </c>
      <c s="36">
        <f>ROUND(G427*H427,6)</f>
      </c>
      <c r="L427" s="38">
        <v>0</v>
      </c>
      <c s="32">
        <f>ROUND(ROUND(L427,2)*ROUND(G427,3),2)</f>
      </c>
      <c s="36" t="s">
        <v>166</v>
      </c>
      <c>
        <f>(M427*21)/100</f>
      </c>
      <c t="s">
        <v>28</v>
      </c>
    </row>
    <row r="428" spans="1:5" ht="12.75">
      <c r="A428" s="35" t="s">
        <v>56</v>
      </c>
      <c r="E428" s="39" t="s">
        <v>10725</v>
      </c>
    </row>
    <row r="429" spans="1:5" ht="12.75">
      <c r="A429" s="35" t="s">
        <v>57</v>
      </c>
      <c r="E429" s="40" t="s">
        <v>5</v>
      </c>
    </row>
    <row r="430" spans="1:5" ht="25.5">
      <c r="A430" t="s">
        <v>58</v>
      </c>
      <c r="E430" s="39" t="s">
        <v>10726</v>
      </c>
    </row>
    <row r="431" spans="1:16" ht="12.75">
      <c r="A431" t="s">
        <v>50</v>
      </c>
      <c s="34" t="s">
        <v>1755</v>
      </c>
      <c s="34" t="s">
        <v>4673</v>
      </c>
      <c s="35" t="s">
        <v>5</v>
      </c>
      <c s="6" t="s">
        <v>10727</v>
      </c>
      <c s="36" t="s">
        <v>579</v>
      </c>
      <c s="37">
        <v>1</v>
      </c>
      <c s="36">
        <v>0</v>
      </c>
      <c s="36">
        <f>ROUND(G431*H431,6)</f>
      </c>
      <c r="L431" s="38">
        <v>0</v>
      </c>
      <c s="32">
        <f>ROUND(ROUND(L431,2)*ROUND(G431,3),2)</f>
      </c>
      <c s="36" t="s">
        <v>166</v>
      </c>
      <c>
        <f>(M431*21)/100</f>
      </c>
      <c t="s">
        <v>28</v>
      </c>
    </row>
    <row r="432" spans="1:5" ht="12.75">
      <c r="A432" s="35" t="s">
        <v>56</v>
      </c>
      <c r="E432" s="39" t="s">
        <v>10727</v>
      </c>
    </row>
    <row r="433" spans="1:5" ht="12.75">
      <c r="A433" s="35" t="s">
        <v>57</v>
      </c>
      <c r="E433" s="40" t="s">
        <v>5</v>
      </c>
    </row>
    <row r="434" spans="1:5" ht="25.5">
      <c r="A434" t="s">
        <v>58</v>
      </c>
      <c r="E434" s="39" t="s">
        <v>10728</v>
      </c>
    </row>
    <row r="435" spans="1:16" ht="12.75">
      <c r="A435" t="s">
        <v>50</v>
      </c>
      <c s="34" t="s">
        <v>1759</v>
      </c>
      <c s="34" t="s">
        <v>4677</v>
      </c>
      <c s="35" t="s">
        <v>5</v>
      </c>
      <c s="6" t="s">
        <v>10729</v>
      </c>
      <c s="36" t="s">
        <v>579</v>
      </c>
      <c s="37">
        <v>23</v>
      </c>
      <c s="36">
        <v>0</v>
      </c>
      <c s="36">
        <f>ROUND(G435*H435,6)</f>
      </c>
      <c r="L435" s="38">
        <v>0</v>
      </c>
      <c s="32">
        <f>ROUND(ROUND(L435,2)*ROUND(G435,3),2)</f>
      </c>
      <c s="36" t="s">
        <v>166</v>
      </c>
      <c>
        <f>(M435*21)/100</f>
      </c>
      <c t="s">
        <v>28</v>
      </c>
    </row>
    <row r="436" spans="1:5" ht="12.75">
      <c r="A436" s="35" t="s">
        <v>56</v>
      </c>
      <c r="E436" s="39" t="s">
        <v>10729</v>
      </c>
    </row>
    <row r="437" spans="1:5" ht="12.75">
      <c r="A437" s="35" t="s">
        <v>57</v>
      </c>
      <c r="E437" s="40" t="s">
        <v>5</v>
      </c>
    </row>
    <row r="438" spans="1:5" ht="12.75">
      <c r="A438" t="s">
        <v>58</v>
      </c>
      <c r="E438" s="39" t="s">
        <v>10730</v>
      </c>
    </row>
    <row r="439" spans="1:16" ht="12.75">
      <c r="A439" t="s">
        <v>50</v>
      </c>
      <c s="34" t="s">
        <v>1763</v>
      </c>
      <c s="34" t="s">
        <v>4680</v>
      </c>
      <c s="35" t="s">
        <v>5</v>
      </c>
      <c s="6" t="s">
        <v>10731</v>
      </c>
      <c s="36" t="s">
        <v>579</v>
      </c>
      <c s="37">
        <v>15</v>
      </c>
      <c s="36">
        <v>0</v>
      </c>
      <c s="36">
        <f>ROUND(G439*H439,6)</f>
      </c>
      <c r="L439" s="38">
        <v>0</v>
      </c>
      <c s="32">
        <f>ROUND(ROUND(L439,2)*ROUND(G439,3),2)</f>
      </c>
      <c s="36" t="s">
        <v>166</v>
      </c>
      <c>
        <f>(M439*21)/100</f>
      </c>
      <c t="s">
        <v>28</v>
      </c>
    </row>
    <row r="440" spans="1:5" ht="12.75">
      <c r="A440" s="35" t="s">
        <v>56</v>
      </c>
      <c r="E440" s="39" t="s">
        <v>10731</v>
      </c>
    </row>
    <row r="441" spans="1:5" ht="12.75">
      <c r="A441" s="35" t="s">
        <v>57</v>
      </c>
      <c r="E441" s="40" t="s">
        <v>5</v>
      </c>
    </row>
    <row r="442" spans="1:5" ht="12.75">
      <c r="A442" t="s">
        <v>58</v>
      </c>
      <c r="E442" s="39" t="s">
        <v>10732</v>
      </c>
    </row>
    <row r="443" spans="1:16" ht="12.75">
      <c r="A443" t="s">
        <v>50</v>
      </c>
      <c s="34" t="s">
        <v>1767</v>
      </c>
      <c s="34" t="s">
        <v>4682</v>
      </c>
      <c s="35" t="s">
        <v>5</v>
      </c>
      <c s="6" t="s">
        <v>10733</v>
      </c>
      <c s="36" t="s">
        <v>579</v>
      </c>
      <c s="37">
        <v>20</v>
      </c>
      <c s="36">
        <v>0</v>
      </c>
      <c s="36">
        <f>ROUND(G443*H443,6)</f>
      </c>
      <c r="L443" s="38">
        <v>0</v>
      </c>
      <c s="32">
        <f>ROUND(ROUND(L443,2)*ROUND(G443,3),2)</f>
      </c>
      <c s="36" t="s">
        <v>166</v>
      </c>
      <c>
        <f>(M443*21)/100</f>
      </c>
      <c t="s">
        <v>28</v>
      </c>
    </row>
    <row r="444" spans="1:5" ht="12.75">
      <c r="A444" s="35" t="s">
        <v>56</v>
      </c>
      <c r="E444" s="39" t="s">
        <v>10733</v>
      </c>
    </row>
    <row r="445" spans="1:5" ht="12.75">
      <c r="A445" s="35" t="s">
        <v>57</v>
      </c>
      <c r="E445" s="40" t="s">
        <v>5</v>
      </c>
    </row>
    <row r="446" spans="1:5" ht="12.75">
      <c r="A446" t="s">
        <v>58</v>
      </c>
      <c r="E446" s="39" t="s">
        <v>10734</v>
      </c>
    </row>
    <row r="447" spans="1:16" ht="12.75">
      <c r="A447" t="s">
        <v>50</v>
      </c>
      <c s="34" t="s">
        <v>1771</v>
      </c>
      <c s="34" t="s">
        <v>10735</v>
      </c>
      <c s="35" t="s">
        <v>5</v>
      </c>
      <c s="6" t="s">
        <v>10736</v>
      </c>
      <c s="36" t="s">
        <v>579</v>
      </c>
      <c s="37">
        <v>1</v>
      </c>
      <c s="36">
        <v>0</v>
      </c>
      <c s="36">
        <f>ROUND(G447*H447,6)</f>
      </c>
      <c r="L447" s="38">
        <v>0</v>
      </c>
      <c s="32">
        <f>ROUND(ROUND(L447,2)*ROUND(G447,3),2)</f>
      </c>
      <c s="36" t="s">
        <v>166</v>
      </c>
      <c>
        <f>(M447*21)/100</f>
      </c>
      <c t="s">
        <v>28</v>
      </c>
    </row>
    <row r="448" spans="1:5" ht="12.75">
      <c r="A448" s="35" t="s">
        <v>56</v>
      </c>
      <c r="E448" s="39" t="s">
        <v>10736</v>
      </c>
    </row>
    <row r="449" spans="1:5" ht="12.75">
      <c r="A449" s="35" t="s">
        <v>57</v>
      </c>
      <c r="E449" s="40" t="s">
        <v>5</v>
      </c>
    </row>
    <row r="450" spans="1:5" ht="12.75">
      <c r="A450" t="s">
        <v>58</v>
      </c>
      <c r="E450" s="39" t="s">
        <v>10737</v>
      </c>
    </row>
    <row r="451" spans="1:16" ht="12.75">
      <c r="A451" t="s">
        <v>50</v>
      </c>
      <c s="34" t="s">
        <v>1774</v>
      </c>
      <c s="34" t="s">
        <v>4685</v>
      </c>
      <c s="35" t="s">
        <v>5</v>
      </c>
      <c s="6" t="s">
        <v>10738</v>
      </c>
      <c s="36" t="s">
        <v>579</v>
      </c>
      <c s="37">
        <v>1</v>
      </c>
      <c s="36">
        <v>0</v>
      </c>
      <c s="36">
        <f>ROUND(G451*H451,6)</f>
      </c>
      <c r="L451" s="38">
        <v>0</v>
      </c>
      <c s="32">
        <f>ROUND(ROUND(L451,2)*ROUND(G451,3),2)</f>
      </c>
      <c s="36" t="s">
        <v>166</v>
      </c>
      <c>
        <f>(M451*21)/100</f>
      </c>
      <c t="s">
        <v>28</v>
      </c>
    </row>
    <row r="452" spans="1:5" ht="12.75">
      <c r="A452" s="35" t="s">
        <v>56</v>
      </c>
      <c r="E452" s="39" t="s">
        <v>10738</v>
      </c>
    </row>
    <row r="453" spans="1:5" ht="12.75">
      <c r="A453" s="35" t="s">
        <v>57</v>
      </c>
      <c r="E453" s="40" t="s">
        <v>5</v>
      </c>
    </row>
    <row r="454" spans="1:5" ht="12.75">
      <c r="A454" t="s">
        <v>58</v>
      </c>
      <c r="E454" s="39" t="s">
        <v>10739</v>
      </c>
    </row>
    <row r="455" spans="1:16" ht="12.75">
      <c r="A455" t="s">
        <v>50</v>
      </c>
      <c s="34" t="s">
        <v>1778</v>
      </c>
      <c s="34" t="s">
        <v>7385</v>
      </c>
      <c s="35" t="s">
        <v>5</v>
      </c>
      <c s="6" t="s">
        <v>10731</v>
      </c>
      <c s="36" t="s">
        <v>579</v>
      </c>
      <c s="37">
        <v>60</v>
      </c>
      <c s="36">
        <v>0</v>
      </c>
      <c s="36">
        <f>ROUND(G455*H455,6)</f>
      </c>
      <c r="L455" s="38">
        <v>0</v>
      </c>
      <c s="32">
        <f>ROUND(ROUND(L455,2)*ROUND(G455,3),2)</f>
      </c>
      <c s="36" t="s">
        <v>166</v>
      </c>
      <c>
        <f>(M455*21)/100</f>
      </c>
      <c t="s">
        <v>28</v>
      </c>
    </row>
    <row r="456" spans="1:5" ht="12.75">
      <c r="A456" s="35" t="s">
        <v>56</v>
      </c>
      <c r="E456" s="39" t="s">
        <v>10731</v>
      </c>
    </row>
    <row r="457" spans="1:5" ht="12.75">
      <c r="A457" s="35" t="s">
        <v>57</v>
      </c>
      <c r="E457" s="40" t="s">
        <v>5</v>
      </c>
    </row>
    <row r="458" spans="1:5" ht="12.75">
      <c r="A458" t="s">
        <v>58</v>
      </c>
      <c r="E458" s="39" t="s">
        <v>10732</v>
      </c>
    </row>
    <row r="459" spans="1:16" ht="12.75">
      <c r="A459" t="s">
        <v>50</v>
      </c>
      <c s="34" t="s">
        <v>1781</v>
      </c>
      <c s="34" t="s">
        <v>10740</v>
      </c>
      <c s="35" t="s">
        <v>5</v>
      </c>
      <c s="6" t="s">
        <v>10741</v>
      </c>
      <c s="36" t="s">
        <v>54</v>
      </c>
      <c s="37">
        <v>95</v>
      </c>
      <c s="36">
        <v>0.0001</v>
      </c>
      <c s="36">
        <f>ROUND(G459*H459,6)</f>
      </c>
      <c r="L459" s="38">
        <v>0</v>
      </c>
      <c s="32">
        <f>ROUND(ROUND(L459,2)*ROUND(G459,3),2)</f>
      </c>
      <c s="36" t="s">
        <v>414</v>
      </c>
      <c>
        <f>(M459*21)/100</f>
      </c>
      <c t="s">
        <v>28</v>
      </c>
    </row>
    <row r="460" spans="1:5" ht="12.75">
      <c r="A460" s="35" t="s">
        <v>56</v>
      </c>
      <c r="E460" s="39" t="s">
        <v>10741</v>
      </c>
    </row>
    <row r="461" spans="1:5" ht="12.75">
      <c r="A461" s="35" t="s">
        <v>57</v>
      </c>
      <c r="E461" s="40" t="s">
        <v>5</v>
      </c>
    </row>
    <row r="462" spans="1:5" ht="12.75">
      <c r="A462" t="s">
        <v>58</v>
      </c>
      <c r="E462" s="39" t="s">
        <v>10742</v>
      </c>
    </row>
    <row r="463" spans="1:16" ht="12.75">
      <c r="A463" t="s">
        <v>50</v>
      </c>
      <c s="34" t="s">
        <v>1785</v>
      </c>
      <c s="34" t="s">
        <v>10743</v>
      </c>
      <c s="35" t="s">
        <v>5</v>
      </c>
      <c s="6" t="s">
        <v>10744</v>
      </c>
      <c s="36" t="s">
        <v>54</v>
      </c>
      <c s="37">
        <v>5</v>
      </c>
      <c s="36">
        <v>0.0001</v>
      </c>
      <c s="36">
        <f>ROUND(G463*H463,6)</f>
      </c>
      <c r="L463" s="38">
        <v>0</v>
      </c>
      <c s="32">
        <f>ROUND(ROUND(L463,2)*ROUND(G463,3),2)</f>
      </c>
      <c s="36" t="s">
        <v>414</v>
      </c>
      <c>
        <f>(M463*21)/100</f>
      </c>
      <c t="s">
        <v>28</v>
      </c>
    </row>
    <row r="464" spans="1:5" ht="12.75">
      <c r="A464" s="35" t="s">
        <v>56</v>
      </c>
      <c r="E464" s="39" t="s">
        <v>10744</v>
      </c>
    </row>
    <row r="465" spans="1:5" ht="12.75">
      <c r="A465" s="35" t="s">
        <v>57</v>
      </c>
      <c r="E465" s="40" t="s">
        <v>5</v>
      </c>
    </row>
    <row r="466" spans="1:5" ht="12.75">
      <c r="A466" t="s">
        <v>58</v>
      </c>
      <c r="E466" s="39" t="s">
        <v>10745</v>
      </c>
    </row>
    <row r="467" spans="1:16" ht="12.75">
      <c r="A467" t="s">
        <v>50</v>
      </c>
      <c s="34" t="s">
        <v>1788</v>
      </c>
      <c s="34" t="s">
        <v>10440</v>
      </c>
      <c s="35" t="s">
        <v>51</v>
      </c>
      <c s="6" t="s">
        <v>10441</v>
      </c>
      <c s="36" t="s">
        <v>54</v>
      </c>
      <c s="37">
        <v>15</v>
      </c>
      <c s="36">
        <v>0.00054</v>
      </c>
      <c s="36">
        <f>ROUND(G467*H467,6)</f>
      </c>
      <c r="L467" s="38">
        <v>0</v>
      </c>
      <c s="32">
        <f>ROUND(ROUND(L467,2)*ROUND(G467,3),2)</f>
      </c>
      <c s="36" t="s">
        <v>414</v>
      </c>
      <c>
        <f>(M467*21)/100</f>
      </c>
      <c t="s">
        <v>28</v>
      </c>
    </row>
    <row r="468" spans="1:5" ht="12.75">
      <c r="A468" s="35" t="s">
        <v>56</v>
      </c>
      <c r="E468" s="39" t="s">
        <v>10441</v>
      </c>
    </row>
    <row r="469" spans="1:5" ht="12.75">
      <c r="A469" s="35" t="s">
        <v>57</v>
      </c>
      <c r="E469" s="40" t="s">
        <v>5</v>
      </c>
    </row>
    <row r="470" spans="1:5" ht="12.75">
      <c r="A470" t="s">
        <v>58</v>
      </c>
      <c r="E470" s="39" t="s">
        <v>10746</v>
      </c>
    </row>
    <row r="471" spans="1:16" ht="12.75">
      <c r="A471" t="s">
        <v>50</v>
      </c>
      <c s="34" t="s">
        <v>1792</v>
      </c>
      <c s="34" t="s">
        <v>10747</v>
      </c>
      <c s="35" t="s">
        <v>5</v>
      </c>
      <c s="6" t="s">
        <v>10748</v>
      </c>
      <c s="36" t="s">
        <v>54</v>
      </c>
      <c s="37">
        <v>64</v>
      </c>
      <c s="36">
        <v>4E-05</v>
      </c>
      <c s="36">
        <f>ROUND(G471*H471,6)</f>
      </c>
      <c r="L471" s="38">
        <v>0</v>
      </c>
      <c s="32">
        <f>ROUND(ROUND(L471,2)*ROUND(G471,3),2)</f>
      </c>
      <c s="36" t="s">
        <v>414</v>
      </c>
      <c>
        <f>(M471*21)/100</f>
      </c>
      <c t="s">
        <v>28</v>
      </c>
    </row>
    <row r="472" spans="1:5" ht="12.75">
      <c r="A472" s="35" t="s">
        <v>56</v>
      </c>
      <c r="E472" s="39" t="s">
        <v>10748</v>
      </c>
    </row>
    <row r="473" spans="1:5" ht="89.25">
      <c r="A473" s="35" t="s">
        <v>57</v>
      </c>
      <c r="E473" s="42" t="s">
        <v>10474</v>
      </c>
    </row>
    <row r="474" spans="1:5" ht="12.75">
      <c r="A474" t="s">
        <v>58</v>
      </c>
      <c r="E474" s="39" t="s">
        <v>10749</v>
      </c>
    </row>
    <row r="475" spans="1:16" ht="12.75">
      <c r="A475" t="s">
        <v>50</v>
      </c>
      <c s="34" t="s">
        <v>1797</v>
      </c>
      <c s="34" t="s">
        <v>7331</v>
      </c>
      <c s="35" t="s">
        <v>5</v>
      </c>
      <c s="6" t="s">
        <v>10750</v>
      </c>
      <c s="36" t="s">
        <v>579</v>
      </c>
      <c s="37">
        <v>69</v>
      </c>
      <c s="36">
        <v>0</v>
      </c>
      <c s="36">
        <f>ROUND(G475*H475,6)</f>
      </c>
      <c r="L475" s="38">
        <v>0</v>
      </c>
      <c s="32">
        <f>ROUND(ROUND(L475,2)*ROUND(G475,3),2)</f>
      </c>
      <c s="36" t="s">
        <v>166</v>
      </c>
      <c>
        <f>(M475*21)/100</f>
      </c>
      <c t="s">
        <v>28</v>
      </c>
    </row>
    <row r="476" spans="1:5" ht="12.75">
      <c r="A476" s="35" t="s">
        <v>56</v>
      </c>
      <c r="E476" s="39" t="s">
        <v>10750</v>
      </c>
    </row>
    <row r="477" spans="1:5" ht="89.25">
      <c r="A477" s="35" t="s">
        <v>57</v>
      </c>
      <c r="E477" s="42" t="s">
        <v>10478</v>
      </c>
    </row>
    <row r="478" spans="1:5" ht="12.75">
      <c r="A478" t="s">
        <v>58</v>
      </c>
      <c r="E478" s="39" t="s">
        <v>10751</v>
      </c>
    </row>
    <row r="479" spans="1:16" ht="12.75">
      <c r="A479" t="s">
        <v>50</v>
      </c>
      <c s="34" t="s">
        <v>1800</v>
      </c>
      <c s="34" t="s">
        <v>10752</v>
      </c>
      <c s="35" t="s">
        <v>5</v>
      </c>
      <c s="6" t="s">
        <v>10753</v>
      </c>
      <c s="36" t="s">
        <v>54</v>
      </c>
      <c s="37">
        <v>1</v>
      </c>
      <c s="36">
        <v>5E-05</v>
      </c>
      <c s="36">
        <f>ROUND(G479*H479,6)</f>
      </c>
      <c r="L479" s="38">
        <v>0</v>
      </c>
      <c s="32">
        <f>ROUND(ROUND(L479,2)*ROUND(G479,3),2)</f>
      </c>
      <c s="36" t="s">
        <v>414</v>
      </c>
      <c>
        <f>(M479*21)/100</f>
      </c>
      <c t="s">
        <v>28</v>
      </c>
    </row>
    <row r="480" spans="1:5" ht="12.75">
      <c r="A480" s="35" t="s">
        <v>56</v>
      </c>
      <c r="E480" s="39" t="s">
        <v>10753</v>
      </c>
    </row>
    <row r="481" spans="1:5" ht="12.75">
      <c r="A481" s="35" t="s">
        <v>57</v>
      </c>
      <c r="E481" s="40" t="s">
        <v>5</v>
      </c>
    </row>
    <row r="482" spans="1:5" ht="12.75">
      <c r="A482" t="s">
        <v>58</v>
      </c>
      <c r="E482" s="39" t="s">
        <v>10754</v>
      </c>
    </row>
    <row r="483" spans="1:16" ht="12.75">
      <c r="A483" t="s">
        <v>50</v>
      </c>
      <c s="34" t="s">
        <v>1803</v>
      </c>
      <c s="34" t="s">
        <v>10755</v>
      </c>
      <c s="35" t="s">
        <v>5</v>
      </c>
      <c s="6" t="s">
        <v>10756</v>
      </c>
      <c s="36" t="s">
        <v>54</v>
      </c>
      <c s="37">
        <v>40</v>
      </c>
      <c s="36">
        <v>4E-05</v>
      </c>
      <c s="36">
        <f>ROUND(G483*H483,6)</f>
      </c>
      <c r="L483" s="38">
        <v>0</v>
      </c>
      <c s="32">
        <f>ROUND(ROUND(L483,2)*ROUND(G483,3),2)</f>
      </c>
      <c s="36" t="s">
        <v>414</v>
      </c>
      <c>
        <f>(M483*21)/100</f>
      </c>
      <c t="s">
        <v>28</v>
      </c>
    </row>
    <row r="484" spans="1:5" ht="12.75">
      <c r="A484" s="35" t="s">
        <v>56</v>
      </c>
      <c r="E484" s="39" t="s">
        <v>10756</v>
      </c>
    </row>
    <row r="485" spans="1:5" ht="89.25">
      <c r="A485" s="35" t="s">
        <v>57</v>
      </c>
      <c r="E485" s="42" t="s">
        <v>10470</v>
      </c>
    </row>
    <row r="486" spans="1:5" ht="12.75">
      <c r="A486" t="s">
        <v>58</v>
      </c>
      <c r="E486" s="39" t="s">
        <v>10757</v>
      </c>
    </row>
    <row r="487" spans="1:16" ht="12.75">
      <c r="A487" t="s">
        <v>50</v>
      </c>
      <c s="34" t="s">
        <v>1807</v>
      </c>
      <c s="34" t="s">
        <v>7390</v>
      </c>
      <c s="35" t="s">
        <v>5</v>
      </c>
      <c s="6" t="s">
        <v>10758</v>
      </c>
      <c s="36" t="s">
        <v>579</v>
      </c>
      <c s="37">
        <v>10</v>
      </c>
      <c s="36">
        <v>0</v>
      </c>
      <c s="36">
        <f>ROUND(G487*H487,6)</f>
      </c>
      <c r="L487" s="38">
        <v>0</v>
      </c>
      <c s="32">
        <f>ROUND(ROUND(L487,2)*ROUND(G487,3),2)</f>
      </c>
      <c s="36" t="s">
        <v>166</v>
      </c>
      <c>
        <f>(M487*21)/100</f>
      </c>
      <c t="s">
        <v>28</v>
      </c>
    </row>
    <row r="488" spans="1:5" ht="12.75">
      <c r="A488" s="35" t="s">
        <v>56</v>
      </c>
      <c r="E488" s="39" t="s">
        <v>10758</v>
      </c>
    </row>
    <row r="489" spans="1:5" ht="38.25">
      <c r="A489" s="35" t="s">
        <v>57</v>
      </c>
      <c r="E489" s="42" t="s">
        <v>10490</v>
      </c>
    </row>
    <row r="490" spans="1:5" ht="12.75">
      <c r="A490" t="s">
        <v>58</v>
      </c>
      <c r="E490" s="39" t="s">
        <v>10759</v>
      </c>
    </row>
    <row r="491" spans="1:16" ht="12.75">
      <c r="A491" t="s">
        <v>50</v>
      </c>
      <c s="34" t="s">
        <v>1810</v>
      </c>
      <c s="34" t="s">
        <v>10760</v>
      </c>
      <c s="35" t="s">
        <v>5</v>
      </c>
      <c s="6" t="s">
        <v>10761</v>
      </c>
      <c s="36" t="s">
        <v>54</v>
      </c>
      <c s="37">
        <v>70</v>
      </c>
      <c s="36">
        <v>4E-05</v>
      </c>
      <c s="36">
        <f>ROUND(G491*H491,6)</f>
      </c>
      <c r="L491" s="38">
        <v>0</v>
      </c>
      <c s="32">
        <f>ROUND(ROUND(L491,2)*ROUND(G491,3),2)</f>
      </c>
      <c s="36" t="s">
        <v>414</v>
      </c>
      <c>
        <f>(M491*21)/100</f>
      </c>
      <c t="s">
        <v>28</v>
      </c>
    </row>
    <row r="492" spans="1:5" ht="12.75">
      <c r="A492" s="35" t="s">
        <v>56</v>
      </c>
      <c r="E492" s="39" t="s">
        <v>10761</v>
      </c>
    </row>
    <row r="493" spans="1:5" ht="89.25">
      <c r="A493" s="35" t="s">
        <v>57</v>
      </c>
      <c r="E493" s="42" t="s">
        <v>10494</v>
      </c>
    </row>
    <row r="494" spans="1:5" ht="12.75">
      <c r="A494" t="s">
        <v>58</v>
      </c>
      <c r="E494" s="39" t="s">
        <v>10762</v>
      </c>
    </row>
    <row r="495" spans="1:16" ht="12.75">
      <c r="A495" t="s">
        <v>50</v>
      </c>
      <c s="34" t="s">
        <v>1813</v>
      </c>
      <c s="34" t="s">
        <v>10763</v>
      </c>
      <c s="35" t="s">
        <v>5</v>
      </c>
      <c s="6" t="s">
        <v>10764</v>
      </c>
      <c s="36" t="s">
        <v>54</v>
      </c>
      <c s="37">
        <v>83</v>
      </c>
      <c s="36">
        <v>0.0001</v>
      </c>
      <c s="36">
        <f>ROUND(G495*H495,6)</f>
      </c>
      <c r="L495" s="38">
        <v>0</v>
      </c>
      <c s="32">
        <f>ROUND(ROUND(L495,2)*ROUND(G495,3),2)</f>
      </c>
      <c s="36" t="s">
        <v>414</v>
      </c>
      <c>
        <f>(M495*21)/100</f>
      </c>
      <c t="s">
        <v>28</v>
      </c>
    </row>
    <row r="496" spans="1:5" ht="12.75">
      <c r="A496" s="35" t="s">
        <v>56</v>
      </c>
      <c r="E496" s="39" t="s">
        <v>10764</v>
      </c>
    </row>
    <row r="497" spans="1:5" ht="63.75">
      <c r="A497" s="35" t="s">
        <v>57</v>
      </c>
      <c r="E497" s="42" t="s">
        <v>10765</v>
      </c>
    </row>
    <row r="498" spans="1:5" ht="12.75">
      <c r="A498" t="s">
        <v>58</v>
      </c>
      <c r="E498" s="39" t="s">
        <v>10766</v>
      </c>
    </row>
    <row r="499" spans="1:16" ht="25.5">
      <c r="A499" t="s">
        <v>50</v>
      </c>
      <c s="34" t="s">
        <v>1817</v>
      </c>
      <c s="34" t="s">
        <v>10767</v>
      </c>
      <c s="35" t="s">
        <v>5</v>
      </c>
      <c s="6" t="s">
        <v>10768</v>
      </c>
      <c s="36" t="s">
        <v>54</v>
      </c>
      <c s="37">
        <v>289</v>
      </c>
      <c s="36">
        <v>8E-05</v>
      </c>
      <c s="36">
        <f>ROUND(G499*H499,6)</f>
      </c>
      <c r="L499" s="38">
        <v>0</v>
      </c>
      <c s="32">
        <f>ROUND(ROUND(L499,2)*ROUND(G499,3),2)</f>
      </c>
      <c s="36" t="s">
        <v>414</v>
      </c>
      <c>
        <f>(M499*21)/100</f>
      </c>
      <c t="s">
        <v>28</v>
      </c>
    </row>
    <row r="500" spans="1:5" ht="25.5">
      <c r="A500" s="35" t="s">
        <v>56</v>
      </c>
      <c r="E500" s="39" t="s">
        <v>10768</v>
      </c>
    </row>
    <row r="501" spans="1:5" ht="63.75">
      <c r="A501" s="35" t="s">
        <v>57</v>
      </c>
      <c r="E501" s="42" t="s">
        <v>10498</v>
      </c>
    </row>
    <row r="502" spans="1:5" ht="12.75">
      <c r="A502" t="s">
        <v>58</v>
      </c>
      <c r="E502" s="39" t="s">
        <v>10769</v>
      </c>
    </row>
    <row r="503" spans="1:16" ht="12.75">
      <c r="A503" t="s">
        <v>50</v>
      </c>
      <c s="34" t="s">
        <v>1821</v>
      </c>
      <c s="34" t="s">
        <v>10504</v>
      </c>
      <c s="35" t="s">
        <v>51</v>
      </c>
      <c s="6" t="s">
        <v>10505</v>
      </c>
      <c s="36" t="s">
        <v>54</v>
      </c>
      <c s="37">
        <v>2</v>
      </c>
      <c s="36">
        <v>0.00032</v>
      </c>
      <c s="36">
        <f>ROUND(G503*H503,6)</f>
      </c>
      <c r="L503" s="38">
        <v>0</v>
      </c>
      <c s="32">
        <f>ROUND(ROUND(L503,2)*ROUND(G503,3),2)</f>
      </c>
      <c s="36" t="s">
        <v>414</v>
      </c>
      <c>
        <f>(M503*21)/100</f>
      </c>
      <c t="s">
        <v>28</v>
      </c>
    </row>
    <row r="504" spans="1:5" ht="12.75">
      <c r="A504" s="35" t="s">
        <v>56</v>
      </c>
      <c r="E504" s="39" t="s">
        <v>10505</v>
      </c>
    </row>
    <row r="505" spans="1:5" ht="12.75">
      <c r="A505" s="35" t="s">
        <v>57</v>
      </c>
      <c r="E505" s="40" t="s">
        <v>5</v>
      </c>
    </row>
    <row r="506" spans="1:5" ht="12.75">
      <c r="A506" t="s">
        <v>58</v>
      </c>
      <c r="E506" s="39" t="s">
        <v>10770</v>
      </c>
    </row>
    <row r="507" spans="1:16" ht="12.75">
      <c r="A507" t="s">
        <v>50</v>
      </c>
      <c s="34" t="s">
        <v>1828</v>
      </c>
      <c s="34" t="s">
        <v>7406</v>
      </c>
      <c s="35" t="s">
        <v>5</v>
      </c>
      <c s="6" t="s">
        <v>10771</v>
      </c>
      <c s="36" t="s">
        <v>579</v>
      </c>
      <c s="37">
        <v>2</v>
      </c>
      <c s="36">
        <v>0</v>
      </c>
      <c s="36">
        <f>ROUND(G507*H507,6)</f>
      </c>
      <c r="L507" s="38">
        <v>0</v>
      </c>
      <c s="32">
        <f>ROUND(ROUND(L507,2)*ROUND(G507,3),2)</f>
      </c>
      <c s="36" t="s">
        <v>166</v>
      </c>
      <c>
        <f>(M507*21)/100</f>
      </c>
      <c t="s">
        <v>28</v>
      </c>
    </row>
    <row r="508" spans="1:5" ht="12.75">
      <c r="A508" s="35" t="s">
        <v>56</v>
      </c>
      <c r="E508" s="39" t="s">
        <v>10771</v>
      </c>
    </row>
    <row r="509" spans="1:5" ht="12.75">
      <c r="A509" s="35" t="s">
        <v>57</v>
      </c>
      <c r="E509" s="40" t="s">
        <v>5</v>
      </c>
    </row>
    <row r="510" spans="1:5" ht="12.75">
      <c r="A510" t="s">
        <v>58</v>
      </c>
      <c r="E510" s="39" t="s">
        <v>10772</v>
      </c>
    </row>
    <row r="511" spans="1:16" ht="12.75">
      <c r="A511" t="s">
        <v>50</v>
      </c>
      <c s="34" t="s">
        <v>1831</v>
      </c>
      <c s="34" t="s">
        <v>7407</v>
      </c>
      <c s="35" t="s">
        <v>5</v>
      </c>
      <c s="6" t="s">
        <v>10773</v>
      </c>
      <c s="36" t="s">
        <v>579</v>
      </c>
      <c s="37">
        <v>83</v>
      </c>
      <c s="36">
        <v>0</v>
      </c>
      <c s="36">
        <f>ROUND(G511*H511,6)</f>
      </c>
      <c r="L511" s="38">
        <v>0</v>
      </c>
      <c s="32">
        <f>ROUND(ROUND(L511,2)*ROUND(G511,3),2)</f>
      </c>
      <c s="36" t="s">
        <v>166</v>
      </c>
      <c>
        <f>(M511*21)/100</f>
      </c>
      <c t="s">
        <v>28</v>
      </c>
    </row>
    <row r="512" spans="1:5" ht="12.75">
      <c r="A512" s="35" t="s">
        <v>56</v>
      </c>
      <c r="E512" s="39" t="s">
        <v>10773</v>
      </c>
    </row>
    <row r="513" spans="1:5" ht="63.75">
      <c r="A513" s="35" t="s">
        <v>57</v>
      </c>
      <c r="E513" s="42" t="s">
        <v>10765</v>
      </c>
    </row>
    <row r="514" spans="1:5" ht="25.5">
      <c r="A514" t="s">
        <v>58</v>
      </c>
      <c r="E514" s="39" t="s">
        <v>10774</v>
      </c>
    </row>
    <row r="515" spans="1:16" ht="12.75">
      <c r="A515" t="s">
        <v>50</v>
      </c>
      <c s="34" t="s">
        <v>1834</v>
      </c>
      <c s="34" t="s">
        <v>7408</v>
      </c>
      <c s="35" t="s">
        <v>5</v>
      </c>
      <c s="6" t="s">
        <v>10775</v>
      </c>
      <c s="36" t="s">
        <v>579</v>
      </c>
      <c s="37">
        <v>63</v>
      </c>
      <c s="36">
        <v>0</v>
      </c>
      <c s="36">
        <f>ROUND(G515*H515,6)</f>
      </c>
      <c r="L515" s="38">
        <v>0</v>
      </c>
      <c s="32">
        <f>ROUND(ROUND(L515,2)*ROUND(G515,3),2)</f>
      </c>
      <c s="36" t="s">
        <v>166</v>
      </c>
      <c>
        <f>(M515*21)/100</f>
      </c>
      <c t="s">
        <v>28</v>
      </c>
    </row>
    <row r="516" spans="1:5" ht="12.75">
      <c r="A516" s="35" t="s">
        <v>56</v>
      </c>
      <c r="E516" s="39" t="s">
        <v>10775</v>
      </c>
    </row>
    <row r="517" spans="1:5" ht="63.75">
      <c r="A517" s="35" t="s">
        <v>57</v>
      </c>
      <c r="E517" s="42" t="s">
        <v>10776</v>
      </c>
    </row>
    <row r="518" spans="1:5" ht="25.5">
      <c r="A518" t="s">
        <v>58</v>
      </c>
      <c r="E518" s="39" t="s">
        <v>10777</v>
      </c>
    </row>
    <row r="519" spans="1:16" ht="12.75">
      <c r="A519" t="s">
        <v>50</v>
      </c>
      <c s="34" t="s">
        <v>1837</v>
      </c>
      <c s="34" t="s">
        <v>7409</v>
      </c>
      <c s="35" t="s">
        <v>5</v>
      </c>
      <c s="6" t="s">
        <v>10778</v>
      </c>
      <c s="36" t="s">
        <v>579</v>
      </c>
      <c s="37">
        <v>6</v>
      </c>
      <c s="36">
        <v>0</v>
      </c>
      <c s="36">
        <f>ROUND(G519*H519,6)</f>
      </c>
      <c r="L519" s="38">
        <v>0</v>
      </c>
      <c s="32">
        <f>ROUND(ROUND(L519,2)*ROUND(G519,3),2)</f>
      </c>
      <c s="36" t="s">
        <v>166</v>
      </c>
      <c>
        <f>(M519*21)/100</f>
      </c>
      <c t="s">
        <v>28</v>
      </c>
    </row>
    <row r="520" spans="1:5" ht="12.75">
      <c r="A520" s="35" t="s">
        <v>56</v>
      </c>
      <c r="E520" s="39" t="s">
        <v>10778</v>
      </c>
    </row>
    <row r="521" spans="1:5" ht="38.25">
      <c r="A521" s="35" t="s">
        <v>57</v>
      </c>
      <c r="E521" s="42" t="s">
        <v>10779</v>
      </c>
    </row>
    <row r="522" spans="1:5" ht="25.5">
      <c r="A522" t="s">
        <v>58</v>
      </c>
      <c r="E522" s="39" t="s">
        <v>10780</v>
      </c>
    </row>
    <row r="523" spans="1:16" ht="12.75">
      <c r="A523" t="s">
        <v>50</v>
      </c>
      <c s="34" t="s">
        <v>1840</v>
      </c>
      <c s="34" t="s">
        <v>7410</v>
      </c>
      <c s="35" t="s">
        <v>5</v>
      </c>
      <c s="6" t="s">
        <v>10781</v>
      </c>
      <c s="36" t="s">
        <v>579</v>
      </c>
      <c s="37">
        <v>85</v>
      </c>
      <c s="36">
        <v>0</v>
      </c>
      <c s="36">
        <f>ROUND(G523*H523,6)</f>
      </c>
      <c r="L523" s="38">
        <v>0</v>
      </c>
      <c s="32">
        <f>ROUND(ROUND(L523,2)*ROUND(G523,3),2)</f>
      </c>
      <c s="36" t="s">
        <v>166</v>
      </c>
      <c>
        <f>(M523*21)/100</f>
      </c>
      <c t="s">
        <v>28</v>
      </c>
    </row>
    <row r="524" spans="1:5" ht="12.75">
      <c r="A524" s="35" t="s">
        <v>56</v>
      </c>
      <c r="E524" s="39" t="s">
        <v>10781</v>
      </c>
    </row>
    <row r="525" spans="1:5" ht="89.25">
      <c r="A525" s="35" t="s">
        <v>57</v>
      </c>
      <c r="E525" s="42" t="s">
        <v>10782</v>
      </c>
    </row>
    <row r="526" spans="1:5" ht="25.5">
      <c r="A526" t="s">
        <v>58</v>
      </c>
      <c r="E526" s="39" t="s">
        <v>10783</v>
      </c>
    </row>
    <row r="527" spans="1:16" ht="12.75">
      <c r="A527" t="s">
        <v>50</v>
      </c>
      <c s="34" t="s">
        <v>1843</v>
      </c>
      <c s="34" t="s">
        <v>7412</v>
      </c>
      <c s="35" t="s">
        <v>5</v>
      </c>
      <c s="6" t="s">
        <v>10784</v>
      </c>
      <c s="36" t="s">
        <v>579</v>
      </c>
      <c s="37">
        <v>28</v>
      </c>
      <c s="36">
        <v>0</v>
      </c>
      <c s="36">
        <f>ROUND(G527*H527,6)</f>
      </c>
      <c r="L527" s="38">
        <v>0</v>
      </c>
      <c s="32">
        <f>ROUND(ROUND(L527,2)*ROUND(G527,3),2)</f>
      </c>
      <c s="36" t="s">
        <v>166</v>
      </c>
      <c>
        <f>(M527*21)/100</f>
      </c>
      <c t="s">
        <v>28</v>
      </c>
    </row>
    <row r="528" spans="1:5" ht="12.75">
      <c r="A528" s="35" t="s">
        <v>56</v>
      </c>
      <c r="E528" s="39" t="s">
        <v>10784</v>
      </c>
    </row>
    <row r="529" spans="1:5" ht="63.75">
      <c r="A529" s="35" t="s">
        <v>57</v>
      </c>
      <c r="E529" s="42" t="s">
        <v>10785</v>
      </c>
    </row>
    <row r="530" spans="1:5" ht="12.75">
      <c r="A530" t="s">
        <v>58</v>
      </c>
      <c r="E530" s="39" t="s">
        <v>10786</v>
      </c>
    </row>
    <row r="531" spans="1:16" ht="12.75">
      <c r="A531" t="s">
        <v>50</v>
      </c>
      <c s="34" t="s">
        <v>1846</v>
      </c>
      <c s="34" t="s">
        <v>7413</v>
      </c>
      <c s="35" t="s">
        <v>5</v>
      </c>
      <c s="6" t="s">
        <v>10787</v>
      </c>
      <c s="36" t="s">
        <v>579</v>
      </c>
      <c s="37">
        <v>67</v>
      </c>
      <c s="36">
        <v>0</v>
      </c>
      <c s="36">
        <f>ROUND(G531*H531,6)</f>
      </c>
      <c r="L531" s="38">
        <v>0</v>
      </c>
      <c s="32">
        <f>ROUND(ROUND(L531,2)*ROUND(G531,3),2)</f>
      </c>
      <c s="36" t="s">
        <v>166</v>
      </c>
      <c>
        <f>(M531*21)/100</f>
      </c>
      <c t="s">
        <v>28</v>
      </c>
    </row>
    <row r="532" spans="1:5" ht="12.75">
      <c r="A532" s="35" t="s">
        <v>56</v>
      </c>
      <c r="E532" s="39" t="s">
        <v>10787</v>
      </c>
    </row>
    <row r="533" spans="1:5" ht="38.25">
      <c r="A533" s="35" t="s">
        <v>57</v>
      </c>
      <c r="E533" s="42" t="s">
        <v>10788</v>
      </c>
    </row>
    <row r="534" spans="1:5" ht="12.75">
      <c r="A534" t="s">
        <v>58</v>
      </c>
      <c r="E534" s="39" t="s">
        <v>10789</v>
      </c>
    </row>
    <row r="535" spans="1:16" ht="12.75">
      <c r="A535" t="s">
        <v>50</v>
      </c>
      <c s="34" t="s">
        <v>1849</v>
      </c>
      <c s="34" t="s">
        <v>7416</v>
      </c>
      <c s="35" t="s">
        <v>5</v>
      </c>
      <c s="6" t="s">
        <v>10790</v>
      </c>
      <c s="36" t="s">
        <v>579</v>
      </c>
      <c s="37">
        <v>79</v>
      </c>
      <c s="36">
        <v>0</v>
      </c>
      <c s="36">
        <f>ROUND(G535*H535,6)</f>
      </c>
      <c r="L535" s="38">
        <v>0</v>
      </c>
      <c s="32">
        <f>ROUND(ROUND(L535,2)*ROUND(G535,3),2)</f>
      </c>
      <c s="36" t="s">
        <v>166</v>
      </c>
      <c>
        <f>(M535*21)/100</f>
      </c>
      <c t="s">
        <v>28</v>
      </c>
    </row>
    <row r="536" spans="1:5" ht="12.75">
      <c r="A536" s="35" t="s">
        <v>56</v>
      </c>
      <c r="E536" s="39" t="s">
        <v>10790</v>
      </c>
    </row>
    <row r="537" spans="1:5" ht="63.75">
      <c r="A537" s="35" t="s">
        <v>57</v>
      </c>
      <c r="E537" s="42" t="s">
        <v>10791</v>
      </c>
    </row>
    <row r="538" spans="1:5" ht="12.75">
      <c r="A538" t="s">
        <v>58</v>
      </c>
      <c r="E538" s="39" t="s">
        <v>10792</v>
      </c>
    </row>
    <row r="539" spans="1:16" ht="12.75">
      <c r="A539" t="s">
        <v>50</v>
      </c>
      <c s="34" t="s">
        <v>1852</v>
      </c>
      <c s="34" t="s">
        <v>9602</v>
      </c>
      <c s="35" t="s">
        <v>5</v>
      </c>
      <c s="6" t="s">
        <v>10793</v>
      </c>
      <c s="36" t="s">
        <v>579</v>
      </c>
      <c s="37">
        <v>30</v>
      </c>
      <c s="36">
        <v>0</v>
      </c>
      <c s="36">
        <f>ROUND(G539*H539,6)</f>
      </c>
      <c r="L539" s="38">
        <v>0</v>
      </c>
      <c s="32">
        <f>ROUND(ROUND(L539,2)*ROUND(G539,3),2)</f>
      </c>
      <c s="36" t="s">
        <v>166</v>
      </c>
      <c>
        <f>(M539*21)/100</f>
      </c>
      <c t="s">
        <v>28</v>
      </c>
    </row>
    <row r="540" spans="1:5" ht="12.75">
      <c r="A540" s="35" t="s">
        <v>56</v>
      </c>
      <c r="E540" s="39" t="s">
        <v>10793</v>
      </c>
    </row>
    <row r="541" spans="1:5" ht="38.25">
      <c r="A541" s="35" t="s">
        <v>57</v>
      </c>
      <c r="E541" s="42" t="s">
        <v>10794</v>
      </c>
    </row>
    <row r="542" spans="1:5" ht="12.75">
      <c r="A542" t="s">
        <v>58</v>
      </c>
      <c r="E542" s="39" t="s">
        <v>10795</v>
      </c>
    </row>
    <row r="543" spans="1:16" ht="12.75">
      <c r="A543" t="s">
        <v>50</v>
      </c>
      <c s="34" t="s">
        <v>1855</v>
      </c>
      <c s="34" t="s">
        <v>9603</v>
      </c>
      <c s="35" t="s">
        <v>5</v>
      </c>
      <c s="6" t="s">
        <v>10796</v>
      </c>
      <c s="36" t="s">
        <v>579</v>
      </c>
      <c s="37">
        <v>22</v>
      </c>
      <c s="36">
        <v>0</v>
      </c>
      <c s="36">
        <f>ROUND(G543*H543,6)</f>
      </c>
      <c r="L543" s="38">
        <v>0</v>
      </c>
      <c s="32">
        <f>ROUND(ROUND(L543,2)*ROUND(G543,3),2)</f>
      </c>
      <c s="36" t="s">
        <v>166</v>
      </c>
      <c>
        <f>(M543*21)/100</f>
      </c>
      <c t="s">
        <v>28</v>
      </c>
    </row>
    <row r="544" spans="1:5" ht="12.75">
      <c r="A544" s="35" t="s">
        <v>56</v>
      </c>
      <c r="E544" s="39" t="s">
        <v>10796</v>
      </c>
    </row>
    <row r="545" spans="1:5" ht="38.25">
      <c r="A545" s="35" t="s">
        <v>57</v>
      </c>
      <c r="E545" s="42" t="s">
        <v>10797</v>
      </c>
    </row>
    <row r="546" spans="1:5" ht="12.75">
      <c r="A546" t="s">
        <v>58</v>
      </c>
      <c r="E546" s="39" t="s">
        <v>10798</v>
      </c>
    </row>
    <row r="547" spans="1:16" ht="12.75">
      <c r="A547" t="s">
        <v>50</v>
      </c>
      <c s="34" t="s">
        <v>1859</v>
      </c>
      <c s="34" t="s">
        <v>9605</v>
      </c>
      <c s="35" t="s">
        <v>5</v>
      </c>
      <c s="6" t="s">
        <v>10799</v>
      </c>
      <c s="36" t="s">
        <v>579</v>
      </c>
      <c s="37">
        <v>28</v>
      </c>
      <c s="36">
        <v>0</v>
      </c>
      <c s="36">
        <f>ROUND(G547*H547,6)</f>
      </c>
      <c r="L547" s="38">
        <v>0</v>
      </c>
      <c s="32">
        <f>ROUND(ROUND(L547,2)*ROUND(G547,3),2)</f>
      </c>
      <c s="36" t="s">
        <v>166</v>
      </c>
      <c>
        <f>(M547*21)/100</f>
      </c>
      <c t="s">
        <v>28</v>
      </c>
    </row>
    <row r="548" spans="1:5" ht="12.75">
      <c r="A548" s="35" t="s">
        <v>56</v>
      </c>
      <c r="E548" s="39" t="s">
        <v>10799</v>
      </c>
    </row>
    <row r="549" spans="1:5" ht="38.25">
      <c r="A549" s="35" t="s">
        <v>57</v>
      </c>
      <c r="E549" s="42" t="s">
        <v>10800</v>
      </c>
    </row>
    <row r="550" spans="1:5" ht="12.75">
      <c r="A550" t="s">
        <v>58</v>
      </c>
      <c r="E550" s="39" t="s">
        <v>10801</v>
      </c>
    </row>
    <row r="551" spans="1:16" ht="12.75">
      <c r="A551" t="s">
        <v>50</v>
      </c>
      <c s="34" t="s">
        <v>1862</v>
      </c>
      <c s="34" t="s">
        <v>9607</v>
      </c>
      <c s="35" t="s">
        <v>5</v>
      </c>
      <c s="6" t="s">
        <v>10802</v>
      </c>
      <c s="36" t="s">
        <v>579</v>
      </c>
      <c s="37">
        <v>59</v>
      </c>
      <c s="36">
        <v>0</v>
      </c>
      <c s="36">
        <f>ROUND(G551*H551,6)</f>
      </c>
      <c r="L551" s="38">
        <v>0</v>
      </c>
      <c s="32">
        <f>ROUND(ROUND(L551,2)*ROUND(G551,3),2)</f>
      </c>
      <c s="36" t="s">
        <v>166</v>
      </c>
      <c>
        <f>(M551*21)/100</f>
      </c>
      <c t="s">
        <v>28</v>
      </c>
    </row>
    <row r="552" spans="1:5" ht="12.75">
      <c r="A552" s="35" t="s">
        <v>56</v>
      </c>
      <c r="E552" s="39" t="s">
        <v>10802</v>
      </c>
    </row>
    <row r="553" spans="1:5" ht="12.75">
      <c r="A553" s="35" t="s">
        <v>57</v>
      </c>
      <c r="E553" s="40" t="s">
        <v>5</v>
      </c>
    </row>
    <row r="554" spans="1:5" ht="12.75">
      <c r="A554" t="s">
        <v>58</v>
      </c>
      <c r="E554" s="39" t="s">
        <v>10803</v>
      </c>
    </row>
    <row r="555" spans="1:16" ht="12.75">
      <c r="A555" t="s">
        <v>50</v>
      </c>
      <c s="34" t="s">
        <v>1865</v>
      </c>
      <c s="34" t="s">
        <v>9609</v>
      </c>
      <c s="35" t="s">
        <v>5</v>
      </c>
      <c s="6" t="s">
        <v>10804</v>
      </c>
      <c s="36" t="s">
        <v>579</v>
      </c>
      <c s="37">
        <v>32</v>
      </c>
      <c s="36">
        <v>0</v>
      </c>
      <c s="36">
        <f>ROUND(G555*H555,6)</f>
      </c>
      <c r="L555" s="38">
        <v>0</v>
      </c>
      <c s="32">
        <f>ROUND(ROUND(L555,2)*ROUND(G555,3),2)</f>
      </c>
      <c s="36" t="s">
        <v>166</v>
      </c>
      <c>
        <f>(M555*21)/100</f>
      </c>
      <c t="s">
        <v>28</v>
      </c>
    </row>
    <row r="556" spans="1:5" ht="12.75">
      <c r="A556" s="35" t="s">
        <v>56</v>
      </c>
      <c r="E556" s="39" t="s">
        <v>10804</v>
      </c>
    </row>
    <row r="557" spans="1:5" ht="12.75">
      <c r="A557" s="35" t="s">
        <v>57</v>
      </c>
      <c r="E557" s="40" t="s">
        <v>5</v>
      </c>
    </row>
    <row r="558" spans="1:5" ht="12.75">
      <c r="A558" t="s">
        <v>58</v>
      </c>
      <c r="E558" s="39" t="s">
        <v>10805</v>
      </c>
    </row>
    <row r="559" spans="1:16" ht="12.75">
      <c r="A559" t="s">
        <v>50</v>
      </c>
      <c s="34" t="s">
        <v>1868</v>
      </c>
      <c s="34" t="s">
        <v>9687</v>
      </c>
      <c s="35" t="s">
        <v>5</v>
      </c>
      <c s="6" t="s">
        <v>10806</v>
      </c>
      <c s="36" t="s">
        <v>579</v>
      </c>
      <c s="37">
        <v>4</v>
      </c>
      <c s="36">
        <v>0</v>
      </c>
      <c s="36">
        <f>ROUND(G559*H559,6)</f>
      </c>
      <c r="L559" s="38">
        <v>0</v>
      </c>
      <c s="32">
        <f>ROUND(ROUND(L559,2)*ROUND(G559,3),2)</f>
      </c>
      <c s="36" t="s">
        <v>166</v>
      </c>
      <c>
        <f>(M559*21)/100</f>
      </c>
      <c t="s">
        <v>28</v>
      </c>
    </row>
    <row r="560" spans="1:5" ht="12.75">
      <c r="A560" s="35" t="s">
        <v>56</v>
      </c>
      <c r="E560" s="39" t="s">
        <v>10806</v>
      </c>
    </row>
    <row r="561" spans="1:5" ht="12.75">
      <c r="A561" s="35" t="s">
        <v>57</v>
      </c>
      <c r="E561" s="40" t="s">
        <v>5</v>
      </c>
    </row>
    <row r="562" spans="1:5" ht="12.75">
      <c r="A562" t="s">
        <v>58</v>
      </c>
      <c r="E562" s="39" t="s">
        <v>10807</v>
      </c>
    </row>
    <row r="563" spans="1:16" ht="12.75">
      <c r="A563" t="s">
        <v>50</v>
      </c>
      <c s="34" t="s">
        <v>1871</v>
      </c>
      <c s="34" t="s">
        <v>9689</v>
      </c>
      <c s="35" t="s">
        <v>5</v>
      </c>
      <c s="6" t="s">
        <v>10808</v>
      </c>
      <c s="36" t="s">
        <v>579</v>
      </c>
      <c s="37">
        <v>35</v>
      </c>
      <c s="36">
        <v>0</v>
      </c>
      <c s="36">
        <f>ROUND(G563*H563,6)</f>
      </c>
      <c r="L563" s="38">
        <v>0</v>
      </c>
      <c s="32">
        <f>ROUND(ROUND(L563,2)*ROUND(G563,3),2)</f>
      </c>
      <c s="36" t="s">
        <v>166</v>
      </c>
      <c>
        <f>(M563*21)/100</f>
      </c>
      <c t="s">
        <v>28</v>
      </c>
    </row>
    <row r="564" spans="1:5" ht="12.75">
      <c r="A564" s="35" t="s">
        <v>56</v>
      </c>
      <c r="E564" s="39" t="s">
        <v>10808</v>
      </c>
    </row>
    <row r="565" spans="1:5" ht="63.75">
      <c r="A565" s="35" t="s">
        <v>57</v>
      </c>
      <c r="E565" s="42" t="s">
        <v>10809</v>
      </c>
    </row>
    <row r="566" spans="1:5" ht="12.75">
      <c r="A566" t="s">
        <v>58</v>
      </c>
      <c r="E566" s="39" t="s">
        <v>10810</v>
      </c>
    </row>
    <row r="567" spans="1:16" ht="12.75">
      <c r="A567" t="s">
        <v>50</v>
      </c>
      <c s="34" t="s">
        <v>1874</v>
      </c>
      <c s="34" t="s">
        <v>9690</v>
      </c>
      <c s="35" t="s">
        <v>5</v>
      </c>
      <c s="6" t="s">
        <v>10811</v>
      </c>
      <c s="36" t="s">
        <v>579</v>
      </c>
      <c s="37">
        <v>10</v>
      </c>
      <c s="36">
        <v>0</v>
      </c>
      <c s="36">
        <f>ROUND(G567*H567,6)</f>
      </c>
      <c r="L567" s="38">
        <v>0</v>
      </c>
      <c s="32">
        <f>ROUND(ROUND(L567,2)*ROUND(G567,3),2)</f>
      </c>
      <c s="36" t="s">
        <v>166</v>
      </c>
      <c>
        <f>(M567*21)/100</f>
      </c>
      <c t="s">
        <v>28</v>
      </c>
    </row>
    <row r="568" spans="1:5" ht="12.75">
      <c r="A568" s="35" t="s">
        <v>56</v>
      </c>
      <c r="E568" s="39" t="s">
        <v>10811</v>
      </c>
    </row>
    <row r="569" spans="1:5" ht="38.25">
      <c r="A569" s="35" t="s">
        <v>57</v>
      </c>
      <c r="E569" s="42" t="s">
        <v>10812</v>
      </c>
    </row>
    <row r="570" spans="1:5" ht="12.75">
      <c r="A570" t="s">
        <v>58</v>
      </c>
      <c r="E570" s="39" t="s">
        <v>10813</v>
      </c>
    </row>
    <row r="571" spans="1:16" ht="12.75">
      <c r="A571" t="s">
        <v>50</v>
      </c>
      <c s="34" t="s">
        <v>1877</v>
      </c>
      <c s="34" t="s">
        <v>9667</v>
      </c>
      <c s="35" t="s">
        <v>5</v>
      </c>
      <c s="6" t="s">
        <v>10814</v>
      </c>
      <c s="36" t="s">
        <v>579</v>
      </c>
      <c s="37">
        <v>3</v>
      </c>
      <c s="36">
        <v>0</v>
      </c>
      <c s="36">
        <f>ROUND(G571*H571,6)</f>
      </c>
      <c r="L571" s="38">
        <v>0</v>
      </c>
      <c s="32">
        <f>ROUND(ROUND(L571,2)*ROUND(G571,3),2)</f>
      </c>
      <c s="36" t="s">
        <v>166</v>
      </c>
      <c>
        <f>(M571*21)/100</f>
      </c>
      <c t="s">
        <v>28</v>
      </c>
    </row>
    <row r="572" spans="1:5" ht="12.75">
      <c r="A572" s="35" t="s">
        <v>56</v>
      </c>
      <c r="E572" s="39" t="s">
        <v>10814</v>
      </c>
    </row>
    <row r="573" spans="1:5" ht="38.25">
      <c r="A573" s="35" t="s">
        <v>57</v>
      </c>
      <c r="E573" s="42" t="s">
        <v>10815</v>
      </c>
    </row>
    <row r="574" spans="1:5" ht="12.75">
      <c r="A574" t="s">
        <v>58</v>
      </c>
      <c r="E574" s="39" t="s">
        <v>10816</v>
      </c>
    </row>
    <row r="575" spans="1:16" ht="12.75">
      <c r="A575" t="s">
        <v>50</v>
      </c>
      <c s="34" t="s">
        <v>1881</v>
      </c>
      <c s="34" t="s">
        <v>9719</v>
      </c>
      <c s="35" t="s">
        <v>5</v>
      </c>
      <c s="6" t="s">
        <v>10817</v>
      </c>
      <c s="36" t="s">
        <v>579</v>
      </c>
      <c s="37">
        <v>26</v>
      </c>
      <c s="36">
        <v>0</v>
      </c>
      <c s="36">
        <f>ROUND(G575*H575,6)</f>
      </c>
      <c r="L575" s="38">
        <v>0</v>
      </c>
      <c s="32">
        <f>ROUND(ROUND(L575,2)*ROUND(G575,3),2)</f>
      </c>
      <c s="36" t="s">
        <v>166</v>
      </c>
      <c>
        <f>(M575*21)/100</f>
      </c>
      <c t="s">
        <v>28</v>
      </c>
    </row>
    <row r="576" spans="1:5" ht="12.75">
      <c r="A576" s="35" t="s">
        <v>56</v>
      </c>
      <c r="E576" s="39" t="s">
        <v>10817</v>
      </c>
    </row>
    <row r="577" spans="1:5" ht="38.25">
      <c r="A577" s="35" t="s">
        <v>57</v>
      </c>
      <c r="E577" s="42" t="s">
        <v>10818</v>
      </c>
    </row>
    <row r="578" spans="1:5" ht="12.75">
      <c r="A578" t="s">
        <v>58</v>
      </c>
      <c r="E578" s="39" t="s">
        <v>10819</v>
      </c>
    </row>
    <row r="579" spans="1:16" ht="12.75">
      <c r="A579" t="s">
        <v>50</v>
      </c>
      <c s="34" t="s">
        <v>1885</v>
      </c>
      <c s="34" t="s">
        <v>9726</v>
      </c>
      <c s="35" t="s">
        <v>5</v>
      </c>
      <c s="6" t="s">
        <v>10820</v>
      </c>
      <c s="36" t="s">
        <v>579</v>
      </c>
      <c s="37">
        <v>4</v>
      </c>
      <c s="36">
        <v>0</v>
      </c>
      <c s="36">
        <f>ROUND(G579*H579,6)</f>
      </c>
      <c r="L579" s="38">
        <v>0</v>
      </c>
      <c s="32">
        <f>ROUND(ROUND(L579,2)*ROUND(G579,3),2)</f>
      </c>
      <c s="36" t="s">
        <v>166</v>
      </c>
      <c>
        <f>(M579*21)/100</f>
      </c>
      <c t="s">
        <v>28</v>
      </c>
    </row>
    <row r="580" spans="1:5" ht="12.75">
      <c r="A580" s="35" t="s">
        <v>56</v>
      </c>
      <c r="E580" s="39" t="s">
        <v>10820</v>
      </c>
    </row>
    <row r="581" spans="1:5" ht="38.25">
      <c r="A581" s="35" t="s">
        <v>57</v>
      </c>
      <c r="E581" s="42" t="s">
        <v>10821</v>
      </c>
    </row>
    <row r="582" spans="1:5" ht="12.75">
      <c r="A582" t="s">
        <v>58</v>
      </c>
      <c r="E582" s="39" t="s">
        <v>10822</v>
      </c>
    </row>
    <row r="583" spans="1:16" ht="12.75">
      <c r="A583" t="s">
        <v>50</v>
      </c>
      <c s="34" t="s">
        <v>1888</v>
      </c>
      <c s="34" t="s">
        <v>9728</v>
      </c>
      <c s="35" t="s">
        <v>5</v>
      </c>
      <c s="6" t="s">
        <v>10823</v>
      </c>
      <c s="36" t="s">
        <v>579</v>
      </c>
      <c s="37">
        <v>49</v>
      </c>
      <c s="36">
        <v>0</v>
      </c>
      <c s="36">
        <f>ROUND(G583*H583,6)</f>
      </c>
      <c r="L583" s="38">
        <v>0</v>
      </c>
      <c s="32">
        <f>ROUND(ROUND(L583,2)*ROUND(G583,3),2)</f>
      </c>
      <c s="36" t="s">
        <v>166</v>
      </c>
      <c>
        <f>(M583*21)/100</f>
      </c>
      <c t="s">
        <v>28</v>
      </c>
    </row>
    <row r="584" spans="1:5" ht="12.75">
      <c r="A584" s="35" t="s">
        <v>56</v>
      </c>
      <c r="E584" s="39" t="s">
        <v>10823</v>
      </c>
    </row>
    <row r="585" spans="1:5" ht="12.75">
      <c r="A585" s="35" t="s">
        <v>57</v>
      </c>
      <c r="E585" s="40" t="s">
        <v>5</v>
      </c>
    </row>
    <row r="586" spans="1:5" ht="12.75">
      <c r="A586" t="s">
        <v>58</v>
      </c>
      <c r="E586" s="39" t="s">
        <v>10824</v>
      </c>
    </row>
    <row r="587" spans="1:16" ht="12.75">
      <c r="A587" t="s">
        <v>50</v>
      </c>
      <c s="34" t="s">
        <v>1891</v>
      </c>
      <c s="34" t="s">
        <v>9736</v>
      </c>
      <c s="35" t="s">
        <v>5</v>
      </c>
      <c s="6" t="s">
        <v>10825</v>
      </c>
      <c s="36" t="s">
        <v>114</v>
      </c>
      <c s="37">
        <v>20</v>
      </c>
      <c s="36">
        <v>0</v>
      </c>
      <c s="36">
        <f>ROUND(G587*H587,6)</f>
      </c>
      <c r="L587" s="38">
        <v>0</v>
      </c>
      <c s="32">
        <f>ROUND(ROUND(L587,2)*ROUND(G587,3),2)</f>
      </c>
      <c s="36" t="s">
        <v>166</v>
      </c>
      <c>
        <f>(M587*21)/100</f>
      </c>
      <c t="s">
        <v>28</v>
      </c>
    </row>
    <row r="588" spans="1:5" ht="12.75">
      <c r="A588" s="35" t="s">
        <v>56</v>
      </c>
      <c r="E588" s="39" t="s">
        <v>10825</v>
      </c>
    </row>
    <row r="589" spans="1:5" ht="12.75">
      <c r="A589" s="35" t="s">
        <v>57</v>
      </c>
      <c r="E589" s="40" t="s">
        <v>5</v>
      </c>
    </row>
    <row r="590" spans="1:5" ht="12.75">
      <c r="A590" t="s">
        <v>58</v>
      </c>
      <c r="E590" s="39" t="s">
        <v>10826</v>
      </c>
    </row>
    <row r="591" spans="1:16" ht="12.75">
      <c r="A591" t="s">
        <v>50</v>
      </c>
      <c s="34" t="s">
        <v>1895</v>
      </c>
      <c s="34" t="s">
        <v>9738</v>
      </c>
      <c s="35" t="s">
        <v>5</v>
      </c>
      <c s="6" t="s">
        <v>10827</v>
      </c>
      <c s="36" t="s">
        <v>579</v>
      </c>
      <c s="37">
        <v>142</v>
      </c>
      <c s="36">
        <v>0</v>
      </c>
      <c s="36">
        <f>ROUND(G591*H591,6)</f>
      </c>
      <c r="L591" s="38">
        <v>0</v>
      </c>
      <c s="32">
        <f>ROUND(ROUND(L591,2)*ROUND(G591,3),2)</f>
      </c>
      <c s="36" t="s">
        <v>166</v>
      </c>
      <c>
        <f>(M591*21)/100</f>
      </c>
      <c t="s">
        <v>28</v>
      </c>
    </row>
    <row r="592" spans="1:5" ht="12.75">
      <c r="A592" s="35" t="s">
        <v>56</v>
      </c>
      <c r="E592" s="39" t="s">
        <v>10827</v>
      </c>
    </row>
    <row r="593" spans="1:5" ht="12.75">
      <c r="A593" s="35" t="s">
        <v>57</v>
      </c>
      <c r="E593" s="40" t="s">
        <v>5</v>
      </c>
    </row>
    <row r="594" spans="1:5" ht="12.75">
      <c r="A594" t="s">
        <v>58</v>
      </c>
      <c r="E594" s="39" t="s">
        <v>10828</v>
      </c>
    </row>
    <row r="595" spans="1:16" ht="12.75">
      <c r="A595" t="s">
        <v>50</v>
      </c>
      <c s="34" t="s">
        <v>1898</v>
      </c>
      <c s="34" t="s">
        <v>9743</v>
      </c>
      <c s="35" t="s">
        <v>5</v>
      </c>
      <c s="6" t="s">
        <v>10829</v>
      </c>
      <c s="36" t="s">
        <v>579</v>
      </c>
      <c s="37">
        <v>28</v>
      </c>
      <c s="36">
        <v>0</v>
      </c>
      <c s="36">
        <f>ROUND(G595*H595,6)</f>
      </c>
      <c r="L595" s="38">
        <v>0</v>
      </c>
      <c s="32">
        <f>ROUND(ROUND(L595,2)*ROUND(G595,3),2)</f>
      </c>
      <c s="36" t="s">
        <v>166</v>
      </c>
      <c>
        <f>(M595*21)/100</f>
      </c>
      <c t="s">
        <v>28</v>
      </c>
    </row>
    <row r="596" spans="1:5" ht="12.75">
      <c r="A596" s="35" t="s">
        <v>56</v>
      </c>
      <c r="E596" s="39" t="s">
        <v>10829</v>
      </c>
    </row>
    <row r="597" spans="1:5" ht="12.75">
      <c r="A597" s="35" t="s">
        <v>57</v>
      </c>
      <c r="E597" s="40" t="s">
        <v>5</v>
      </c>
    </row>
    <row r="598" spans="1:5" ht="12.75">
      <c r="A598" t="s">
        <v>58</v>
      </c>
      <c r="E598" s="39" t="s">
        <v>10830</v>
      </c>
    </row>
    <row r="599" spans="1:16" ht="12.75">
      <c r="A599" t="s">
        <v>50</v>
      </c>
      <c s="34" t="s">
        <v>1901</v>
      </c>
      <c s="34" t="s">
        <v>9752</v>
      </c>
      <c s="35" t="s">
        <v>5</v>
      </c>
      <c s="6" t="s">
        <v>10831</v>
      </c>
      <c s="36" t="s">
        <v>579</v>
      </c>
      <c s="37">
        <v>77</v>
      </c>
      <c s="36">
        <v>0</v>
      </c>
      <c s="36">
        <f>ROUND(G599*H599,6)</f>
      </c>
      <c r="L599" s="38">
        <v>0</v>
      </c>
      <c s="32">
        <f>ROUND(ROUND(L599,2)*ROUND(G599,3),2)</f>
      </c>
      <c s="36" t="s">
        <v>166</v>
      </c>
      <c>
        <f>(M599*21)/100</f>
      </c>
      <c t="s">
        <v>28</v>
      </c>
    </row>
    <row r="600" spans="1:5" ht="12.75">
      <c r="A600" s="35" t="s">
        <v>56</v>
      </c>
      <c r="E600" s="39" t="s">
        <v>10831</v>
      </c>
    </row>
    <row r="601" spans="1:5" ht="12.75">
      <c r="A601" s="35" t="s">
        <v>57</v>
      </c>
      <c r="E601" s="40" t="s">
        <v>5</v>
      </c>
    </row>
    <row r="602" spans="1:5" ht="12.75">
      <c r="A602" t="s">
        <v>58</v>
      </c>
      <c r="E602" s="39" t="s">
        <v>10832</v>
      </c>
    </row>
    <row r="603" spans="1:16" ht="12.75">
      <c r="A603" t="s">
        <v>50</v>
      </c>
      <c s="34" t="s">
        <v>1904</v>
      </c>
      <c s="34" t="s">
        <v>10833</v>
      </c>
      <c s="35" t="s">
        <v>5</v>
      </c>
      <c s="6" t="s">
        <v>10834</v>
      </c>
      <c s="36" t="s">
        <v>54</v>
      </c>
      <c s="37">
        <v>18</v>
      </c>
      <c s="36">
        <v>0.00032</v>
      </c>
      <c s="36">
        <f>ROUND(G603*H603,6)</f>
      </c>
      <c r="L603" s="38">
        <v>0</v>
      </c>
      <c s="32">
        <f>ROUND(ROUND(L603,2)*ROUND(G603,3),2)</f>
      </c>
      <c s="36" t="s">
        <v>414</v>
      </c>
      <c>
        <f>(M603*21)/100</f>
      </c>
      <c t="s">
        <v>28</v>
      </c>
    </row>
    <row r="604" spans="1:5" ht="12.75">
      <c r="A604" s="35" t="s">
        <v>56</v>
      </c>
      <c r="E604" s="39" t="s">
        <v>10834</v>
      </c>
    </row>
    <row r="605" spans="1:5" ht="12.75">
      <c r="A605" s="35" t="s">
        <v>57</v>
      </c>
      <c r="E605" s="40" t="s">
        <v>5</v>
      </c>
    </row>
    <row r="606" spans="1:5" ht="12.75">
      <c r="A606" t="s">
        <v>58</v>
      </c>
      <c r="E606" s="39" t="s">
        <v>10835</v>
      </c>
    </row>
    <row r="607" spans="1:16" ht="12.75">
      <c r="A607" t="s">
        <v>50</v>
      </c>
      <c s="34" t="s">
        <v>1908</v>
      </c>
      <c s="34" t="s">
        <v>10836</v>
      </c>
      <c s="35" t="s">
        <v>5</v>
      </c>
      <c s="6" t="s">
        <v>10837</v>
      </c>
      <c s="36" t="s">
        <v>54</v>
      </c>
      <c s="37">
        <v>10</v>
      </c>
      <c s="36">
        <v>0.00032</v>
      </c>
      <c s="36">
        <f>ROUND(G607*H607,6)</f>
      </c>
      <c r="L607" s="38">
        <v>0</v>
      </c>
      <c s="32">
        <f>ROUND(ROUND(L607,2)*ROUND(G607,3),2)</f>
      </c>
      <c s="36" t="s">
        <v>414</v>
      </c>
      <c>
        <f>(M607*21)/100</f>
      </c>
      <c t="s">
        <v>28</v>
      </c>
    </row>
    <row r="608" spans="1:5" ht="12.75">
      <c r="A608" s="35" t="s">
        <v>56</v>
      </c>
      <c r="E608" s="39" t="s">
        <v>10837</v>
      </c>
    </row>
    <row r="609" spans="1:5" ht="12.75">
      <c r="A609" s="35" t="s">
        <v>57</v>
      </c>
      <c r="E609" s="40" t="s">
        <v>5</v>
      </c>
    </row>
    <row r="610" spans="1:5" ht="12.75">
      <c r="A610" t="s">
        <v>58</v>
      </c>
      <c r="E610" s="39" t="s">
        <v>10838</v>
      </c>
    </row>
    <row r="611" spans="1:16" ht="12.75">
      <c r="A611" t="s">
        <v>50</v>
      </c>
      <c s="34" t="s">
        <v>1911</v>
      </c>
      <c s="34" t="s">
        <v>10839</v>
      </c>
      <c s="35" t="s">
        <v>5</v>
      </c>
      <c s="6" t="s">
        <v>10840</v>
      </c>
      <c s="36" t="s">
        <v>72</v>
      </c>
      <c s="37">
        <v>205.2</v>
      </c>
      <c s="36">
        <v>0.001</v>
      </c>
      <c s="36">
        <f>ROUND(G611*H611,6)</f>
      </c>
      <c r="L611" s="38">
        <v>0</v>
      </c>
      <c s="32">
        <f>ROUND(ROUND(L611,2)*ROUND(G611,3),2)</f>
      </c>
      <c s="36" t="s">
        <v>414</v>
      </c>
      <c>
        <f>(M611*21)/100</f>
      </c>
      <c t="s">
        <v>28</v>
      </c>
    </row>
    <row r="612" spans="1:5" ht="12.75">
      <c r="A612" s="35" t="s">
        <v>56</v>
      </c>
      <c r="E612" s="39" t="s">
        <v>10840</v>
      </c>
    </row>
    <row r="613" spans="1:5" ht="114.75">
      <c r="A613" s="35" t="s">
        <v>57</v>
      </c>
      <c r="E613" s="42" t="s">
        <v>10841</v>
      </c>
    </row>
    <row r="614" spans="1:5" ht="12.75">
      <c r="A614" t="s">
        <v>58</v>
      </c>
      <c r="E614" s="39" t="s">
        <v>10842</v>
      </c>
    </row>
    <row r="615" spans="1:16" ht="12.75">
      <c r="A615" t="s">
        <v>50</v>
      </c>
      <c s="34" t="s">
        <v>1915</v>
      </c>
      <c s="34" t="s">
        <v>10843</v>
      </c>
      <c s="35" t="s">
        <v>5</v>
      </c>
      <c s="6" t="s">
        <v>10844</v>
      </c>
      <c s="36" t="s">
        <v>72</v>
      </c>
      <c s="37">
        <v>200</v>
      </c>
      <c s="36">
        <v>0.001</v>
      </c>
      <c s="36">
        <f>ROUND(G615*H615,6)</f>
      </c>
      <c r="L615" s="38">
        <v>0</v>
      </c>
      <c s="32">
        <f>ROUND(ROUND(L615,2)*ROUND(G615,3),2)</f>
      </c>
      <c s="36" t="s">
        <v>414</v>
      </c>
      <c>
        <f>(M615*21)/100</f>
      </c>
      <c t="s">
        <v>28</v>
      </c>
    </row>
    <row r="616" spans="1:5" ht="12.75">
      <c r="A616" s="35" t="s">
        <v>56</v>
      </c>
      <c r="E616" s="39" t="s">
        <v>10844</v>
      </c>
    </row>
    <row r="617" spans="1:5" ht="12.75">
      <c r="A617" s="35" t="s">
        <v>57</v>
      </c>
      <c r="E617" s="40" t="s">
        <v>5</v>
      </c>
    </row>
    <row r="618" spans="1:5" ht="12.75">
      <c r="A618" t="s">
        <v>58</v>
      </c>
      <c r="E618" s="39" t="s">
        <v>10845</v>
      </c>
    </row>
    <row r="619" spans="1:16" ht="12.75">
      <c r="A619" t="s">
        <v>50</v>
      </c>
      <c s="34" t="s">
        <v>1918</v>
      </c>
      <c s="34" t="s">
        <v>10846</v>
      </c>
      <c s="35" t="s">
        <v>5</v>
      </c>
      <c s="6" t="s">
        <v>10847</v>
      </c>
      <c s="36" t="s">
        <v>72</v>
      </c>
      <c s="37">
        <v>80.6</v>
      </c>
      <c s="36">
        <v>0.001</v>
      </c>
      <c s="36">
        <f>ROUND(G619*H619,6)</f>
      </c>
      <c r="L619" s="38">
        <v>0</v>
      </c>
      <c s="32">
        <f>ROUND(ROUND(L619,2)*ROUND(G619,3),2)</f>
      </c>
      <c s="36" t="s">
        <v>414</v>
      </c>
      <c>
        <f>(M619*21)/100</f>
      </c>
      <c t="s">
        <v>28</v>
      </c>
    </row>
    <row r="620" spans="1:5" ht="12.75">
      <c r="A620" s="35" t="s">
        <v>56</v>
      </c>
      <c r="E620" s="39" t="s">
        <v>10847</v>
      </c>
    </row>
    <row r="621" spans="1:5" ht="25.5">
      <c r="A621" s="35" t="s">
        <v>57</v>
      </c>
      <c r="E621" s="40" t="s">
        <v>10848</v>
      </c>
    </row>
    <row r="622" spans="1:5" ht="12.75">
      <c r="A622" t="s">
        <v>58</v>
      </c>
      <c r="E622" s="39" t="s">
        <v>10849</v>
      </c>
    </row>
    <row r="623" spans="1:16" ht="12.75">
      <c r="A623" t="s">
        <v>50</v>
      </c>
      <c s="34" t="s">
        <v>1921</v>
      </c>
      <c s="34" t="s">
        <v>10850</v>
      </c>
      <c s="35" t="s">
        <v>5</v>
      </c>
      <c s="6" t="s">
        <v>10851</v>
      </c>
      <c s="36" t="s">
        <v>1015</v>
      </c>
      <c s="37">
        <v>1.2</v>
      </c>
      <c s="36">
        <v>2.429</v>
      </c>
      <c s="36">
        <f>ROUND(G623*H623,6)</f>
      </c>
      <c r="L623" s="38">
        <v>0</v>
      </c>
      <c s="32">
        <f>ROUND(ROUND(L623,2)*ROUND(G623,3),2)</f>
      </c>
      <c s="36" t="s">
        <v>414</v>
      </c>
      <c>
        <f>(M623*21)/100</f>
      </c>
      <c t="s">
        <v>28</v>
      </c>
    </row>
    <row r="624" spans="1:5" ht="12.75">
      <c r="A624" s="35" t="s">
        <v>56</v>
      </c>
      <c r="E624" s="39" t="s">
        <v>10851</v>
      </c>
    </row>
    <row r="625" spans="1:5" ht="12.75">
      <c r="A625" s="35" t="s">
        <v>57</v>
      </c>
      <c r="E625" s="40" t="s">
        <v>5</v>
      </c>
    </row>
    <row r="626" spans="1:5" ht="12.75">
      <c r="A626" t="s">
        <v>58</v>
      </c>
      <c r="E626" s="39" t="s">
        <v>10852</v>
      </c>
    </row>
    <row r="627" spans="1:16" ht="25.5">
      <c r="A627" t="s">
        <v>50</v>
      </c>
      <c s="34" t="s">
        <v>1924</v>
      </c>
      <c s="34" t="s">
        <v>10853</v>
      </c>
      <c s="35" t="s">
        <v>5</v>
      </c>
      <c s="6" t="s">
        <v>10854</v>
      </c>
      <c s="36" t="s">
        <v>54</v>
      </c>
      <c s="37">
        <v>40</v>
      </c>
      <c s="36">
        <v>0.00015</v>
      </c>
      <c s="36">
        <f>ROUND(G627*H627,6)</f>
      </c>
      <c r="L627" s="38">
        <v>0</v>
      </c>
      <c s="32">
        <f>ROUND(ROUND(L627,2)*ROUND(G627,3),2)</f>
      </c>
      <c s="36" t="s">
        <v>414</v>
      </c>
      <c>
        <f>(M627*21)/100</f>
      </c>
      <c t="s">
        <v>28</v>
      </c>
    </row>
    <row r="628" spans="1:5" ht="25.5">
      <c r="A628" s="35" t="s">
        <v>56</v>
      </c>
      <c r="E628" s="39" t="s">
        <v>10854</v>
      </c>
    </row>
    <row r="629" spans="1:5" ht="12.75">
      <c r="A629" s="35" t="s">
        <v>57</v>
      </c>
      <c r="E629" s="40" t="s">
        <v>5</v>
      </c>
    </row>
    <row r="630" spans="1:5" ht="12.75">
      <c r="A630" t="s">
        <v>58</v>
      </c>
      <c r="E630" s="39" t="s">
        <v>10855</v>
      </c>
    </row>
    <row r="631" spans="1:16" ht="12.75">
      <c r="A631" t="s">
        <v>50</v>
      </c>
      <c s="34" t="s">
        <v>1927</v>
      </c>
      <c s="34" t="s">
        <v>10856</v>
      </c>
      <c s="35" t="s">
        <v>5</v>
      </c>
      <c s="6" t="s">
        <v>10857</v>
      </c>
      <c s="36" t="s">
        <v>54</v>
      </c>
      <c s="37">
        <v>70</v>
      </c>
      <c s="36">
        <v>0.00028</v>
      </c>
      <c s="36">
        <f>ROUND(G631*H631,6)</f>
      </c>
      <c r="L631" s="38">
        <v>0</v>
      </c>
      <c s="32">
        <f>ROUND(ROUND(L631,2)*ROUND(G631,3),2)</f>
      </c>
      <c s="36" t="s">
        <v>414</v>
      </c>
      <c>
        <f>(M631*21)/100</f>
      </c>
      <c t="s">
        <v>28</v>
      </c>
    </row>
    <row r="632" spans="1:5" ht="12.75">
      <c r="A632" s="35" t="s">
        <v>56</v>
      </c>
      <c r="E632" s="39" t="s">
        <v>10857</v>
      </c>
    </row>
    <row r="633" spans="1:5" ht="12.75">
      <c r="A633" s="35" t="s">
        <v>57</v>
      </c>
      <c r="E633" s="40" t="s">
        <v>5</v>
      </c>
    </row>
    <row r="634" spans="1:5" ht="12.75">
      <c r="A634" t="s">
        <v>58</v>
      </c>
      <c r="E634" s="39" t="s">
        <v>10858</v>
      </c>
    </row>
    <row r="635" spans="1:16" ht="12.75">
      <c r="A635" t="s">
        <v>50</v>
      </c>
      <c s="34" t="s">
        <v>1930</v>
      </c>
      <c s="34" t="s">
        <v>10859</v>
      </c>
      <c s="35" t="s">
        <v>5</v>
      </c>
      <c s="6" t="s">
        <v>10860</v>
      </c>
      <c s="36" t="s">
        <v>54</v>
      </c>
      <c s="37">
        <v>20</v>
      </c>
      <c s="36">
        <v>0.0007</v>
      </c>
      <c s="36">
        <f>ROUND(G635*H635,6)</f>
      </c>
      <c r="L635" s="38">
        <v>0</v>
      </c>
      <c s="32">
        <f>ROUND(ROUND(L635,2)*ROUND(G635,3),2)</f>
      </c>
      <c s="36" t="s">
        <v>414</v>
      </c>
      <c>
        <f>(M635*21)/100</f>
      </c>
      <c t="s">
        <v>28</v>
      </c>
    </row>
    <row r="636" spans="1:5" ht="12.75">
      <c r="A636" s="35" t="s">
        <v>56</v>
      </c>
      <c r="E636" s="39" t="s">
        <v>10860</v>
      </c>
    </row>
    <row r="637" spans="1:5" ht="12.75">
      <c r="A637" s="35" t="s">
        <v>57</v>
      </c>
      <c r="E637" s="40" t="s">
        <v>5</v>
      </c>
    </row>
    <row r="638" spans="1:5" ht="12.75">
      <c r="A638" t="s">
        <v>58</v>
      </c>
      <c r="E638" s="39" t="s">
        <v>10861</v>
      </c>
    </row>
    <row r="639" spans="1:16" ht="12.75">
      <c r="A639" t="s">
        <v>50</v>
      </c>
      <c s="34" t="s">
        <v>1933</v>
      </c>
      <c s="34" t="s">
        <v>10862</v>
      </c>
      <c s="35" t="s">
        <v>5</v>
      </c>
      <c s="6" t="s">
        <v>10863</v>
      </c>
      <c s="36" t="s">
        <v>54</v>
      </c>
      <c s="37">
        <v>50</v>
      </c>
      <c s="36">
        <v>0.00015</v>
      </c>
      <c s="36">
        <f>ROUND(G639*H639,6)</f>
      </c>
      <c r="L639" s="38">
        <v>0</v>
      </c>
      <c s="32">
        <f>ROUND(ROUND(L639,2)*ROUND(G639,3),2)</f>
      </c>
      <c s="36" t="s">
        <v>414</v>
      </c>
      <c>
        <f>(M639*21)/100</f>
      </c>
      <c t="s">
        <v>28</v>
      </c>
    </row>
    <row r="640" spans="1:5" ht="12.75">
      <c r="A640" s="35" t="s">
        <v>56</v>
      </c>
      <c r="E640" s="39" t="s">
        <v>10863</v>
      </c>
    </row>
    <row r="641" spans="1:5" ht="12.75">
      <c r="A641" s="35" t="s">
        <v>57</v>
      </c>
      <c r="E641" s="40" t="s">
        <v>5</v>
      </c>
    </row>
    <row r="642" spans="1:5" ht="12.75">
      <c r="A642" t="s">
        <v>58</v>
      </c>
      <c r="E642" s="39" t="s">
        <v>10864</v>
      </c>
    </row>
    <row r="643" spans="1:16" ht="12.75">
      <c r="A643" t="s">
        <v>50</v>
      </c>
      <c s="34" t="s">
        <v>1936</v>
      </c>
      <c s="34" t="s">
        <v>10865</v>
      </c>
      <c s="35" t="s">
        <v>5</v>
      </c>
      <c s="6" t="s">
        <v>10866</v>
      </c>
      <c s="36" t="s">
        <v>54</v>
      </c>
      <c s="37">
        <v>13</v>
      </c>
      <c s="36">
        <v>0.0042</v>
      </c>
      <c s="36">
        <f>ROUND(G643*H643,6)</f>
      </c>
      <c r="L643" s="38">
        <v>0</v>
      </c>
      <c s="32">
        <f>ROUND(ROUND(L643,2)*ROUND(G643,3),2)</f>
      </c>
      <c s="36" t="s">
        <v>414</v>
      </c>
      <c>
        <f>(M643*21)/100</f>
      </c>
      <c t="s">
        <v>28</v>
      </c>
    </row>
    <row r="644" spans="1:5" ht="12.75">
      <c r="A644" s="35" t="s">
        <v>56</v>
      </c>
      <c r="E644" s="39" t="s">
        <v>10866</v>
      </c>
    </row>
    <row r="645" spans="1:5" ht="12.75">
      <c r="A645" s="35" t="s">
        <v>57</v>
      </c>
      <c r="E645" s="40" t="s">
        <v>5</v>
      </c>
    </row>
    <row r="646" spans="1:5" ht="12.75">
      <c r="A646" t="s">
        <v>58</v>
      </c>
      <c r="E646" s="39" t="s">
        <v>10867</v>
      </c>
    </row>
    <row r="647" spans="1:16" ht="12.75">
      <c r="A647" t="s">
        <v>50</v>
      </c>
      <c s="34" t="s">
        <v>1940</v>
      </c>
      <c s="34" t="s">
        <v>10868</v>
      </c>
      <c s="35" t="s">
        <v>5</v>
      </c>
      <c s="6" t="s">
        <v>10869</v>
      </c>
      <c s="36" t="s">
        <v>54</v>
      </c>
      <c s="37">
        <v>26</v>
      </c>
      <c s="36">
        <v>0.00032</v>
      </c>
      <c s="36">
        <f>ROUND(G647*H647,6)</f>
      </c>
      <c r="L647" s="38">
        <v>0</v>
      </c>
      <c s="32">
        <f>ROUND(ROUND(L647,2)*ROUND(G647,3),2)</f>
      </c>
      <c s="36" t="s">
        <v>414</v>
      </c>
      <c>
        <f>(M647*21)/100</f>
      </c>
      <c t="s">
        <v>28</v>
      </c>
    </row>
    <row r="648" spans="1:5" ht="12.75">
      <c r="A648" s="35" t="s">
        <v>56</v>
      </c>
      <c r="E648" s="39" t="s">
        <v>10869</v>
      </c>
    </row>
    <row r="649" spans="1:5" ht="12.75">
      <c r="A649" s="35" t="s">
        <v>57</v>
      </c>
      <c r="E649" s="40" t="s">
        <v>5</v>
      </c>
    </row>
    <row r="650" spans="1:5" ht="12.75">
      <c r="A650" t="s">
        <v>58</v>
      </c>
      <c r="E650" s="39" t="s">
        <v>5</v>
      </c>
    </row>
    <row r="651" spans="1:16" ht="12.75">
      <c r="A651" t="s">
        <v>50</v>
      </c>
      <c s="34" t="s">
        <v>1944</v>
      </c>
      <c s="34" t="s">
        <v>10870</v>
      </c>
      <c s="35" t="s">
        <v>5</v>
      </c>
      <c s="6" t="s">
        <v>10871</v>
      </c>
      <c s="36" t="s">
        <v>54</v>
      </c>
      <c s="37">
        <v>13</v>
      </c>
      <c s="36">
        <v>0.0001</v>
      </c>
      <c s="36">
        <f>ROUND(G651*H651,6)</f>
      </c>
      <c r="L651" s="38">
        <v>0</v>
      </c>
      <c s="32">
        <f>ROUND(ROUND(L651,2)*ROUND(G651,3),2)</f>
      </c>
      <c s="36" t="s">
        <v>414</v>
      </c>
      <c>
        <f>(M651*21)/100</f>
      </c>
      <c t="s">
        <v>28</v>
      </c>
    </row>
    <row r="652" spans="1:5" ht="12.75">
      <c r="A652" s="35" t="s">
        <v>56</v>
      </c>
      <c r="E652" s="39" t="s">
        <v>10871</v>
      </c>
    </row>
    <row r="653" spans="1:5" ht="12.75">
      <c r="A653" s="35" t="s">
        <v>57</v>
      </c>
      <c r="E653" s="40" t="s">
        <v>5</v>
      </c>
    </row>
    <row r="654" spans="1:5" ht="12.75">
      <c r="A654" t="s">
        <v>58</v>
      </c>
      <c r="E654" s="39" t="s">
        <v>10872</v>
      </c>
    </row>
    <row r="655" spans="1:16" ht="12.75">
      <c r="A655" t="s">
        <v>50</v>
      </c>
      <c s="34" t="s">
        <v>1947</v>
      </c>
      <c s="34" t="s">
        <v>10873</v>
      </c>
      <c s="35" t="s">
        <v>5</v>
      </c>
      <c s="6" t="s">
        <v>10874</v>
      </c>
      <c s="36" t="s">
        <v>84</v>
      </c>
      <c s="37">
        <v>1</v>
      </c>
      <c s="36">
        <v>0</v>
      </c>
      <c s="36">
        <f>ROUND(G655*H655,6)</f>
      </c>
      <c r="L655" s="38">
        <v>0</v>
      </c>
      <c s="32">
        <f>ROUND(ROUND(L655,2)*ROUND(G655,3),2)</f>
      </c>
      <c s="36" t="s">
        <v>166</v>
      </c>
      <c>
        <f>(M655*21)/100</f>
      </c>
      <c t="s">
        <v>28</v>
      </c>
    </row>
    <row r="656" spans="1:5" ht="12.75">
      <c r="A656" s="35" t="s">
        <v>56</v>
      </c>
      <c r="E656" s="39" t="s">
        <v>10874</v>
      </c>
    </row>
    <row r="657" spans="1:5" ht="12.75">
      <c r="A657" s="35" t="s">
        <v>57</v>
      </c>
      <c r="E657" s="40" t="s">
        <v>5</v>
      </c>
    </row>
    <row r="658" spans="1:5" ht="12.75">
      <c r="A658" t="s">
        <v>58</v>
      </c>
      <c r="E658" s="39" t="s">
        <v>10875</v>
      </c>
    </row>
    <row r="659" spans="1:16" ht="12.75">
      <c r="A659" t="s">
        <v>50</v>
      </c>
      <c s="34" t="s">
        <v>1950</v>
      </c>
      <c s="34" t="s">
        <v>10876</v>
      </c>
      <c s="35" t="s">
        <v>5</v>
      </c>
      <c s="6" t="s">
        <v>10877</v>
      </c>
      <c s="36" t="s">
        <v>54</v>
      </c>
      <c s="37">
        <v>13</v>
      </c>
      <c s="36">
        <v>0</v>
      </c>
      <c s="36">
        <f>ROUND(G659*H659,6)</f>
      </c>
      <c r="L659" s="38">
        <v>0</v>
      </c>
      <c s="32">
        <f>ROUND(ROUND(L659,2)*ROUND(G659,3),2)</f>
      </c>
      <c s="36" t="s">
        <v>414</v>
      </c>
      <c>
        <f>(M659*21)/100</f>
      </c>
      <c t="s">
        <v>28</v>
      </c>
    </row>
    <row r="660" spans="1:5" ht="12.75">
      <c r="A660" s="35" t="s">
        <v>56</v>
      </c>
      <c r="E660" s="39" t="s">
        <v>10877</v>
      </c>
    </row>
    <row r="661" spans="1:5" ht="12.75">
      <c r="A661" s="35" t="s">
        <v>57</v>
      </c>
      <c r="E661" s="40" t="s">
        <v>5</v>
      </c>
    </row>
    <row r="662" spans="1:5" ht="12.75">
      <c r="A662" t="s">
        <v>58</v>
      </c>
      <c r="E662" s="39" t="s">
        <v>10878</v>
      </c>
    </row>
    <row r="663" spans="1:16" ht="12.75">
      <c r="A663" t="s">
        <v>50</v>
      </c>
      <c s="34" t="s">
        <v>1953</v>
      </c>
      <c s="34" t="s">
        <v>10879</v>
      </c>
      <c s="35" t="s">
        <v>5</v>
      </c>
      <c s="6" t="s">
        <v>10880</v>
      </c>
      <c s="36" t="s">
        <v>54</v>
      </c>
      <c s="37">
        <v>100</v>
      </c>
      <c s="36">
        <v>0.00014</v>
      </c>
      <c s="36">
        <f>ROUND(G663*H663,6)</f>
      </c>
      <c r="L663" s="38">
        <v>0</v>
      </c>
      <c s="32">
        <f>ROUND(ROUND(L663,2)*ROUND(G663,3),2)</f>
      </c>
      <c s="36" t="s">
        <v>414</v>
      </c>
      <c>
        <f>(M663*21)/100</f>
      </c>
      <c t="s">
        <v>28</v>
      </c>
    </row>
    <row r="664" spans="1:5" ht="12.75">
      <c r="A664" s="35" t="s">
        <v>56</v>
      </c>
      <c r="E664" s="39" t="s">
        <v>10880</v>
      </c>
    </row>
    <row r="665" spans="1:5" ht="12.75">
      <c r="A665" s="35" t="s">
        <v>57</v>
      </c>
      <c r="E665" s="40" t="s">
        <v>5</v>
      </c>
    </row>
    <row r="666" spans="1:5" ht="12.75">
      <c r="A666" t="s">
        <v>58</v>
      </c>
      <c r="E666" s="39" t="s">
        <v>10881</v>
      </c>
    </row>
    <row r="667" spans="1:16" ht="12.75">
      <c r="A667" t="s">
        <v>50</v>
      </c>
      <c s="34" t="s">
        <v>1956</v>
      </c>
      <c s="34" t="s">
        <v>10882</v>
      </c>
      <c s="35" t="s">
        <v>5</v>
      </c>
      <c s="6" t="s">
        <v>10883</v>
      </c>
      <c s="36" t="s">
        <v>54</v>
      </c>
      <c s="37">
        <v>900</v>
      </c>
      <c s="36">
        <v>0.0003</v>
      </c>
      <c s="36">
        <f>ROUND(G667*H667,6)</f>
      </c>
      <c r="L667" s="38">
        <v>0</v>
      </c>
      <c s="32">
        <f>ROUND(ROUND(L667,2)*ROUND(G667,3),2)</f>
      </c>
      <c s="36" t="s">
        <v>414</v>
      </c>
      <c>
        <f>(M667*21)/100</f>
      </c>
      <c t="s">
        <v>28</v>
      </c>
    </row>
    <row r="668" spans="1:5" ht="12.75">
      <c r="A668" s="35" t="s">
        <v>56</v>
      </c>
      <c r="E668" s="39" t="s">
        <v>10883</v>
      </c>
    </row>
    <row r="669" spans="1:5" ht="89.25">
      <c r="A669" s="35" t="s">
        <v>57</v>
      </c>
      <c r="E669" s="42" t="s">
        <v>10637</v>
      </c>
    </row>
    <row r="670" spans="1:5" ht="12.75">
      <c r="A670" t="s">
        <v>58</v>
      </c>
      <c r="E670" s="39" t="s">
        <v>10884</v>
      </c>
    </row>
    <row r="671" spans="1:16" ht="12.75">
      <c r="A671" t="s">
        <v>50</v>
      </c>
      <c s="34" t="s">
        <v>1959</v>
      </c>
      <c s="34" t="s">
        <v>10885</v>
      </c>
      <c s="35" t="s">
        <v>5</v>
      </c>
      <c s="6" t="s">
        <v>10886</v>
      </c>
      <c s="36" t="s">
        <v>54</v>
      </c>
      <c s="37">
        <v>20</v>
      </c>
      <c s="36">
        <v>6E-05</v>
      </c>
      <c s="36">
        <f>ROUND(G671*H671,6)</f>
      </c>
      <c r="L671" s="38">
        <v>0</v>
      </c>
      <c s="32">
        <f>ROUND(ROUND(L671,2)*ROUND(G671,3),2)</f>
      </c>
      <c s="36" t="s">
        <v>414</v>
      </c>
      <c>
        <f>(M671*21)/100</f>
      </c>
      <c t="s">
        <v>28</v>
      </c>
    </row>
    <row r="672" spans="1:5" ht="12.75">
      <c r="A672" s="35" t="s">
        <v>56</v>
      </c>
      <c r="E672" s="39" t="s">
        <v>10886</v>
      </c>
    </row>
    <row r="673" spans="1:5" ht="12.75">
      <c r="A673" s="35" t="s">
        <v>57</v>
      </c>
      <c r="E673" s="40" t="s">
        <v>5</v>
      </c>
    </row>
    <row r="674" spans="1:5" ht="12.75">
      <c r="A674" t="s">
        <v>58</v>
      </c>
      <c r="E674" s="39" t="s">
        <v>10887</v>
      </c>
    </row>
    <row r="675" spans="1:16" ht="12.75">
      <c r="A675" t="s">
        <v>50</v>
      </c>
      <c s="34" t="s">
        <v>1963</v>
      </c>
      <c s="34" t="s">
        <v>10888</v>
      </c>
      <c s="35" t="s">
        <v>5</v>
      </c>
      <c s="6" t="s">
        <v>10889</v>
      </c>
      <c s="36" t="s">
        <v>54</v>
      </c>
      <c s="37">
        <v>15</v>
      </c>
      <c s="36">
        <v>0.00043</v>
      </c>
      <c s="36">
        <f>ROUND(G675*H675,6)</f>
      </c>
      <c r="L675" s="38">
        <v>0</v>
      </c>
      <c s="32">
        <f>ROUND(ROUND(L675,2)*ROUND(G675,3),2)</f>
      </c>
      <c s="36" t="s">
        <v>414</v>
      </c>
      <c>
        <f>(M675*21)/100</f>
      </c>
      <c t="s">
        <v>28</v>
      </c>
    </row>
    <row r="676" spans="1:5" ht="12.75">
      <c r="A676" s="35" t="s">
        <v>56</v>
      </c>
      <c r="E676" s="39" t="s">
        <v>10889</v>
      </c>
    </row>
    <row r="677" spans="1:5" ht="12.75">
      <c r="A677" s="35" t="s">
        <v>57</v>
      </c>
      <c r="E677" s="40" t="s">
        <v>5</v>
      </c>
    </row>
    <row r="678" spans="1:5" ht="12.75">
      <c r="A678" t="s">
        <v>58</v>
      </c>
      <c r="E678" s="39" t="s">
        <v>10890</v>
      </c>
    </row>
    <row r="679" spans="1:16" ht="12.75">
      <c r="A679" t="s">
        <v>50</v>
      </c>
      <c s="34" t="s">
        <v>1967</v>
      </c>
      <c s="34" t="s">
        <v>10891</v>
      </c>
      <c s="35" t="s">
        <v>5</v>
      </c>
      <c s="6" t="s">
        <v>10892</v>
      </c>
      <c s="36" t="s">
        <v>54</v>
      </c>
      <c s="37">
        <v>5</v>
      </c>
      <c s="36">
        <v>0.00126</v>
      </c>
      <c s="36">
        <f>ROUND(G679*H679,6)</f>
      </c>
      <c r="L679" s="38">
        <v>0</v>
      </c>
      <c s="32">
        <f>ROUND(ROUND(L679,2)*ROUND(G679,3),2)</f>
      </c>
      <c s="36" t="s">
        <v>414</v>
      </c>
      <c>
        <f>(M679*21)/100</f>
      </c>
      <c t="s">
        <v>28</v>
      </c>
    </row>
    <row r="680" spans="1:5" ht="12.75">
      <c r="A680" s="35" t="s">
        <v>56</v>
      </c>
      <c r="E680" s="39" t="s">
        <v>10892</v>
      </c>
    </row>
    <row r="681" spans="1:5" ht="12.75">
      <c r="A681" s="35" t="s">
        <v>57</v>
      </c>
      <c r="E681" s="40" t="s">
        <v>5</v>
      </c>
    </row>
    <row r="682" spans="1:5" ht="12.75">
      <c r="A682" t="s">
        <v>58</v>
      </c>
      <c r="E682" s="39" t="s">
        <v>10893</v>
      </c>
    </row>
    <row r="683" spans="1:16" ht="12.75">
      <c r="A683" t="s">
        <v>50</v>
      </c>
      <c s="34" t="s">
        <v>1971</v>
      </c>
      <c s="34" t="s">
        <v>10894</v>
      </c>
      <c s="35" t="s">
        <v>5</v>
      </c>
      <c s="6" t="s">
        <v>10895</v>
      </c>
      <c s="36" t="s">
        <v>54</v>
      </c>
      <c s="37">
        <v>10</v>
      </c>
      <c s="36">
        <v>0</v>
      </c>
      <c s="36">
        <f>ROUND(G683*H683,6)</f>
      </c>
      <c r="L683" s="38">
        <v>0</v>
      </c>
      <c s="32">
        <f>ROUND(ROUND(L683,2)*ROUND(G683,3),2)</f>
      </c>
      <c s="36" t="s">
        <v>166</v>
      </c>
      <c>
        <f>(M683*21)/100</f>
      </c>
      <c t="s">
        <v>28</v>
      </c>
    </row>
    <row r="684" spans="1:5" ht="12.75">
      <c r="A684" s="35" t="s">
        <v>56</v>
      </c>
      <c r="E684" s="39" t="s">
        <v>10895</v>
      </c>
    </row>
    <row r="685" spans="1:5" ht="12.75">
      <c r="A685" s="35" t="s">
        <v>57</v>
      </c>
      <c r="E685" s="40" t="s">
        <v>5</v>
      </c>
    </row>
    <row r="686" spans="1:5" ht="12.75">
      <c r="A686" t="s">
        <v>58</v>
      </c>
      <c r="E686" s="39" t="s">
        <v>10896</v>
      </c>
    </row>
    <row r="687" spans="1:16" ht="25.5">
      <c r="A687" t="s">
        <v>50</v>
      </c>
      <c s="34" t="s">
        <v>1975</v>
      </c>
      <c s="34" t="s">
        <v>10897</v>
      </c>
      <c s="35" t="s">
        <v>5</v>
      </c>
      <c s="6" t="s">
        <v>10898</v>
      </c>
      <c s="36" t="s">
        <v>54</v>
      </c>
      <c s="37">
        <v>15</v>
      </c>
      <c s="36">
        <v>0.0042</v>
      </c>
      <c s="36">
        <f>ROUND(G687*H687,6)</f>
      </c>
      <c r="L687" s="38">
        <v>0</v>
      </c>
      <c s="32">
        <f>ROUND(ROUND(L687,2)*ROUND(G687,3),2)</f>
      </c>
      <c s="36" t="s">
        <v>414</v>
      </c>
      <c>
        <f>(M687*21)/100</f>
      </c>
      <c t="s">
        <v>28</v>
      </c>
    </row>
    <row r="688" spans="1:5" ht="25.5">
      <c r="A688" s="35" t="s">
        <v>56</v>
      </c>
      <c r="E688" s="39" t="s">
        <v>10898</v>
      </c>
    </row>
    <row r="689" spans="1:5" ht="12.75">
      <c r="A689" s="35" t="s">
        <v>57</v>
      </c>
      <c r="E689" s="40" t="s">
        <v>5</v>
      </c>
    </row>
    <row r="690" spans="1:5" ht="12.75">
      <c r="A690" t="s">
        <v>58</v>
      </c>
      <c r="E690" s="39" t="s">
        <v>10899</v>
      </c>
    </row>
    <row r="691" spans="1:16" ht="12.75">
      <c r="A691" t="s">
        <v>50</v>
      </c>
      <c s="34" t="s">
        <v>1991</v>
      </c>
      <c s="34" t="s">
        <v>10900</v>
      </c>
      <c s="35" t="s">
        <v>5</v>
      </c>
      <c s="6" t="s">
        <v>10901</v>
      </c>
      <c s="36" t="s">
        <v>54</v>
      </c>
      <c s="37">
        <v>120</v>
      </c>
      <c s="36">
        <v>0.00023</v>
      </c>
      <c s="36">
        <f>ROUND(G691*H691,6)</f>
      </c>
      <c r="L691" s="38">
        <v>0</v>
      </c>
      <c s="32">
        <f>ROUND(ROUND(L691,2)*ROUND(G691,3),2)</f>
      </c>
      <c s="36" t="s">
        <v>414</v>
      </c>
      <c>
        <f>(M691*21)/100</f>
      </c>
      <c t="s">
        <v>28</v>
      </c>
    </row>
    <row r="692" spans="1:5" ht="12.75">
      <c r="A692" s="35" t="s">
        <v>56</v>
      </c>
      <c r="E692" s="39" t="s">
        <v>10901</v>
      </c>
    </row>
    <row r="693" spans="1:5" ht="12.75">
      <c r="A693" s="35" t="s">
        <v>57</v>
      </c>
      <c r="E693" s="40" t="s">
        <v>5</v>
      </c>
    </row>
    <row r="694" spans="1:5" ht="12.75">
      <c r="A694" t="s">
        <v>58</v>
      </c>
      <c r="E694" s="39" t="s">
        <v>10902</v>
      </c>
    </row>
    <row r="695" spans="1:16" ht="12.75">
      <c r="A695" t="s">
        <v>50</v>
      </c>
      <c s="34" t="s">
        <v>1995</v>
      </c>
      <c s="34" t="s">
        <v>10903</v>
      </c>
      <c s="35" t="s">
        <v>5</v>
      </c>
      <c s="6" t="s">
        <v>10904</v>
      </c>
      <c s="36" t="s">
        <v>114</v>
      </c>
      <c s="37">
        <v>50</v>
      </c>
      <c s="36">
        <v>0</v>
      </c>
      <c s="36">
        <f>ROUND(G695*H695,6)</f>
      </c>
      <c r="L695" s="38">
        <v>0</v>
      </c>
      <c s="32">
        <f>ROUND(ROUND(L695,2)*ROUND(G695,3),2)</f>
      </c>
      <c s="36" t="s">
        <v>166</v>
      </c>
      <c>
        <f>(M695*21)/100</f>
      </c>
      <c t="s">
        <v>28</v>
      </c>
    </row>
    <row r="696" spans="1:5" ht="12.75">
      <c r="A696" s="35" t="s">
        <v>56</v>
      </c>
      <c r="E696" s="39" t="s">
        <v>10904</v>
      </c>
    </row>
    <row r="697" spans="1:5" ht="89.25">
      <c r="A697" s="35" t="s">
        <v>57</v>
      </c>
      <c r="E697" s="42" t="s">
        <v>10602</v>
      </c>
    </row>
    <row r="698" spans="1:5" ht="12.75">
      <c r="A698" t="s">
        <v>58</v>
      </c>
      <c r="E698" s="39" t="s">
        <v>10905</v>
      </c>
    </row>
    <row r="699" spans="1:16" ht="12.75">
      <c r="A699" t="s">
        <v>50</v>
      </c>
      <c s="34" t="s">
        <v>1999</v>
      </c>
      <c s="34" t="s">
        <v>10906</v>
      </c>
      <c s="35" t="s">
        <v>5</v>
      </c>
      <c s="6" t="s">
        <v>10907</v>
      </c>
      <c s="36" t="s">
        <v>114</v>
      </c>
      <c s="37">
        <v>250</v>
      </c>
      <c s="36">
        <v>0</v>
      </c>
      <c s="36">
        <f>ROUND(G699*H699,6)</f>
      </c>
      <c r="L699" s="38">
        <v>0</v>
      </c>
      <c s="32">
        <f>ROUND(ROUND(L699,2)*ROUND(G699,3),2)</f>
      </c>
      <c s="36" t="s">
        <v>166</v>
      </c>
      <c>
        <f>(M699*21)/100</f>
      </c>
      <c t="s">
        <v>28</v>
      </c>
    </row>
    <row r="700" spans="1:5" ht="12.75">
      <c r="A700" s="35" t="s">
        <v>56</v>
      </c>
      <c r="E700" s="39" t="s">
        <v>10907</v>
      </c>
    </row>
    <row r="701" spans="1:5" ht="89.25">
      <c r="A701" s="35" t="s">
        <v>57</v>
      </c>
      <c r="E701" s="42" t="s">
        <v>10641</v>
      </c>
    </row>
    <row r="702" spans="1:5" ht="12.75">
      <c r="A702" t="s">
        <v>58</v>
      </c>
      <c r="E702" s="39" t="s">
        <v>10908</v>
      </c>
    </row>
    <row r="703" spans="1:16" ht="12.75">
      <c r="A703" t="s">
        <v>50</v>
      </c>
      <c s="34" t="s">
        <v>2003</v>
      </c>
      <c s="34" t="s">
        <v>10909</v>
      </c>
      <c s="35" t="s">
        <v>5</v>
      </c>
      <c s="6" t="s">
        <v>10910</v>
      </c>
      <c s="36" t="s">
        <v>114</v>
      </c>
      <c s="37">
        <v>150</v>
      </c>
      <c s="36">
        <v>0</v>
      </c>
      <c s="36">
        <f>ROUND(G703*H703,6)</f>
      </c>
      <c r="L703" s="38">
        <v>0</v>
      </c>
      <c s="32">
        <f>ROUND(ROUND(L703,2)*ROUND(G703,3),2)</f>
      </c>
      <c s="36" t="s">
        <v>166</v>
      </c>
      <c>
        <f>(M703*21)/100</f>
      </c>
      <c t="s">
        <v>28</v>
      </c>
    </row>
    <row r="704" spans="1:5" ht="12.75">
      <c r="A704" s="35" t="s">
        <v>56</v>
      </c>
      <c r="E704" s="39" t="s">
        <v>10910</v>
      </c>
    </row>
    <row r="705" spans="1:5" ht="89.25">
      <c r="A705" s="35" t="s">
        <v>57</v>
      </c>
      <c r="E705" s="42" t="s">
        <v>10435</v>
      </c>
    </row>
    <row r="706" spans="1:5" ht="12.75">
      <c r="A706" t="s">
        <v>58</v>
      </c>
      <c r="E706" s="39" t="s">
        <v>10911</v>
      </c>
    </row>
    <row r="707" spans="1:16" ht="12.75">
      <c r="A707" t="s">
        <v>50</v>
      </c>
      <c s="34" t="s">
        <v>2007</v>
      </c>
      <c s="34" t="s">
        <v>10912</v>
      </c>
      <c s="35" t="s">
        <v>5</v>
      </c>
      <c s="6" t="s">
        <v>10913</v>
      </c>
      <c s="36" t="s">
        <v>114</v>
      </c>
      <c s="37">
        <v>50</v>
      </c>
      <c s="36">
        <v>0.0029</v>
      </c>
      <c s="36">
        <f>ROUND(G707*H707,6)</f>
      </c>
      <c r="L707" s="38">
        <v>0</v>
      </c>
      <c s="32">
        <f>ROUND(ROUND(L707,2)*ROUND(G707,3),2)</f>
      </c>
      <c s="36" t="s">
        <v>414</v>
      </c>
      <c>
        <f>(M707*21)/100</f>
      </c>
      <c t="s">
        <v>28</v>
      </c>
    </row>
    <row r="708" spans="1:5" ht="12.75">
      <c r="A708" s="35" t="s">
        <v>56</v>
      </c>
      <c r="E708" s="39" t="s">
        <v>10913</v>
      </c>
    </row>
    <row r="709" spans="1:5" ht="89.25">
      <c r="A709" s="35" t="s">
        <v>57</v>
      </c>
      <c r="E709" s="42" t="s">
        <v>10602</v>
      </c>
    </row>
    <row r="710" spans="1:5" ht="12.75">
      <c r="A710" t="s">
        <v>58</v>
      </c>
      <c r="E710" s="39" t="s">
        <v>10914</v>
      </c>
    </row>
    <row r="711" spans="1:16" ht="12.75">
      <c r="A711" t="s">
        <v>50</v>
      </c>
      <c s="34" t="s">
        <v>2011</v>
      </c>
      <c s="34" t="s">
        <v>10915</v>
      </c>
      <c s="35" t="s">
        <v>5</v>
      </c>
      <c s="6" t="s">
        <v>10916</v>
      </c>
      <c s="36" t="s">
        <v>114</v>
      </c>
      <c s="37">
        <v>100</v>
      </c>
      <c s="36">
        <v>0</v>
      </c>
      <c s="36">
        <f>ROUND(G711*H711,6)</f>
      </c>
      <c r="L711" s="38">
        <v>0</v>
      </c>
      <c s="32">
        <f>ROUND(ROUND(L711,2)*ROUND(G711,3),2)</f>
      </c>
      <c s="36" t="s">
        <v>166</v>
      </c>
      <c>
        <f>(M711*21)/100</f>
      </c>
      <c t="s">
        <v>28</v>
      </c>
    </row>
    <row r="712" spans="1:5" ht="12.75">
      <c r="A712" s="35" t="s">
        <v>56</v>
      </c>
      <c r="E712" s="39" t="s">
        <v>10916</v>
      </c>
    </row>
    <row r="713" spans="1:5" ht="89.25">
      <c r="A713" s="35" t="s">
        <v>57</v>
      </c>
      <c r="E713" s="42" t="s">
        <v>10645</v>
      </c>
    </row>
    <row r="714" spans="1:5" ht="12.75">
      <c r="A714" t="s">
        <v>58</v>
      </c>
      <c r="E714" s="39" t="s">
        <v>10917</v>
      </c>
    </row>
    <row r="715" spans="1:16" ht="12.75">
      <c r="A715" t="s">
        <v>50</v>
      </c>
      <c s="34" t="s">
        <v>2015</v>
      </c>
      <c s="34" t="s">
        <v>10918</v>
      </c>
      <c s="35" t="s">
        <v>5</v>
      </c>
      <c s="6" t="s">
        <v>10919</v>
      </c>
      <c s="36" t="s">
        <v>114</v>
      </c>
      <c s="37">
        <v>480</v>
      </c>
      <c s="36">
        <v>0</v>
      </c>
      <c s="36">
        <f>ROUND(G715*H715,6)</f>
      </c>
      <c r="L715" s="38">
        <v>0</v>
      </c>
      <c s="32">
        <f>ROUND(ROUND(L715,2)*ROUND(G715,3),2)</f>
      </c>
      <c s="36" t="s">
        <v>166</v>
      </c>
      <c>
        <f>(M715*21)/100</f>
      </c>
      <c t="s">
        <v>28</v>
      </c>
    </row>
    <row r="716" spans="1:5" ht="12.75">
      <c r="A716" s="35" t="s">
        <v>56</v>
      </c>
      <c r="E716" s="39" t="s">
        <v>10919</v>
      </c>
    </row>
    <row r="717" spans="1:5" ht="89.25">
      <c r="A717" s="35" t="s">
        <v>57</v>
      </c>
      <c r="E717" s="42" t="s">
        <v>10920</v>
      </c>
    </row>
    <row r="718" spans="1:5" ht="12.75">
      <c r="A718" t="s">
        <v>58</v>
      </c>
      <c r="E718" s="39" t="s">
        <v>10921</v>
      </c>
    </row>
    <row r="719" spans="1:16" ht="12.75">
      <c r="A719" t="s">
        <v>50</v>
      </c>
      <c s="34" t="s">
        <v>2019</v>
      </c>
      <c s="34" t="s">
        <v>10922</v>
      </c>
      <c s="35" t="s">
        <v>5</v>
      </c>
      <c s="6" t="s">
        <v>10923</v>
      </c>
      <c s="36" t="s">
        <v>114</v>
      </c>
      <c s="37">
        <v>800</v>
      </c>
      <c s="36">
        <v>0.00225</v>
      </c>
      <c s="36">
        <f>ROUND(G719*H719,6)</f>
      </c>
      <c r="L719" s="38">
        <v>0</v>
      </c>
      <c s="32">
        <f>ROUND(ROUND(L719,2)*ROUND(G719,3),2)</f>
      </c>
      <c s="36" t="s">
        <v>414</v>
      </c>
      <c>
        <f>(M719*21)/100</f>
      </c>
      <c t="s">
        <v>28</v>
      </c>
    </row>
    <row r="720" spans="1:5" ht="12.75">
      <c r="A720" s="35" t="s">
        <v>56</v>
      </c>
      <c r="E720" s="39" t="s">
        <v>10923</v>
      </c>
    </row>
    <row r="721" spans="1:5" ht="89.25">
      <c r="A721" s="35" t="s">
        <v>57</v>
      </c>
      <c r="E721" s="42" t="s">
        <v>10631</v>
      </c>
    </row>
    <row r="722" spans="1:5" ht="12.75">
      <c r="A722" t="s">
        <v>58</v>
      </c>
      <c r="E722" s="39" t="s">
        <v>10924</v>
      </c>
    </row>
    <row r="723" spans="1:16" ht="12.75">
      <c r="A723" t="s">
        <v>50</v>
      </c>
      <c s="34" t="s">
        <v>2023</v>
      </c>
      <c s="34" t="s">
        <v>10925</v>
      </c>
      <c s="35" t="s">
        <v>5</v>
      </c>
      <c s="6" t="s">
        <v>10926</v>
      </c>
      <c s="36" t="s">
        <v>114</v>
      </c>
      <c s="37">
        <v>200</v>
      </c>
      <c s="36">
        <v>0</v>
      </c>
      <c s="36">
        <f>ROUND(G723*H723,6)</f>
      </c>
      <c r="L723" s="38">
        <v>0</v>
      </c>
      <c s="32">
        <f>ROUND(ROUND(L723,2)*ROUND(G723,3),2)</f>
      </c>
      <c s="36" t="s">
        <v>166</v>
      </c>
      <c>
        <f>(M723*21)/100</f>
      </c>
      <c t="s">
        <v>28</v>
      </c>
    </row>
    <row r="724" spans="1:5" ht="12.75">
      <c r="A724" s="35" t="s">
        <v>56</v>
      </c>
      <c r="E724" s="39" t="s">
        <v>10926</v>
      </c>
    </row>
    <row r="725" spans="1:5" ht="89.25">
      <c r="A725" s="35" t="s">
        <v>57</v>
      </c>
      <c r="E725" s="42" t="s">
        <v>10450</v>
      </c>
    </row>
    <row r="726" spans="1:5" ht="12.75">
      <c r="A726" t="s">
        <v>58</v>
      </c>
      <c r="E726" s="39" t="s">
        <v>10927</v>
      </c>
    </row>
    <row r="727" spans="1:16" ht="12.75">
      <c r="A727" t="s">
        <v>50</v>
      </c>
      <c s="34" t="s">
        <v>2027</v>
      </c>
      <c s="34" t="s">
        <v>10928</v>
      </c>
      <c s="35" t="s">
        <v>5</v>
      </c>
      <c s="6" t="s">
        <v>10929</v>
      </c>
      <c s="36" t="s">
        <v>114</v>
      </c>
      <c s="37">
        <v>150</v>
      </c>
      <c s="36">
        <v>1E-05</v>
      </c>
      <c s="36">
        <f>ROUND(G727*H727,6)</f>
      </c>
      <c r="L727" s="38">
        <v>0</v>
      </c>
      <c s="32">
        <f>ROUND(ROUND(L727,2)*ROUND(G727,3),2)</f>
      </c>
      <c s="36" t="s">
        <v>414</v>
      </c>
      <c>
        <f>(M727*21)/100</f>
      </c>
      <c t="s">
        <v>28</v>
      </c>
    </row>
    <row r="728" spans="1:5" ht="12.75">
      <c r="A728" s="35" t="s">
        <v>56</v>
      </c>
      <c r="E728" s="39" t="s">
        <v>10929</v>
      </c>
    </row>
    <row r="729" spans="1:5" ht="89.25">
      <c r="A729" s="35" t="s">
        <v>57</v>
      </c>
      <c r="E729" s="42" t="s">
        <v>10435</v>
      </c>
    </row>
    <row r="730" spans="1:5" ht="12.75">
      <c r="A730" t="s">
        <v>58</v>
      </c>
      <c r="E730" s="39" t="s">
        <v>10930</v>
      </c>
    </row>
    <row r="731" spans="1:16" ht="12.75">
      <c r="A731" t="s">
        <v>50</v>
      </c>
      <c s="34" t="s">
        <v>2031</v>
      </c>
      <c s="34" t="s">
        <v>10922</v>
      </c>
      <c s="35" t="s">
        <v>51</v>
      </c>
      <c s="6" t="s">
        <v>10923</v>
      </c>
      <c s="36" t="s">
        <v>114</v>
      </c>
      <c s="37">
        <v>300</v>
      </c>
      <c s="36">
        <v>0.00225</v>
      </c>
      <c s="36">
        <f>ROUND(G731*H731,6)</f>
      </c>
      <c r="L731" s="38">
        <v>0</v>
      </c>
      <c s="32">
        <f>ROUND(ROUND(L731,2)*ROUND(G731,3),2)</f>
      </c>
      <c s="36" t="s">
        <v>414</v>
      </c>
      <c>
        <f>(M731*21)/100</f>
      </c>
      <c t="s">
        <v>28</v>
      </c>
    </row>
    <row r="732" spans="1:5" ht="12.75">
      <c r="A732" s="35" t="s">
        <v>56</v>
      </c>
      <c r="E732" s="39" t="s">
        <v>10923</v>
      </c>
    </row>
    <row r="733" spans="1:5" ht="89.25">
      <c r="A733" s="35" t="s">
        <v>57</v>
      </c>
      <c r="E733" s="42" t="s">
        <v>10433</v>
      </c>
    </row>
    <row r="734" spans="1:5" ht="12.75">
      <c r="A734" t="s">
        <v>58</v>
      </c>
      <c r="E734" s="39" t="s">
        <v>10931</v>
      </c>
    </row>
    <row r="735" spans="1:16" ht="12.75">
      <c r="A735" t="s">
        <v>50</v>
      </c>
      <c s="34" t="s">
        <v>2035</v>
      </c>
      <c s="34" t="s">
        <v>10932</v>
      </c>
      <c s="35" t="s">
        <v>5</v>
      </c>
      <c s="6" t="s">
        <v>10933</v>
      </c>
      <c s="36" t="s">
        <v>114</v>
      </c>
      <c s="37">
        <v>800</v>
      </c>
      <c s="36">
        <v>3E-05</v>
      </c>
      <c s="36">
        <f>ROUND(G735*H735,6)</f>
      </c>
      <c r="L735" s="38">
        <v>0</v>
      </c>
      <c s="32">
        <f>ROUND(ROUND(L735,2)*ROUND(G735,3),2)</f>
      </c>
      <c s="36" t="s">
        <v>414</v>
      </c>
      <c>
        <f>(M735*21)/100</f>
      </c>
      <c t="s">
        <v>28</v>
      </c>
    </row>
    <row r="736" spans="1:5" ht="12.75">
      <c r="A736" s="35" t="s">
        <v>56</v>
      </c>
      <c r="E736" s="39" t="s">
        <v>10933</v>
      </c>
    </row>
    <row r="737" spans="1:5" ht="89.25">
      <c r="A737" s="35" t="s">
        <v>57</v>
      </c>
      <c r="E737" s="42" t="s">
        <v>10631</v>
      </c>
    </row>
    <row r="738" spans="1:5" ht="12.75">
      <c r="A738" t="s">
        <v>58</v>
      </c>
      <c r="E738" s="39" t="s">
        <v>10934</v>
      </c>
    </row>
    <row r="739" spans="1:16" ht="12.75">
      <c r="A739" t="s">
        <v>50</v>
      </c>
      <c s="34" t="s">
        <v>2039</v>
      </c>
      <c s="34" t="s">
        <v>10935</v>
      </c>
      <c s="35" t="s">
        <v>5</v>
      </c>
      <c s="6" t="s">
        <v>10936</v>
      </c>
      <c s="36" t="s">
        <v>114</v>
      </c>
      <c s="37">
        <v>1200</v>
      </c>
      <c s="36">
        <v>5E-05</v>
      </c>
      <c s="36">
        <f>ROUND(G739*H739,6)</f>
      </c>
      <c r="L739" s="38">
        <v>0</v>
      </c>
      <c s="32">
        <f>ROUND(ROUND(L739,2)*ROUND(G739,3),2)</f>
      </c>
      <c s="36" t="s">
        <v>414</v>
      </c>
      <c>
        <f>(M739*21)/100</f>
      </c>
      <c t="s">
        <v>28</v>
      </c>
    </row>
    <row r="740" spans="1:5" ht="12.75">
      <c r="A740" s="35" t="s">
        <v>56</v>
      </c>
      <c r="E740" s="39" t="s">
        <v>10936</v>
      </c>
    </row>
    <row r="741" spans="1:5" ht="89.25">
      <c r="A741" s="35" t="s">
        <v>57</v>
      </c>
      <c r="E741" s="42" t="s">
        <v>10633</v>
      </c>
    </row>
    <row r="742" spans="1:5" ht="12.75">
      <c r="A742" t="s">
        <v>58</v>
      </c>
      <c r="E742" s="39" t="s">
        <v>10937</v>
      </c>
    </row>
    <row r="743" spans="1:16" ht="12.75">
      <c r="A743" t="s">
        <v>50</v>
      </c>
      <c s="34" t="s">
        <v>2043</v>
      </c>
      <c s="34" t="s">
        <v>10938</v>
      </c>
      <c s="35" t="s">
        <v>5</v>
      </c>
      <c s="6" t="s">
        <v>10939</v>
      </c>
      <c s="36" t="s">
        <v>114</v>
      </c>
      <c s="37">
        <v>700</v>
      </c>
      <c s="36">
        <v>7E-05</v>
      </c>
      <c s="36">
        <f>ROUND(G743*H743,6)</f>
      </c>
      <c r="L743" s="38">
        <v>0</v>
      </c>
      <c s="32">
        <f>ROUND(ROUND(L743,2)*ROUND(G743,3),2)</f>
      </c>
      <c s="36" t="s">
        <v>414</v>
      </c>
      <c>
        <f>(M743*21)/100</f>
      </c>
      <c t="s">
        <v>28</v>
      </c>
    </row>
    <row r="744" spans="1:5" ht="12.75">
      <c r="A744" s="35" t="s">
        <v>56</v>
      </c>
      <c r="E744" s="39" t="s">
        <v>10939</v>
      </c>
    </row>
    <row r="745" spans="1:5" ht="89.25">
      <c r="A745" s="35" t="s">
        <v>57</v>
      </c>
      <c r="E745" s="42" t="s">
        <v>10635</v>
      </c>
    </row>
    <row r="746" spans="1:5" ht="12.75">
      <c r="A746" t="s">
        <v>58</v>
      </c>
      <c r="E746" s="39" t="s">
        <v>10940</v>
      </c>
    </row>
    <row r="747" spans="1:16" ht="12.75">
      <c r="A747" t="s">
        <v>50</v>
      </c>
      <c s="34" t="s">
        <v>2047</v>
      </c>
      <c s="34" t="s">
        <v>10941</v>
      </c>
      <c s="35" t="s">
        <v>5</v>
      </c>
      <c s="6" t="s">
        <v>10942</v>
      </c>
      <c s="36" t="s">
        <v>114</v>
      </c>
      <c s="37">
        <v>900</v>
      </c>
      <c s="36">
        <v>0</v>
      </c>
      <c s="36">
        <f>ROUND(G747*H747,6)</f>
      </c>
      <c r="L747" s="38">
        <v>0</v>
      </c>
      <c s="32">
        <f>ROUND(ROUND(L747,2)*ROUND(G747,3),2)</f>
      </c>
      <c s="36" t="s">
        <v>166</v>
      </c>
      <c>
        <f>(M747*21)/100</f>
      </c>
      <c t="s">
        <v>28</v>
      </c>
    </row>
    <row r="748" spans="1:5" ht="12.75">
      <c r="A748" s="35" t="s">
        <v>56</v>
      </c>
      <c r="E748" s="39" t="s">
        <v>10942</v>
      </c>
    </row>
    <row r="749" spans="1:5" ht="89.25">
      <c r="A749" s="35" t="s">
        <v>57</v>
      </c>
      <c r="E749" s="42" t="s">
        <v>10637</v>
      </c>
    </row>
    <row r="750" spans="1:5" ht="12.75">
      <c r="A750" t="s">
        <v>58</v>
      </c>
      <c r="E750" s="39" t="s">
        <v>10943</v>
      </c>
    </row>
    <row r="751" spans="1:16" ht="12.75">
      <c r="A751" t="s">
        <v>50</v>
      </c>
      <c s="34" t="s">
        <v>2051</v>
      </c>
      <c s="34" t="s">
        <v>10944</v>
      </c>
      <c s="35" t="s">
        <v>5</v>
      </c>
      <c s="6" t="s">
        <v>10945</v>
      </c>
      <c s="36" t="s">
        <v>114</v>
      </c>
      <c s="37">
        <v>250</v>
      </c>
      <c s="36">
        <v>0</v>
      </c>
      <c s="36">
        <f>ROUND(G751*H751,6)</f>
      </c>
      <c r="L751" s="38">
        <v>0</v>
      </c>
      <c s="32">
        <f>ROUND(ROUND(L751,2)*ROUND(G751,3),2)</f>
      </c>
      <c s="36" t="s">
        <v>166</v>
      </c>
      <c>
        <f>(M751*21)/100</f>
      </c>
      <c t="s">
        <v>28</v>
      </c>
    </row>
    <row r="752" spans="1:5" ht="12.75">
      <c r="A752" s="35" t="s">
        <v>56</v>
      </c>
      <c r="E752" s="39" t="s">
        <v>10945</v>
      </c>
    </row>
    <row r="753" spans="1:5" ht="89.25">
      <c r="A753" s="35" t="s">
        <v>57</v>
      </c>
      <c r="E753" s="42" t="s">
        <v>10641</v>
      </c>
    </row>
    <row r="754" spans="1:5" ht="12.75">
      <c r="A754" t="s">
        <v>58</v>
      </c>
      <c r="E754" s="39" t="s">
        <v>10946</v>
      </c>
    </row>
    <row r="755" spans="1:16" ht="12.75">
      <c r="A755" t="s">
        <v>50</v>
      </c>
      <c s="34" t="s">
        <v>2054</v>
      </c>
      <c s="34" t="s">
        <v>10947</v>
      </c>
      <c s="35" t="s">
        <v>5</v>
      </c>
      <c s="6" t="s">
        <v>10948</v>
      </c>
      <c s="36" t="s">
        <v>114</v>
      </c>
      <c s="37">
        <v>100</v>
      </c>
      <c s="36">
        <v>0</v>
      </c>
      <c s="36">
        <f>ROUND(G755*H755,6)</f>
      </c>
      <c r="L755" s="38">
        <v>0</v>
      </c>
      <c s="32">
        <f>ROUND(ROUND(L755,2)*ROUND(G755,3),2)</f>
      </c>
      <c s="36" t="s">
        <v>166</v>
      </c>
      <c>
        <f>(M755*21)/100</f>
      </c>
      <c t="s">
        <v>28</v>
      </c>
    </row>
    <row r="756" spans="1:5" ht="12.75">
      <c r="A756" s="35" t="s">
        <v>56</v>
      </c>
      <c r="E756" s="39" t="s">
        <v>10948</v>
      </c>
    </row>
    <row r="757" spans="1:5" ht="89.25">
      <c r="A757" s="35" t="s">
        <v>57</v>
      </c>
      <c r="E757" s="42" t="s">
        <v>10645</v>
      </c>
    </row>
    <row r="758" spans="1:5" ht="12.75">
      <c r="A758" t="s">
        <v>58</v>
      </c>
      <c r="E758" s="39" t="s">
        <v>10646</v>
      </c>
    </row>
    <row r="759" spans="1:16" ht="12.75">
      <c r="A759" t="s">
        <v>50</v>
      </c>
      <c s="34" t="s">
        <v>2058</v>
      </c>
      <c s="34" t="s">
        <v>10949</v>
      </c>
      <c s="35" t="s">
        <v>5</v>
      </c>
      <c s="6" t="s">
        <v>10950</v>
      </c>
      <c s="36" t="s">
        <v>114</v>
      </c>
      <c s="37">
        <v>400</v>
      </c>
      <c s="36">
        <v>0</v>
      </c>
      <c s="36">
        <f>ROUND(G759*H759,6)</f>
      </c>
      <c r="L759" s="38">
        <v>0</v>
      </c>
      <c s="32">
        <f>ROUND(ROUND(L759,2)*ROUND(G759,3),2)</f>
      </c>
      <c s="36" t="s">
        <v>166</v>
      </c>
      <c>
        <f>(M759*21)/100</f>
      </c>
      <c t="s">
        <v>28</v>
      </c>
    </row>
    <row r="760" spans="1:5" ht="12.75">
      <c r="A760" s="35" t="s">
        <v>56</v>
      </c>
      <c r="E760" s="39" t="s">
        <v>10950</v>
      </c>
    </row>
    <row r="761" spans="1:5" ht="89.25">
      <c r="A761" s="35" t="s">
        <v>57</v>
      </c>
      <c r="E761" s="42" t="s">
        <v>10649</v>
      </c>
    </row>
    <row r="762" spans="1:5" ht="12.75">
      <c r="A762" t="s">
        <v>58</v>
      </c>
      <c r="E762" s="39" t="s">
        <v>10650</v>
      </c>
    </row>
    <row r="763" spans="1:16" ht="12.75">
      <c r="A763" t="s">
        <v>50</v>
      </c>
      <c s="34" t="s">
        <v>2061</v>
      </c>
      <c s="34" t="s">
        <v>10951</v>
      </c>
      <c s="35" t="s">
        <v>5</v>
      </c>
      <c s="6" t="s">
        <v>10952</v>
      </c>
      <c s="36" t="s">
        <v>114</v>
      </c>
      <c s="37">
        <v>1100</v>
      </c>
      <c s="36">
        <v>0</v>
      </c>
      <c s="36">
        <f>ROUND(G763*H763,6)</f>
      </c>
      <c r="L763" s="38">
        <v>0</v>
      </c>
      <c s="32">
        <f>ROUND(ROUND(L763,2)*ROUND(G763,3),2)</f>
      </c>
      <c s="36" t="s">
        <v>166</v>
      </c>
      <c>
        <f>(M763*21)/100</f>
      </c>
      <c t="s">
        <v>28</v>
      </c>
    </row>
    <row r="764" spans="1:5" ht="12.75">
      <c r="A764" s="35" t="s">
        <v>56</v>
      </c>
      <c r="E764" s="39" t="s">
        <v>10952</v>
      </c>
    </row>
    <row r="765" spans="1:5" ht="89.25">
      <c r="A765" s="35" t="s">
        <v>57</v>
      </c>
      <c r="E765" s="42" t="s">
        <v>10556</v>
      </c>
    </row>
    <row r="766" spans="1:5" ht="12.75">
      <c r="A766" t="s">
        <v>58</v>
      </c>
      <c r="E766" s="39" t="s">
        <v>10557</v>
      </c>
    </row>
    <row r="767" spans="1:16" ht="12.75">
      <c r="A767" t="s">
        <v>50</v>
      </c>
      <c s="34" t="s">
        <v>2065</v>
      </c>
      <c s="34" t="s">
        <v>10953</v>
      </c>
      <c s="35" t="s">
        <v>5</v>
      </c>
      <c s="6" t="s">
        <v>10954</v>
      </c>
      <c s="36" t="s">
        <v>114</v>
      </c>
      <c s="37">
        <v>150</v>
      </c>
      <c s="36">
        <v>0</v>
      </c>
      <c s="36">
        <f>ROUND(G767*H767,6)</f>
      </c>
      <c r="L767" s="38">
        <v>0</v>
      </c>
      <c s="32">
        <f>ROUND(ROUND(L767,2)*ROUND(G767,3),2)</f>
      </c>
      <c s="36" t="s">
        <v>166</v>
      </c>
      <c>
        <f>(M767*21)/100</f>
      </c>
      <c t="s">
        <v>28</v>
      </c>
    </row>
    <row r="768" spans="1:5" ht="12.75">
      <c r="A768" s="35" t="s">
        <v>56</v>
      </c>
      <c r="E768" s="39" t="s">
        <v>10954</v>
      </c>
    </row>
    <row r="769" spans="1:5" ht="89.25">
      <c r="A769" s="35" t="s">
        <v>57</v>
      </c>
      <c r="E769" s="42" t="s">
        <v>10435</v>
      </c>
    </row>
    <row r="770" spans="1:5" ht="12.75">
      <c r="A770" t="s">
        <v>58</v>
      </c>
      <c r="E770" s="39" t="s">
        <v>10955</v>
      </c>
    </row>
    <row r="771" spans="1:16" ht="12.75">
      <c r="A771" t="s">
        <v>50</v>
      </c>
      <c s="34" t="s">
        <v>2068</v>
      </c>
      <c s="34" t="s">
        <v>10956</v>
      </c>
      <c s="35" t="s">
        <v>5</v>
      </c>
      <c s="6" t="s">
        <v>10957</v>
      </c>
      <c s="36" t="s">
        <v>114</v>
      </c>
      <c s="37">
        <v>8500</v>
      </c>
      <c s="36">
        <v>0</v>
      </c>
      <c s="36">
        <f>ROUND(G771*H771,6)</f>
      </c>
      <c r="L771" s="38">
        <v>0</v>
      </c>
      <c s="32">
        <f>ROUND(ROUND(L771,2)*ROUND(G771,3),2)</f>
      </c>
      <c s="36" t="s">
        <v>166</v>
      </c>
      <c>
        <f>(M771*21)/100</f>
      </c>
      <c t="s">
        <v>28</v>
      </c>
    </row>
    <row r="772" spans="1:5" ht="12.75">
      <c r="A772" s="35" t="s">
        <v>56</v>
      </c>
      <c r="E772" s="39" t="s">
        <v>10957</v>
      </c>
    </row>
    <row r="773" spans="1:5" ht="89.25">
      <c r="A773" s="35" t="s">
        <v>57</v>
      </c>
      <c r="E773" s="42" t="s">
        <v>10562</v>
      </c>
    </row>
    <row r="774" spans="1:5" ht="12.75">
      <c r="A774" t="s">
        <v>58</v>
      </c>
      <c r="E774" s="39" t="s">
        <v>10958</v>
      </c>
    </row>
    <row r="775" spans="1:16" ht="12.75">
      <c r="A775" t="s">
        <v>50</v>
      </c>
      <c s="34" t="s">
        <v>2072</v>
      </c>
      <c s="34" t="s">
        <v>10959</v>
      </c>
      <c s="35" t="s">
        <v>5</v>
      </c>
      <c s="6" t="s">
        <v>10960</v>
      </c>
      <c s="36" t="s">
        <v>114</v>
      </c>
      <c s="37">
        <v>3000</v>
      </c>
      <c s="36">
        <v>0</v>
      </c>
      <c s="36">
        <f>ROUND(G775*H775,6)</f>
      </c>
      <c r="L775" s="38">
        <v>0</v>
      </c>
      <c s="32">
        <f>ROUND(ROUND(L775,2)*ROUND(G775,3),2)</f>
      </c>
      <c s="36" t="s">
        <v>166</v>
      </c>
      <c>
        <f>(M775*21)/100</f>
      </c>
      <c t="s">
        <v>28</v>
      </c>
    </row>
    <row r="776" spans="1:5" ht="12.75">
      <c r="A776" s="35" t="s">
        <v>56</v>
      </c>
      <c r="E776" s="39" t="s">
        <v>10960</v>
      </c>
    </row>
    <row r="777" spans="1:5" ht="89.25">
      <c r="A777" s="35" t="s">
        <v>57</v>
      </c>
      <c r="E777" s="42" t="s">
        <v>10569</v>
      </c>
    </row>
    <row r="778" spans="1:5" ht="12.75">
      <c r="A778" t="s">
        <v>58</v>
      </c>
      <c r="E778" s="39" t="s">
        <v>10961</v>
      </c>
    </row>
    <row r="779" spans="1:16" ht="12.75">
      <c r="A779" t="s">
        <v>50</v>
      </c>
      <c s="34" t="s">
        <v>2076</v>
      </c>
      <c s="34" t="s">
        <v>10962</v>
      </c>
      <c s="35" t="s">
        <v>5</v>
      </c>
      <c s="6" t="s">
        <v>10963</v>
      </c>
      <c s="36" t="s">
        <v>114</v>
      </c>
      <c s="37">
        <v>8700</v>
      </c>
      <c s="36">
        <v>0</v>
      </c>
      <c s="36">
        <f>ROUND(G779*H779,6)</f>
      </c>
      <c r="L779" s="38">
        <v>0</v>
      </c>
      <c s="32">
        <f>ROUND(ROUND(L779,2)*ROUND(G779,3),2)</f>
      </c>
      <c s="36" t="s">
        <v>166</v>
      </c>
      <c>
        <f>(M779*21)/100</f>
      </c>
      <c t="s">
        <v>28</v>
      </c>
    </row>
    <row r="780" spans="1:5" ht="12.75">
      <c r="A780" s="35" t="s">
        <v>56</v>
      </c>
      <c r="E780" s="39" t="s">
        <v>10963</v>
      </c>
    </row>
    <row r="781" spans="1:5" ht="89.25">
      <c r="A781" s="35" t="s">
        <v>57</v>
      </c>
      <c r="E781" s="42" t="s">
        <v>10564</v>
      </c>
    </row>
    <row r="782" spans="1:5" ht="12.75">
      <c r="A782" t="s">
        <v>58</v>
      </c>
      <c r="E782" s="39" t="s">
        <v>10964</v>
      </c>
    </row>
    <row r="783" spans="1:16" ht="12.75">
      <c r="A783" t="s">
        <v>50</v>
      </c>
      <c s="34" t="s">
        <v>2080</v>
      </c>
      <c s="34" t="s">
        <v>10965</v>
      </c>
      <c s="35" t="s">
        <v>5</v>
      </c>
      <c s="6" t="s">
        <v>10966</v>
      </c>
      <c s="36" t="s">
        <v>114</v>
      </c>
      <c s="37">
        <v>970</v>
      </c>
      <c s="36">
        <v>0</v>
      </c>
      <c s="36">
        <f>ROUND(G783*H783,6)</f>
      </c>
      <c r="L783" s="38">
        <v>0</v>
      </c>
      <c s="32">
        <f>ROUND(ROUND(L783,2)*ROUND(G783,3),2)</f>
      </c>
      <c s="36" t="s">
        <v>166</v>
      </c>
      <c>
        <f>(M783*21)/100</f>
      </c>
      <c t="s">
        <v>28</v>
      </c>
    </row>
    <row r="784" spans="1:5" ht="12.75">
      <c r="A784" s="35" t="s">
        <v>56</v>
      </c>
      <c r="E784" s="39" t="s">
        <v>10966</v>
      </c>
    </row>
    <row r="785" spans="1:5" ht="89.25">
      <c r="A785" s="35" t="s">
        <v>57</v>
      </c>
      <c r="E785" s="42" t="s">
        <v>10571</v>
      </c>
    </row>
    <row r="786" spans="1:5" ht="12.75">
      <c r="A786" t="s">
        <v>58</v>
      </c>
      <c r="E786" s="39" t="s">
        <v>10967</v>
      </c>
    </row>
    <row r="787" spans="1:16" ht="12.75">
      <c r="A787" t="s">
        <v>50</v>
      </c>
      <c s="34" t="s">
        <v>2084</v>
      </c>
      <c s="34" t="s">
        <v>10968</v>
      </c>
      <c s="35" t="s">
        <v>5</v>
      </c>
      <c s="6" t="s">
        <v>10969</v>
      </c>
      <c s="36" t="s">
        <v>114</v>
      </c>
      <c s="37">
        <v>770</v>
      </c>
      <c s="36">
        <v>0</v>
      </c>
      <c s="36">
        <f>ROUND(G787*H787,6)</f>
      </c>
      <c r="L787" s="38">
        <v>0</v>
      </c>
      <c s="32">
        <f>ROUND(ROUND(L787,2)*ROUND(G787,3),2)</f>
      </c>
      <c s="36" t="s">
        <v>166</v>
      </c>
      <c>
        <f>(M787*21)/100</f>
      </c>
      <c t="s">
        <v>28</v>
      </c>
    </row>
    <row r="788" spans="1:5" ht="12.75">
      <c r="A788" s="35" t="s">
        <v>56</v>
      </c>
      <c r="E788" s="39" t="s">
        <v>10969</v>
      </c>
    </row>
    <row r="789" spans="1:5" ht="89.25">
      <c r="A789" s="35" t="s">
        <v>57</v>
      </c>
      <c r="E789" s="42" t="s">
        <v>10573</v>
      </c>
    </row>
    <row r="790" spans="1:5" ht="12.75">
      <c r="A790" t="s">
        <v>58</v>
      </c>
      <c r="E790" s="39" t="s">
        <v>10970</v>
      </c>
    </row>
    <row r="791" spans="1:16" ht="12.75">
      <c r="A791" t="s">
        <v>50</v>
      </c>
      <c s="34" t="s">
        <v>2087</v>
      </c>
      <c s="34" t="s">
        <v>10971</v>
      </c>
      <c s="35" t="s">
        <v>5</v>
      </c>
      <c s="6" t="s">
        <v>10972</v>
      </c>
      <c s="36" t="s">
        <v>114</v>
      </c>
      <c s="37">
        <v>600</v>
      </c>
      <c s="36">
        <v>0</v>
      </c>
      <c s="36">
        <f>ROUND(G791*H791,6)</f>
      </c>
      <c r="L791" s="38">
        <v>0</v>
      </c>
      <c s="32">
        <f>ROUND(ROUND(L791,2)*ROUND(G791,3),2)</f>
      </c>
      <c s="36" t="s">
        <v>166</v>
      </c>
      <c>
        <f>(M791*21)/100</f>
      </c>
      <c t="s">
        <v>28</v>
      </c>
    </row>
    <row r="792" spans="1:5" ht="12.75">
      <c r="A792" s="35" t="s">
        <v>56</v>
      </c>
      <c r="E792" s="39" t="s">
        <v>10972</v>
      </c>
    </row>
    <row r="793" spans="1:5" ht="89.25">
      <c r="A793" s="35" t="s">
        <v>57</v>
      </c>
      <c r="E793" s="42" t="s">
        <v>10575</v>
      </c>
    </row>
    <row r="794" spans="1:5" ht="12.75">
      <c r="A794" t="s">
        <v>58</v>
      </c>
      <c r="E794" s="39" t="s">
        <v>10973</v>
      </c>
    </row>
    <row r="795" spans="1:16" ht="12.75">
      <c r="A795" t="s">
        <v>50</v>
      </c>
      <c s="34" t="s">
        <v>2091</v>
      </c>
      <c s="34" t="s">
        <v>10974</v>
      </c>
      <c s="35" t="s">
        <v>5</v>
      </c>
      <c s="6" t="s">
        <v>10975</v>
      </c>
      <c s="36" t="s">
        <v>114</v>
      </c>
      <c s="37">
        <v>580</v>
      </c>
      <c s="36">
        <v>0</v>
      </c>
      <c s="36">
        <f>ROUND(G795*H795,6)</f>
      </c>
      <c r="L795" s="38">
        <v>0</v>
      </c>
      <c s="32">
        <f>ROUND(ROUND(L795,2)*ROUND(G795,3),2)</f>
      </c>
      <c s="36" t="s">
        <v>166</v>
      </c>
      <c>
        <f>(M795*21)/100</f>
      </c>
      <c t="s">
        <v>28</v>
      </c>
    </row>
    <row r="796" spans="1:5" ht="12.75">
      <c r="A796" s="35" t="s">
        <v>56</v>
      </c>
      <c r="E796" s="39" t="s">
        <v>10975</v>
      </c>
    </row>
    <row r="797" spans="1:5" ht="89.25">
      <c r="A797" s="35" t="s">
        <v>57</v>
      </c>
      <c r="E797" s="42" t="s">
        <v>10580</v>
      </c>
    </row>
    <row r="798" spans="1:5" ht="12.75">
      <c r="A798" t="s">
        <v>58</v>
      </c>
      <c r="E798" s="39" t="s">
        <v>10581</v>
      </c>
    </row>
    <row r="799" spans="1:16" ht="12.75">
      <c r="A799" t="s">
        <v>50</v>
      </c>
      <c s="34" t="s">
        <v>2095</v>
      </c>
      <c s="34" t="s">
        <v>10976</v>
      </c>
      <c s="35" t="s">
        <v>5</v>
      </c>
      <c s="6" t="s">
        <v>10977</v>
      </c>
      <c s="36" t="s">
        <v>114</v>
      </c>
      <c s="37">
        <v>630</v>
      </c>
      <c s="36">
        <v>0</v>
      </c>
      <c s="36">
        <f>ROUND(G799*H799,6)</f>
      </c>
      <c r="L799" s="38">
        <v>0</v>
      </c>
      <c s="32">
        <f>ROUND(ROUND(L799,2)*ROUND(G799,3),2)</f>
      </c>
      <c s="36" t="s">
        <v>166</v>
      </c>
      <c>
        <f>(M799*21)/100</f>
      </c>
      <c t="s">
        <v>28</v>
      </c>
    </row>
    <row r="800" spans="1:5" ht="12.75">
      <c r="A800" s="35" t="s">
        <v>56</v>
      </c>
      <c r="E800" s="39" t="s">
        <v>10977</v>
      </c>
    </row>
    <row r="801" spans="1:5" ht="89.25">
      <c r="A801" s="35" t="s">
        <v>57</v>
      </c>
      <c r="E801" s="42" t="s">
        <v>10585</v>
      </c>
    </row>
    <row r="802" spans="1:5" ht="12.75">
      <c r="A802" t="s">
        <v>58</v>
      </c>
      <c r="E802" s="39" t="s">
        <v>10978</v>
      </c>
    </row>
    <row r="803" spans="1:16" ht="12.75">
      <c r="A803" t="s">
        <v>50</v>
      </c>
      <c s="34" t="s">
        <v>2099</v>
      </c>
      <c s="34" t="s">
        <v>10979</v>
      </c>
      <c s="35" t="s">
        <v>5</v>
      </c>
      <c s="6" t="s">
        <v>10980</v>
      </c>
      <c s="36" t="s">
        <v>114</v>
      </c>
      <c s="37">
        <v>350</v>
      </c>
      <c s="36">
        <v>0</v>
      </c>
      <c s="36">
        <f>ROUND(G803*H803,6)</f>
      </c>
      <c r="L803" s="38">
        <v>0</v>
      </c>
      <c s="32">
        <f>ROUND(ROUND(L803,2)*ROUND(G803,3),2)</f>
      </c>
      <c s="36" t="s">
        <v>166</v>
      </c>
      <c>
        <f>(M803*21)/100</f>
      </c>
      <c t="s">
        <v>28</v>
      </c>
    </row>
    <row r="804" spans="1:5" ht="12.75">
      <c r="A804" s="35" t="s">
        <v>56</v>
      </c>
      <c r="E804" s="39" t="s">
        <v>10980</v>
      </c>
    </row>
    <row r="805" spans="1:5" ht="89.25">
      <c r="A805" s="35" t="s">
        <v>57</v>
      </c>
      <c r="E805" s="42" t="s">
        <v>10590</v>
      </c>
    </row>
    <row r="806" spans="1:5" ht="12.75">
      <c r="A806" t="s">
        <v>58</v>
      </c>
      <c r="E806" s="39" t="s">
        <v>10981</v>
      </c>
    </row>
    <row r="807" spans="1:16" ht="12.75">
      <c r="A807" t="s">
        <v>50</v>
      </c>
      <c s="34" t="s">
        <v>2103</v>
      </c>
      <c s="34" t="s">
        <v>10982</v>
      </c>
      <c s="35" t="s">
        <v>5</v>
      </c>
      <c s="6" t="s">
        <v>10983</v>
      </c>
      <c s="36" t="s">
        <v>114</v>
      </c>
      <c s="37">
        <v>240</v>
      </c>
      <c s="36">
        <v>0</v>
      </c>
      <c s="36">
        <f>ROUND(G807*H807,6)</f>
      </c>
      <c r="L807" s="38">
        <v>0</v>
      </c>
      <c s="32">
        <f>ROUND(ROUND(L807,2)*ROUND(G807,3),2)</f>
      </c>
      <c s="36" t="s">
        <v>166</v>
      </c>
      <c>
        <f>(M807*21)/100</f>
      </c>
      <c t="s">
        <v>28</v>
      </c>
    </row>
    <row r="808" spans="1:5" ht="12.75">
      <c r="A808" s="35" t="s">
        <v>56</v>
      </c>
      <c r="E808" s="39" t="s">
        <v>10983</v>
      </c>
    </row>
    <row r="809" spans="1:5" ht="89.25">
      <c r="A809" s="35" t="s">
        <v>57</v>
      </c>
      <c r="E809" s="42" t="s">
        <v>10595</v>
      </c>
    </row>
    <row r="810" spans="1:5" ht="12.75">
      <c r="A810" t="s">
        <v>58</v>
      </c>
      <c r="E810" s="39" t="s">
        <v>10984</v>
      </c>
    </row>
    <row r="811" spans="1:16" ht="12.75">
      <c r="A811" t="s">
        <v>50</v>
      </c>
      <c s="34" t="s">
        <v>2107</v>
      </c>
      <c s="34" t="s">
        <v>10985</v>
      </c>
      <c s="35" t="s">
        <v>5</v>
      </c>
      <c s="6" t="s">
        <v>10986</v>
      </c>
      <c s="36" t="s">
        <v>114</v>
      </c>
      <c s="37">
        <v>180</v>
      </c>
      <c s="36">
        <v>0</v>
      </c>
      <c s="36">
        <f>ROUND(G811*H811,6)</f>
      </c>
      <c r="L811" s="38">
        <v>0</v>
      </c>
      <c s="32">
        <f>ROUND(ROUND(L811,2)*ROUND(G811,3),2)</f>
      </c>
      <c s="36" t="s">
        <v>166</v>
      </c>
      <c>
        <f>(M811*21)/100</f>
      </c>
      <c t="s">
        <v>28</v>
      </c>
    </row>
    <row r="812" spans="1:5" ht="12.75">
      <c r="A812" s="35" t="s">
        <v>56</v>
      </c>
      <c r="E812" s="39" t="s">
        <v>10986</v>
      </c>
    </row>
    <row r="813" spans="1:5" ht="89.25">
      <c r="A813" s="35" t="s">
        <v>57</v>
      </c>
      <c r="E813" s="42" t="s">
        <v>10597</v>
      </c>
    </row>
    <row r="814" spans="1:5" ht="12.75">
      <c r="A814" t="s">
        <v>58</v>
      </c>
      <c r="E814" s="39" t="s">
        <v>10987</v>
      </c>
    </row>
    <row r="815" spans="1:16" ht="12.75">
      <c r="A815" t="s">
        <v>50</v>
      </c>
      <c s="34" t="s">
        <v>2111</v>
      </c>
      <c s="34" t="s">
        <v>10988</v>
      </c>
      <c s="35" t="s">
        <v>5</v>
      </c>
      <c s="6" t="s">
        <v>10989</v>
      </c>
      <c s="36" t="s">
        <v>114</v>
      </c>
      <c s="37">
        <v>50</v>
      </c>
      <c s="36">
        <v>0</v>
      </c>
      <c s="36">
        <f>ROUND(G815*H815,6)</f>
      </c>
      <c r="L815" s="38">
        <v>0</v>
      </c>
      <c s="32">
        <f>ROUND(ROUND(L815,2)*ROUND(G815,3),2)</f>
      </c>
      <c s="36" t="s">
        <v>166</v>
      </c>
      <c>
        <f>(M815*21)/100</f>
      </c>
      <c t="s">
        <v>28</v>
      </c>
    </row>
    <row r="816" spans="1:5" ht="12.75">
      <c r="A816" s="35" t="s">
        <v>56</v>
      </c>
      <c r="E816" s="39" t="s">
        <v>10989</v>
      </c>
    </row>
    <row r="817" spans="1:5" ht="89.25">
      <c r="A817" s="35" t="s">
        <v>57</v>
      </c>
      <c r="E817" s="42" t="s">
        <v>10602</v>
      </c>
    </row>
    <row r="818" spans="1:5" ht="12.75">
      <c r="A818" t="s">
        <v>58</v>
      </c>
      <c r="E818" s="39" t="s">
        <v>10990</v>
      </c>
    </row>
    <row r="819" spans="1:16" ht="25.5">
      <c r="A819" t="s">
        <v>50</v>
      </c>
      <c s="34" t="s">
        <v>2114</v>
      </c>
      <c s="34" t="s">
        <v>10991</v>
      </c>
      <c s="35" t="s">
        <v>5</v>
      </c>
      <c s="6" t="s">
        <v>10992</v>
      </c>
      <c s="36" t="s">
        <v>114</v>
      </c>
      <c s="37">
        <v>500</v>
      </c>
      <c s="36">
        <v>6E-05</v>
      </c>
      <c s="36">
        <f>ROUND(G819*H819,6)</f>
      </c>
      <c r="L819" s="38">
        <v>0</v>
      </c>
      <c s="32">
        <f>ROUND(ROUND(L819,2)*ROUND(G819,3),2)</f>
      </c>
      <c s="36" t="s">
        <v>414</v>
      </c>
      <c>
        <f>(M819*21)/100</f>
      </c>
      <c t="s">
        <v>28</v>
      </c>
    </row>
    <row r="820" spans="1:5" ht="25.5">
      <c r="A820" s="35" t="s">
        <v>56</v>
      </c>
      <c r="E820" s="39" t="s">
        <v>10992</v>
      </c>
    </row>
    <row r="821" spans="1:5" ht="89.25">
      <c r="A821" s="35" t="s">
        <v>57</v>
      </c>
      <c r="E821" s="42" t="s">
        <v>10551</v>
      </c>
    </row>
    <row r="822" spans="1:5" ht="12.75">
      <c r="A822" t="s">
        <v>58</v>
      </c>
      <c r="E822" s="39" t="s">
        <v>10993</v>
      </c>
    </row>
    <row r="823" spans="1:16" ht="12.75">
      <c r="A823" t="s">
        <v>50</v>
      </c>
      <c s="34" t="s">
        <v>2118</v>
      </c>
      <c s="34" t="s">
        <v>10994</v>
      </c>
      <c s="35" t="s">
        <v>5</v>
      </c>
      <c s="6" t="s">
        <v>10995</v>
      </c>
      <c s="36" t="s">
        <v>114</v>
      </c>
      <c s="37">
        <v>1300</v>
      </c>
      <c s="36">
        <v>0</v>
      </c>
      <c s="36">
        <f>ROUND(G823*H823,6)</f>
      </c>
      <c r="L823" s="38">
        <v>0</v>
      </c>
      <c s="32">
        <f>ROUND(ROUND(L823,2)*ROUND(G823,3),2)</f>
      </c>
      <c s="36" t="s">
        <v>166</v>
      </c>
      <c>
        <f>(M823*21)/100</f>
      </c>
      <c t="s">
        <v>28</v>
      </c>
    </row>
    <row r="824" spans="1:5" ht="12.75">
      <c r="A824" s="35" t="s">
        <v>56</v>
      </c>
      <c r="E824" s="39" t="s">
        <v>10995</v>
      </c>
    </row>
    <row r="825" spans="1:5" ht="89.25">
      <c r="A825" s="35" t="s">
        <v>57</v>
      </c>
      <c r="E825" s="42" t="s">
        <v>10996</v>
      </c>
    </row>
    <row r="826" spans="1:5" ht="12.75">
      <c r="A826" t="s">
        <v>58</v>
      </c>
      <c r="E826" s="39" t="s">
        <v>10997</v>
      </c>
    </row>
    <row r="827" spans="1:16" ht="12.75">
      <c r="A827" t="s">
        <v>50</v>
      </c>
      <c s="34" t="s">
        <v>2122</v>
      </c>
      <c s="34" t="s">
        <v>10998</v>
      </c>
      <c s="35" t="s">
        <v>5</v>
      </c>
      <c s="6" t="s">
        <v>10999</v>
      </c>
      <c s="36" t="s">
        <v>114</v>
      </c>
      <c s="37">
        <v>150</v>
      </c>
      <c s="36">
        <v>0</v>
      </c>
      <c s="36">
        <f>ROUND(G827*H827,6)</f>
      </c>
      <c r="L827" s="38">
        <v>0</v>
      </c>
      <c s="32">
        <f>ROUND(ROUND(L827,2)*ROUND(G827,3),2)</f>
      </c>
      <c s="36" t="s">
        <v>166</v>
      </c>
      <c>
        <f>(M827*21)/100</f>
      </c>
      <c t="s">
        <v>28</v>
      </c>
    </row>
    <row r="828" spans="1:5" ht="12.75">
      <c r="A828" s="35" t="s">
        <v>56</v>
      </c>
      <c r="E828" s="39" t="s">
        <v>10999</v>
      </c>
    </row>
    <row r="829" spans="1:5" ht="89.25">
      <c r="A829" s="35" t="s">
        <v>57</v>
      </c>
      <c r="E829" s="42" t="s">
        <v>10435</v>
      </c>
    </row>
    <row r="830" spans="1:5" ht="12.75">
      <c r="A830" t="s">
        <v>58</v>
      </c>
      <c r="E830" s="39" t="s">
        <v>10608</v>
      </c>
    </row>
    <row r="831" spans="1:16" ht="12.75">
      <c r="A831" t="s">
        <v>50</v>
      </c>
      <c s="34" t="s">
        <v>2126</v>
      </c>
      <c s="34" t="s">
        <v>11000</v>
      </c>
      <c s="35" t="s">
        <v>5</v>
      </c>
      <c s="6" t="s">
        <v>11001</v>
      </c>
      <c s="36" t="s">
        <v>114</v>
      </c>
      <c s="37">
        <v>770</v>
      </c>
      <c s="36">
        <v>0</v>
      </c>
      <c s="36">
        <f>ROUND(G831*H831,6)</f>
      </c>
      <c r="L831" s="38">
        <v>0</v>
      </c>
      <c s="32">
        <f>ROUND(ROUND(L831,2)*ROUND(G831,3),2)</f>
      </c>
      <c s="36" t="s">
        <v>166</v>
      </c>
      <c>
        <f>(M831*21)/100</f>
      </c>
      <c t="s">
        <v>28</v>
      </c>
    </row>
    <row r="832" spans="1:5" ht="12.75">
      <c r="A832" s="35" t="s">
        <v>56</v>
      </c>
      <c r="E832" s="39" t="s">
        <v>11001</v>
      </c>
    </row>
    <row r="833" spans="1:5" ht="89.25">
      <c r="A833" s="35" t="s">
        <v>57</v>
      </c>
      <c r="E833" s="42" t="s">
        <v>10573</v>
      </c>
    </row>
    <row r="834" spans="1:5" ht="12.75">
      <c r="A834" t="s">
        <v>58</v>
      </c>
      <c r="E834" s="39" t="s">
        <v>10611</v>
      </c>
    </row>
    <row r="835" spans="1:16" ht="12.75">
      <c r="A835" t="s">
        <v>50</v>
      </c>
      <c s="34" t="s">
        <v>2130</v>
      </c>
      <c s="34" t="s">
        <v>11002</v>
      </c>
      <c s="35" t="s">
        <v>5</v>
      </c>
      <c s="6" t="s">
        <v>11003</v>
      </c>
      <c s="36" t="s">
        <v>114</v>
      </c>
      <c s="37">
        <v>1820</v>
      </c>
      <c s="36">
        <v>0</v>
      </c>
      <c s="36">
        <f>ROUND(G835*H835,6)</f>
      </c>
      <c r="L835" s="38">
        <v>0</v>
      </c>
      <c s="32">
        <f>ROUND(ROUND(L835,2)*ROUND(G835,3),2)</f>
      </c>
      <c s="36" t="s">
        <v>166</v>
      </c>
      <c>
        <f>(M835*21)/100</f>
      </c>
      <c t="s">
        <v>28</v>
      </c>
    </row>
    <row r="836" spans="1:5" ht="12.75">
      <c r="A836" s="35" t="s">
        <v>56</v>
      </c>
      <c r="E836" s="39" t="s">
        <v>11003</v>
      </c>
    </row>
    <row r="837" spans="1:5" ht="89.25">
      <c r="A837" s="35" t="s">
        <v>57</v>
      </c>
      <c r="E837" s="42" t="s">
        <v>10609</v>
      </c>
    </row>
    <row r="838" spans="1:5" ht="12.75">
      <c r="A838" t="s">
        <v>58</v>
      </c>
      <c r="E838" s="39" t="s">
        <v>10610</v>
      </c>
    </row>
    <row r="839" spans="1:16" ht="12.75">
      <c r="A839" t="s">
        <v>50</v>
      </c>
      <c s="34" t="s">
        <v>2133</v>
      </c>
      <c s="34" t="s">
        <v>11004</v>
      </c>
      <c s="35" t="s">
        <v>5</v>
      </c>
      <c s="6" t="s">
        <v>11005</v>
      </c>
      <c s="36" t="s">
        <v>114</v>
      </c>
      <c s="37">
        <v>230</v>
      </c>
      <c s="36">
        <v>0</v>
      </c>
      <c s="36">
        <f>ROUND(G839*H839,6)</f>
      </c>
      <c r="L839" s="38">
        <v>0</v>
      </c>
      <c s="32">
        <f>ROUND(ROUND(L839,2)*ROUND(G839,3),2)</f>
      </c>
      <c s="36" t="s">
        <v>166</v>
      </c>
      <c>
        <f>(M839*21)/100</f>
      </c>
      <c t="s">
        <v>28</v>
      </c>
    </row>
    <row r="840" spans="1:5" ht="12.75">
      <c r="A840" s="35" t="s">
        <v>56</v>
      </c>
      <c r="E840" s="39" t="s">
        <v>11005</v>
      </c>
    </row>
    <row r="841" spans="1:5" ht="89.25">
      <c r="A841" s="35" t="s">
        <v>57</v>
      </c>
      <c r="E841" s="42" t="s">
        <v>11006</v>
      </c>
    </row>
    <row r="842" spans="1:5" ht="12.75">
      <c r="A842" t="s">
        <v>58</v>
      </c>
      <c r="E842" s="39" t="s">
        <v>10612</v>
      </c>
    </row>
    <row r="843" spans="1:16" ht="12.75">
      <c r="A843" t="s">
        <v>50</v>
      </c>
      <c s="34" t="s">
        <v>2137</v>
      </c>
      <c s="34" t="s">
        <v>11007</v>
      </c>
      <c s="35" t="s">
        <v>5</v>
      </c>
      <c s="6" t="s">
        <v>11008</v>
      </c>
      <c s="36" t="s">
        <v>114</v>
      </c>
      <c s="37">
        <v>2050</v>
      </c>
      <c s="36">
        <v>0</v>
      </c>
      <c s="36">
        <f>ROUND(G843*H843,6)</f>
      </c>
      <c r="L843" s="38">
        <v>0</v>
      </c>
      <c s="32">
        <f>ROUND(ROUND(L843,2)*ROUND(G843,3),2)</f>
      </c>
      <c s="36" t="s">
        <v>166</v>
      </c>
      <c>
        <f>(M843*21)/100</f>
      </c>
      <c t="s">
        <v>28</v>
      </c>
    </row>
    <row r="844" spans="1:5" ht="12.75">
      <c r="A844" s="35" t="s">
        <v>56</v>
      </c>
      <c r="E844" s="39" t="s">
        <v>11008</v>
      </c>
    </row>
    <row r="845" spans="1:5" ht="89.25">
      <c r="A845" s="35" t="s">
        <v>57</v>
      </c>
      <c r="E845" s="42" t="s">
        <v>10616</v>
      </c>
    </row>
    <row r="846" spans="1:5" ht="12.75">
      <c r="A846" t="s">
        <v>58</v>
      </c>
      <c r="E846" s="39" t="s">
        <v>10617</v>
      </c>
    </row>
    <row r="847" spans="1:16" ht="12.75">
      <c r="A847" t="s">
        <v>50</v>
      </c>
      <c s="34" t="s">
        <v>2141</v>
      </c>
      <c s="34" t="s">
        <v>10998</v>
      </c>
      <c s="35" t="s">
        <v>51</v>
      </c>
      <c s="6" t="s">
        <v>10999</v>
      </c>
      <c s="36" t="s">
        <v>114</v>
      </c>
      <c s="37">
        <v>300</v>
      </c>
      <c s="36">
        <v>0</v>
      </c>
      <c s="36">
        <f>ROUND(G847*H847,6)</f>
      </c>
      <c r="L847" s="38">
        <v>0</v>
      </c>
      <c s="32">
        <f>ROUND(ROUND(L847,2)*ROUND(G847,3),2)</f>
      </c>
      <c s="36" t="s">
        <v>166</v>
      </c>
      <c>
        <f>(M847*21)/100</f>
      </c>
      <c t="s">
        <v>28</v>
      </c>
    </row>
    <row r="848" spans="1:5" ht="12.75">
      <c r="A848" s="35" t="s">
        <v>56</v>
      </c>
      <c r="E848" s="39" t="s">
        <v>10999</v>
      </c>
    </row>
    <row r="849" spans="1:5" ht="89.25">
      <c r="A849" s="35" t="s">
        <v>57</v>
      </c>
      <c r="E849" s="42" t="s">
        <v>10433</v>
      </c>
    </row>
    <row r="850" spans="1:5" ht="12.75">
      <c r="A850" t="s">
        <v>58</v>
      </c>
      <c r="E850" s="39" t="s">
        <v>10618</v>
      </c>
    </row>
    <row r="851" spans="1:16" ht="12.75">
      <c r="A851" t="s">
        <v>50</v>
      </c>
      <c s="34" t="s">
        <v>5073</v>
      </c>
      <c s="34" t="s">
        <v>11009</v>
      </c>
      <c s="35" t="s">
        <v>5</v>
      </c>
      <c s="6" t="s">
        <v>11010</v>
      </c>
      <c s="36" t="s">
        <v>114</v>
      </c>
      <c s="37">
        <v>400</v>
      </c>
      <c s="36">
        <v>0</v>
      </c>
      <c s="36">
        <f>ROUND(G851*H851,6)</f>
      </c>
      <c r="L851" s="38">
        <v>0</v>
      </c>
      <c s="32">
        <f>ROUND(ROUND(L851,2)*ROUND(G851,3),2)</f>
      </c>
      <c s="36" t="s">
        <v>166</v>
      </c>
      <c>
        <f>(M851*21)/100</f>
      </c>
      <c t="s">
        <v>28</v>
      </c>
    </row>
    <row r="852" spans="1:5" ht="12.75">
      <c r="A852" s="35" t="s">
        <v>56</v>
      </c>
      <c r="E852" s="39" t="s">
        <v>11010</v>
      </c>
    </row>
    <row r="853" spans="1:5" ht="89.25">
      <c r="A853" s="35" t="s">
        <v>57</v>
      </c>
      <c r="E853" s="42" t="s">
        <v>10649</v>
      </c>
    </row>
    <row r="854" spans="1:5" ht="12.75">
      <c r="A854" t="s">
        <v>58</v>
      </c>
      <c r="E854" s="39" t="s">
        <v>11011</v>
      </c>
    </row>
    <row r="855" spans="1:16" ht="12.75">
      <c r="A855" t="s">
        <v>50</v>
      </c>
      <c s="34" t="s">
        <v>4134</v>
      </c>
      <c s="34" t="s">
        <v>11012</v>
      </c>
      <c s="35" t="s">
        <v>5</v>
      </c>
      <c s="6" t="s">
        <v>11013</v>
      </c>
      <c s="36" t="s">
        <v>114</v>
      </c>
      <c s="37">
        <v>560</v>
      </c>
      <c s="36">
        <v>0</v>
      </c>
      <c s="36">
        <f>ROUND(G855*H855,6)</f>
      </c>
      <c r="L855" s="38">
        <v>0</v>
      </c>
      <c s="32">
        <f>ROUND(ROUND(L855,2)*ROUND(G855,3),2)</f>
      </c>
      <c s="36" t="s">
        <v>166</v>
      </c>
      <c>
        <f>(M855*21)/100</f>
      </c>
      <c t="s">
        <v>28</v>
      </c>
    </row>
    <row r="856" spans="1:5" ht="12.75">
      <c r="A856" s="35" t="s">
        <v>56</v>
      </c>
      <c r="E856" s="39" t="s">
        <v>11013</v>
      </c>
    </row>
    <row r="857" spans="1:5" ht="89.25">
      <c r="A857" s="35" t="s">
        <v>57</v>
      </c>
      <c r="E857" s="42" t="s">
        <v>10622</v>
      </c>
    </row>
    <row r="858" spans="1:5" ht="12.75">
      <c r="A858" t="s">
        <v>58</v>
      </c>
      <c r="E858" s="39" t="s">
        <v>10623</v>
      </c>
    </row>
    <row r="859" spans="1:16" ht="12.75">
      <c r="A859" t="s">
        <v>50</v>
      </c>
      <c s="34" t="s">
        <v>4138</v>
      </c>
      <c s="34" t="s">
        <v>11014</v>
      </c>
      <c s="35" t="s">
        <v>5</v>
      </c>
      <c s="6" t="s">
        <v>10625</v>
      </c>
      <c s="36" t="s">
        <v>114</v>
      </c>
      <c s="37">
        <v>140</v>
      </c>
      <c s="36">
        <v>0</v>
      </c>
      <c s="36">
        <f>ROUND(G859*H859,6)</f>
      </c>
      <c r="L859" s="38">
        <v>0</v>
      </c>
      <c s="32">
        <f>ROUND(ROUND(L859,2)*ROUND(G859,3),2)</f>
      </c>
      <c s="36" t="s">
        <v>166</v>
      </c>
      <c>
        <f>(M859*21)/100</f>
      </c>
      <c t="s">
        <v>28</v>
      </c>
    </row>
    <row r="860" spans="1:5" ht="12.75">
      <c r="A860" s="35" t="s">
        <v>56</v>
      </c>
      <c r="E860" s="39" t="s">
        <v>10625</v>
      </c>
    </row>
    <row r="861" spans="1:5" ht="89.25">
      <c r="A861" s="35" t="s">
        <v>57</v>
      </c>
      <c r="E861" s="42" t="s">
        <v>10626</v>
      </c>
    </row>
    <row r="862" spans="1:5" ht="12.75">
      <c r="A862" t="s">
        <v>58</v>
      </c>
      <c r="E862" s="39" t="s">
        <v>10627</v>
      </c>
    </row>
    <row r="863" spans="1:16" ht="38.25">
      <c r="A863" t="s">
        <v>50</v>
      </c>
      <c s="34" t="s">
        <v>4142</v>
      </c>
      <c s="34" t="s">
        <v>508</v>
      </c>
      <c s="35" t="s">
        <v>5</v>
      </c>
      <c s="6" t="s">
        <v>509</v>
      </c>
      <c s="36" t="s">
        <v>54</v>
      </c>
      <c s="37">
        <v>35</v>
      </c>
      <c s="36">
        <v>0.00186</v>
      </c>
      <c s="36">
        <f>ROUND(G863*H863,6)</f>
      </c>
      <c r="L863" s="38">
        <v>0</v>
      </c>
      <c s="32">
        <f>ROUND(ROUND(L863,2)*ROUND(G863,3),2)</f>
      </c>
      <c s="36" t="s">
        <v>414</v>
      </c>
      <c>
        <f>(M863*21)/100</f>
      </c>
      <c t="s">
        <v>28</v>
      </c>
    </row>
    <row r="864" spans="1:5" ht="38.25">
      <c r="A864" s="35" t="s">
        <v>56</v>
      </c>
      <c r="E864" s="39" t="s">
        <v>510</v>
      </c>
    </row>
    <row r="865" spans="1:5" ht="89.25">
      <c r="A865" s="35" t="s">
        <v>57</v>
      </c>
      <c r="E865" s="42" t="s">
        <v>11015</v>
      </c>
    </row>
    <row r="866" spans="1:5" ht="12.75">
      <c r="A866" t="s">
        <v>58</v>
      </c>
      <c r="E866" s="39" t="s">
        <v>11016</v>
      </c>
    </row>
    <row r="867" spans="1:16" ht="12.75">
      <c r="A867" t="s">
        <v>50</v>
      </c>
      <c s="34" t="s">
        <v>4146</v>
      </c>
      <c s="34" t="s">
        <v>11017</v>
      </c>
      <c s="35" t="s">
        <v>5</v>
      </c>
      <c s="6" t="s">
        <v>11018</v>
      </c>
      <c s="36" t="s">
        <v>579</v>
      </c>
      <c s="37">
        <v>2</v>
      </c>
      <c s="36">
        <v>0</v>
      </c>
      <c s="36">
        <f>ROUND(G867*H867,6)</f>
      </c>
      <c r="L867" s="38">
        <v>0</v>
      </c>
      <c s="32">
        <f>ROUND(ROUND(L867,2)*ROUND(G867,3),2)</f>
      </c>
      <c s="36" t="s">
        <v>166</v>
      </c>
      <c>
        <f>(M867*21)/100</f>
      </c>
      <c t="s">
        <v>28</v>
      </c>
    </row>
    <row r="868" spans="1:5" ht="12.75">
      <c r="A868" s="35" t="s">
        <v>56</v>
      </c>
      <c r="E868" s="39" t="s">
        <v>11018</v>
      </c>
    </row>
    <row r="869" spans="1:5" ht="38.25">
      <c r="A869" s="35" t="s">
        <v>57</v>
      </c>
      <c r="E869" s="42" t="s">
        <v>11019</v>
      </c>
    </row>
    <row r="870" spans="1:5" ht="12.75">
      <c r="A870" t="s">
        <v>58</v>
      </c>
      <c r="E870" s="39" t="s">
        <v>11020</v>
      </c>
    </row>
    <row r="871" spans="1:16" ht="12.75">
      <c r="A871" t="s">
        <v>50</v>
      </c>
      <c s="34" t="s">
        <v>4150</v>
      </c>
      <c s="34" t="s">
        <v>11021</v>
      </c>
      <c s="35" t="s">
        <v>5</v>
      </c>
      <c s="6" t="s">
        <v>11022</v>
      </c>
      <c s="36" t="s">
        <v>54</v>
      </c>
      <c s="37">
        <v>50</v>
      </c>
      <c s="36">
        <v>2E-05</v>
      </c>
      <c s="36">
        <f>ROUND(G871*H871,6)</f>
      </c>
      <c r="L871" s="38">
        <v>0</v>
      </c>
      <c s="32">
        <f>ROUND(ROUND(L871,2)*ROUND(G871,3),2)</f>
      </c>
      <c s="36" t="s">
        <v>414</v>
      </c>
      <c>
        <f>(M871*21)/100</f>
      </c>
      <c t="s">
        <v>28</v>
      </c>
    </row>
    <row r="872" spans="1:5" ht="12.75">
      <c r="A872" s="35" t="s">
        <v>56</v>
      </c>
      <c r="E872" s="39" t="s">
        <v>11022</v>
      </c>
    </row>
    <row r="873" spans="1:5" ht="89.25">
      <c r="A873" s="35" t="s">
        <v>57</v>
      </c>
      <c r="E873" s="42" t="s">
        <v>10602</v>
      </c>
    </row>
    <row r="874" spans="1:5" ht="12.75">
      <c r="A874" t="s">
        <v>58</v>
      </c>
      <c r="E874" s="39" t="s">
        <v>11023</v>
      </c>
    </row>
    <row r="875" spans="1:16" ht="12.75">
      <c r="A875" t="s">
        <v>50</v>
      </c>
      <c s="34" t="s">
        <v>4151</v>
      </c>
      <c s="34" t="s">
        <v>11024</v>
      </c>
      <c s="35" t="s">
        <v>5</v>
      </c>
      <c s="6" t="s">
        <v>11025</v>
      </c>
      <c s="36" t="s">
        <v>54</v>
      </c>
      <c s="37">
        <v>20</v>
      </c>
      <c s="36">
        <v>3E-05</v>
      </c>
      <c s="36">
        <f>ROUND(G875*H875,6)</f>
      </c>
      <c r="L875" s="38">
        <v>0</v>
      </c>
      <c s="32">
        <f>ROUND(ROUND(L875,2)*ROUND(G875,3),2)</f>
      </c>
      <c s="36" t="s">
        <v>414</v>
      </c>
      <c>
        <f>(M875*21)/100</f>
      </c>
      <c t="s">
        <v>28</v>
      </c>
    </row>
    <row r="876" spans="1:5" ht="12.75">
      <c r="A876" s="35" t="s">
        <v>56</v>
      </c>
      <c r="E876" s="39" t="s">
        <v>11025</v>
      </c>
    </row>
    <row r="877" spans="1:5" ht="89.25">
      <c r="A877" s="35" t="s">
        <v>57</v>
      </c>
      <c r="E877" s="42" t="s">
        <v>10462</v>
      </c>
    </row>
    <row r="878" spans="1:5" ht="12.75">
      <c r="A878" t="s">
        <v>58</v>
      </c>
      <c r="E878" s="39" t="s">
        <v>11026</v>
      </c>
    </row>
    <row r="879" spans="1:16" ht="12.75">
      <c r="A879" t="s">
        <v>50</v>
      </c>
      <c s="34" t="s">
        <v>4154</v>
      </c>
      <c s="34" t="s">
        <v>11027</v>
      </c>
      <c s="35" t="s">
        <v>5</v>
      </c>
      <c s="6" t="s">
        <v>11028</v>
      </c>
      <c s="36" t="s">
        <v>54</v>
      </c>
      <c s="37">
        <v>40</v>
      </c>
      <c s="36">
        <v>4E-05</v>
      </c>
      <c s="36">
        <f>ROUND(G879*H879,6)</f>
      </c>
      <c r="L879" s="38">
        <v>0</v>
      </c>
      <c s="32">
        <f>ROUND(ROUND(L879,2)*ROUND(G879,3),2)</f>
      </c>
      <c s="36" t="s">
        <v>414</v>
      </c>
      <c>
        <f>(M879*21)/100</f>
      </c>
      <c t="s">
        <v>28</v>
      </c>
    </row>
    <row r="880" spans="1:5" ht="12.75">
      <c r="A880" s="35" t="s">
        <v>56</v>
      </c>
      <c r="E880" s="39" t="s">
        <v>11028</v>
      </c>
    </row>
    <row r="881" spans="1:5" ht="89.25">
      <c r="A881" s="35" t="s">
        <v>57</v>
      </c>
      <c r="E881" s="42" t="s">
        <v>10470</v>
      </c>
    </row>
    <row r="882" spans="1:5" ht="12.75">
      <c r="A882" t="s">
        <v>58</v>
      </c>
      <c r="E882" s="39" t="s">
        <v>11029</v>
      </c>
    </row>
    <row r="883" spans="1:16" ht="12.75">
      <c r="A883" t="s">
        <v>50</v>
      </c>
      <c s="34" t="s">
        <v>4157</v>
      </c>
      <c s="34" t="s">
        <v>11030</v>
      </c>
      <c s="35" t="s">
        <v>5</v>
      </c>
      <c s="6" t="s">
        <v>11031</v>
      </c>
      <c s="36" t="s">
        <v>398</v>
      </c>
      <c s="37">
        <v>0.33</v>
      </c>
      <c s="36">
        <v>1</v>
      </c>
      <c s="36">
        <f>ROUND(G883*H883,6)</f>
      </c>
      <c r="L883" s="38">
        <v>0</v>
      </c>
      <c s="32">
        <f>ROUND(ROUND(L883,2)*ROUND(G883,3),2)</f>
      </c>
      <c s="36" t="s">
        <v>414</v>
      </c>
      <c>
        <f>(M883*21)/100</f>
      </c>
      <c t="s">
        <v>28</v>
      </c>
    </row>
    <row r="884" spans="1:5" ht="12.75">
      <c r="A884" s="35" t="s">
        <v>56</v>
      </c>
      <c r="E884" s="39" t="s">
        <v>11031</v>
      </c>
    </row>
    <row r="885" spans="1:5" ht="12.75">
      <c r="A885" s="35" t="s">
        <v>57</v>
      </c>
      <c r="E885" s="40" t="s">
        <v>5</v>
      </c>
    </row>
    <row r="886" spans="1:5" ht="12.75">
      <c r="A886" t="s">
        <v>58</v>
      </c>
      <c r="E886" s="39" t="s">
        <v>11032</v>
      </c>
    </row>
    <row r="887" spans="1:16" ht="12.75">
      <c r="A887" t="s">
        <v>50</v>
      </c>
      <c s="34" t="s">
        <v>4229</v>
      </c>
      <c s="34" t="s">
        <v>11033</v>
      </c>
      <c s="35" t="s">
        <v>5</v>
      </c>
      <c s="6" t="s">
        <v>11034</v>
      </c>
      <c s="36" t="s">
        <v>114</v>
      </c>
      <c s="37">
        <v>1850</v>
      </c>
      <c s="36">
        <v>2E-05</v>
      </c>
      <c s="36">
        <f>ROUND(G887*H887,6)</f>
      </c>
      <c r="L887" s="38">
        <v>0</v>
      </c>
      <c s="32">
        <f>ROUND(ROUND(L887,2)*ROUND(G887,3),2)</f>
      </c>
      <c s="36" t="s">
        <v>414</v>
      </c>
      <c>
        <f>(M887*21)/100</f>
      </c>
      <c t="s">
        <v>28</v>
      </c>
    </row>
    <row r="888" spans="1:5" ht="12.75">
      <c r="A888" s="35" t="s">
        <v>56</v>
      </c>
      <c r="E888" s="39" t="s">
        <v>11034</v>
      </c>
    </row>
    <row r="889" spans="1:5" ht="89.25">
      <c r="A889" s="35" t="s">
        <v>57</v>
      </c>
      <c r="E889" s="42" t="s">
        <v>10392</v>
      </c>
    </row>
    <row r="890" spans="1:5" ht="12.75">
      <c r="A890" t="s">
        <v>58</v>
      </c>
      <c r="E890" s="39" t="s">
        <v>11035</v>
      </c>
    </row>
    <row r="891" spans="1:16" ht="12.75">
      <c r="A891" t="s">
        <v>50</v>
      </c>
      <c s="34" t="s">
        <v>4236</v>
      </c>
      <c s="34" t="s">
        <v>11036</v>
      </c>
      <c s="35" t="s">
        <v>5</v>
      </c>
      <c s="6" t="s">
        <v>11037</v>
      </c>
      <c s="36" t="s">
        <v>54</v>
      </c>
      <c s="37">
        <v>7</v>
      </c>
      <c s="36">
        <v>0.00132</v>
      </c>
      <c s="36">
        <f>ROUND(G891*H891,6)</f>
      </c>
      <c r="L891" s="38">
        <v>0</v>
      </c>
      <c s="32">
        <f>ROUND(ROUND(L891,2)*ROUND(G891,3),2)</f>
      </c>
      <c s="36" t="s">
        <v>414</v>
      </c>
      <c>
        <f>(M891*21)/100</f>
      </c>
      <c t="s">
        <v>28</v>
      </c>
    </row>
    <row r="892" spans="1:5" ht="12.75">
      <c r="A892" s="35" t="s">
        <v>56</v>
      </c>
      <c r="E892" s="39" t="s">
        <v>11037</v>
      </c>
    </row>
    <row r="893" spans="1:5" ht="12.75">
      <c r="A893" s="35" t="s">
        <v>57</v>
      </c>
      <c r="E893" s="40" t="s">
        <v>5</v>
      </c>
    </row>
    <row r="894" spans="1:5" ht="12.75">
      <c r="A894" t="s">
        <v>58</v>
      </c>
      <c r="E894" s="39" t="s">
        <v>5</v>
      </c>
    </row>
    <row r="895" spans="1:16" ht="12.75">
      <c r="A895" t="s">
        <v>50</v>
      </c>
      <c s="34" t="s">
        <v>4240</v>
      </c>
      <c s="34" t="s">
        <v>11038</v>
      </c>
      <c s="35" t="s">
        <v>5</v>
      </c>
      <c s="6" t="s">
        <v>11039</v>
      </c>
      <c s="36" t="s">
        <v>54</v>
      </c>
      <c s="37">
        <v>7</v>
      </c>
      <c s="36">
        <v>0.00142</v>
      </c>
      <c s="36">
        <f>ROUND(G895*H895,6)</f>
      </c>
      <c r="L895" s="38">
        <v>0</v>
      </c>
      <c s="32">
        <f>ROUND(ROUND(L895,2)*ROUND(G895,3),2)</f>
      </c>
      <c s="36" t="s">
        <v>414</v>
      </c>
      <c>
        <f>(M895*21)/100</f>
      </c>
      <c t="s">
        <v>28</v>
      </c>
    </row>
    <row r="896" spans="1:5" ht="12.75">
      <c r="A896" s="35" t="s">
        <v>56</v>
      </c>
      <c r="E896" s="39" t="s">
        <v>11039</v>
      </c>
    </row>
    <row r="897" spans="1:5" ht="12.75">
      <c r="A897" s="35" t="s">
        <v>57</v>
      </c>
      <c r="E897" s="40" t="s">
        <v>5</v>
      </c>
    </row>
    <row r="898" spans="1:5" ht="12.75">
      <c r="A898" t="s">
        <v>58</v>
      </c>
      <c r="E898" s="39" t="s">
        <v>5</v>
      </c>
    </row>
    <row r="899" spans="1:16" ht="12.75">
      <c r="A899" t="s">
        <v>50</v>
      </c>
      <c s="34" t="s">
        <v>4244</v>
      </c>
      <c s="34" t="s">
        <v>11040</v>
      </c>
      <c s="35" t="s">
        <v>5</v>
      </c>
      <c s="6" t="s">
        <v>11041</v>
      </c>
      <c s="36" t="s">
        <v>54</v>
      </c>
      <c s="37">
        <v>7</v>
      </c>
      <c s="36">
        <v>8E-05</v>
      </c>
      <c s="36">
        <f>ROUND(G899*H899,6)</f>
      </c>
      <c r="L899" s="38">
        <v>0</v>
      </c>
      <c s="32">
        <f>ROUND(ROUND(L899,2)*ROUND(G899,3),2)</f>
      </c>
      <c s="36" t="s">
        <v>414</v>
      </c>
      <c>
        <f>(M899*21)/100</f>
      </c>
      <c t="s">
        <v>28</v>
      </c>
    </row>
    <row r="900" spans="1:5" ht="12.75">
      <c r="A900" s="35" t="s">
        <v>56</v>
      </c>
      <c r="E900" s="39" t="s">
        <v>11041</v>
      </c>
    </row>
    <row r="901" spans="1:5" ht="12.75">
      <c r="A901" s="35" t="s">
        <v>57</v>
      </c>
      <c r="E901" s="40" t="s">
        <v>5</v>
      </c>
    </row>
    <row r="902" spans="1:5" ht="12.75">
      <c r="A902" t="s">
        <v>58</v>
      </c>
      <c r="E902" s="39" t="s">
        <v>5</v>
      </c>
    </row>
    <row r="903" spans="1:16" ht="12.75">
      <c r="A903" t="s">
        <v>50</v>
      </c>
      <c s="34" t="s">
        <v>4248</v>
      </c>
      <c s="34" t="s">
        <v>11042</v>
      </c>
      <c s="35" t="s">
        <v>5</v>
      </c>
      <c s="6" t="s">
        <v>11043</v>
      </c>
      <c s="36" t="s">
        <v>54</v>
      </c>
      <c s="37">
        <v>7</v>
      </c>
      <c s="36">
        <v>0.00095</v>
      </c>
      <c s="36">
        <f>ROUND(G903*H903,6)</f>
      </c>
      <c r="L903" s="38">
        <v>0</v>
      </c>
      <c s="32">
        <f>ROUND(ROUND(L903,2)*ROUND(G903,3),2)</f>
      </c>
      <c s="36" t="s">
        <v>414</v>
      </c>
      <c>
        <f>(M903*21)/100</f>
      </c>
      <c t="s">
        <v>28</v>
      </c>
    </row>
    <row r="904" spans="1:5" ht="12.75">
      <c r="A904" s="35" t="s">
        <v>56</v>
      </c>
      <c r="E904" s="39" t="s">
        <v>11043</v>
      </c>
    </row>
    <row r="905" spans="1:5" ht="12.75">
      <c r="A905" s="35" t="s">
        <v>57</v>
      </c>
      <c r="E905" s="40" t="s">
        <v>5</v>
      </c>
    </row>
    <row r="906" spans="1:5" ht="12.75">
      <c r="A906" t="s">
        <v>58</v>
      </c>
      <c r="E906" s="39" t="s">
        <v>5</v>
      </c>
    </row>
    <row r="907" spans="1:16" ht="12.75">
      <c r="A907" t="s">
        <v>50</v>
      </c>
      <c s="34" t="s">
        <v>4251</v>
      </c>
      <c s="34" t="s">
        <v>11044</v>
      </c>
      <c s="35" t="s">
        <v>5</v>
      </c>
      <c s="6" t="s">
        <v>11045</v>
      </c>
      <c s="36" t="s">
        <v>11046</v>
      </c>
      <c s="37">
        <v>7</v>
      </c>
      <c s="36">
        <v>0.0067</v>
      </c>
      <c s="36">
        <f>ROUND(G907*H907,6)</f>
      </c>
      <c r="L907" s="38">
        <v>0</v>
      </c>
      <c s="32">
        <f>ROUND(ROUND(L907,2)*ROUND(G907,3),2)</f>
      </c>
      <c s="36" t="s">
        <v>414</v>
      </c>
      <c>
        <f>(M907*21)/100</f>
      </c>
      <c t="s">
        <v>28</v>
      </c>
    </row>
    <row r="908" spans="1:5" ht="12.75">
      <c r="A908" s="35" t="s">
        <v>56</v>
      </c>
      <c r="E908" s="39" t="s">
        <v>11045</v>
      </c>
    </row>
    <row r="909" spans="1:5" ht="12.75">
      <c r="A909" s="35" t="s">
        <v>57</v>
      </c>
      <c r="E909" s="40" t="s">
        <v>5</v>
      </c>
    </row>
    <row r="910" spans="1:5" ht="12.75">
      <c r="A910" t="s">
        <v>58</v>
      </c>
      <c r="E910" s="39" t="s">
        <v>5</v>
      </c>
    </row>
    <row r="911" spans="1:16" ht="25.5">
      <c r="A911" t="s">
        <v>50</v>
      </c>
      <c s="34" t="s">
        <v>4254</v>
      </c>
      <c s="34" t="s">
        <v>11047</v>
      </c>
      <c s="35" t="s">
        <v>5</v>
      </c>
      <c s="6" t="s">
        <v>11048</v>
      </c>
      <c s="36" t="s">
        <v>54</v>
      </c>
      <c s="37">
        <v>90</v>
      </c>
      <c s="36">
        <v>0.02</v>
      </c>
      <c s="36">
        <f>ROUND(G911*H911,6)</f>
      </c>
      <c r="L911" s="38">
        <v>0</v>
      </c>
      <c s="32">
        <f>ROUND(ROUND(L911,2)*ROUND(G911,3),2)</f>
      </c>
      <c s="36" t="s">
        <v>414</v>
      </c>
      <c>
        <f>(M911*21)/100</f>
      </c>
      <c t="s">
        <v>28</v>
      </c>
    </row>
    <row r="912" spans="1:5" ht="25.5">
      <c r="A912" s="35" t="s">
        <v>56</v>
      </c>
      <c r="E912" s="39" t="s">
        <v>11048</v>
      </c>
    </row>
    <row r="913" spans="1:5" ht="12.75">
      <c r="A913" s="35" t="s">
        <v>57</v>
      </c>
      <c r="E913" s="40" t="s">
        <v>5</v>
      </c>
    </row>
    <row r="914" spans="1:5" ht="12.75">
      <c r="A914" t="s">
        <v>58</v>
      </c>
      <c r="E914" s="39" t="s">
        <v>5</v>
      </c>
    </row>
    <row r="915" spans="1:13" ht="12.75">
      <c r="A915" t="s">
        <v>47</v>
      </c>
      <c r="C915" s="31" t="s">
        <v>512</v>
      </c>
      <c r="E915" s="33" t="s">
        <v>513</v>
      </c>
      <c r="J915" s="32">
        <f>0</f>
      </c>
      <c s="32">
        <f>0</f>
      </c>
      <c s="32">
        <f>0+L916+L920</f>
      </c>
      <c s="32">
        <f>0+M916+M920</f>
      </c>
    </row>
    <row r="916" spans="1:16" ht="12.75">
      <c r="A916" t="s">
        <v>50</v>
      </c>
      <c s="34" t="s">
        <v>4187</v>
      </c>
      <c s="34" t="s">
        <v>11049</v>
      </c>
      <c s="35" t="s">
        <v>5</v>
      </c>
      <c s="6" t="s">
        <v>11050</v>
      </c>
      <c s="36" t="s">
        <v>92</v>
      </c>
      <c s="37">
        <v>200</v>
      </c>
      <c s="36">
        <v>0</v>
      </c>
      <c s="36">
        <f>ROUND(G916*H916,6)</f>
      </c>
      <c r="L916" s="38">
        <v>0</v>
      </c>
      <c s="32">
        <f>ROUND(ROUND(L916,2)*ROUND(G916,3),2)</f>
      </c>
      <c s="36" t="s">
        <v>414</v>
      </c>
      <c>
        <f>(M916*21)/100</f>
      </c>
      <c t="s">
        <v>28</v>
      </c>
    </row>
    <row r="917" spans="1:5" ht="12.75">
      <c r="A917" s="35" t="s">
        <v>56</v>
      </c>
      <c r="E917" s="39" t="s">
        <v>11050</v>
      </c>
    </row>
    <row r="918" spans="1:5" ht="38.25">
      <c r="A918" s="35" t="s">
        <v>57</v>
      </c>
      <c r="E918" s="42" t="s">
        <v>11051</v>
      </c>
    </row>
    <row r="919" spans="1:5" ht="12.75">
      <c r="A919" t="s">
        <v>58</v>
      </c>
      <c r="E919" s="39" t="s">
        <v>5</v>
      </c>
    </row>
    <row r="920" spans="1:16" ht="12.75">
      <c r="A920" t="s">
        <v>50</v>
      </c>
      <c s="34" t="s">
        <v>4191</v>
      </c>
      <c s="34" t="s">
        <v>11052</v>
      </c>
      <c s="35" t="s">
        <v>5</v>
      </c>
      <c s="6" t="s">
        <v>11053</v>
      </c>
      <c s="36" t="s">
        <v>92</v>
      </c>
      <c s="37">
        <v>45</v>
      </c>
      <c s="36">
        <v>0</v>
      </c>
      <c s="36">
        <f>ROUND(G920*H920,6)</f>
      </c>
      <c r="L920" s="38">
        <v>0</v>
      </c>
      <c s="32">
        <f>ROUND(ROUND(L920,2)*ROUND(G920,3),2)</f>
      </c>
      <c s="36" t="s">
        <v>414</v>
      </c>
      <c>
        <f>(M920*21)/100</f>
      </c>
      <c t="s">
        <v>28</v>
      </c>
    </row>
    <row r="921" spans="1:5" ht="12.75">
      <c r="A921" s="35" t="s">
        <v>56</v>
      </c>
      <c r="E921" s="39" t="s">
        <v>11053</v>
      </c>
    </row>
    <row r="922" spans="1:5" ht="38.25">
      <c r="A922" s="35" t="s">
        <v>57</v>
      </c>
      <c r="E922" s="42" t="s">
        <v>11054</v>
      </c>
    </row>
    <row r="923" spans="1:5" ht="51">
      <c r="A923" t="s">
        <v>58</v>
      </c>
      <c r="E923" s="39" t="s">
        <v>11055</v>
      </c>
    </row>
    <row r="924" spans="1:13" ht="12.75">
      <c r="A924" t="s">
        <v>47</v>
      </c>
      <c r="C924" s="31" t="s">
        <v>532</v>
      </c>
      <c r="E924" s="33" t="s">
        <v>533</v>
      </c>
      <c r="J924" s="32">
        <f>0</f>
      </c>
      <c s="32">
        <f>0</f>
      </c>
      <c s="32">
        <f>0+L925+L929+L933+L937+L941+L945+L949</f>
      </c>
      <c s="32">
        <f>0+M925+M929+M933+M937+M941+M945+M949</f>
      </c>
    </row>
    <row r="925" spans="1:16" ht="12.75">
      <c r="A925" t="s">
        <v>50</v>
      </c>
      <c s="34" t="s">
        <v>4194</v>
      </c>
      <c s="34" t="s">
        <v>11056</v>
      </c>
      <c s="35" t="s">
        <v>5</v>
      </c>
      <c s="6" t="s">
        <v>11057</v>
      </c>
      <c s="36" t="s">
        <v>548</v>
      </c>
      <c s="37">
        <v>1</v>
      </c>
      <c s="36">
        <v>0</v>
      </c>
      <c s="36">
        <f>ROUND(G925*H925,6)</f>
      </c>
      <c r="L925" s="38">
        <v>0</v>
      </c>
      <c s="32">
        <f>ROUND(ROUND(L925,2)*ROUND(G925,3),2)</f>
      </c>
      <c s="36" t="s">
        <v>166</v>
      </c>
      <c>
        <f>(M925*21)/100</f>
      </c>
      <c t="s">
        <v>28</v>
      </c>
    </row>
    <row r="926" spans="1:5" ht="12.75">
      <c r="A926" s="35" t="s">
        <v>56</v>
      </c>
      <c r="E926" s="39" t="s">
        <v>11057</v>
      </c>
    </row>
    <row r="927" spans="1:5" ht="12.75">
      <c r="A927" s="35" t="s">
        <v>57</v>
      </c>
      <c r="E927" s="40" t="s">
        <v>5</v>
      </c>
    </row>
    <row r="928" spans="1:5" ht="12.75">
      <c r="A928" t="s">
        <v>58</v>
      </c>
      <c r="E928" s="39" t="s">
        <v>11058</v>
      </c>
    </row>
    <row r="929" spans="1:16" ht="12.75">
      <c r="A929" t="s">
        <v>50</v>
      </c>
      <c s="34" t="s">
        <v>4200</v>
      </c>
      <c s="34" t="s">
        <v>11059</v>
      </c>
      <c s="35" t="s">
        <v>5</v>
      </c>
      <c s="6" t="s">
        <v>11060</v>
      </c>
      <c s="36" t="s">
        <v>548</v>
      </c>
      <c s="37">
        <v>1</v>
      </c>
      <c s="36">
        <v>0</v>
      </c>
      <c s="36">
        <f>ROUND(G929*H929,6)</f>
      </c>
      <c r="L929" s="38">
        <v>0</v>
      </c>
      <c s="32">
        <f>ROUND(ROUND(L929,2)*ROUND(G929,3),2)</f>
      </c>
      <c s="36" t="s">
        <v>166</v>
      </c>
      <c>
        <f>(M929*21)/100</f>
      </c>
      <c t="s">
        <v>28</v>
      </c>
    </row>
    <row r="930" spans="1:5" ht="12.75">
      <c r="A930" s="35" t="s">
        <v>56</v>
      </c>
      <c r="E930" s="39" t="s">
        <v>11060</v>
      </c>
    </row>
    <row r="931" spans="1:5" ht="12.75">
      <c r="A931" s="35" t="s">
        <v>57</v>
      </c>
      <c r="E931" s="40" t="s">
        <v>5</v>
      </c>
    </row>
    <row r="932" spans="1:5" ht="25.5">
      <c r="A932" t="s">
        <v>58</v>
      </c>
      <c r="E932" s="39" t="s">
        <v>11061</v>
      </c>
    </row>
    <row r="933" spans="1:16" ht="12.75">
      <c r="A933" t="s">
        <v>50</v>
      </c>
      <c s="34" t="s">
        <v>4204</v>
      </c>
      <c s="34" t="s">
        <v>90</v>
      </c>
      <c s="35" t="s">
        <v>5</v>
      </c>
      <c s="6" t="s">
        <v>91</v>
      </c>
      <c s="36" t="s">
        <v>92</v>
      </c>
      <c s="37">
        <v>160</v>
      </c>
      <c s="36">
        <v>0</v>
      </c>
      <c s="36">
        <f>ROUND(G933*H933,6)</f>
      </c>
      <c r="L933" s="38">
        <v>0</v>
      </c>
      <c s="32">
        <f>ROUND(ROUND(L933,2)*ROUND(G933,3),2)</f>
      </c>
      <c s="36" t="s">
        <v>166</v>
      </c>
      <c>
        <f>(M933*21)/100</f>
      </c>
      <c t="s">
        <v>28</v>
      </c>
    </row>
    <row r="934" spans="1:5" ht="12.75">
      <c r="A934" s="35" t="s">
        <v>56</v>
      </c>
      <c r="E934" s="39" t="s">
        <v>91</v>
      </c>
    </row>
    <row r="935" spans="1:5" ht="12.75">
      <c r="A935" s="35" t="s">
        <v>57</v>
      </c>
      <c r="E935" s="40" t="s">
        <v>5</v>
      </c>
    </row>
    <row r="936" spans="1:5" ht="89.25">
      <c r="A936" t="s">
        <v>58</v>
      </c>
      <c r="E936" s="39" t="s">
        <v>11062</v>
      </c>
    </row>
    <row r="937" spans="1:16" ht="25.5">
      <c r="A937" t="s">
        <v>50</v>
      </c>
      <c s="34" t="s">
        <v>4208</v>
      </c>
      <c s="34" t="s">
        <v>95</v>
      </c>
      <c s="35" t="s">
        <v>5</v>
      </c>
      <c s="6" t="s">
        <v>96</v>
      </c>
      <c s="36" t="s">
        <v>97</v>
      </c>
      <c s="37">
        <v>150</v>
      </c>
      <c s="36">
        <v>0</v>
      </c>
      <c s="36">
        <f>ROUND(G937*H937,6)</f>
      </c>
      <c r="L937" s="38">
        <v>0</v>
      </c>
      <c s="32">
        <f>ROUND(ROUND(L937,2)*ROUND(G937,3),2)</f>
      </c>
      <c s="36" t="s">
        <v>166</v>
      </c>
      <c>
        <f>(M937*21)/100</f>
      </c>
      <c t="s">
        <v>28</v>
      </c>
    </row>
    <row r="938" spans="1:5" ht="25.5">
      <c r="A938" s="35" t="s">
        <v>56</v>
      </c>
      <c r="E938" s="39" t="s">
        <v>96</v>
      </c>
    </row>
    <row r="939" spans="1:5" ht="12.75">
      <c r="A939" s="35" t="s">
        <v>57</v>
      </c>
      <c r="E939" s="40" t="s">
        <v>5</v>
      </c>
    </row>
    <row r="940" spans="1:5" ht="63.75">
      <c r="A940" t="s">
        <v>58</v>
      </c>
      <c r="E940" s="39" t="s">
        <v>11063</v>
      </c>
    </row>
    <row r="941" spans="1:16" ht="12.75">
      <c r="A941" t="s">
        <v>50</v>
      </c>
      <c s="34" t="s">
        <v>4215</v>
      </c>
      <c s="34" t="s">
        <v>11064</v>
      </c>
      <c s="35" t="s">
        <v>5</v>
      </c>
      <c s="6" t="s">
        <v>11065</v>
      </c>
      <c s="36" t="s">
        <v>84</v>
      </c>
      <c s="37">
        <v>1</v>
      </c>
      <c s="36">
        <v>0</v>
      </c>
      <c s="36">
        <f>ROUND(G941*H941,6)</f>
      </c>
      <c r="L941" s="38">
        <v>0</v>
      </c>
      <c s="32">
        <f>ROUND(ROUND(L941,2)*ROUND(G941,3),2)</f>
      </c>
      <c s="36" t="s">
        <v>166</v>
      </c>
      <c>
        <f>(M941*21)/100</f>
      </c>
      <c t="s">
        <v>28</v>
      </c>
    </row>
    <row r="942" spans="1:5" ht="12.75">
      <c r="A942" s="35" t="s">
        <v>56</v>
      </c>
      <c r="E942" s="39" t="s">
        <v>11065</v>
      </c>
    </row>
    <row r="943" spans="1:5" ht="12.75">
      <c r="A943" s="35" t="s">
        <v>57</v>
      </c>
      <c r="E943" s="40" t="s">
        <v>5</v>
      </c>
    </row>
    <row r="944" spans="1:5" ht="12.75">
      <c r="A944" t="s">
        <v>58</v>
      </c>
      <c r="E944" s="39" t="s">
        <v>11066</v>
      </c>
    </row>
    <row r="945" spans="1:16" ht="12.75">
      <c r="A945" t="s">
        <v>50</v>
      </c>
      <c s="34" t="s">
        <v>4225</v>
      </c>
      <c s="34" t="s">
        <v>11067</v>
      </c>
      <c s="35" t="s">
        <v>5</v>
      </c>
      <c s="6" t="s">
        <v>11068</v>
      </c>
      <c s="36" t="s">
        <v>92</v>
      </c>
      <c s="37">
        <v>150</v>
      </c>
      <c s="36">
        <v>0</v>
      </c>
      <c s="36">
        <f>ROUND(G945*H945,6)</f>
      </c>
      <c r="L945" s="38">
        <v>0</v>
      </c>
      <c s="32">
        <f>ROUND(ROUND(L945,2)*ROUND(G945,3),2)</f>
      </c>
      <c s="36" t="s">
        <v>166</v>
      </c>
      <c>
        <f>(M945*21)/100</f>
      </c>
      <c t="s">
        <v>28</v>
      </c>
    </row>
    <row r="946" spans="1:5" ht="12.75">
      <c r="A946" s="35" t="s">
        <v>56</v>
      </c>
      <c r="E946" s="39" t="s">
        <v>11068</v>
      </c>
    </row>
    <row r="947" spans="1:5" ht="12.75">
      <c r="A947" s="35" t="s">
        <v>57</v>
      </c>
      <c r="E947" s="40" t="s">
        <v>5</v>
      </c>
    </row>
    <row r="948" spans="1:5" ht="12.75">
      <c r="A948" t="s">
        <v>58</v>
      </c>
      <c r="E948" s="39" t="s">
        <v>11069</v>
      </c>
    </row>
    <row r="949" spans="1:16" ht="12.75">
      <c r="A949" t="s">
        <v>50</v>
      </c>
      <c s="34" t="s">
        <v>4227</v>
      </c>
      <c s="34" t="s">
        <v>11070</v>
      </c>
      <c s="35" t="s">
        <v>5</v>
      </c>
      <c s="6" t="s">
        <v>11071</v>
      </c>
      <c s="36" t="s">
        <v>92</v>
      </c>
      <c s="37">
        <v>120</v>
      </c>
      <c s="36">
        <v>0</v>
      </c>
      <c s="36">
        <f>ROUND(G949*H949,6)</f>
      </c>
      <c r="L949" s="38">
        <v>0</v>
      </c>
      <c s="32">
        <f>ROUND(ROUND(L949,2)*ROUND(G949,3),2)</f>
      </c>
      <c s="36" t="s">
        <v>166</v>
      </c>
      <c>
        <f>(M949*21)/100</f>
      </c>
      <c t="s">
        <v>28</v>
      </c>
    </row>
    <row r="950" spans="1:5" ht="12.75">
      <c r="A950" s="35" t="s">
        <v>56</v>
      </c>
      <c r="E950" s="39" t="s">
        <v>11071</v>
      </c>
    </row>
    <row r="951" spans="1:5" ht="12.75">
      <c r="A951" s="35" t="s">
        <v>57</v>
      </c>
      <c r="E951" s="40" t="s">
        <v>5</v>
      </c>
    </row>
    <row r="952" spans="1:5" ht="12.75">
      <c r="A952" t="s">
        <v>58</v>
      </c>
      <c r="E952" s="39" t="s">
        <v>11072</v>
      </c>
    </row>
    <row r="953" spans="1:13" ht="12.75">
      <c r="A953" t="s">
        <v>47</v>
      </c>
      <c r="C953" s="31" t="s">
        <v>392</v>
      </c>
      <c r="E953" s="33" t="s">
        <v>393</v>
      </c>
      <c r="J953" s="32">
        <f>0</f>
      </c>
      <c s="32">
        <f>0</f>
      </c>
      <c s="32">
        <f>0+L954+L958+L962+L966+L970+L974+L978+L982</f>
      </c>
      <c s="32">
        <f>0+M954+M958+M962+M966+M970+M974+M978+M982</f>
      </c>
    </row>
    <row r="954" spans="1:16" ht="25.5">
      <c r="A954" t="s">
        <v>50</v>
      </c>
      <c s="34" t="s">
        <v>4161</v>
      </c>
      <c s="34" t="s">
        <v>4615</v>
      </c>
      <c s="35" t="s">
        <v>4616</v>
      </c>
      <c s="6" t="s">
        <v>4617</v>
      </c>
      <c s="36" t="s">
        <v>398</v>
      </c>
      <c s="37">
        <v>24</v>
      </c>
      <c s="36">
        <v>0</v>
      </c>
      <c s="36">
        <f>ROUND(G954*H954,6)</f>
      </c>
      <c r="L954" s="38">
        <v>0</v>
      </c>
      <c s="32">
        <f>ROUND(ROUND(L954,2)*ROUND(G954,3),2)</f>
      </c>
      <c s="36" t="s">
        <v>166</v>
      </c>
      <c>
        <f>(M954*21)/100</f>
      </c>
      <c t="s">
        <v>28</v>
      </c>
    </row>
    <row r="955" spans="1:5" ht="25.5">
      <c r="A955" s="35" t="s">
        <v>56</v>
      </c>
      <c r="E955" s="39" t="s">
        <v>4618</v>
      </c>
    </row>
    <row r="956" spans="1:5" ht="12.75">
      <c r="A956" s="35" t="s">
        <v>57</v>
      </c>
      <c r="E956" s="40" t="s">
        <v>5</v>
      </c>
    </row>
    <row r="957" spans="1:5" ht="102">
      <c r="A957" t="s">
        <v>58</v>
      </c>
      <c r="E957" s="39" t="s">
        <v>11073</v>
      </c>
    </row>
    <row r="958" spans="1:16" ht="25.5">
      <c r="A958" t="s">
        <v>50</v>
      </c>
      <c s="34" t="s">
        <v>4165</v>
      </c>
      <c s="34" t="s">
        <v>10330</v>
      </c>
      <c s="35" t="s">
        <v>4131</v>
      </c>
      <c s="6" t="s">
        <v>10331</v>
      </c>
      <c s="36" t="s">
        <v>398</v>
      </c>
      <c s="37">
        <v>1</v>
      </c>
      <c s="36">
        <v>0</v>
      </c>
      <c s="36">
        <f>ROUND(G958*H958,6)</f>
      </c>
      <c r="L958" s="38">
        <v>0</v>
      </c>
      <c s="32">
        <f>ROUND(ROUND(L958,2)*ROUND(G958,3),2)</f>
      </c>
      <c s="36" t="s">
        <v>166</v>
      </c>
      <c>
        <f>(M958*21)/100</f>
      </c>
      <c t="s">
        <v>28</v>
      </c>
    </row>
    <row r="959" spans="1:5" ht="25.5">
      <c r="A959" s="35" t="s">
        <v>56</v>
      </c>
      <c r="E959" s="39" t="s">
        <v>10332</v>
      </c>
    </row>
    <row r="960" spans="1:5" ht="12.75">
      <c r="A960" s="35" t="s">
        <v>57</v>
      </c>
      <c r="E960" s="40" t="s">
        <v>5</v>
      </c>
    </row>
    <row r="961" spans="1:5" ht="102">
      <c r="A961" t="s">
        <v>58</v>
      </c>
      <c r="E961" s="39" t="s">
        <v>11073</v>
      </c>
    </row>
    <row r="962" spans="1:16" ht="12.75">
      <c r="A962" t="s">
        <v>50</v>
      </c>
      <c s="34" t="s">
        <v>4169</v>
      </c>
      <c s="34" t="s">
        <v>11074</v>
      </c>
      <c s="35" t="s">
        <v>2204</v>
      </c>
      <c s="6" t="s">
        <v>11075</v>
      </c>
      <c s="36" t="s">
        <v>398</v>
      </c>
      <c s="37">
        <v>1</v>
      </c>
      <c s="36">
        <v>0</v>
      </c>
      <c s="36">
        <f>ROUND(G962*H962,6)</f>
      </c>
      <c r="L962" s="38">
        <v>0</v>
      </c>
      <c s="32">
        <f>ROUND(ROUND(L962,2)*ROUND(G962,3),2)</f>
      </c>
      <c s="36" t="s">
        <v>166</v>
      </c>
      <c>
        <f>(M962*21)/100</f>
      </c>
      <c t="s">
        <v>28</v>
      </c>
    </row>
    <row r="963" spans="1:5" ht="12.75">
      <c r="A963" s="35" t="s">
        <v>56</v>
      </c>
      <c r="E963" s="39" t="s">
        <v>11076</v>
      </c>
    </row>
    <row r="964" spans="1:5" ht="12.75">
      <c r="A964" s="35" t="s">
        <v>57</v>
      </c>
      <c r="E964" s="40" t="s">
        <v>5</v>
      </c>
    </row>
    <row r="965" spans="1:5" ht="102">
      <c r="A965" t="s">
        <v>58</v>
      </c>
      <c r="E965" s="39" t="s">
        <v>11077</v>
      </c>
    </row>
    <row r="966" spans="1:16" ht="25.5">
      <c r="A966" t="s">
        <v>50</v>
      </c>
      <c s="34" t="s">
        <v>4172</v>
      </c>
      <c s="34" t="s">
        <v>11078</v>
      </c>
      <c s="35" t="s">
        <v>2459</v>
      </c>
      <c s="6" t="s">
        <v>11079</v>
      </c>
      <c s="36" t="s">
        <v>398</v>
      </c>
      <c s="37">
        <v>1</v>
      </c>
      <c s="36">
        <v>0</v>
      </c>
      <c s="36">
        <f>ROUND(G966*H966,6)</f>
      </c>
      <c r="L966" s="38">
        <v>0</v>
      </c>
      <c s="32">
        <f>ROUND(ROUND(L966,2)*ROUND(G966,3),2)</f>
      </c>
      <c s="36" t="s">
        <v>166</v>
      </c>
      <c>
        <f>(M966*21)/100</f>
      </c>
      <c t="s">
        <v>28</v>
      </c>
    </row>
    <row r="967" spans="1:5" ht="12.75">
      <c r="A967" s="35" t="s">
        <v>56</v>
      </c>
      <c r="E967" s="39" t="s">
        <v>11080</v>
      </c>
    </row>
    <row r="968" spans="1:5" ht="12.75">
      <c r="A968" s="35" t="s">
        <v>57</v>
      </c>
      <c r="E968" s="40" t="s">
        <v>5</v>
      </c>
    </row>
    <row r="969" spans="1:5" ht="102">
      <c r="A969" t="s">
        <v>58</v>
      </c>
      <c r="E969" s="39" t="s">
        <v>11073</v>
      </c>
    </row>
    <row r="970" spans="1:16" ht="25.5">
      <c r="A970" t="s">
        <v>50</v>
      </c>
      <c s="34" t="s">
        <v>4175</v>
      </c>
      <c s="34" t="s">
        <v>11081</v>
      </c>
      <c s="35" t="s">
        <v>2430</v>
      </c>
      <c s="6" t="s">
        <v>11082</v>
      </c>
      <c s="36" t="s">
        <v>398</v>
      </c>
      <c s="37">
        <v>2</v>
      </c>
      <c s="36">
        <v>0</v>
      </c>
      <c s="36">
        <f>ROUND(G970*H970,6)</f>
      </c>
      <c r="L970" s="38">
        <v>0</v>
      </c>
      <c s="32">
        <f>ROUND(ROUND(L970,2)*ROUND(G970,3),2)</f>
      </c>
      <c s="36" t="s">
        <v>166</v>
      </c>
      <c>
        <f>(M970*21)/100</f>
      </c>
      <c t="s">
        <v>28</v>
      </c>
    </row>
    <row r="971" spans="1:5" ht="12.75">
      <c r="A971" s="35" t="s">
        <v>56</v>
      </c>
      <c r="E971" s="39" t="s">
        <v>11083</v>
      </c>
    </row>
    <row r="972" spans="1:5" ht="12.75">
      <c r="A972" s="35" t="s">
        <v>57</v>
      </c>
      <c r="E972" s="40" t="s">
        <v>5</v>
      </c>
    </row>
    <row r="973" spans="1:5" ht="102">
      <c r="A973" t="s">
        <v>58</v>
      </c>
      <c r="E973" s="39" t="s">
        <v>11073</v>
      </c>
    </row>
    <row r="974" spans="1:16" ht="25.5">
      <c r="A974" t="s">
        <v>50</v>
      </c>
      <c s="34" t="s">
        <v>4178</v>
      </c>
      <c s="34" t="s">
        <v>395</v>
      </c>
      <c s="35" t="s">
        <v>396</v>
      </c>
      <c s="6" t="s">
        <v>397</v>
      </c>
      <c s="36" t="s">
        <v>398</v>
      </c>
      <c s="37">
        <v>3</v>
      </c>
      <c s="36">
        <v>0</v>
      </c>
      <c s="36">
        <f>ROUND(G974*H974,6)</f>
      </c>
      <c r="L974" s="38">
        <v>0</v>
      </c>
      <c s="32">
        <f>ROUND(ROUND(L974,2)*ROUND(G974,3),2)</f>
      </c>
      <c s="36" t="s">
        <v>166</v>
      </c>
      <c>
        <f>(M974*21)/100</f>
      </c>
      <c t="s">
        <v>28</v>
      </c>
    </row>
    <row r="975" spans="1:5" ht="25.5">
      <c r="A975" s="35" t="s">
        <v>56</v>
      </c>
      <c r="E975" s="39" t="s">
        <v>399</v>
      </c>
    </row>
    <row r="976" spans="1:5" ht="12.75">
      <c r="A976" s="35" t="s">
        <v>57</v>
      </c>
      <c r="E976" s="40" t="s">
        <v>5</v>
      </c>
    </row>
    <row r="977" spans="1:5" ht="102">
      <c r="A977" t="s">
        <v>58</v>
      </c>
      <c r="E977" s="39" t="s">
        <v>11073</v>
      </c>
    </row>
    <row r="978" spans="1:16" ht="25.5">
      <c r="A978" t="s">
        <v>50</v>
      </c>
      <c s="34" t="s">
        <v>4181</v>
      </c>
      <c s="34" t="s">
        <v>11084</v>
      </c>
      <c s="35" t="s">
        <v>4604</v>
      </c>
      <c s="6" t="s">
        <v>11085</v>
      </c>
      <c s="36" t="s">
        <v>398</v>
      </c>
      <c s="37">
        <v>1</v>
      </c>
      <c s="36">
        <v>0</v>
      </c>
      <c s="36">
        <f>ROUND(G978*H978,6)</f>
      </c>
      <c r="L978" s="38">
        <v>0</v>
      </c>
      <c s="32">
        <f>ROUND(ROUND(L978,2)*ROUND(G978,3),2)</f>
      </c>
      <c s="36" t="s">
        <v>166</v>
      </c>
      <c>
        <f>(M978*21)/100</f>
      </c>
      <c t="s">
        <v>28</v>
      </c>
    </row>
    <row r="979" spans="1:5" ht="12.75">
      <c r="A979" s="35" t="s">
        <v>56</v>
      </c>
      <c r="E979" s="39" t="s">
        <v>11086</v>
      </c>
    </row>
    <row r="980" spans="1:5" ht="12.75">
      <c r="A980" s="35" t="s">
        <v>57</v>
      </c>
      <c r="E980" s="40" t="s">
        <v>5</v>
      </c>
    </row>
    <row r="981" spans="1:5" ht="102">
      <c r="A981" t="s">
        <v>58</v>
      </c>
      <c r="E981" s="39" t="s">
        <v>11087</v>
      </c>
    </row>
    <row r="982" spans="1:16" ht="25.5">
      <c r="A982" t="s">
        <v>50</v>
      </c>
      <c s="34" t="s">
        <v>4184</v>
      </c>
      <c s="34" t="s">
        <v>11088</v>
      </c>
      <c s="35" t="s">
        <v>4600</v>
      </c>
      <c s="6" t="s">
        <v>11089</v>
      </c>
      <c s="36" t="s">
        <v>398</v>
      </c>
      <c s="37">
        <v>1</v>
      </c>
      <c s="36">
        <v>0</v>
      </c>
      <c s="36">
        <f>ROUND(G982*H982,6)</f>
      </c>
      <c r="L982" s="38">
        <v>0</v>
      </c>
      <c s="32">
        <f>ROUND(ROUND(L982,2)*ROUND(G982,3),2)</f>
      </c>
      <c s="36" t="s">
        <v>166</v>
      </c>
      <c>
        <f>(M982*21)/100</f>
      </c>
      <c t="s">
        <v>28</v>
      </c>
    </row>
    <row r="983" spans="1:5" ht="25.5">
      <c r="A983" s="35" t="s">
        <v>56</v>
      </c>
      <c r="E983" s="39" t="s">
        <v>11090</v>
      </c>
    </row>
    <row r="984" spans="1:5" ht="12.75">
      <c r="A984" s="35" t="s">
        <v>57</v>
      </c>
      <c r="E984" s="40" t="s">
        <v>5</v>
      </c>
    </row>
    <row r="985" spans="1:5" ht="102">
      <c r="A985" t="s">
        <v>58</v>
      </c>
      <c r="E985" s="39" t="s">
        <v>11087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4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10383</v>
      </c>
      <c s="41">
        <f>Rekapitulace!C54</f>
      </c>
      <c s="20" t="s">
        <v>0</v>
      </c>
      <c t="s">
        <v>23</v>
      </c>
      <c t="s">
        <v>28</v>
      </c>
    </row>
    <row r="4" spans="1:16" ht="32" customHeight="1">
      <c r="A4" s="24" t="s">
        <v>20</v>
      </c>
      <c s="25" t="s">
        <v>29</v>
      </c>
      <c s="27" t="s">
        <v>10383</v>
      </c>
      <c r="E4" s="26" t="s">
        <v>10384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COUNTIFS(L8:L479,"=0",A8:A479,"P")+COUNTIFS(L8:L479,"",A8:A479,"P")+SUM(Q8:Q479)</f>
      </c>
    </row>
    <row r="8" spans="1:13" ht="12.75">
      <c r="A8" t="s">
        <v>45</v>
      </c>
      <c r="C8" s="28" t="s">
        <v>11093</v>
      </c>
      <c r="E8" s="30" t="s">
        <v>11092</v>
      </c>
      <c r="J8" s="29">
        <f>0+J9+J450</f>
      </c>
      <c s="29">
        <f>0+K9+K450</f>
      </c>
      <c s="29">
        <f>0+L9+L450</f>
      </c>
      <c s="29">
        <f>0+M9+M450</f>
      </c>
    </row>
    <row r="9" spans="1:13" ht="12.75">
      <c r="A9" t="s">
        <v>47</v>
      </c>
      <c r="C9" s="31" t="s">
        <v>410</v>
      </c>
      <c r="E9" s="33" t="s">
        <v>411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0" spans="1:16" ht="12.75">
      <c r="A10" t="s">
        <v>50</v>
      </c>
      <c s="34" t="s">
        <v>51</v>
      </c>
      <c s="34" t="s">
        <v>11094</v>
      </c>
      <c s="35" t="s">
        <v>5</v>
      </c>
      <c s="6" t="s">
        <v>91</v>
      </c>
      <c s="36" t="s">
        <v>92</v>
      </c>
      <c s="37">
        <v>250</v>
      </c>
      <c s="36">
        <v>0</v>
      </c>
      <c s="36">
        <f>ROUND(G10*H10,6)</f>
      </c>
      <c r="L10" s="38">
        <v>0</v>
      </c>
      <c s="32">
        <f>ROUND(ROUND(L10,2)*ROUND(G10,3),2)</f>
      </c>
      <c s="36" t="s">
        <v>166</v>
      </c>
      <c>
        <f>(M10*21)/100</f>
      </c>
      <c t="s">
        <v>28</v>
      </c>
    </row>
    <row r="11" spans="1:5" ht="12.75">
      <c r="A11" s="35" t="s">
        <v>56</v>
      </c>
      <c r="E11" s="39" t="s">
        <v>91</v>
      </c>
    </row>
    <row r="12" spans="1:5" ht="25.5">
      <c r="A12" s="35" t="s">
        <v>57</v>
      </c>
      <c r="E12" s="40" t="s">
        <v>11095</v>
      </c>
    </row>
    <row r="13" spans="1:5" ht="89.25">
      <c r="A13" t="s">
        <v>58</v>
      </c>
      <c r="E13" s="39" t="s">
        <v>11096</v>
      </c>
    </row>
    <row r="14" spans="1:16" ht="25.5">
      <c r="A14" t="s">
        <v>50</v>
      </c>
      <c s="34" t="s">
        <v>28</v>
      </c>
      <c s="34" t="s">
        <v>11097</v>
      </c>
      <c s="35" t="s">
        <v>5</v>
      </c>
      <c s="6" t="s">
        <v>96</v>
      </c>
      <c s="36" t="s">
        <v>97</v>
      </c>
      <c s="37">
        <v>150</v>
      </c>
      <c s="36">
        <v>0</v>
      </c>
      <c s="36">
        <f>ROUND(G14*H14,6)</f>
      </c>
      <c r="L14" s="38">
        <v>0</v>
      </c>
      <c s="32">
        <f>ROUND(ROUND(L14,2)*ROUND(G14,3),2)</f>
      </c>
      <c s="36" t="s">
        <v>166</v>
      </c>
      <c>
        <f>(M14*21)/100</f>
      </c>
      <c t="s">
        <v>28</v>
      </c>
    </row>
    <row r="15" spans="1:5" ht="25.5">
      <c r="A15" s="35" t="s">
        <v>56</v>
      </c>
      <c r="E15" s="39" t="s">
        <v>96</v>
      </c>
    </row>
    <row r="16" spans="1:5" ht="25.5">
      <c r="A16" s="35" t="s">
        <v>57</v>
      </c>
      <c r="E16" s="40" t="s">
        <v>11098</v>
      </c>
    </row>
    <row r="17" spans="1:5" ht="63.75">
      <c r="A17" t="s">
        <v>58</v>
      </c>
      <c r="E17" s="39" t="s">
        <v>11063</v>
      </c>
    </row>
    <row r="18" spans="1:16" ht="12.75">
      <c r="A18" t="s">
        <v>50</v>
      </c>
      <c s="34" t="s">
        <v>26</v>
      </c>
      <c s="34" t="s">
        <v>11099</v>
      </c>
      <c s="35" t="s">
        <v>5</v>
      </c>
      <c s="6" t="s">
        <v>101</v>
      </c>
      <c s="36" t="s">
        <v>92</v>
      </c>
      <c s="37">
        <v>15</v>
      </c>
      <c s="36">
        <v>0</v>
      </c>
      <c s="36">
        <f>ROUND(G18*H18,6)</f>
      </c>
      <c r="L18" s="38">
        <v>0</v>
      </c>
      <c s="32">
        <f>ROUND(ROUND(L18,2)*ROUND(G18,3),2)</f>
      </c>
      <c s="36" t="s">
        <v>166</v>
      </c>
      <c>
        <f>(M18*21)/100</f>
      </c>
      <c t="s">
        <v>28</v>
      </c>
    </row>
    <row r="19" spans="1:5" ht="12.75">
      <c r="A19" s="35" t="s">
        <v>56</v>
      </c>
      <c r="E19" s="39" t="s">
        <v>101</v>
      </c>
    </row>
    <row r="20" spans="1:5" ht="25.5">
      <c r="A20" s="35" t="s">
        <v>57</v>
      </c>
      <c r="E20" s="40" t="s">
        <v>11100</v>
      </c>
    </row>
    <row r="21" spans="1:5" ht="51">
      <c r="A21" t="s">
        <v>58</v>
      </c>
      <c r="E21" s="39" t="s">
        <v>11055</v>
      </c>
    </row>
    <row r="22" spans="1:16" ht="12.75">
      <c r="A22" t="s">
        <v>50</v>
      </c>
      <c s="34" t="s">
        <v>66</v>
      </c>
      <c s="34" t="s">
        <v>11101</v>
      </c>
      <c s="35" t="s">
        <v>5</v>
      </c>
      <c s="6" t="s">
        <v>11102</v>
      </c>
      <c s="36" t="s">
        <v>579</v>
      </c>
      <c s="37">
        <v>8</v>
      </c>
      <c s="36">
        <v>0</v>
      </c>
      <c s="36">
        <f>ROUND(G22*H22,6)</f>
      </c>
      <c r="L22" s="38">
        <v>0</v>
      </c>
      <c s="32">
        <f>ROUND(ROUND(L22,2)*ROUND(G22,3),2)</f>
      </c>
      <c s="36" t="s">
        <v>414</v>
      </c>
      <c>
        <f>(M22*21)/100</f>
      </c>
      <c t="s">
        <v>28</v>
      </c>
    </row>
    <row r="23" spans="1:5" ht="12.75">
      <c r="A23" s="35" t="s">
        <v>56</v>
      </c>
      <c r="E23" s="39" t="s">
        <v>11102</v>
      </c>
    </row>
    <row r="24" spans="1:5" ht="12.75">
      <c r="A24" s="35" t="s">
        <v>57</v>
      </c>
      <c r="E24" s="40" t="s">
        <v>5</v>
      </c>
    </row>
    <row r="25" spans="1:5" ht="25.5">
      <c r="A25" t="s">
        <v>58</v>
      </c>
      <c r="E25" s="39" t="s">
        <v>11103</v>
      </c>
    </row>
    <row r="26" spans="1:16" ht="12.75">
      <c r="A26" t="s">
        <v>50</v>
      </c>
      <c s="34" t="s">
        <v>69</v>
      </c>
      <c s="34" t="s">
        <v>11104</v>
      </c>
      <c s="35" t="s">
        <v>5</v>
      </c>
      <c s="6" t="s">
        <v>11105</v>
      </c>
      <c s="36" t="s">
        <v>579</v>
      </c>
      <c s="37">
        <v>110</v>
      </c>
      <c s="36">
        <v>0</v>
      </c>
      <c s="36">
        <f>ROUND(G26*H26,6)</f>
      </c>
      <c r="L26" s="38">
        <v>0</v>
      </c>
      <c s="32">
        <f>ROUND(ROUND(L26,2)*ROUND(G26,3),2)</f>
      </c>
      <c s="36" t="s">
        <v>414</v>
      </c>
      <c>
        <f>(M26*21)/100</f>
      </c>
      <c t="s">
        <v>28</v>
      </c>
    </row>
    <row r="27" spans="1:5" ht="12.75">
      <c r="A27" s="35" t="s">
        <v>56</v>
      </c>
      <c r="E27" s="39" t="s">
        <v>11105</v>
      </c>
    </row>
    <row r="28" spans="1:5" ht="12.75">
      <c r="A28" s="35" t="s">
        <v>57</v>
      </c>
      <c r="E28" s="40" t="s">
        <v>5</v>
      </c>
    </row>
    <row r="29" spans="1:5" ht="25.5">
      <c r="A29" t="s">
        <v>58</v>
      </c>
      <c r="E29" s="39" t="s">
        <v>11106</v>
      </c>
    </row>
    <row r="30" spans="1:16" ht="12.75">
      <c r="A30" t="s">
        <v>50</v>
      </c>
      <c s="34" t="s">
        <v>27</v>
      </c>
      <c s="34" t="s">
        <v>11107</v>
      </c>
      <c s="35" t="s">
        <v>5</v>
      </c>
      <c s="6" t="s">
        <v>11108</v>
      </c>
      <c s="36" t="s">
        <v>579</v>
      </c>
      <c s="37">
        <v>215</v>
      </c>
      <c s="36">
        <v>0</v>
      </c>
      <c s="36">
        <f>ROUND(G30*H30,6)</f>
      </c>
      <c r="L30" s="38">
        <v>0</v>
      </c>
      <c s="32">
        <f>ROUND(ROUND(L30,2)*ROUND(G30,3),2)</f>
      </c>
      <c s="36" t="s">
        <v>414</v>
      </c>
      <c>
        <f>(M30*21)/100</f>
      </c>
      <c t="s">
        <v>28</v>
      </c>
    </row>
    <row r="31" spans="1:5" ht="12.75">
      <c r="A31" s="35" t="s">
        <v>56</v>
      </c>
      <c r="E31" s="39" t="s">
        <v>11108</v>
      </c>
    </row>
    <row r="32" spans="1:5" ht="12.75">
      <c r="A32" s="35" t="s">
        <v>57</v>
      </c>
      <c r="E32" s="40" t="s">
        <v>5</v>
      </c>
    </row>
    <row r="33" spans="1:5" ht="25.5">
      <c r="A33" t="s">
        <v>58</v>
      </c>
      <c r="E33" s="39" t="s">
        <v>11109</v>
      </c>
    </row>
    <row r="34" spans="1:16" ht="25.5">
      <c r="A34" t="s">
        <v>50</v>
      </c>
      <c s="34" t="s">
        <v>77</v>
      </c>
      <c s="34" t="s">
        <v>11110</v>
      </c>
      <c s="35" t="s">
        <v>5</v>
      </c>
      <c s="6" t="s">
        <v>11111</v>
      </c>
      <c s="36" t="s">
        <v>579</v>
      </c>
      <c s="37">
        <v>333</v>
      </c>
      <c s="36">
        <v>0</v>
      </c>
      <c s="36">
        <f>ROUND(G34*H34,6)</f>
      </c>
      <c r="L34" s="38">
        <v>0</v>
      </c>
      <c s="32">
        <f>ROUND(ROUND(L34,2)*ROUND(G34,3),2)</f>
      </c>
      <c s="36" t="s">
        <v>414</v>
      </c>
      <c>
        <f>(M34*21)/100</f>
      </c>
      <c t="s">
        <v>28</v>
      </c>
    </row>
    <row r="35" spans="1:5" ht="25.5">
      <c r="A35" s="35" t="s">
        <v>56</v>
      </c>
      <c r="E35" s="39" t="s">
        <v>11111</v>
      </c>
    </row>
    <row r="36" spans="1:5" ht="25.5">
      <c r="A36" s="35" t="s">
        <v>57</v>
      </c>
      <c r="E36" s="40" t="s">
        <v>11112</v>
      </c>
    </row>
    <row r="37" spans="1:5" ht="38.25">
      <c r="A37" t="s">
        <v>58</v>
      </c>
      <c r="E37" s="39" t="s">
        <v>11113</v>
      </c>
    </row>
    <row r="38" spans="1:16" ht="12.75">
      <c r="A38" t="s">
        <v>50</v>
      </c>
      <c s="34" t="s">
        <v>81</v>
      </c>
      <c s="34" t="s">
        <v>11114</v>
      </c>
      <c s="35" t="s">
        <v>5</v>
      </c>
      <c s="6" t="s">
        <v>11115</v>
      </c>
      <c s="36" t="s">
        <v>54</v>
      </c>
      <c s="37">
        <v>25</v>
      </c>
      <c s="36">
        <v>9E-05</v>
      </c>
      <c s="36">
        <f>ROUND(G38*H38,6)</f>
      </c>
      <c r="L38" s="38">
        <v>0</v>
      </c>
      <c s="32">
        <f>ROUND(ROUND(L38,2)*ROUND(G38,3),2)</f>
      </c>
      <c s="36" t="s">
        <v>414</v>
      </c>
      <c>
        <f>(M38*21)/100</f>
      </c>
      <c t="s">
        <v>28</v>
      </c>
    </row>
    <row r="39" spans="1:5" ht="12.75">
      <c r="A39" s="35" t="s">
        <v>56</v>
      </c>
      <c r="E39" s="39" t="s">
        <v>11115</v>
      </c>
    </row>
    <row r="40" spans="1:5" ht="25.5">
      <c r="A40" s="35" t="s">
        <v>57</v>
      </c>
      <c r="E40" s="40" t="s">
        <v>11116</v>
      </c>
    </row>
    <row r="41" spans="1:5" ht="12.75">
      <c r="A41" t="s">
        <v>58</v>
      </c>
      <c r="E41" s="39" t="s">
        <v>11117</v>
      </c>
    </row>
    <row r="42" spans="1:16" ht="12.75">
      <c r="A42" t="s">
        <v>50</v>
      </c>
      <c s="34" t="s">
        <v>89</v>
      </c>
      <c s="34" t="s">
        <v>11118</v>
      </c>
      <c s="35" t="s">
        <v>5</v>
      </c>
      <c s="6" t="s">
        <v>11119</v>
      </c>
      <c s="36" t="s">
        <v>579</v>
      </c>
      <c s="37">
        <v>70</v>
      </c>
      <c s="36">
        <v>0</v>
      </c>
      <c s="36">
        <f>ROUND(G42*H42,6)</f>
      </c>
      <c r="L42" s="38">
        <v>0</v>
      </c>
      <c s="32">
        <f>ROUND(ROUND(L42,2)*ROUND(G42,3),2)</f>
      </c>
      <c s="36" t="s">
        <v>414</v>
      </c>
      <c>
        <f>(M42*21)/100</f>
      </c>
      <c t="s">
        <v>28</v>
      </c>
    </row>
    <row r="43" spans="1:5" ht="12.75">
      <c r="A43" s="35" t="s">
        <v>56</v>
      </c>
      <c r="E43" s="39" t="s">
        <v>11119</v>
      </c>
    </row>
    <row r="44" spans="1:5" ht="12.75">
      <c r="A44" s="35" t="s">
        <v>57</v>
      </c>
      <c r="E44" s="40" t="s">
        <v>5</v>
      </c>
    </row>
    <row r="45" spans="1:5" ht="25.5">
      <c r="A45" t="s">
        <v>58</v>
      </c>
      <c r="E45" s="39" t="s">
        <v>11120</v>
      </c>
    </row>
    <row r="46" spans="1:16" ht="12.75">
      <c r="A46" t="s">
        <v>50</v>
      </c>
      <c s="34" t="s">
        <v>94</v>
      </c>
      <c s="34" t="s">
        <v>11121</v>
      </c>
      <c s="35" t="s">
        <v>5</v>
      </c>
      <c s="6" t="s">
        <v>11122</v>
      </c>
      <c s="36" t="s">
        <v>579</v>
      </c>
      <c s="37">
        <v>70</v>
      </c>
      <c s="36">
        <v>0</v>
      </c>
      <c s="36">
        <f>ROUND(G46*H46,6)</f>
      </c>
      <c r="L46" s="38">
        <v>0</v>
      </c>
      <c s="32">
        <f>ROUND(ROUND(L46,2)*ROUND(G46,3),2)</f>
      </c>
      <c s="36" t="s">
        <v>414</v>
      </c>
      <c>
        <f>(M46*21)/100</f>
      </c>
      <c t="s">
        <v>28</v>
      </c>
    </row>
    <row r="47" spans="1:5" ht="12.75">
      <c r="A47" s="35" t="s">
        <v>56</v>
      </c>
      <c r="E47" s="39" t="s">
        <v>11122</v>
      </c>
    </row>
    <row r="48" spans="1:5" ht="12.75">
      <c r="A48" s="35" t="s">
        <v>57</v>
      </c>
      <c r="E48" s="40" t="s">
        <v>5</v>
      </c>
    </row>
    <row r="49" spans="1:5" ht="25.5">
      <c r="A49" t="s">
        <v>58</v>
      </c>
      <c r="E49" s="39" t="s">
        <v>11123</v>
      </c>
    </row>
    <row r="50" spans="1:16" ht="12.75">
      <c r="A50" t="s">
        <v>50</v>
      </c>
      <c s="34" t="s">
        <v>99</v>
      </c>
      <c s="34" t="s">
        <v>11124</v>
      </c>
      <c s="35" t="s">
        <v>5</v>
      </c>
      <c s="6" t="s">
        <v>11125</v>
      </c>
      <c s="36" t="s">
        <v>579</v>
      </c>
      <c s="37">
        <v>70</v>
      </c>
      <c s="36">
        <v>0</v>
      </c>
      <c s="36">
        <f>ROUND(G50*H50,6)</f>
      </c>
      <c r="L50" s="38">
        <v>0</v>
      </c>
      <c s="32">
        <f>ROUND(ROUND(L50,2)*ROUND(G50,3),2)</f>
      </c>
      <c s="36" t="s">
        <v>414</v>
      </c>
      <c>
        <f>(M50*21)/100</f>
      </c>
      <c t="s">
        <v>28</v>
      </c>
    </row>
    <row r="51" spans="1:5" ht="12.75">
      <c r="A51" s="35" t="s">
        <v>56</v>
      </c>
      <c r="E51" s="39" t="s">
        <v>11125</v>
      </c>
    </row>
    <row r="52" spans="1:5" ht="12.75">
      <c r="A52" s="35" t="s">
        <v>57</v>
      </c>
      <c r="E52" s="40" t="s">
        <v>5</v>
      </c>
    </row>
    <row r="53" spans="1:5" ht="25.5">
      <c r="A53" t="s">
        <v>58</v>
      </c>
      <c r="E53" s="39" t="s">
        <v>11126</v>
      </c>
    </row>
    <row r="54" spans="1:16" ht="12.75">
      <c r="A54" t="s">
        <v>50</v>
      </c>
      <c s="34" t="s">
        <v>103</v>
      </c>
      <c s="34" t="s">
        <v>11127</v>
      </c>
      <c s="35" t="s">
        <v>5</v>
      </c>
      <c s="6" t="s">
        <v>11128</v>
      </c>
      <c s="36" t="s">
        <v>579</v>
      </c>
      <c s="37">
        <v>70</v>
      </c>
      <c s="36">
        <v>0</v>
      </c>
      <c s="36">
        <f>ROUND(G54*H54,6)</f>
      </c>
      <c r="L54" s="38">
        <v>0</v>
      </c>
      <c s="32">
        <f>ROUND(ROUND(L54,2)*ROUND(G54,3),2)</f>
      </c>
      <c s="36" t="s">
        <v>414</v>
      </c>
      <c>
        <f>(M54*21)/100</f>
      </c>
      <c t="s">
        <v>28</v>
      </c>
    </row>
    <row r="55" spans="1:5" ht="12.75">
      <c r="A55" s="35" t="s">
        <v>56</v>
      </c>
      <c r="E55" s="39" t="s">
        <v>11128</v>
      </c>
    </row>
    <row r="56" spans="1:5" ht="12.75">
      <c r="A56" s="35" t="s">
        <v>57</v>
      </c>
      <c r="E56" s="40" t="s">
        <v>5</v>
      </c>
    </row>
    <row r="57" spans="1:5" ht="25.5">
      <c r="A57" t="s">
        <v>58</v>
      </c>
      <c r="E57" s="39" t="s">
        <v>11129</v>
      </c>
    </row>
    <row r="58" spans="1:16" ht="25.5">
      <c r="A58" t="s">
        <v>50</v>
      </c>
      <c s="34" t="s">
        <v>107</v>
      </c>
      <c s="34" t="s">
        <v>10480</v>
      </c>
      <c s="35" t="s">
        <v>5</v>
      </c>
      <c s="6" t="s">
        <v>10481</v>
      </c>
      <c s="36" t="s">
        <v>579</v>
      </c>
      <c s="37">
        <v>126</v>
      </c>
      <c s="36">
        <v>0</v>
      </c>
      <c s="36">
        <f>ROUND(G58*H58,6)</f>
      </c>
      <c r="L58" s="38">
        <v>0</v>
      </c>
      <c s="32">
        <f>ROUND(ROUND(L58,2)*ROUND(G58,3),2)</f>
      </c>
      <c s="36" t="s">
        <v>414</v>
      </c>
      <c>
        <f>(M58*21)/100</f>
      </c>
      <c t="s">
        <v>28</v>
      </c>
    </row>
    <row r="59" spans="1:5" ht="25.5">
      <c r="A59" s="35" t="s">
        <v>56</v>
      </c>
      <c r="E59" s="39" t="s">
        <v>10481</v>
      </c>
    </row>
    <row r="60" spans="1:5" ht="12.75">
      <c r="A60" s="35" t="s">
        <v>57</v>
      </c>
      <c r="E60" s="40" t="s">
        <v>5</v>
      </c>
    </row>
    <row r="61" spans="1:5" ht="38.25">
      <c r="A61" t="s">
        <v>58</v>
      </c>
      <c r="E61" s="39" t="s">
        <v>11130</v>
      </c>
    </row>
    <row r="62" spans="1:16" ht="12.75">
      <c r="A62" t="s">
        <v>50</v>
      </c>
      <c s="34" t="s">
        <v>111</v>
      </c>
      <c s="34" t="s">
        <v>10431</v>
      </c>
      <c s="35" t="s">
        <v>5</v>
      </c>
      <c s="6" t="s">
        <v>10432</v>
      </c>
      <c s="36" t="s">
        <v>579</v>
      </c>
      <c s="37">
        <v>459</v>
      </c>
      <c s="36">
        <v>0</v>
      </c>
      <c s="36">
        <f>ROUND(G62*H62,6)</f>
      </c>
      <c r="L62" s="38">
        <v>0</v>
      </c>
      <c s="32">
        <f>ROUND(ROUND(L62,2)*ROUND(G62,3),2)</f>
      </c>
      <c s="36" t="s">
        <v>414</v>
      </c>
      <c>
        <f>(M62*21)/100</f>
      </c>
      <c t="s">
        <v>28</v>
      </c>
    </row>
    <row r="63" spans="1:5" ht="12.75">
      <c r="A63" s="35" t="s">
        <v>56</v>
      </c>
      <c r="E63" s="39" t="s">
        <v>10432</v>
      </c>
    </row>
    <row r="64" spans="1:5" ht="12.75">
      <c r="A64" s="35" t="s">
        <v>57</v>
      </c>
      <c r="E64" s="40" t="s">
        <v>5</v>
      </c>
    </row>
    <row r="65" spans="1:5" ht="25.5">
      <c r="A65" t="s">
        <v>58</v>
      </c>
      <c r="E65" s="39" t="s">
        <v>11131</v>
      </c>
    </row>
    <row r="66" spans="1:16" ht="38.25">
      <c r="A66" t="s">
        <v>50</v>
      </c>
      <c s="34" t="s">
        <v>116</v>
      </c>
      <c s="34" t="s">
        <v>10689</v>
      </c>
      <c s="35" t="s">
        <v>5</v>
      </c>
      <c s="6" t="s">
        <v>10690</v>
      </c>
      <c s="36" t="s">
        <v>579</v>
      </c>
      <c s="37">
        <v>350</v>
      </c>
      <c s="36">
        <v>0</v>
      </c>
      <c s="36">
        <f>ROUND(G66*H66,6)</f>
      </c>
      <c r="L66" s="38">
        <v>0</v>
      </c>
      <c s="32">
        <f>ROUND(ROUND(L66,2)*ROUND(G66,3),2)</f>
      </c>
      <c s="36" t="s">
        <v>414</v>
      </c>
      <c>
        <f>(M66*21)/100</f>
      </c>
      <c t="s">
        <v>28</v>
      </c>
    </row>
    <row r="67" spans="1:5" ht="38.25">
      <c r="A67" s="35" t="s">
        <v>56</v>
      </c>
      <c r="E67" s="39" t="s">
        <v>10691</v>
      </c>
    </row>
    <row r="68" spans="1:5" ht="12.75">
      <c r="A68" s="35" t="s">
        <v>57</v>
      </c>
      <c r="E68" s="40" t="s">
        <v>5</v>
      </c>
    </row>
    <row r="69" spans="1:5" ht="38.25">
      <c r="A69" t="s">
        <v>58</v>
      </c>
      <c r="E69" s="39" t="s">
        <v>11132</v>
      </c>
    </row>
    <row r="70" spans="1:16" ht="12.75">
      <c r="A70" t="s">
        <v>50</v>
      </c>
      <c s="34" t="s">
        <v>120</v>
      </c>
      <c s="34" t="s">
        <v>11133</v>
      </c>
      <c s="35" t="s">
        <v>5</v>
      </c>
      <c s="6" t="s">
        <v>11134</v>
      </c>
      <c s="36" t="s">
        <v>579</v>
      </c>
      <c s="37">
        <v>143</v>
      </c>
      <c s="36">
        <v>0</v>
      </c>
      <c s="36">
        <f>ROUND(G70*H70,6)</f>
      </c>
      <c r="L70" s="38">
        <v>0</v>
      </c>
      <c s="32">
        <f>ROUND(ROUND(L70,2)*ROUND(G70,3),2)</f>
      </c>
      <c s="36" t="s">
        <v>166</v>
      </c>
      <c>
        <f>(M70*21)/100</f>
      </c>
      <c t="s">
        <v>28</v>
      </c>
    </row>
    <row r="71" spans="1:5" ht="12.75">
      <c r="A71" s="35" t="s">
        <v>56</v>
      </c>
      <c r="E71" s="39" t="s">
        <v>11134</v>
      </c>
    </row>
    <row r="72" spans="1:5" ht="12.75">
      <c r="A72" s="35" t="s">
        <v>57</v>
      </c>
      <c r="E72" s="40" t="s">
        <v>5</v>
      </c>
    </row>
    <row r="73" spans="1:5" ht="38.25">
      <c r="A73" t="s">
        <v>58</v>
      </c>
      <c r="E73" s="39" t="s">
        <v>11135</v>
      </c>
    </row>
    <row r="74" spans="1:16" ht="12.75">
      <c r="A74" t="s">
        <v>50</v>
      </c>
      <c s="34" t="s">
        <v>125</v>
      </c>
      <c s="34" t="s">
        <v>11136</v>
      </c>
      <c s="35" t="s">
        <v>5</v>
      </c>
      <c s="6" t="s">
        <v>11137</v>
      </c>
      <c s="36" t="s">
        <v>579</v>
      </c>
      <c s="37">
        <v>66</v>
      </c>
      <c s="36">
        <v>0</v>
      </c>
      <c s="36">
        <f>ROUND(G74*H74,6)</f>
      </c>
      <c r="L74" s="38">
        <v>0</v>
      </c>
      <c s="32">
        <f>ROUND(ROUND(L74,2)*ROUND(G74,3),2)</f>
      </c>
      <c s="36" t="s">
        <v>166</v>
      </c>
      <c>
        <f>(M74*21)/100</f>
      </c>
      <c t="s">
        <v>28</v>
      </c>
    </row>
    <row r="75" spans="1:5" ht="12.75">
      <c r="A75" s="35" t="s">
        <v>56</v>
      </c>
      <c r="E75" s="39" t="s">
        <v>11137</v>
      </c>
    </row>
    <row r="76" spans="1:5" ht="12.75">
      <c r="A76" s="35" t="s">
        <v>57</v>
      </c>
      <c r="E76" s="40" t="s">
        <v>5</v>
      </c>
    </row>
    <row r="77" spans="1:5" ht="38.25">
      <c r="A77" t="s">
        <v>58</v>
      </c>
      <c r="E77" s="39" t="s">
        <v>11138</v>
      </c>
    </row>
    <row r="78" spans="1:16" ht="12.75">
      <c r="A78" t="s">
        <v>50</v>
      </c>
      <c s="34" t="s">
        <v>129</v>
      </c>
      <c s="34" t="s">
        <v>11139</v>
      </c>
      <c s="35" t="s">
        <v>5</v>
      </c>
      <c s="6" t="s">
        <v>11140</v>
      </c>
      <c s="36" t="s">
        <v>579</v>
      </c>
      <c s="37">
        <v>13</v>
      </c>
      <c s="36">
        <v>0</v>
      </c>
      <c s="36">
        <f>ROUND(G78*H78,6)</f>
      </c>
      <c r="L78" s="38">
        <v>0</v>
      </c>
      <c s="32">
        <f>ROUND(ROUND(L78,2)*ROUND(G78,3),2)</f>
      </c>
      <c s="36" t="s">
        <v>166</v>
      </c>
      <c>
        <f>(M78*21)/100</f>
      </c>
      <c t="s">
        <v>28</v>
      </c>
    </row>
    <row r="79" spans="1:5" ht="12.75">
      <c r="A79" s="35" t="s">
        <v>56</v>
      </c>
      <c r="E79" s="39" t="s">
        <v>11140</v>
      </c>
    </row>
    <row r="80" spans="1:5" ht="12.75">
      <c r="A80" s="35" t="s">
        <v>57</v>
      </c>
      <c r="E80" s="40" t="s">
        <v>5</v>
      </c>
    </row>
    <row r="81" spans="1:5" ht="38.25">
      <c r="A81" t="s">
        <v>58</v>
      </c>
      <c r="E81" s="39" t="s">
        <v>11141</v>
      </c>
    </row>
    <row r="82" spans="1:16" ht="12.75">
      <c r="A82" t="s">
        <v>50</v>
      </c>
      <c s="34" t="s">
        <v>133</v>
      </c>
      <c s="34" t="s">
        <v>11142</v>
      </c>
      <c s="35" t="s">
        <v>5</v>
      </c>
      <c s="6" t="s">
        <v>11143</v>
      </c>
      <c s="36" t="s">
        <v>579</v>
      </c>
      <c s="37">
        <v>42</v>
      </c>
      <c s="36">
        <v>0</v>
      </c>
      <c s="36">
        <f>ROUND(G82*H82,6)</f>
      </c>
      <c r="L82" s="38">
        <v>0</v>
      </c>
      <c s="32">
        <f>ROUND(ROUND(L82,2)*ROUND(G82,3),2)</f>
      </c>
      <c s="36" t="s">
        <v>166</v>
      </c>
      <c>
        <f>(M82*21)/100</f>
      </c>
      <c t="s">
        <v>28</v>
      </c>
    </row>
    <row r="83" spans="1:5" ht="12.75">
      <c r="A83" s="35" t="s">
        <v>56</v>
      </c>
      <c r="E83" s="39" t="s">
        <v>11143</v>
      </c>
    </row>
    <row r="84" spans="1:5" ht="12.75">
      <c r="A84" s="35" t="s">
        <v>57</v>
      </c>
      <c r="E84" s="40" t="s">
        <v>5</v>
      </c>
    </row>
    <row r="85" spans="1:5" ht="51">
      <c r="A85" t="s">
        <v>58</v>
      </c>
      <c r="E85" s="39" t="s">
        <v>11144</v>
      </c>
    </row>
    <row r="86" spans="1:16" ht="12.75">
      <c r="A86" t="s">
        <v>50</v>
      </c>
      <c s="34" t="s">
        <v>137</v>
      </c>
      <c s="34" t="s">
        <v>11145</v>
      </c>
      <c s="35" t="s">
        <v>5</v>
      </c>
      <c s="6" t="s">
        <v>11146</v>
      </c>
      <c s="36" t="s">
        <v>579</v>
      </c>
      <c s="37">
        <v>84</v>
      </c>
      <c s="36">
        <v>0</v>
      </c>
      <c s="36">
        <f>ROUND(G86*H86,6)</f>
      </c>
      <c r="L86" s="38">
        <v>0</v>
      </c>
      <c s="32">
        <f>ROUND(ROUND(L86,2)*ROUND(G86,3),2)</f>
      </c>
      <c s="36" t="s">
        <v>166</v>
      </c>
      <c>
        <f>(M86*21)/100</f>
      </c>
      <c t="s">
        <v>28</v>
      </c>
    </row>
    <row r="87" spans="1:5" ht="12.75">
      <c r="A87" s="35" t="s">
        <v>56</v>
      </c>
      <c r="E87" s="39" t="s">
        <v>11146</v>
      </c>
    </row>
    <row r="88" spans="1:5" ht="12.75">
      <c r="A88" s="35" t="s">
        <v>57</v>
      </c>
      <c r="E88" s="40" t="s">
        <v>5</v>
      </c>
    </row>
    <row r="89" spans="1:5" ht="51">
      <c r="A89" t="s">
        <v>58</v>
      </c>
      <c r="E89" s="39" t="s">
        <v>11147</v>
      </c>
    </row>
    <row r="90" spans="1:16" ht="12.75">
      <c r="A90" t="s">
        <v>50</v>
      </c>
      <c s="34" t="s">
        <v>141</v>
      </c>
      <c s="34" t="s">
        <v>11148</v>
      </c>
      <c s="35" t="s">
        <v>5</v>
      </c>
      <c s="6" t="s">
        <v>11149</v>
      </c>
      <c s="36" t="s">
        <v>579</v>
      </c>
      <c s="37">
        <v>12</v>
      </c>
      <c s="36">
        <v>0</v>
      </c>
      <c s="36">
        <f>ROUND(G90*H90,6)</f>
      </c>
      <c r="L90" s="38">
        <v>0</v>
      </c>
      <c s="32">
        <f>ROUND(ROUND(L90,2)*ROUND(G90,3),2)</f>
      </c>
      <c s="36" t="s">
        <v>166</v>
      </c>
      <c>
        <f>(M90*21)/100</f>
      </c>
      <c t="s">
        <v>28</v>
      </c>
    </row>
    <row r="91" spans="1:5" ht="12.75">
      <c r="A91" s="35" t="s">
        <v>56</v>
      </c>
      <c r="E91" s="39" t="s">
        <v>11149</v>
      </c>
    </row>
    <row r="92" spans="1:5" ht="12.75">
      <c r="A92" s="35" t="s">
        <v>57</v>
      </c>
      <c r="E92" s="40" t="s">
        <v>5</v>
      </c>
    </row>
    <row r="93" spans="1:5" ht="51">
      <c r="A93" t="s">
        <v>58</v>
      </c>
      <c r="E93" s="39" t="s">
        <v>11150</v>
      </c>
    </row>
    <row r="94" spans="1:16" ht="12.75">
      <c r="A94" t="s">
        <v>50</v>
      </c>
      <c s="34" t="s">
        <v>144</v>
      </c>
      <c s="34" t="s">
        <v>11151</v>
      </c>
      <c s="35" t="s">
        <v>5</v>
      </c>
      <c s="6" t="s">
        <v>11152</v>
      </c>
      <c s="36" t="s">
        <v>579</v>
      </c>
      <c s="37">
        <v>32</v>
      </c>
      <c s="36">
        <v>0</v>
      </c>
      <c s="36">
        <f>ROUND(G94*H94,6)</f>
      </c>
      <c r="L94" s="38">
        <v>0</v>
      </c>
      <c s="32">
        <f>ROUND(ROUND(L94,2)*ROUND(G94,3),2)</f>
      </c>
      <c s="36" t="s">
        <v>166</v>
      </c>
      <c>
        <f>(M94*21)/100</f>
      </c>
      <c t="s">
        <v>28</v>
      </c>
    </row>
    <row r="95" spans="1:5" ht="12.75">
      <c r="A95" s="35" t="s">
        <v>56</v>
      </c>
      <c r="E95" s="39" t="s">
        <v>11152</v>
      </c>
    </row>
    <row r="96" spans="1:5" ht="12.75">
      <c r="A96" s="35" t="s">
        <v>57</v>
      </c>
      <c r="E96" s="40" t="s">
        <v>5</v>
      </c>
    </row>
    <row r="97" spans="1:5" ht="38.25">
      <c r="A97" t="s">
        <v>58</v>
      </c>
      <c r="E97" s="39" t="s">
        <v>11153</v>
      </c>
    </row>
    <row r="98" spans="1:16" ht="12.75">
      <c r="A98" t="s">
        <v>50</v>
      </c>
      <c s="34" t="s">
        <v>148</v>
      </c>
      <c s="34" t="s">
        <v>11154</v>
      </c>
      <c s="35" t="s">
        <v>5</v>
      </c>
      <c s="6" t="s">
        <v>11155</v>
      </c>
      <c s="36" t="s">
        <v>579</v>
      </c>
      <c s="37">
        <v>24</v>
      </c>
      <c s="36">
        <v>0</v>
      </c>
      <c s="36">
        <f>ROUND(G98*H98,6)</f>
      </c>
      <c r="L98" s="38">
        <v>0</v>
      </c>
      <c s="32">
        <f>ROUND(ROUND(L98,2)*ROUND(G98,3),2)</f>
      </c>
      <c s="36" t="s">
        <v>166</v>
      </c>
      <c>
        <f>(M98*21)/100</f>
      </c>
      <c t="s">
        <v>28</v>
      </c>
    </row>
    <row r="99" spans="1:5" ht="12.75">
      <c r="A99" s="35" t="s">
        <v>56</v>
      </c>
      <c r="E99" s="39" t="s">
        <v>11155</v>
      </c>
    </row>
    <row r="100" spans="1:5" ht="12.75">
      <c r="A100" s="35" t="s">
        <v>57</v>
      </c>
      <c r="E100" s="40" t="s">
        <v>5</v>
      </c>
    </row>
    <row r="101" spans="1:5" ht="38.25">
      <c r="A101" t="s">
        <v>58</v>
      </c>
      <c r="E101" s="39" t="s">
        <v>11156</v>
      </c>
    </row>
    <row r="102" spans="1:16" ht="12.75">
      <c r="A102" t="s">
        <v>50</v>
      </c>
      <c s="34" t="s">
        <v>152</v>
      </c>
      <c s="34" t="s">
        <v>11157</v>
      </c>
      <c s="35" t="s">
        <v>5</v>
      </c>
      <c s="6" t="s">
        <v>11158</v>
      </c>
      <c s="36" t="s">
        <v>579</v>
      </c>
      <c s="37">
        <v>47</v>
      </c>
      <c s="36">
        <v>0</v>
      </c>
      <c s="36">
        <f>ROUND(G102*H102,6)</f>
      </c>
      <c r="L102" s="38">
        <v>0</v>
      </c>
      <c s="32">
        <f>ROUND(ROUND(L102,2)*ROUND(G102,3),2)</f>
      </c>
      <c s="36" t="s">
        <v>166</v>
      </c>
      <c>
        <f>(M102*21)/100</f>
      </c>
      <c t="s">
        <v>28</v>
      </c>
    </row>
    <row r="103" spans="1:5" ht="12.75">
      <c r="A103" s="35" t="s">
        <v>56</v>
      </c>
      <c r="E103" s="39" t="s">
        <v>11158</v>
      </c>
    </row>
    <row r="104" spans="1:5" ht="12.75">
      <c r="A104" s="35" t="s">
        <v>57</v>
      </c>
      <c r="E104" s="40" t="s">
        <v>5</v>
      </c>
    </row>
    <row r="105" spans="1:5" ht="38.25">
      <c r="A105" t="s">
        <v>58</v>
      </c>
      <c r="E105" s="39" t="s">
        <v>11159</v>
      </c>
    </row>
    <row r="106" spans="1:16" ht="12.75">
      <c r="A106" t="s">
        <v>50</v>
      </c>
      <c s="34" t="s">
        <v>156</v>
      </c>
      <c s="34" t="s">
        <v>11160</v>
      </c>
      <c s="35" t="s">
        <v>5</v>
      </c>
      <c s="6" t="s">
        <v>11161</v>
      </c>
      <c s="36" t="s">
        <v>579</v>
      </c>
      <c s="37">
        <v>23</v>
      </c>
      <c s="36">
        <v>0</v>
      </c>
      <c s="36">
        <f>ROUND(G106*H106,6)</f>
      </c>
      <c r="L106" s="38">
        <v>0</v>
      </c>
      <c s="32">
        <f>ROUND(ROUND(L106,2)*ROUND(G106,3),2)</f>
      </c>
      <c s="36" t="s">
        <v>166</v>
      </c>
      <c>
        <f>(M106*21)/100</f>
      </c>
      <c t="s">
        <v>28</v>
      </c>
    </row>
    <row r="107" spans="1:5" ht="12.75">
      <c r="A107" s="35" t="s">
        <v>56</v>
      </c>
      <c r="E107" s="39" t="s">
        <v>11161</v>
      </c>
    </row>
    <row r="108" spans="1:5" ht="12.75">
      <c r="A108" s="35" t="s">
        <v>57</v>
      </c>
      <c r="E108" s="40" t="s">
        <v>5</v>
      </c>
    </row>
    <row r="109" spans="1:5" ht="38.25">
      <c r="A109" t="s">
        <v>58</v>
      </c>
      <c r="E109" s="39" t="s">
        <v>11162</v>
      </c>
    </row>
    <row r="110" spans="1:16" ht="12.75">
      <c r="A110" t="s">
        <v>50</v>
      </c>
      <c s="34" t="s">
        <v>212</v>
      </c>
      <c s="34" t="s">
        <v>11163</v>
      </c>
      <c s="35" t="s">
        <v>5</v>
      </c>
      <c s="6" t="s">
        <v>11164</v>
      </c>
      <c s="36" t="s">
        <v>579</v>
      </c>
      <c s="37">
        <v>15</v>
      </c>
      <c s="36">
        <v>0</v>
      </c>
      <c s="36">
        <f>ROUND(G110*H110,6)</f>
      </c>
      <c r="L110" s="38">
        <v>0</v>
      </c>
      <c s="32">
        <f>ROUND(ROUND(L110,2)*ROUND(G110,3),2)</f>
      </c>
      <c s="36" t="s">
        <v>166</v>
      </c>
      <c>
        <f>(M110*21)/100</f>
      </c>
      <c t="s">
        <v>28</v>
      </c>
    </row>
    <row r="111" spans="1:5" ht="12.75">
      <c r="A111" s="35" t="s">
        <v>56</v>
      </c>
      <c r="E111" s="39" t="s">
        <v>11164</v>
      </c>
    </row>
    <row r="112" spans="1:5" ht="12.75">
      <c r="A112" s="35" t="s">
        <v>57</v>
      </c>
      <c r="E112" s="40" t="s">
        <v>5</v>
      </c>
    </row>
    <row r="113" spans="1:5" ht="38.25">
      <c r="A113" t="s">
        <v>58</v>
      </c>
      <c r="E113" s="39" t="s">
        <v>11165</v>
      </c>
    </row>
    <row r="114" spans="1:16" ht="12.75">
      <c r="A114" t="s">
        <v>50</v>
      </c>
      <c s="34" t="s">
        <v>215</v>
      </c>
      <c s="34" t="s">
        <v>11166</v>
      </c>
      <c s="35" t="s">
        <v>5</v>
      </c>
      <c s="6" t="s">
        <v>11167</v>
      </c>
      <c s="36" t="s">
        <v>579</v>
      </c>
      <c s="37">
        <v>2</v>
      </c>
      <c s="36">
        <v>0</v>
      </c>
      <c s="36">
        <f>ROUND(G114*H114,6)</f>
      </c>
      <c r="L114" s="38">
        <v>0</v>
      </c>
      <c s="32">
        <f>ROUND(ROUND(L114,2)*ROUND(G114,3),2)</f>
      </c>
      <c s="36" t="s">
        <v>166</v>
      </c>
      <c>
        <f>(M114*21)/100</f>
      </c>
      <c t="s">
        <v>28</v>
      </c>
    </row>
    <row r="115" spans="1:5" ht="12.75">
      <c r="A115" s="35" t="s">
        <v>56</v>
      </c>
      <c r="E115" s="39" t="s">
        <v>11167</v>
      </c>
    </row>
    <row r="116" spans="1:5" ht="12.75">
      <c r="A116" s="35" t="s">
        <v>57</v>
      </c>
      <c r="E116" s="40" t="s">
        <v>5</v>
      </c>
    </row>
    <row r="117" spans="1:5" ht="12.75">
      <c r="A117" t="s">
        <v>58</v>
      </c>
      <c r="E117" s="39" t="s">
        <v>11168</v>
      </c>
    </row>
    <row r="118" spans="1:16" ht="12.75">
      <c r="A118" t="s">
        <v>50</v>
      </c>
      <c s="34" t="s">
        <v>218</v>
      </c>
      <c s="34" t="s">
        <v>11169</v>
      </c>
      <c s="35" t="s">
        <v>5</v>
      </c>
      <c s="6" t="s">
        <v>11170</v>
      </c>
      <c s="36" t="s">
        <v>579</v>
      </c>
      <c s="37">
        <v>13</v>
      </c>
      <c s="36">
        <v>0</v>
      </c>
      <c s="36">
        <f>ROUND(G118*H118,6)</f>
      </c>
      <c r="L118" s="38">
        <v>0</v>
      </c>
      <c s="32">
        <f>ROUND(ROUND(L118,2)*ROUND(G118,3),2)</f>
      </c>
      <c s="36" t="s">
        <v>166</v>
      </c>
      <c>
        <f>(M118*21)/100</f>
      </c>
      <c t="s">
        <v>28</v>
      </c>
    </row>
    <row r="119" spans="1:5" ht="12.75">
      <c r="A119" s="35" t="s">
        <v>56</v>
      </c>
      <c r="E119" s="39" t="s">
        <v>11170</v>
      </c>
    </row>
    <row r="120" spans="1:5" ht="12.75">
      <c r="A120" s="35" t="s">
        <v>57</v>
      </c>
      <c r="E120" s="40" t="s">
        <v>5</v>
      </c>
    </row>
    <row r="121" spans="1:5" ht="12.75">
      <c r="A121" t="s">
        <v>58</v>
      </c>
      <c r="E121" s="39" t="s">
        <v>11171</v>
      </c>
    </row>
    <row r="122" spans="1:16" ht="12.75">
      <c r="A122" t="s">
        <v>50</v>
      </c>
      <c s="34" t="s">
        <v>221</v>
      </c>
      <c s="34" t="s">
        <v>11172</v>
      </c>
      <c s="35" t="s">
        <v>5</v>
      </c>
      <c s="6" t="s">
        <v>11173</v>
      </c>
      <c s="36" t="s">
        <v>579</v>
      </c>
      <c s="37">
        <v>10</v>
      </c>
      <c s="36">
        <v>0</v>
      </c>
      <c s="36">
        <f>ROUND(G122*H122,6)</f>
      </c>
      <c r="L122" s="38">
        <v>0</v>
      </c>
      <c s="32">
        <f>ROUND(ROUND(L122,2)*ROUND(G122,3),2)</f>
      </c>
      <c s="36" t="s">
        <v>166</v>
      </c>
      <c>
        <f>(M122*21)/100</f>
      </c>
      <c t="s">
        <v>28</v>
      </c>
    </row>
    <row r="123" spans="1:5" ht="12.75">
      <c r="A123" s="35" t="s">
        <v>56</v>
      </c>
      <c r="E123" s="39" t="s">
        <v>11173</v>
      </c>
    </row>
    <row r="124" spans="1:5" ht="12.75">
      <c r="A124" s="35" t="s">
        <v>57</v>
      </c>
      <c r="E124" s="40" t="s">
        <v>5</v>
      </c>
    </row>
    <row r="125" spans="1:5" ht="12.75">
      <c r="A125" t="s">
        <v>58</v>
      </c>
      <c r="E125" s="39" t="s">
        <v>11174</v>
      </c>
    </row>
    <row r="126" spans="1:16" ht="25.5">
      <c r="A126" t="s">
        <v>50</v>
      </c>
      <c s="34" t="s">
        <v>224</v>
      </c>
      <c s="34" t="s">
        <v>11175</v>
      </c>
      <c s="35" t="s">
        <v>5</v>
      </c>
      <c s="6" t="s">
        <v>11176</v>
      </c>
      <c s="36" t="s">
        <v>579</v>
      </c>
      <c s="37">
        <v>20</v>
      </c>
      <c s="36">
        <v>0</v>
      </c>
      <c s="36">
        <f>ROUND(G126*H126,6)</f>
      </c>
      <c r="L126" s="38">
        <v>0</v>
      </c>
      <c s="32">
        <f>ROUND(ROUND(L126,2)*ROUND(G126,3),2)</f>
      </c>
      <c s="36" t="s">
        <v>166</v>
      </c>
      <c>
        <f>(M126*21)/100</f>
      </c>
      <c t="s">
        <v>28</v>
      </c>
    </row>
    <row r="127" spans="1:5" ht="25.5">
      <c r="A127" s="35" t="s">
        <v>56</v>
      </c>
      <c r="E127" s="39" t="s">
        <v>11176</v>
      </c>
    </row>
    <row r="128" spans="1:5" ht="12.75">
      <c r="A128" s="35" t="s">
        <v>57</v>
      </c>
      <c r="E128" s="40" t="s">
        <v>5</v>
      </c>
    </row>
    <row r="129" spans="1:5" ht="38.25">
      <c r="A129" t="s">
        <v>58</v>
      </c>
      <c r="E129" s="39" t="s">
        <v>11177</v>
      </c>
    </row>
    <row r="130" spans="1:16" ht="12.75">
      <c r="A130" t="s">
        <v>50</v>
      </c>
      <c s="34" t="s">
        <v>227</v>
      </c>
      <c s="34" t="s">
        <v>11178</v>
      </c>
      <c s="35" t="s">
        <v>5</v>
      </c>
      <c s="6" t="s">
        <v>11179</v>
      </c>
      <c s="36" t="s">
        <v>579</v>
      </c>
      <c s="37">
        <v>52</v>
      </c>
      <c s="36">
        <v>0</v>
      </c>
      <c s="36">
        <f>ROUND(G130*H130,6)</f>
      </c>
      <c r="L130" s="38">
        <v>0</v>
      </c>
      <c s="32">
        <f>ROUND(ROUND(L130,2)*ROUND(G130,3),2)</f>
      </c>
      <c s="36" t="s">
        <v>166</v>
      </c>
      <c>
        <f>(M130*21)/100</f>
      </c>
      <c t="s">
        <v>28</v>
      </c>
    </row>
    <row r="131" spans="1:5" ht="12.75">
      <c r="A131" s="35" t="s">
        <v>56</v>
      </c>
      <c r="E131" s="39" t="s">
        <v>11179</v>
      </c>
    </row>
    <row r="132" spans="1:5" ht="12.75">
      <c r="A132" s="35" t="s">
        <v>57</v>
      </c>
      <c r="E132" s="40" t="s">
        <v>5</v>
      </c>
    </row>
    <row r="133" spans="1:5" ht="25.5">
      <c r="A133" t="s">
        <v>58</v>
      </c>
      <c r="E133" s="39" t="s">
        <v>11180</v>
      </c>
    </row>
    <row r="134" spans="1:16" ht="12.75">
      <c r="A134" t="s">
        <v>50</v>
      </c>
      <c s="34" t="s">
        <v>230</v>
      </c>
      <c s="34" t="s">
        <v>11181</v>
      </c>
      <c s="35" t="s">
        <v>5</v>
      </c>
      <c s="6" t="s">
        <v>11182</v>
      </c>
      <c s="36" t="s">
        <v>579</v>
      </c>
      <c s="37">
        <v>17</v>
      </c>
      <c s="36">
        <v>0</v>
      </c>
      <c s="36">
        <f>ROUND(G134*H134,6)</f>
      </c>
      <c r="L134" s="38">
        <v>0</v>
      </c>
      <c s="32">
        <f>ROUND(ROUND(L134,2)*ROUND(G134,3),2)</f>
      </c>
      <c s="36" t="s">
        <v>166</v>
      </c>
      <c>
        <f>(M134*21)/100</f>
      </c>
      <c t="s">
        <v>28</v>
      </c>
    </row>
    <row r="135" spans="1:5" ht="12.75">
      <c r="A135" s="35" t="s">
        <v>56</v>
      </c>
      <c r="E135" s="39" t="s">
        <v>11182</v>
      </c>
    </row>
    <row r="136" spans="1:5" ht="12.75">
      <c r="A136" s="35" t="s">
        <v>57</v>
      </c>
      <c r="E136" s="40" t="s">
        <v>5</v>
      </c>
    </row>
    <row r="137" spans="1:5" ht="25.5">
      <c r="A137" t="s">
        <v>58</v>
      </c>
      <c r="E137" s="39" t="s">
        <v>11183</v>
      </c>
    </row>
    <row r="138" spans="1:16" ht="12.75">
      <c r="A138" t="s">
        <v>50</v>
      </c>
      <c s="34" t="s">
        <v>233</v>
      </c>
      <c s="34" t="s">
        <v>11184</v>
      </c>
      <c s="35" t="s">
        <v>5</v>
      </c>
      <c s="6" t="s">
        <v>11185</v>
      </c>
      <c s="36" t="s">
        <v>579</v>
      </c>
      <c s="37">
        <v>26</v>
      </c>
      <c s="36">
        <v>0</v>
      </c>
      <c s="36">
        <f>ROUND(G138*H138,6)</f>
      </c>
      <c r="L138" s="38">
        <v>0</v>
      </c>
      <c s="32">
        <f>ROUND(ROUND(L138,2)*ROUND(G138,3),2)</f>
      </c>
      <c s="36" t="s">
        <v>166</v>
      </c>
      <c>
        <f>(M138*21)/100</f>
      </c>
      <c t="s">
        <v>28</v>
      </c>
    </row>
    <row r="139" spans="1:5" ht="12.75">
      <c r="A139" s="35" t="s">
        <v>56</v>
      </c>
      <c r="E139" s="39" t="s">
        <v>11185</v>
      </c>
    </row>
    <row r="140" spans="1:5" ht="12.75">
      <c r="A140" s="35" t="s">
        <v>57</v>
      </c>
      <c r="E140" s="40" t="s">
        <v>5</v>
      </c>
    </row>
    <row r="141" spans="1:5" ht="25.5">
      <c r="A141" t="s">
        <v>58</v>
      </c>
      <c r="E141" s="39" t="s">
        <v>11186</v>
      </c>
    </row>
    <row r="142" spans="1:16" ht="12.75">
      <c r="A142" t="s">
        <v>50</v>
      </c>
      <c s="34" t="s">
        <v>236</v>
      </c>
      <c s="34" t="s">
        <v>11187</v>
      </c>
      <c s="35" t="s">
        <v>5</v>
      </c>
      <c s="6" t="s">
        <v>11188</v>
      </c>
      <c s="36" t="s">
        <v>579</v>
      </c>
      <c s="37">
        <v>30</v>
      </c>
      <c s="36">
        <v>0</v>
      </c>
      <c s="36">
        <f>ROUND(G142*H142,6)</f>
      </c>
      <c r="L142" s="38">
        <v>0</v>
      </c>
      <c s="32">
        <f>ROUND(ROUND(L142,2)*ROUND(G142,3),2)</f>
      </c>
      <c s="36" t="s">
        <v>166</v>
      </c>
      <c>
        <f>(M142*21)/100</f>
      </c>
      <c t="s">
        <v>28</v>
      </c>
    </row>
    <row r="143" spans="1:5" ht="12.75">
      <c r="A143" s="35" t="s">
        <v>56</v>
      </c>
      <c r="E143" s="39" t="s">
        <v>11188</v>
      </c>
    </row>
    <row r="144" spans="1:5" ht="12.75">
      <c r="A144" s="35" t="s">
        <v>57</v>
      </c>
      <c r="E144" s="40" t="s">
        <v>5</v>
      </c>
    </row>
    <row r="145" spans="1:5" ht="12.75">
      <c r="A145" t="s">
        <v>58</v>
      </c>
      <c r="E145" s="39" t="s">
        <v>11189</v>
      </c>
    </row>
    <row r="146" spans="1:16" ht="12.75">
      <c r="A146" t="s">
        <v>50</v>
      </c>
      <c s="34" t="s">
        <v>239</v>
      </c>
      <c s="34" t="s">
        <v>11190</v>
      </c>
      <c s="35" t="s">
        <v>5</v>
      </c>
      <c s="6" t="s">
        <v>11191</v>
      </c>
      <c s="36" t="s">
        <v>579</v>
      </c>
      <c s="37">
        <v>2</v>
      </c>
      <c s="36">
        <v>0</v>
      </c>
      <c s="36">
        <f>ROUND(G146*H146,6)</f>
      </c>
      <c r="L146" s="38">
        <v>0</v>
      </c>
      <c s="32">
        <f>ROUND(ROUND(L146,2)*ROUND(G146,3),2)</f>
      </c>
      <c s="36" t="s">
        <v>166</v>
      </c>
      <c>
        <f>(M146*21)/100</f>
      </c>
      <c t="s">
        <v>28</v>
      </c>
    </row>
    <row r="147" spans="1:5" ht="12.75">
      <c r="A147" s="35" t="s">
        <v>56</v>
      </c>
      <c r="E147" s="39" t="s">
        <v>11191</v>
      </c>
    </row>
    <row r="148" spans="1:5" ht="12.75">
      <c r="A148" s="35" t="s">
        <v>57</v>
      </c>
      <c r="E148" s="40" t="s">
        <v>5</v>
      </c>
    </row>
    <row r="149" spans="1:5" ht="12.75">
      <c r="A149" t="s">
        <v>58</v>
      </c>
      <c r="E149" s="39" t="s">
        <v>11192</v>
      </c>
    </row>
    <row r="150" spans="1:16" ht="12.75">
      <c r="A150" t="s">
        <v>50</v>
      </c>
      <c s="34" t="s">
        <v>242</v>
      </c>
      <c s="34" t="s">
        <v>11193</v>
      </c>
      <c s="35" t="s">
        <v>5</v>
      </c>
      <c s="6" t="s">
        <v>11194</v>
      </c>
      <c s="36" t="s">
        <v>579</v>
      </c>
      <c s="37">
        <v>26</v>
      </c>
      <c s="36">
        <v>0</v>
      </c>
      <c s="36">
        <f>ROUND(G150*H150,6)</f>
      </c>
      <c r="L150" s="38">
        <v>0</v>
      </c>
      <c s="32">
        <f>ROUND(ROUND(L150,2)*ROUND(G150,3),2)</f>
      </c>
      <c s="36" t="s">
        <v>166</v>
      </c>
      <c>
        <f>(M150*21)/100</f>
      </c>
      <c t="s">
        <v>28</v>
      </c>
    </row>
    <row r="151" spans="1:5" ht="12.75">
      <c r="A151" s="35" t="s">
        <v>56</v>
      </c>
      <c r="E151" s="39" t="s">
        <v>11194</v>
      </c>
    </row>
    <row r="152" spans="1:5" ht="12.75">
      <c r="A152" s="35" t="s">
        <v>57</v>
      </c>
      <c r="E152" s="40" t="s">
        <v>5</v>
      </c>
    </row>
    <row r="153" spans="1:5" ht="25.5">
      <c r="A153" t="s">
        <v>58</v>
      </c>
      <c r="E153" s="39" t="s">
        <v>11195</v>
      </c>
    </row>
    <row r="154" spans="1:16" ht="25.5">
      <c r="A154" t="s">
        <v>50</v>
      </c>
      <c s="34" t="s">
        <v>245</v>
      </c>
      <c s="34" t="s">
        <v>11196</v>
      </c>
      <c s="35" t="s">
        <v>5</v>
      </c>
      <c s="6" t="s">
        <v>11197</v>
      </c>
      <c s="36" t="s">
        <v>579</v>
      </c>
      <c s="37">
        <v>663</v>
      </c>
      <c s="36">
        <v>0</v>
      </c>
      <c s="36">
        <f>ROUND(G154*H154,6)</f>
      </c>
      <c r="L154" s="38">
        <v>0</v>
      </c>
      <c s="32">
        <f>ROUND(ROUND(L154,2)*ROUND(G154,3),2)</f>
      </c>
      <c s="36" t="s">
        <v>414</v>
      </c>
      <c>
        <f>(M154*21)/100</f>
      </c>
      <c t="s">
        <v>28</v>
      </c>
    </row>
    <row r="155" spans="1:5" ht="25.5">
      <c r="A155" s="35" t="s">
        <v>56</v>
      </c>
      <c r="E155" s="39" t="s">
        <v>11197</v>
      </c>
    </row>
    <row r="156" spans="1:5" ht="12.75">
      <c r="A156" s="35" t="s">
        <v>57</v>
      </c>
      <c r="E156" s="40" t="s">
        <v>5</v>
      </c>
    </row>
    <row r="157" spans="1:5" ht="38.25">
      <c r="A157" t="s">
        <v>58</v>
      </c>
      <c r="E157" s="39" t="s">
        <v>11198</v>
      </c>
    </row>
    <row r="158" spans="1:16" ht="12.75">
      <c r="A158" t="s">
        <v>50</v>
      </c>
      <c s="34" t="s">
        <v>248</v>
      </c>
      <c s="34" t="s">
        <v>10740</v>
      </c>
      <c s="35" t="s">
        <v>5</v>
      </c>
      <c s="6" t="s">
        <v>10741</v>
      </c>
      <c s="36" t="s">
        <v>54</v>
      </c>
      <c s="37">
        <v>103</v>
      </c>
      <c s="36">
        <v>0.0001</v>
      </c>
      <c s="36">
        <f>ROUND(G158*H158,6)</f>
      </c>
      <c r="L158" s="38">
        <v>0</v>
      </c>
      <c s="32">
        <f>ROUND(ROUND(L158,2)*ROUND(G158,3),2)</f>
      </c>
      <c s="36" t="s">
        <v>414</v>
      </c>
      <c>
        <f>(M158*21)/100</f>
      </c>
      <c t="s">
        <v>28</v>
      </c>
    </row>
    <row r="159" spans="1:5" ht="12.75">
      <c r="A159" s="35" t="s">
        <v>56</v>
      </c>
      <c r="E159" s="39" t="s">
        <v>10741</v>
      </c>
    </row>
    <row r="160" spans="1:5" ht="12.75">
      <c r="A160" s="35" t="s">
        <v>57</v>
      </c>
      <c r="E160" s="40" t="s">
        <v>5</v>
      </c>
    </row>
    <row r="161" spans="1:5" ht="25.5">
      <c r="A161" t="s">
        <v>58</v>
      </c>
      <c r="E161" s="39" t="s">
        <v>11199</v>
      </c>
    </row>
    <row r="162" spans="1:16" ht="12.75">
      <c r="A162" t="s">
        <v>50</v>
      </c>
      <c s="34" t="s">
        <v>251</v>
      </c>
      <c s="34" t="s">
        <v>11200</v>
      </c>
      <c s="35" t="s">
        <v>5</v>
      </c>
      <c s="6" t="s">
        <v>11201</v>
      </c>
      <c s="36" t="s">
        <v>54</v>
      </c>
      <c s="37">
        <v>103</v>
      </c>
      <c s="36">
        <v>0</v>
      </c>
      <c s="36">
        <f>ROUND(G162*H162,6)</f>
      </c>
      <c r="L162" s="38">
        <v>0</v>
      </c>
      <c s="32">
        <f>ROUND(ROUND(L162,2)*ROUND(G162,3),2)</f>
      </c>
      <c s="36" t="s">
        <v>414</v>
      </c>
      <c>
        <f>(M162*21)/100</f>
      </c>
      <c t="s">
        <v>28</v>
      </c>
    </row>
    <row r="163" spans="1:5" ht="12.75">
      <c r="A163" s="35" t="s">
        <v>56</v>
      </c>
      <c r="E163" s="39" t="s">
        <v>11201</v>
      </c>
    </row>
    <row r="164" spans="1:5" ht="12.75">
      <c r="A164" s="35" t="s">
        <v>57</v>
      </c>
      <c r="E164" s="40" t="s">
        <v>5</v>
      </c>
    </row>
    <row r="165" spans="1:5" ht="12.75">
      <c r="A165" t="s">
        <v>58</v>
      </c>
      <c r="E165" s="39" t="s">
        <v>11202</v>
      </c>
    </row>
    <row r="166" spans="1:16" ht="25.5">
      <c r="A166" t="s">
        <v>50</v>
      </c>
      <c s="34" t="s">
        <v>254</v>
      </c>
      <c s="34" t="s">
        <v>11203</v>
      </c>
      <c s="35" t="s">
        <v>5</v>
      </c>
      <c s="6" t="s">
        <v>11204</v>
      </c>
      <c s="36" t="s">
        <v>114</v>
      </c>
      <c s="37">
        <v>11700</v>
      </c>
      <c s="36">
        <v>0.00015</v>
      </c>
      <c s="36">
        <f>ROUND(G166*H166,6)</f>
      </c>
      <c r="L166" s="38">
        <v>0</v>
      </c>
      <c s="32">
        <f>ROUND(ROUND(L166,2)*ROUND(G166,3),2)</f>
      </c>
      <c s="36" t="s">
        <v>414</v>
      </c>
      <c>
        <f>(M166*21)/100</f>
      </c>
      <c t="s">
        <v>28</v>
      </c>
    </row>
    <row r="167" spans="1:5" ht="25.5">
      <c r="A167" s="35" t="s">
        <v>56</v>
      </c>
      <c r="E167" s="39" t="s">
        <v>11204</v>
      </c>
    </row>
    <row r="168" spans="1:5" ht="12.75">
      <c r="A168" s="35" t="s">
        <v>57</v>
      </c>
      <c r="E168" s="40" t="s">
        <v>5</v>
      </c>
    </row>
    <row r="169" spans="1:5" ht="38.25">
      <c r="A169" t="s">
        <v>58</v>
      </c>
      <c r="E169" s="39" t="s">
        <v>11205</v>
      </c>
    </row>
    <row r="170" spans="1:16" ht="25.5">
      <c r="A170" t="s">
        <v>50</v>
      </c>
      <c s="34" t="s">
        <v>257</v>
      </c>
      <c s="34" t="s">
        <v>11206</v>
      </c>
      <c s="35" t="s">
        <v>5</v>
      </c>
      <c s="6" t="s">
        <v>11207</v>
      </c>
      <c s="36" t="s">
        <v>114</v>
      </c>
      <c s="37">
        <v>2600</v>
      </c>
      <c s="36">
        <v>0.00011</v>
      </c>
      <c s="36">
        <f>ROUND(G170*H170,6)</f>
      </c>
      <c r="L170" s="38">
        <v>0</v>
      </c>
      <c s="32">
        <f>ROUND(ROUND(L170,2)*ROUND(G170,3),2)</f>
      </c>
      <c s="36" t="s">
        <v>414</v>
      </c>
      <c>
        <f>(M170*21)/100</f>
      </c>
      <c t="s">
        <v>28</v>
      </c>
    </row>
    <row r="171" spans="1:5" ht="25.5">
      <c r="A171" s="35" t="s">
        <v>56</v>
      </c>
      <c r="E171" s="39" t="s">
        <v>11207</v>
      </c>
    </row>
    <row r="172" spans="1:5" ht="12.75">
      <c r="A172" s="35" t="s">
        <v>57</v>
      </c>
      <c r="E172" s="40" t="s">
        <v>5</v>
      </c>
    </row>
    <row r="173" spans="1:5" ht="38.25">
      <c r="A173" t="s">
        <v>58</v>
      </c>
      <c r="E173" s="39" t="s">
        <v>11208</v>
      </c>
    </row>
    <row r="174" spans="1:16" ht="25.5">
      <c r="A174" t="s">
        <v>50</v>
      </c>
      <c s="34" t="s">
        <v>260</v>
      </c>
      <c s="34" t="s">
        <v>11209</v>
      </c>
      <c s="35" t="s">
        <v>5</v>
      </c>
      <c s="6" t="s">
        <v>11210</v>
      </c>
      <c s="36" t="s">
        <v>114</v>
      </c>
      <c s="37">
        <v>14300</v>
      </c>
      <c s="36">
        <v>0</v>
      </c>
      <c s="36">
        <f>ROUND(G174*H174,6)</f>
      </c>
      <c r="L174" s="38">
        <v>0</v>
      </c>
      <c s="32">
        <f>ROUND(ROUND(L174,2)*ROUND(G174,3),2)</f>
      </c>
      <c s="36" t="s">
        <v>414</v>
      </c>
      <c>
        <f>(M174*21)/100</f>
      </c>
      <c t="s">
        <v>28</v>
      </c>
    </row>
    <row r="175" spans="1:5" ht="25.5">
      <c r="A175" s="35" t="s">
        <v>56</v>
      </c>
      <c r="E175" s="39" t="s">
        <v>11210</v>
      </c>
    </row>
    <row r="176" spans="1:5" ht="25.5">
      <c r="A176" s="35" t="s">
        <v>57</v>
      </c>
      <c r="E176" s="40" t="s">
        <v>11211</v>
      </c>
    </row>
    <row r="177" spans="1:5" ht="25.5">
      <c r="A177" t="s">
        <v>58</v>
      </c>
      <c r="E177" s="39" t="s">
        <v>11212</v>
      </c>
    </row>
    <row r="178" spans="1:16" ht="12.75">
      <c r="A178" t="s">
        <v>50</v>
      </c>
      <c s="34" t="s">
        <v>263</v>
      </c>
      <c s="34" t="s">
        <v>11213</v>
      </c>
      <c s="35" t="s">
        <v>5</v>
      </c>
      <c s="6" t="s">
        <v>11214</v>
      </c>
      <c s="36" t="s">
        <v>114</v>
      </c>
      <c s="37">
        <v>242</v>
      </c>
      <c s="36">
        <v>0.00128</v>
      </c>
      <c s="36">
        <f>ROUND(G178*H178,6)</f>
      </c>
      <c r="L178" s="38">
        <v>0</v>
      </c>
      <c s="32">
        <f>ROUND(ROUND(L178,2)*ROUND(G178,3),2)</f>
      </c>
      <c s="36" t="s">
        <v>414</v>
      </c>
      <c>
        <f>(M178*21)/100</f>
      </c>
      <c t="s">
        <v>28</v>
      </c>
    </row>
    <row r="179" spans="1:5" ht="12.75">
      <c r="A179" s="35" t="s">
        <v>56</v>
      </c>
      <c r="E179" s="39" t="s">
        <v>11214</v>
      </c>
    </row>
    <row r="180" spans="1:5" ht="12.75">
      <c r="A180" s="35" t="s">
        <v>57</v>
      </c>
      <c r="E180" s="40" t="s">
        <v>5</v>
      </c>
    </row>
    <row r="181" spans="1:5" ht="25.5">
      <c r="A181" t="s">
        <v>58</v>
      </c>
      <c r="E181" s="39" t="s">
        <v>11215</v>
      </c>
    </row>
    <row r="182" spans="1:16" ht="12.75">
      <c r="A182" t="s">
        <v>50</v>
      </c>
      <c s="34" t="s">
        <v>266</v>
      </c>
      <c s="34" t="s">
        <v>11216</v>
      </c>
      <c s="35" t="s">
        <v>5</v>
      </c>
      <c s="6" t="s">
        <v>11217</v>
      </c>
      <c s="36" t="s">
        <v>114</v>
      </c>
      <c s="37">
        <v>110</v>
      </c>
      <c s="36">
        <v>0.00381</v>
      </c>
      <c s="36">
        <f>ROUND(G182*H182,6)</f>
      </c>
      <c r="L182" s="38">
        <v>0</v>
      </c>
      <c s="32">
        <f>ROUND(ROUND(L182,2)*ROUND(G182,3),2)</f>
      </c>
      <c s="36" t="s">
        <v>414</v>
      </c>
      <c>
        <f>(M182*21)/100</f>
      </c>
      <c t="s">
        <v>28</v>
      </c>
    </row>
    <row r="183" spans="1:5" ht="12.75">
      <c r="A183" s="35" t="s">
        <v>56</v>
      </c>
      <c r="E183" s="39" t="s">
        <v>11217</v>
      </c>
    </row>
    <row r="184" spans="1:5" ht="25.5">
      <c r="A184" s="35" t="s">
        <v>57</v>
      </c>
      <c r="E184" s="40" t="s">
        <v>11218</v>
      </c>
    </row>
    <row r="185" spans="1:5" ht="25.5">
      <c r="A185" t="s">
        <v>58</v>
      </c>
      <c r="E185" s="39" t="s">
        <v>11219</v>
      </c>
    </row>
    <row r="186" spans="1:16" ht="25.5">
      <c r="A186" t="s">
        <v>50</v>
      </c>
      <c s="34" t="s">
        <v>269</v>
      </c>
      <c s="34" t="s">
        <v>11220</v>
      </c>
      <c s="35" t="s">
        <v>5</v>
      </c>
      <c s="6" t="s">
        <v>11221</v>
      </c>
      <c s="36" t="s">
        <v>114</v>
      </c>
      <c s="37">
        <v>11</v>
      </c>
      <c s="36">
        <v>0.00023</v>
      </c>
      <c s="36">
        <f>ROUND(G186*H186,6)</f>
      </c>
      <c r="L186" s="38">
        <v>0</v>
      </c>
      <c s="32">
        <f>ROUND(ROUND(L186,2)*ROUND(G186,3),2)</f>
      </c>
      <c s="36" t="s">
        <v>414</v>
      </c>
      <c>
        <f>(M186*21)/100</f>
      </c>
      <c t="s">
        <v>28</v>
      </c>
    </row>
    <row r="187" spans="1:5" ht="25.5">
      <c r="A187" s="35" t="s">
        <v>56</v>
      </c>
      <c r="E187" s="39" t="s">
        <v>11221</v>
      </c>
    </row>
    <row r="188" spans="1:5" ht="12.75">
      <c r="A188" s="35" t="s">
        <v>57</v>
      </c>
      <c r="E188" s="40" t="s">
        <v>5</v>
      </c>
    </row>
    <row r="189" spans="1:5" ht="38.25">
      <c r="A189" t="s">
        <v>58</v>
      </c>
      <c r="E189" s="39" t="s">
        <v>11222</v>
      </c>
    </row>
    <row r="190" spans="1:16" ht="25.5">
      <c r="A190" t="s">
        <v>50</v>
      </c>
      <c s="34" t="s">
        <v>272</v>
      </c>
      <c s="34" t="s">
        <v>11223</v>
      </c>
      <c s="35" t="s">
        <v>5</v>
      </c>
      <c s="6" t="s">
        <v>11224</v>
      </c>
      <c s="36" t="s">
        <v>114</v>
      </c>
      <c s="37">
        <v>363</v>
      </c>
      <c s="36">
        <v>0</v>
      </c>
      <c s="36">
        <f>ROUND(G190*H190,6)</f>
      </c>
      <c r="L190" s="38">
        <v>0</v>
      </c>
      <c s="32">
        <f>ROUND(ROUND(L190,2)*ROUND(G190,3),2)</f>
      </c>
      <c s="36" t="s">
        <v>414</v>
      </c>
      <c>
        <f>(M190*21)/100</f>
      </c>
      <c t="s">
        <v>28</v>
      </c>
    </row>
    <row r="191" spans="1:5" ht="25.5">
      <c r="A191" s="35" t="s">
        <v>56</v>
      </c>
      <c r="E191" s="39" t="s">
        <v>11224</v>
      </c>
    </row>
    <row r="192" spans="1:5" ht="12.75">
      <c r="A192" s="35" t="s">
        <v>57</v>
      </c>
      <c r="E192" s="40" t="s">
        <v>5</v>
      </c>
    </row>
    <row r="193" spans="1:5" ht="38.25">
      <c r="A193" t="s">
        <v>58</v>
      </c>
      <c r="E193" s="39" t="s">
        <v>11225</v>
      </c>
    </row>
    <row r="194" spans="1:16" ht="12.75">
      <c r="A194" t="s">
        <v>50</v>
      </c>
      <c s="34" t="s">
        <v>276</v>
      </c>
      <c s="34" t="s">
        <v>11226</v>
      </c>
      <c s="35" t="s">
        <v>5</v>
      </c>
      <c s="6" t="s">
        <v>11227</v>
      </c>
      <c s="36" t="s">
        <v>579</v>
      </c>
      <c s="37">
        <v>1</v>
      </c>
      <c s="36">
        <v>0</v>
      </c>
      <c s="36">
        <f>ROUND(G194*H194,6)</f>
      </c>
      <c r="L194" s="38">
        <v>0</v>
      </c>
      <c s="32">
        <f>ROUND(ROUND(L194,2)*ROUND(G194,3),2)</f>
      </c>
      <c s="36" t="s">
        <v>166</v>
      </c>
      <c>
        <f>(M194*21)/100</f>
      </c>
      <c t="s">
        <v>28</v>
      </c>
    </row>
    <row r="195" spans="1:5" ht="12.75">
      <c r="A195" s="35" t="s">
        <v>56</v>
      </c>
      <c r="E195" s="39" t="s">
        <v>11227</v>
      </c>
    </row>
    <row r="196" spans="1:5" ht="12.75">
      <c r="A196" s="35" t="s">
        <v>57</v>
      </c>
      <c r="E196" s="40" t="s">
        <v>5</v>
      </c>
    </row>
    <row r="197" spans="1:5" ht="12.75">
      <c r="A197" t="s">
        <v>58</v>
      </c>
      <c r="E197" s="39" t="s">
        <v>11228</v>
      </c>
    </row>
    <row r="198" spans="1:16" ht="12.75">
      <c r="A198" t="s">
        <v>50</v>
      </c>
      <c s="34" t="s">
        <v>279</v>
      </c>
      <c s="34" t="s">
        <v>11229</v>
      </c>
      <c s="35" t="s">
        <v>5</v>
      </c>
      <c s="6" t="s">
        <v>11230</v>
      </c>
      <c s="36" t="s">
        <v>579</v>
      </c>
      <c s="37">
        <v>1</v>
      </c>
      <c s="36">
        <v>0</v>
      </c>
      <c s="36">
        <f>ROUND(G198*H198,6)</f>
      </c>
      <c r="L198" s="38">
        <v>0</v>
      </c>
      <c s="32">
        <f>ROUND(ROUND(L198,2)*ROUND(G198,3),2)</f>
      </c>
      <c s="36" t="s">
        <v>166</v>
      </c>
      <c>
        <f>(M198*21)/100</f>
      </c>
      <c t="s">
        <v>28</v>
      </c>
    </row>
    <row r="199" spans="1:5" ht="12.75">
      <c r="A199" s="35" t="s">
        <v>56</v>
      </c>
      <c r="E199" s="39" t="s">
        <v>11230</v>
      </c>
    </row>
    <row r="200" spans="1:5" ht="12.75">
      <c r="A200" s="35" t="s">
        <v>57</v>
      </c>
      <c r="E200" s="40" t="s">
        <v>5</v>
      </c>
    </row>
    <row r="201" spans="1:5" ht="25.5">
      <c r="A201" t="s">
        <v>58</v>
      </c>
      <c r="E201" s="39" t="s">
        <v>11231</v>
      </c>
    </row>
    <row r="202" spans="1:16" ht="12.75">
      <c r="A202" t="s">
        <v>50</v>
      </c>
      <c s="34" t="s">
        <v>282</v>
      </c>
      <c s="34" t="s">
        <v>11232</v>
      </c>
      <c s="35" t="s">
        <v>5</v>
      </c>
      <c s="6" t="s">
        <v>11233</v>
      </c>
      <c s="36" t="s">
        <v>579</v>
      </c>
      <c s="37">
        <v>1</v>
      </c>
      <c s="36">
        <v>0</v>
      </c>
      <c s="36">
        <f>ROUND(G202*H202,6)</f>
      </c>
      <c r="L202" s="38">
        <v>0</v>
      </c>
      <c s="32">
        <f>ROUND(ROUND(L202,2)*ROUND(G202,3),2)</f>
      </c>
      <c s="36" t="s">
        <v>166</v>
      </c>
      <c>
        <f>(M202*21)/100</f>
      </c>
      <c t="s">
        <v>28</v>
      </c>
    </row>
    <row r="203" spans="1:5" ht="12.75">
      <c r="A203" s="35" t="s">
        <v>56</v>
      </c>
      <c r="E203" s="39" t="s">
        <v>11233</v>
      </c>
    </row>
    <row r="204" spans="1:5" ht="12.75">
      <c r="A204" s="35" t="s">
        <v>57</v>
      </c>
      <c r="E204" s="40" t="s">
        <v>5</v>
      </c>
    </row>
    <row r="205" spans="1:5" ht="12.75">
      <c r="A205" t="s">
        <v>58</v>
      </c>
      <c r="E205" s="39" t="s">
        <v>11234</v>
      </c>
    </row>
    <row r="206" spans="1:16" ht="12.75">
      <c r="A206" t="s">
        <v>50</v>
      </c>
      <c s="34" t="s">
        <v>394</v>
      </c>
      <c s="34" t="s">
        <v>11235</v>
      </c>
      <c s="35" t="s">
        <v>5</v>
      </c>
      <c s="6" t="s">
        <v>11230</v>
      </c>
      <c s="36" t="s">
        <v>579</v>
      </c>
      <c s="37">
        <v>1</v>
      </c>
      <c s="36">
        <v>0</v>
      </c>
      <c s="36">
        <f>ROUND(G206*H206,6)</f>
      </c>
      <c r="L206" s="38">
        <v>0</v>
      </c>
      <c s="32">
        <f>ROUND(ROUND(L206,2)*ROUND(G206,3),2)</f>
      </c>
      <c s="36" t="s">
        <v>166</v>
      </c>
      <c>
        <f>(M206*21)/100</f>
      </c>
      <c t="s">
        <v>28</v>
      </c>
    </row>
    <row r="207" spans="1:5" ht="12.75">
      <c r="A207" s="35" t="s">
        <v>56</v>
      </c>
      <c r="E207" s="39" t="s">
        <v>11230</v>
      </c>
    </row>
    <row r="208" spans="1:5" ht="12.75">
      <c r="A208" s="35" t="s">
        <v>57</v>
      </c>
      <c r="E208" s="40" t="s">
        <v>5</v>
      </c>
    </row>
    <row r="209" spans="1:5" ht="25.5">
      <c r="A209" t="s">
        <v>58</v>
      </c>
      <c r="E209" s="39" t="s">
        <v>11236</v>
      </c>
    </row>
    <row r="210" spans="1:16" ht="12.75">
      <c r="A210" t="s">
        <v>50</v>
      </c>
      <c s="34" t="s">
        <v>401</v>
      </c>
      <c s="34" t="s">
        <v>11237</v>
      </c>
      <c s="35" t="s">
        <v>5</v>
      </c>
      <c s="6" t="s">
        <v>11238</v>
      </c>
      <c s="36" t="s">
        <v>579</v>
      </c>
      <c s="37">
        <v>1</v>
      </c>
      <c s="36">
        <v>0</v>
      </c>
      <c s="36">
        <f>ROUND(G210*H210,6)</f>
      </c>
      <c r="L210" s="38">
        <v>0</v>
      </c>
      <c s="32">
        <f>ROUND(ROUND(L210,2)*ROUND(G210,3),2)</f>
      </c>
      <c s="36" t="s">
        <v>166</v>
      </c>
      <c>
        <f>(M210*21)/100</f>
      </c>
      <c t="s">
        <v>28</v>
      </c>
    </row>
    <row r="211" spans="1:5" ht="12.75">
      <c r="A211" s="35" t="s">
        <v>56</v>
      </c>
      <c r="E211" s="39" t="s">
        <v>11238</v>
      </c>
    </row>
    <row r="212" spans="1:5" ht="12.75">
      <c r="A212" s="35" t="s">
        <v>57</v>
      </c>
      <c r="E212" s="40" t="s">
        <v>5</v>
      </c>
    </row>
    <row r="213" spans="1:5" ht="12.75">
      <c r="A213" t="s">
        <v>58</v>
      </c>
      <c r="E213" s="39" t="s">
        <v>11239</v>
      </c>
    </row>
    <row r="214" spans="1:16" ht="12.75">
      <c r="A214" t="s">
        <v>50</v>
      </c>
      <c s="34" t="s">
        <v>735</v>
      </c>
      <c s="34" t="s">
        <v>11240</v>
      </c>
      <c s="35" t="s">
        <v>5</v>
      </c>
      <c s="6" t="s">
        <v>11230</v>
      </c>
      <c s="36" t="s">
        <v>579</v>
      </c>
      <c s="37">
        <v>1</v>
      </c>
      <c s="36">
        <v>0</v>
      </c>
      <c s="36">
        <f>ROUND(G214*H214,6)</f>
      </c>
      <c r="L214" s="38">
        <v>0</v>
      </c>
      <c s="32">
        <f>ROUND(ROUND(L214,2)*ROUND(G214,3),2)</f>
      </c>
      <c s="36" t="s">
        <v>166</v>
      </c>
      <c>
        <f>(M214*21)/100</f>
      </c>
      <c t="s">
        <v>28</v>
      </c>
    </row>
    <row r="215" spans="1:5" ht="12.75">
      <c r="A215" s="35" t="s">
        <v>56</v>
      </c>
      <c r="E215" s="39" t="s">
        <v>11230</v>
      </c>
    </row>
    <row r="216" spans="1:5" ht="12.75">
      <c r="A216" s="35" t="s">
        <v>57</v>
      </c>
      <c r="E216" s="40" t="s">
        <v>5</v>
      </c>
    </row>
    <row r="217" spans="1:5" ht="25.5">
      <c r="A217" t="s">
        <v>58</v>
      </c>
      <c r="E217" s="39" t="s">
        <v>11231</v>
      </c>
    </row>
    <row r="218" spans="1:16" ht="12.75">
      <c r="A218" t="s">
        <v>50</v>
      </c>
      <c s="34" t="s">
        <v>739</v>
      </c>
      <c s="34" t="s">
        <v>11241</v>
      </c>
      <c s="35" t="s">
        <v>5</v>
      </c>
      <c s="6" t="s">
        <v>11242</v>
      </c>
      <c s="36" t="s">
        <v>579</v>
      </c>
      <c s="37">
        <v>1</v>
      </c>
      <c s="36">
        <v>0</v>
      </c>
      <c s="36">
        <f>ROUND(G218*H218,6)</f>
      </c>
      <c r="L218" s="38">
        <v>0</v>
      </c>
      <c s="32">
        <f>ROUND(ROUND(L218,2)*ROUND(G218,3),2)</f>
      </c>
      <c s="36" t="s">
        <v>166</v>
      </c>
      <c>
        <f>(M218*21)/100</f>
      </c>
      <c t="s">
        <v>28</v>
      </c>
    </row>
    <row r="219" spans="1:5" ht="12.75">
      <c r="A219" s="35" t="s">
        <v>56</v>
      </c>
      <c r="E219" s="39" t="s">
        <v>11242</v>
      </c>
    </row>
    <row r="220" spans="1:5" ht="12.75">
      <c r="A220" s="35" t="s">
        <v>57</v>
      </c>
      <c r="E220" s="40" t="s">
        <v>5</v>
      </c>
    </row>
    <row r="221" spans="1:5" ht="12.75">
      <c r="A221" t="s">
        <v>58</v>
      </c>
      <c r="E221" s="39" t="s">
        <v>11243</v>
      </c>
    </row>
    <row r="222" spans="1:16" ht="12.75">
      <c r="A222" t="s">
        <v>50</v>
      </c>
      <c s="34" t="s">
        <v>743</v>
      </c>
      <c s="34" t="s">
        <v>11244</v>
      </c>
      <c s="35" t="s">
        <v>5</v>
      </c>
      <c s="6" t="s">
        <v>11230</v>
      </c>
      <c s="36" t="s">
        <v>579</v>
      </c>
      <c s="37">
        <v>1</v>
      </c>
      <c s="36">
        <v>0</v>
      </c>
      <c s="36">
        <f>ROUND(G222*H222,6)</f>
      </c>
      <c r="L222" s="38">
        <v>0</v>
      </c>
      <c s="32">
        <f>ROUND(ROUND(L222,2)*ROUND(G222,3),2)</f>
      </c>
      <c s="36" t="s">
        <v>166</v>
      </c>
      <c>
        <f>(M222*21)/100</f>
      </c>
      <c t="s">
        <v>28</v>
      </c>
    </row>
    <row r="223" spans="1:5" ht="12.75">
      <c r="A223" s="35" t="s">
        <v>56</v>
      </c>
      <c r="E223" s="39" t="s">
        <v>11230</v>
      </c>
    </row>
    <row r="224" spans="1:5" ht="12.75">
      <c r="A224" s="35" t="s">
        <v>57</v>
      </c>
      <c r="E224" s="40" t="s">
        <v>5</v>
      </c>
    </row>
    <row r="225" spans="1:5" ht="25.5">
      <c r="A225" t="s">
        <v>58</v>
      </c>
      <c r="E225" s="39" t="s">
        <v>11231</v>
      </c>
    </row>
    <row r="226" spans="1:16" ht="12.75">
      <c r="A226" t="s">
        <v>50</v>
      </c>
      <c s="34" t="s">
        <v>747</v>
      </c>
      <c s="34" t="s">
        <v>11245</v>
      </c>
      <c s="35" t="s">
        <v>5</v>
      </c>
      <c s="6" t="s">
        <v>11246</v>
      </c>
      <c s="36" t="s">
        <v>579</v>
      </c>
      <c s="37">
        <v>1</v>
      </c>
      <c s="36">
        <v>0</v>
      </c>
      <c s="36">
        <f>ROUND(G226*H226,6)</f>
      </c>
      <c r="L226" s="38">
        <v>0</v>
      </c>
      <c s="32">
        <f>ROUND(ROUND(L226,2)*ROUND(G226,3),2)</f>
      </c>
      <c s="36" t="s">
        <v>166</v>
      </c>
      <c>
        <f>(M226*21)/100</f>
      </c>
      <c t="s">
        <v>28</v>
      </c>
    </row>
    <row r="227" spans="1:5" ht="12.75">
      <c r="A227" s="35" t="s">
        <v>56</v>
      </c>
      <c r="E227" s="39" t="s">
        <v>11246</v>
      </c>
    </row>
    <row r="228" spans="1:5" ht="12.75">
      <c r="A228" s="35" t="s">
        <v>57</v>
      </c>
      <c r="E228" s="40" t="s">
        <v>5</v>
      </c>
    </row>
    <row r="229" spans="1:5" ht="12.75">
      <c r="A229" t="s">
        <v>58</v>
      </c>
      <c r="E229" s="39" t="s">
        <v>11247</v>
      </c>
    </row>
    <row r="230" spans="1:16" ht="12.75">
      <c r="A230" t="s">
        <v>50</v>
      </c>
      <c s="34" t="s">
        <v>751</v>
      </c>
      <c s="34" t="s">
        <v>11248</v>
      </c>
      <c s="35" t="s">
        <v>5</v>
      </c>
      <c s="6" t="s">
        <v>11230</v>
      </c>
      <c s="36" t="s">
        <v>579</v>
      </c>
      <c s="37">
        <v>1</v>
      </c>
      <c s="36">
        <v>0</v>
      </c>
      <c s="36">
        <f>ROUND(G230*H230,6)</f>
      </c>
      <c r="L230" s="38">
        <v>0</v>
      </c>
      <c s="32">
        <f>ROUND(ROUND(L230,2)*ROUND(G230,3),2)</f>
      </c>
      <c s="36" t="s">
        <v>166</v>
      </c>
      <c>
        <f>(M230*21)/100</f>
      </c>
      <c t="s">
        <v>28</v>
      </c>
    </row>
    <row r="231" spans="1:5" ht="12.75">
      <c r="A231" s="35" t="s">
        <v>56</v>
      </c>
      <c r="E231" s="39" t="s">
        <v>11230</v>
      </c>
    </row>
    <row r="232" spans="1:5" ht="12.75">
      <c r="A232" s="35" t="s">
        <v>57</v>
      </c>
      <c r="E232" s="40" t="s">
        <v>5</v>
      </c>
    </row>
    <row r="233" spans="1:5" ht="25.5">
      <c r="A233" t="s">
        <v>58</v>
      </c>
      <c r="E233" s="39" t="s">
        <v>11231</v>
      </c>
    </row>
    <row r="234" spans="1:16" ht="12.75">
      <c r="A234" t="s">
        <v>50</v>
      </c>
      <c s="34" t="s">
        <v>755</v>
      </c>
      <c s="34" t="s">
        <v>11249</v>
      </c>
      <c s="35" t="s">
        <v>5</v>
      </c>
      <c s="6" t="s">
        <v>11250</v>
      </c>
      <c s="36" t="s">
        <v>579</v>
      </c>
      <c s="37">
        <v>1</v>
      </c>
      <c s="36">
        <v>0</v>
      </c>
      <c s="36">
        <f>ROUND(G234*H234,6)</f>
      </c>
      <c r="L234" s="38">
        <v>0</v>
      </c>
      <c s="32">
        <f>ROUND(ROUND(L234,2)*ROUND(G234,3),2)</f>
      </c>
      <c s="36" t="s">
        <v>166</v>
      </c>
      <c>
        <f>(M234*21)/100</f>
      </c>
      <c t="s">
        <v>28</v>
      </c>
    </row>
    <row r="235" spans="1:5" ht="12.75">
      <c r="A235" s="35" t="s">
        <v>56</v>
      </c>
      <c r="E235" s="39" t="s">
        <v>11250</v>
      </c>
    </row>
    <row r="236" spans="1:5" ht="12.75">
      <c r="A236" s="35" t="s">
        <v>57</v>
      </c>
      <c r="E236" s="40" t="s">
        <v>5</v>
      </c>
    </row>
    <row r="237" spans="1:5" ht="12.75">
      <c r="A237" t="s">
        <v>58</v>
      </c>
      <c r="E237" s="39" t="s">
        <v>11251</v>
      </c>
    </row>
    <row r="238" spans="1:16" ht="12.75">
      <c r="A238" t="s">
        <v>50</v>
      </c>
      <c s="34" t="s">
        <v>759</v>
      </c>
      <c s="34" t="s">
        <v>11252</v>
      </c>
      <c s="35" t="s">
        <v>5</v>
      </c>
      <c s="6" t="s">
        <v>11230</v>
      </c>
      <c s="36" t="s">
        <v>579</v>
      </c>
      <c s="37">
        <v>1</v>
      </c>
      <c s="36">
        <v>0</v>
      </c>
      <c s="36">
        <f>ROUND(G238*H238,6)</f>
      </c>
      <c r="L238" s="38">
        <v>0</v>
      </c>
      <c s="32">
        <f>ROUND(ROUND(L238,2)*ROUND(G238,3),2)</f>
      </c>
      <c s="36" t="s">
        <v>166</v>
      </c>
      <c>
        <f>(M238*21)/100</f>
      </c>
      <c t="s">
        <v>28</v>
      </c>
    </row>
    <row r="239" spans="1:5" ht="12.75">
      <c r="A239" s="35" t="s">
        <v>56</v>
      </c>
      <c r="E239" s="39" t="s">
        <v>11230</v>
      </c>
    </row>
    <row r="240" spans="1:5" ht="12.75">
      <c r="A240" s="35" t="s">
        <v>57</v>
      </c>
      <c r="E240" s="40" t="s">
        <v>5</v>
      </c>
    </row>
    <row r="241" spans="1:5" ht="25.5">
      <c r="A241" t="s">
        <v>58</v>
      </c>
      <c r="E241" s="39" t="s">
        <v>11231</v>
      </c>
    </row>
    <row r="242" spans="1:16" ht="12.75">
      <c r="A242" t="s">
        <v>50</v>
      </c>
      <c s="34" t="s">
        <v>761</v>
      </c>
      <c s="34" t="s">
        <v>11253</v>
      </c>
      <c s="35" t="s">
        <v>5</v>
      </c>
      <c s="6" t="s">
        <v>11254</v>
      </c>
      <c s="36" t="s">
        <v>579</v>
      </c>
      <c s="37">
        <v>1</v>
      </c>
      <c s="36">
        <v>0</v>
      </c>
      <c s="36">
        <f>ROUND(G242*H242,6)</f>
      </c>
      <c r="L242" s="38">
        <v>0</v>
      </c>
      <c s="32">
        <f>ROUND(ROUND(L242,2)*ROUND(G242,3),2)</f>
      </c>
      <c s="36" t="s">
        <v>166</v>
      </c>
      <c>
        <f>(M242*21)/100</f>
      </c>
      <c t="s">
        <v>28</v>
      </c>
    </row>
    <row r="243" spans="1:5" ht="12.75">
      <c r="A243" s="35" t="s">
        <v>56</v>
      </c>
      <c r="E243" s="39" t="s">
        <v>11254</v>
      </c>
    </row>
    <row r="244" spans="1:5" ht="12.75">
      <c r="A244" s="35" t="s">
        <v>57</v>
      </c>
      <c r="E244" s="40" t="s">
        <v>5</v>
      </c>
    </row>
    <row r="245" spans="1:5" ht="12.75">
      <c r="A245" t="s">
        <v>58</v>
      </c>
      <c r="E245" s="39" t="s">
        <v>11255</v>
      </c>
    </row>
    <row r="246" spans="1:16" ht="12.75">
      <c r="A246" t="s">
        <v>50</v>
      </c>
      <c s="34" t="s">
        <v>765</v>
      </c>
      <c s="34" t="s">
        <v>11256</v>
      </c>
      <c s="35" t="s">
        <v>5</v>
      </c>
      <c s="6" t="s">
        <v>11230</v>
      </c>
      <c s="36" t="s">
        <v>579</v>
      </c>
      <c s="37">
        <v>1</v>
      </c>
      <c s="36">
        <v>0</v>
      </c>
      <c s="36">
        <f>ROUND(G246*H246,6)</f>
      </c>
      <c r="L246" s="38">
        <v>0</v>
      </c>
      <c s="32">
        <f>ROUND(ROUND(L246,2)*ROUND(G246,3),2)</f>
      </c>
      <c s="36" t="s">
        <v>166</v>
      </c>
      <c>
        <f>(M246*21)/100</f>
      </c>
      <c t="s">
        <v>28</v>
      </c>
    </row>
    <row r="247" spans="1:5" ht="12.75">
      <c r="A247" s="35" t="s">
        <v>56</v>
      </c>
      <c r="E247" s="39" t="s">
        <v>11230</v>
      </c>
    </row>
    <row r="248" spans="1:5" ht="12.75">
      <c r="A248" s="35" t="s">
        <v>57</v>
      </c>
      <c r="E248" s="40" t="s">
        <v>5</v>
      </c>
    </row>
    <row r="249" spans="1:5" ht="25.5">
      <c r="A249" t="s">
        <v>58</v>
      </c>
      <c r="E249" s="39" t="s">
        <v>11231</v>
      </c>
    </row>
    <row r="250" spans="1:16" ht="12.75">
      <c r="A250" t="s">
        <v>50</v>
      </c>
      <c s="34" t="s">
        <v>769</v>
      </c>
      <c s="34" t="s">
        <v>11257</v>
      </c>
      <c s="35" t="s">
        <v>5</v>
      </c>
      <c s="6" t="s">
        <v>11258</v>
      </c>
      <c s="36" t="s">
        <v>579</v>
      </c>
      <c s="37">
        <v>1</v>
      </c>
      <c s="36">
        <v>0</v>
      </c>
      <c s="36">
        <f>ROUND(G250*H250,6)</f>
      </c>
      <c r="L250" s="38">
        <v>0</v>
      </c>
      <c s="32">
        <f>ROUND(ROUND(L250,2)*ROUND(G250,3),2)</f>
      </c>
      <c s="36" t="s">
        <v>166</v>
      </c>
      <c>
        <f>(M250*21)/100</f>
      </c>
      <c t="s">
        <v>28</v>
      </c>
    </row>
    <row r="251" spans="1:5" ht="12.75">
      <c r="A251" s="35" t="s">
        <v>56</v>
      </c>
      <c r="E251" s="39" t="s">
        <v>11258</v>
      </c>
    </row>
    <row r="252" spans="1:5" ht="12.75">
      <c r="A252" s="35" t="s">
        <v>57</v>
      </c>
      <c r="E252" s="40" t="s">
        <v>5</v>
      </c>
    </row>
    <row r="253" spans="1:5" ht="12.75">
      <c r="A253" t="s">
        <v>58</v>
      </c>
      <c r="E253" s="39" t="s">
        <v>11259</v>
      </c>
    </row>
    <row r="254" spans="1:16" ht="12.75">
      <c r="A254" t="s">
        <v>50</v>
      </c>
      <c s="34" t="s">
        <v>771</v>
      </c>
      <c s="34" t="s">
        <v>11260</v>
      </c>
      <c s="35" t="s">
        <v>5</v>
      </c>
      <c s="6" t="s">
        <v>11230</v>
      </c>
      <c s="36" t="s">
        <v>579</v>
      </c>
      <c s="37">
        <v>1</v>
      </c>
      <c s="36">
        <v>0</v>
      </c>
      <c s="36">
        <f>ROUND(G254*H254,6)</f>
      </c>
      <c r="L254" s="38">
        <v>0</v>
      </c>
      <c s="32">
        <f>ROUND(ROUND(L254,2)*ROUND(G254,3),2)</f>
      </c>
      <c s="36" t="s">
        <v>166</v>
      </c>
      <c>
        <f>(M254*21)/100</f>
      </c>
      <c t="s">
        <v>28</v>
      </c>
    </row>
    <row r="255" spans="1:5" ht="12.75">
      <c r="A255" s="35" t="s">
        <v>56</v>
      </c>
      <c r="E255" s="39" t="s">
        <v>11230</v>
      </c>
    </row>
    <row r="256" spans="1:5" ht="12.75">
      <c r="A256" s="35" t="s">
        <v>57</v>
      </c>
      <c r="E256" s="40" t="s">
        <v>5</v>
      </c>
    </row>
    <row r="257" spans="1:5" ht="25.5">
      <c r="A257" t="s">
        <v>58</v>
      </c>
      <c r="E257" s="39" t="s">
        <v>11231</v>
      </c>
    </row>
    <row r="258" spans="1:16" ht="38.25">
      <c r="A258" t="s">
        <v>50</v>
      </c>
      <c s="34" t="s">
        <v>773</v>
      </c>
      <c s="34" t="s">
        <v>11261</v>
      </c>
      <c s="35" t="s">
        <v>5</v>
      </c>
      <c s="6" t="s">
        <v>11262</v>
      </c>
      <c s="36" t="s">
        <v>579</v>
      </c>
      <c s="37">
        <v>1</v>
      </c>
      <c s="36">
        <v>0</v>
      </c>
      <c s="36">
        <f>ROUND(G258*H258,6)</f>
      </c>
      <c r="L258" s="38">
        <v>0</v>
      </c>
      <c s="32">
        <f>ROUND(ROUND(L258,2)*ROUND(G258,3),2)</f>
      </c>
      <c s="36" t="s">
        <v>166</v>
      </c>
      <c>
        <f>(M258*21)/100</f>
      </c>
      <c t="s">
        <v>28</v>
      </c>
    </row>
    <row r="259" spans="1:5" ht="38.25">
      <c r="A259" s="35" t="s">
        <v>56</v>
      </c>
      <c r="E259" s="39" t="s">
        <v>11262</v>
      </c>
    </row>
    <row r="260" spans="1:5" ht="12.75">
      <c r="A260" s="35" t="s">
        <v>57</v>
      </c>
      <c r="E260" s="40" t="s">
        <v>5</v>
      </c>
    </row>
    <row r="261" spans="1:5" ht="51">
      <c r="A261" t="s">
        <v>58</v>
      </c>
      <c r="E261" s="39" t="s">
        <v>11263</v>
      </c>
    </row>
    <row r="262" spans="1:16" ht="12.75">
      <c r="A262" t="s">
        <v>50</v>
      </c>
      <c s="34" t="s">
        <v>776</v>
      </c>
      <c s="34" t="s">
        <v>10912</v>
      </c>
      <c s="35" t="s">
        <v>5</v>
      </c>
      <c s="6" t="s">
        <v>10913</v>
      </c>
      <c s="36" t="s">
        <v>114</v>
      </c>
      <c s="37">
        <v>680</v>
      </c>
      <c s="36">
        <v>0.0029</v>
      </c>
      <c s="36">
        <f>ROUND(G262*H262,6)</f>
      </c>
      <c r="L262" s="38">
        <v>0</v>
      </c>
      <c s="32">
        <f>ROUND(ROUND(L262,2)*ROUND(G262,3),2)</f>
      </c>
      <c s="36" t="s">
        <v>414</v>
      </c>
      <c>
        <f>(M262*21)/100</f>
      </c>
      <c t="s">
        <v>28</v>
      </c>
    </row>
    <row r="263" spans="1:5" ht="12.75">
      <c r="A263" s="35" t="s">
        <v>56</v>
      </c>
      <c r="E263" s="39" t="s">
        <v>10913</v>
      </c>
    </row>
    <row r="264" spans="1:5" ht="12.75">
      <c r="A264" s="35" t="s">
        <v>57</v>
      </c>
      <c r="E264" s="40" t="s">
        <v>5</v>
      </c>
    </row>
    <row r="265" spans="1:5" ht="25.5">
      <c r="A265" t="s">
        <v>58</v>
      </c>
      <c r="E265" s="39" t="s">
        <v>11264</v>
      </c>
    </row>
    <row r="266" spans="1:16" ht="12.75">
      <c r="A266" t="s">
        <v>50</v>
      </c>
      <c s="34" t="s">
        <v>780</v>
      </c>
      <c s="34" t="s">
        <v>11265</v>
      </c>
      <c s="35" t="s">
        <v>5</v>
      </c>
      <c s="6" t="s">
        <v>11266</v>
      </c>
      <c s="36" t="s">
        <v>114</v>
      </c>
      <c s="37">
        <v>680</v>
      </c>
      <c s="36">
        <v>0</v>
      </c>
      <c s="36">
        <f>ROUND(G266*H266,6)</f>
      </c>
      <c r="L266" s="38">
        <v>0</v>
      </c>
      <c s="32">
        <f>ROUND(ROUND(L266,2)*ROUND(G266,3),2)</f>
      </c>
      <c s="36" t="s">
        <v>414</v>
      </c>
      <c>
        <f>(M266*21)/100</f>
      </c>
      <c t="s">
        <v>28</v>
      </c>
    </row>
    <row r="267" spans="1:5" ht="12.75">
      <c r="A267" s="35" t="s">
        <v>56</v>
      </c>
      <c r="E267" s="39" t="s">
        <v>11266</v>
      </c>
    </row>
    <row r="268" spans="1:5" ht="12.75">
      <c r="A268" s="35" t="s">
        <v>57</v>
      </c>
      <c r="E268" s="40" t="s">
        <v>5</v>
      </c>
    </row>
    <row r="269" spans="1:5" ht="25.5">
      <c r="A269" t="s">
        <v>58</v>
      </c>
      <c r="E269" s="39" t="s">
        <v>11267</v>
      </c>
    </row>
    <row r="270" spans="1:16" ht="25.5">
      <c r="A270" t="s">
        <v>50</v>
      </c>
      <c s="34" t="s">
        <v>784</v>
      </c>
      <c s="34" t="s">
        <v>11268</v>
      </c>
      <c s="35" t="s">
        <v>5</v>
      </c>
      <c s="6" t="s">
        <v>11269</v>
      </c>
      <c s="36" t="s">
        <v>579</v>
      </c>
      <c s="37">
        <v>1</v>
      </c>
      <c s="36">
        <v>0</v>
      </c>
      <c s="36">
        <f>ROUND(G270*H270,6)</f>
      </c>
      <c r="L270" s="38">
        <v>0</v>
      </c>
      <c s="32">
        <f>ROUND(ROUND(L270,2)*ROUND(G270,3),2)</f>
      </c>
      <c s="36" t="s">
        <v>166</v>
      </c>
      <c>
        <f>(M270*21)/100</f>
      </c>
      <c t="s">
        <v>28</v>
      </c>
    </row>
    <row r="271" spans="1:5" ht="25.5">
      <c r="A271" s="35" t="s">
        <v>56</v>
      </c>
      <c r="E271" s="39" t="s">
        <v>11269</v>
      </c>
    </row>
    <row r="272" spans="1:5" ht="25.5">
      <c r="A272" s="35" t="s">
        <v>57</v>
      </c>
      <c r="E272" s="40" t="s">
        <v>11270</v>
      </c>
    </row>
    <row r="273" spans="1:5" ht="38.25">
      <c r="A273" t="s">
        <v>58</v>
      </c>
      <c r="E273" s="39" t="s">
        <v>11271</v>
      </c>
    </row>
    <row r="274" spans="1:16" ht="38.25">
      <c r="A274" t="s">
        <v>50</v>
      </c>
      <c s="34" t="s">
        <v>788</v>
      </c>
      <c s="34" t="s">
        <v>11272</v>
      </c>
      <c s="35" t="s">
        <v>5</v>
      </c>
      <c s="6" t="s">
        <v>11273</v>
      </c>
      <c s="36" t="s">
        <v>579</v>
      </c>
      <c s="37">
        <v>1</v>
      </c>
      <c s="36">
        <v>0</v>
      </c>
      <c s="36">
        <f>ROUND(G274*H274,6)</f>
      </c>
      <c r="L274" s="38">
        <v>0</v>
      </c>
      <c s="32">
        <f>ROUND(ROUND(L274,2)*ROUND(G274,3),2)</f>
      </c>
      <c s="36" t="s">
        <v>414</v>
      </c>
      <c>
        <f>(M274*21)/100</f>
      </c>
      <c t="s">
        <v>28</v>
      </c>
    </row>
    <row r="275" spans="1:5" ht="38.25">
      <c r="A275" s="35" t="s">
        <v>56</v>
      </c>
      <c r="E275" s="39" t="s">
        <v>11274</v>
      </c>
    </row>
    <row r="276" spans="1:5" ht="25.5">
      <c r="A276" s="35" t="s">
        <v>57</v>
      </c>
      <c r="E276" s="40" t="s">
        <v>11270</v>
      </c>
    </row>
    <row r="277" spans="1:5" ht="51">
      <c r="A277" t="s">
        <v>58</v>
      </c>
      <c r="E277" s="39" t="s">
        <v>11275</v>
      </c>
    </row>
    <row r="278" spans="1:16" ht="12.75">
      <c r="A278" t="s">
        <v>50</v>
      </c>
      <c s="34" t="s">
        <v>792</v>
      </c>
      <c s="34" t="s">
        <v>11276</v>
      </c>
      <c s="35" t="s">
        <v>5</v>
      </c>
      <c s="6" t="s">
        <v>11277</v>
      </c>
      <c s="36" t="s">
        <v>11278</v>
      </c>
      <c s="37">
        <v>1</v>
      </c>
      <c s="36">
        <v>0.0018</v>
      </c>
      <c s="36">
        <f>ROUND(G278*H278,6)</f>
      </c>
      <c r="L278" s="38">
        <v>0</v>
      </c>
      <c s="32">
        <f>ROUND(ROUND(L278,2)*ROUND(G278,3),2)</f>
      </c>
      <c s="36" t="s">
        <v>414</v>
      </c>
      <c>
        <f>(M278*21)/100</f>
      </c>
      <c t="s">
        <v>28</v>
      </c>
    </row>
    <row r="279" spans="1:5" ht="12.75">
      <c r="A279" s="35" t="s">
        <v>56</v>
      </c>
      <c r="E279" s="39" t="s">
        <v>11277</v>
      </c>
    </row>
    <row r="280" spans="1:5" ht="12.75">
      <c r="A280" s="35" t="s">
        <v>57</v>
      </c>
      <c r="E280" s="40" t="s">
        <v>5</v>
      </c>
    </row>
    <row r="281" spans="1:5" ht="25.5">
      <c r="A281" t="s">
        <v>58</v>
      </c>
      <c r="E281" s="39" t="s">
        <v>11279</v>
      </c>
    </row>
    <row r="282" spans="1:16" ht="12.75">
      <c r="A282" t="s">
        <v>50</v>
      </c>
      <c s="34" t="s">
        <v>794</v>
      </c>
      <c s="34" t="s">
        <v>11280</v>
      </c>
      <c s="35" t="s">
        <v>5</v>
      </c>
      <c s="6" t="s">
        <v>11281</v>
      </c>
      <c s="36" t="s">
        <v>114</v>
      </c>
      <c s="37">
        <v>500</v>
      </c>
      <c s="36">
        <v>0.00016</v>
      </c>
      <c s="36">
        <f>ROUND(G282*H282,6)</f>
      </c>
      <c r="L282" s="38">
        <v>0</v>
      </c>
      <c s="32">
        <f>ROUND(ROUND(L282,2)*ROUND(G282,3),2)</f>
      </c>
      <c s="36" t="s">
        <v>414</v>
      </c>
      <c>
        <f>(M282*21)/100</f>
      </c>
      <c t="s">
        <v>28</v>
      </c>
    </row>
    <row r="283" spans="1:5" ht="12.75">
      <c r="A283" s="35" t="s">
        <v>56</v>
      </c>
      <c r="E283" s="39" t="s">
        <v>11281</v>
      </c>
    </row>
    <row r="284" spans="1:5" ht="12.75">
      <c r="A284" s="35" t="s">
        <v>57</v>
      </c>
      <c r="E284" s="40" t="s">
        <v>5</v>
      </c>
    </row>
    <row r="285" spans="1:5" ht="25.5">
      <c r="A285" t="s">
        <v>58</v>
      </c>
      <c r="E285" s="39" t="s">
        <v>11282</v>
      </c>
    </row>
    <row r="286" spans="1:16" ht="12.75">
      <c r="A286" t="s">
        <v>50</v>
      </c>
      <c s="34" t="s">
        <v>293</v>
      </c>
      <c s="34" t="s">
        <v>11283</v>
      </c>
      <c s="35" t="s">
        <v>5</v>
      </c>
      <c s="6" t="s">
        <v>11284</v>
      </c>
      <c s="36" t="s">
        <v>114</v>
      </c>
      <c s="37">
        <v>500</v>
      </c>
      <c s="36">
        <v>0.00031</v>
      </c>
      <c s="36">
        <f>ROUND(G286*H286,6)</f>
      </c>
      <c r="L286" s="38">
        <v>0</v>
      </c>
      <c s="32">
        <f>ROUND(ROUND(L286,2)*ROUND(G286,3),2)</f>
      </c>
      <c s="36" t="s">
        <v>414</v>
      </c>
      <c>
        <f>(M286*21)/100</f>
      </c>
      <c t="s">
        <v>28</v>
      </c>
    </row>
    <row r="287" spans="1:5" ht="12.75">
      <c r="A287" s="35" t="s">
        <v>56</v>
      </c>
      <c r="E287" s="39" t="s">
        <v>11284</v>
      </c>
    </row>
    <row r="288" spans="1:5" ht="12.75">
      <c r="A288" s="35" t="s">
        <v>57</v>
      </c>
      <c r="E288" s="40" t="s">
        <v>5</v>
      </c>
    </row>
    <row r="289" spans="1:5" ht="25.5">
      <c r="A289" t="s">
        <v>58</v>
      </c>
      <c r="E289" s="39" t="s">
        <v>11285</v>
      </c>
    </row>
    <row r="290" spans="1:16" ht="25.5">
      <c r="A290" t="s">
        <v>50</v>
      </c>
      <c s="34" t="s">
        <v>798</v>
      </c>
      <c s="34" t="s">
        <v>11286</v>
      </c>
      <c s="35" t="s">
        <v>5</v>
      </c>
      <c s="6" t="s">
        <v>11287</v>
      </c>
      <c s="36" t="s">
        <v>114</v>
      </c>
      <c s="37">
        <v>1000</v>
      </c>
      <c s="36">
        <v>0</v>
      </c>
      <c s="36">
        <f>ROUND(G290*H290,6)</f>
      </c>
      <c r="L290" s="38">
        <v>0</v>
      </c>
      <c s="32">
        <f>ROUND(ROUND(L290,2)*ROUND(G290,3),2)</f>
      </c>
      <c s="36" t="s">
        <v>414</v>
      </c>
      <c>
        <f>(M290*21)/100</f>
      </c>
      <c t="s">
        <v>28</v>
      </c>
    </row>
    <row r="291" spans="1:5" ht="25.5">
      <c r="A291" s="35" t="s">
        <v>56</v>
      </c>
      <c r="E291" s="39" t="s">
        <v>11287</v>
      </c>
    </row>
    <row r="292" spans="1:5" ht="12.75">
      <c r="A292" s="35" t="s">
        <v>57</v>
      </c>
      <c r="E292" s="40" t="s">
        <v>5</v>
      </c>
    </row>
    <row r="293" spans="1:5" ht="25.5">
      <c r="A293" t="s">
        <v>58</v>
      </c>
      <c r="E293" s="39" t="s">
        <v>11288</v>
      </c>
    </row>
    <row r="294" spans="1:16" ht="12.75">
      <c r="A294" t="s">
        <v>50</v>
      </c>
      <c s="34" t="s">
        <v>1171</v>
      </c>
      <c s="34" t="s">
        <v>11289</v>
      </c>
      <c s="35" t="s">
        <v>5</v>
      </c>
      <c s="6" t="s">
        <v>11290</v>
      </c>
      <c s="36" t="s">
        <v>579</v>
      </c>
      <c s="37">
        <v>180</v>
      </c>
      <c s="36">
        <v>0</v>
      </c>
      <c s="36">
        <f>ROUND(G294*H294,6)</f>
      </c>
      <c r="L294" s="38">
        <v>0</v>
      </c>
      <c s="32">
        <f>ROUND(ROUND(L294,2)*ROUND(G294,3),2)</f>
      </c>
      <c s="36" t="s">
        <v>414</v>
      </c>
      <c>
        <f>(M294*21)/100</f>
      </c>
      <c t="s">
        <v>28</v>
      </c>
    </row>
    <row r="295" spans="1:5" ht="12.75">
      <c r="A295" s="35" t="s">
        <v>56</v>
      </c>
      <c r="E295" s="39" t="s">
        <v>11290</v>
      </c>
    </row>
    <row r="296" spans="1:5" ht="12.75">
      <c r="A296" s="35" t="s">
        <v>57</v>
      </c>
      <c r="E296" s="40" t="s">
        <v>5</v>
      </c>
    </row>
    <row r="297" spans="1:5" ht="25.5">
      <c r="A297" t="s">
        <v>58</v>
      </c>
      <c r="E297" s="39" t="s">
        <v>11291</v>
      </c>
    </row>
    <row r="298" spans="1:16" ht="25.5">
      <c r="A298" t="s">
        <v>50</v>
      </c>
      <c s="34" t="s">
        <v>1177</v>
      </c>
      <c s="34" t="s">
        <v>11292</v>
      </c>
      <c s="35" t="s">
        <v>5</v>
      </c>
      <c s="6" t="s">
        <v>11293</v>
      </c>
      <c s="36" t="s">
        <v>579</v>
      </c>
      <c s="37">
        <v>180</v>
      </c>
      <c s="36">
        <v>0</v>
      </c>
      <c s="36">
        <f>ROUND(G298*H298,6)</f>
      </c>
      <c r="L298" s="38">
        <v>0</v>
      </c>
      <c s="32">
        <f>ROUND(ROUND(L298,2)*ROUND(G298,3),2)</f>
      </c>
      <c s="36" t="s">
        <v>414</v>
      </c>
      <c>
        <f>(M298*21)/100</f>
      </c>
      <c t="s">
        <v>28</v>
      </c>
    </row>
    <row r="299" spans="1:5" ht="25.5">
      <c r="A299" s="35" t="s">
        <v>56</v>
      </c>
      <c r="E299" s="39" t="s">
        <v>11293</v>
      </c>
    </row>
    <row r="300" spans="1:5" ht="12.75">
      <c r="A300" s="35" t="s">
        <v>57</v>
      </c>
      <c r="E300" s="40" t="s">
        <v>5</v>
      </c>
    </row>
    <row r="301" spans="1:5" ht="25.5">
      <c r="A301" t="s">
        <v>58</v>
      </c>
      <c r="E301" s="39" t="s">
        <v>11294</v>
      </c>
    </row>
    <row r="302" spans="1:16" ht="25.5">
      <c r="A302" t="s">
        <v>50</v>
      </c>
      <c s="34" t="s">
        <v>309</v>
      </c>
      <c s="34" t="s">
        <v>11295</v>
      </c>
      <c s="35" t="s">
        <v>5</v>
      </c>
      <c s="6" t="s">
        <v>11296</v>
      </c>
      <c s="36" t="s">
        <v>579</v>
      </c>
      <c s="37">
        <v>11</v>
      </c>
      <c s="36">
        <v>0</v>
      </c>
      <c s="36">
        <f>ROUND(G302*H302,6)</f>
      </c>
      <c r="L302" s="38">
        <v>0</v>
      </c>
      <c s="32">
        <f>ROUND(ROUND(L302,2)*ROUND(G302,3),2)</f>
      </c>
      <c s="36" t="s">
        <v>166</v>
      </c>
      <c>
        <f>(M302*21)/100</f>
      </c>
      <c t="s">
        <v>28</v>
      </c>
    </row>
    <row r="303" spans="1:5" ht="25.5">
      <c r="A303" s="35" t="s">
        <v>56</v>
      </c>
      <c r="E303" s="39" t="s">
        <v>11296</v>
      </c>
    </row>
    <row r="304" spans="1:5" ht="12.75">
      <c r="A304" s="35" t="s">
        <v>57</v>
      </c>
      <c r="E304" s="40" t="s">
        <v>5</v>
      </c>
    </row>
    <row r="305" spans="1:5" ht="25.5">
      <c r="A305" t="s">
        <v>58</v>
      </c>
      <c r="E305" s="39" t="s">
        <v>11297</v>
      </c>
    </row>
    <row r="306" spans="1:16" ht="12.75">
      <c r="A306" t="s">
        <v>50</v>
      </c>
      <c s="34" t="s">
        <v>87</v>
      </c>
      <c s="34" t="s">
        <v>11298</v>
      </c>
      <c s="35" t="s">
        <v>5</v>
      </c>
      <c s="6" t="s">
        <v>11299</v>
      </c>
      <c s="36" t="s">
        <v>579</v>
      </c>
      <c s="37">
        <v>11</v>
      </c>
      <c s="36">
        <v>0</v>
      </c>
      <c s="36">
        <f>ROUND(G306*H306,6)</f>
      </c>
      <c r="L306" s="38">
        <v>0</v>
      </c>
      <c s="32">
        <f>ROUND(ROUND(L306,2)*ROUND(G306,3),2)</f>
      </c>
      <c s="36" t="s">
        <v>166</v>
      </c>
      <c>
        <f>(M306*21)/100</f>
      </c>
      <c t="s">
        <v>28</v>
      </c>
    </row>
    <row r="307" spans="1:5" ht="12.75">
      <c r="A307" s="35" t="s">
        <v>56</v>
      </c>
      <c r="E307" s="39" t="s">
        <v>11299</v>
      </c>
    </row>
    <row r="308" spans="1:5" ht="12.75">
      <c r="A308" s="35" t="s">
        <v>57</v>
      </c>
      <c r="E308" s="40" t="s">
        <v>5</v>
      </c>
    </row>
    <row r="309" spans="1:5" ht="12.75">
      <c r="A309" t="s">
        <v>58</v>
      </c>
      <c r="E309" s="39" t="s">
        <v>11300</v>
      </c>
    </row>
    <row r="310" spans="1:16" ht="12.75">
      <c r="A310" t="s">
        <v>50</v>
      </c>
      <c s="34" t="s">
        <v>1649</v>
      </c>
      <c s="34" t="s">
        <v>11301</v>
      </c>
      <c s="35" t="s">
        <v>5</v>
      </c>
      <c s="6" t="s">
        <v>11302</v>
      </c>
      <c s="36" t="s">
        <v>114</v>
      </c>
      <c s="37">
        <v>337</v>
      </c>
      <c s="36">
        <v>0</v>
      </c>
      <c s="36">
        <f>ROUND(G310*H310,6)</f>
      </c>
      <c r="L310" s="38">
        <v>0</v>
      </c>
      <c s="32">
        <f>ROUND(ROUND(L310,2)*ROUND(G310,3),2)</f>
      </c>
      <c s="36" t="s">
        <v>166</v>
      </c>
      <c>
        <f>(M310*21)/100</f>
      </c>
      <c t="s">
        <v>28</v>
      </c>
    </row>
    <row r="311" spans="1:5" ht="12.75">
      <c r="A311" s="35" t="s">
        <v>56</v>
      </c>
      <c r="E311" s="39" t="s">
        <v>11302</v>
      </c>
    </row>
    <row r="312" spans="1:5" ht="12.75">
      <c r="A312" s="35" t="s">
        <v>57</v>
      </c>
      <c r="E312" s="40" t="s">
        <v>5</v>
      </c>
    </row>
    <row r="313" spans="1:5" ht="12.75">
      <c r="A313" t="s">
        <v>58</v>
      </c>
      <c r="E313" s="39" t="s">
        <v>11303</v>
      </c>
    </row>
    <row r="314" spans="1:16" ht="12.75">
      <c r="A314" t="s">
        <v>50</v>
      </c>
      <c s="34" t="s">
        <v>1652</v>
      </c>
      <c s="34" t="s">
        <v>10846</v>
      </c>
      <c s="35" t="s">
        <v>5</v>
      </c>
      <c s="6" t="s">
        <v>10847</v>
      </c>
      <c s="36" t="s">
        <v>72</v>
      </c>
      <c s="37">
        <v>260.4</v>
      </c>
      <c s="36">
        <v>0.001</v>
      </c>
      <c s="36">
        <f>ROUND(G314*H314,6)</f>
      </c>
      <c r="L314" s="38">
        <v>0</v>
      </c>
      <c s="32">
        <f>ROUND(ROUND(L314,2)*ROUND(G314,3),2)</f>
      </c>
      <c s="36" t="s">
        <v>414</v>
      </c>
      <c>
        <f>(M314*21)/100</f>
      </c>
      <c t="s">
        <v>28</v>
      </c>
    </row>
    <row r="315" spans="1:5" ht="12.75">
      <c r="A315" s="35" t="s">
        <v>56</v>
      </c>
      <c r="E315" s="39" t="s">
        <v>10847</v>
      </c>
    </row>
    <row r="316" spans="1:5" ht="25.5">
      <c r="A316" s="35" t="s">
        <v>57</v>
      </c>
      <c r="E316" s="40" t="s">
        <v>11304</v>
      </c>
    </row>
    <row r="317" spans="1:5" ht="12.75">
      <c r="A317" t="s">
        <v>58</v>
      </c>
      <c r="E317" s="39" t="s">
        <v>11305</v>
      </c>
    </row>
    <row r="318" spans="1:16" ht="12.75">
      <c r="A318" t="s">
        <v>50</v>
      </c>
      <c s="34" t="s">
        <v>1659</v>
      </c>
      <c s="34" t="s">
        <v>11306</v>
      </c>
      <c s="35" t="s">
        <v>5</v>
      </c>
      <c s="6" t="s">
        <v>11307</v>
      </c>
      <c s="36" t="s">
        <v>54</v>
      </c>
      <c s="37">
        <v>337</v>
      </c>
      <c s="36">
        <v>0.0005</v>
      </c>
      <c s="36">
        <f>ROUND(G318*H318,6)</f>
      </c>
      <c r="L318" s="38">
        <v>0</v>
      </c>
      <c s="32">
        <f>ROUND(ROUND(L318,2)*ROUND(G318,3),2)</f>
      </c>
      <c s="36" t="s">
        <v>414</v>
      </c>
      <c>
        <f>(M318*21)/100</f>
      </c>
      <c t="s">
        <v>28</v>
      </c>
    </row>
    <row r="319" spans="1:5" ht="12.75">
      <c r="A319" s="35" t="s">
        <v>56</v>
      </c>
      <c r="E319" s="39" t="s">
        <v>11307</v>
      </c>
    </row>
    <row r="320" spans="1:5" ht="12.75">
      <c r="A320" s="35" t="s">
        <v>57</v>
      </c>
      <c r="E320" s="40" t="s">
        <v>5</v>
      </c>
    </row>
    <row r="321" spans="1:5" ht="12.75">
      <c r="A321" t="s">
        <v>58</v>
      </c>
      <c r="E321" s="39" t="s">
        <v>11308</v>
      </c>
    </row>
    <row r="322" spans="1:16" ht="12.75">
      <c r="A322" t="s">
        <v>50</v>
      </c>
      <c s="34" t="s">
        <v>1670</v>
      </c>
      <c s="34" t="s">
        <v>10843</v>
      </c>
      <c s="35" t="s">
        <v>5</v>
      </c>
      <c s="6" t="s">
        <v>10844</v>
      </c>
      <c s="36" t="s">
        <v>72</v>
      </c>
      <c s="37">
        <v>380</v>
      </c>
      <c s="36">
        <v>0.001</v>
      </c>
      <c s="36">
        <f>ROUND(G322*H322,6)</f>
      </c>
      <c r="L322" s="38">
        <v>0</v>
      </c>
      <c s="32">
        <f>ROUND(ROUND(L322,2)*ROUND(G322,3),2)</f>
      </c>
      <c s="36" t="s">
        <v>414</v>
      </c>
      <c>
        <f>(M322*21)/100</f>
      </c>
      <c t="s">
        <v>28</v>
      </c>
    </row>
    <row r="323" spans="1:5" ht="12.75">
      <c r="A323" s="35" t="s">
        <v>56</v>
      </c>
      <c r="E323" s="39" t="s">
        <v>10844</v>
      </c>
    </row>
    <row r="324" spans="1:5" ht="25.5">
      <c r="A324" s="35" t="s">
        <v>57</v>
      </c>
      <c r="E324" s="40" t="s">
        <v>11309</v>
      </c>
    </row>
    <row r="325" spans="1:5" ht="25.5">
      <c r="A325" t="s">
        <v>58</v>
      </c>
      <c r="E325" s="39" t="s">
        <v>11310</v>
      </c>
    </row>
    <row r="326" spans="1:16" ht="25.5">
      <c r="A326" t="s">
        <v>50</v>
      </c>
      <c s="34" t="s">
        <v>1673</v>
      </c>
      <c s="34" t="s">
        <v>11311</v>
      </c>
      <c s="35" t="s">
        <v>5</v>
      </c>
      <c s="6" t="s">
        <v>11312</v>
      </c>
      <c s="36" t="s">
        <v>114</v>
      </c>
      <c s="37">
        <v>400</v>
      </c>
      <c s="36">
        <v>0</v>
      </c>
      <c s="36">
        <f>ROUND(G326*H326,6)</f>
      </c>
      <c r="L326" s="38">
        <v>0</v>
      </c>
      <c s="32">
        <f>ROUND(ROUND(L326,2)*ROUND(G326,3),2)</f>
      </c>
      <c s="36" t="s">
        <v>414</v>
      </c>
      <c>
        <f>(M326*21)/100</f>
      </c>
      <c t="s">
        <v>28</v>
      </c>
    </row>
    <row r="327" spans="1:5" ht="25.5">
      <c r="A327" s="35" t="s">
        <v>56</v>
      </c>
      <c r="E327" s="39" t="s">
        <v>11312</v>
      </c>
    </row>
    <row r="328" spans="1:5" ht="12.75">
      <c r="A328" s="35" t="s">
        <v>57</v>
      </c>
      <c r="E328" s="40" t="s">
        <v>5</v>
      </c>
    </row>
    <row r="329" spans="1:5" ht="38.25">
      <c r="A329" t="s">
        <v>58</v>
      </c>
      <c r="E329" s="39" t="s">
        <v>11313</v>
      </c>
    </row>
    <row r="330" spans="1:16" ht="12.75">
      <c r="A330" t="s">
        <v>50</v>
      </c>
      <c s="34" t="s">
        <v>1678</v>
      </c>
      <c s="34" t="s">
        <v>11314</v>
      </c>
      <c s="35" t="s">
        <v>5</v>
      </c>
      <c s="6" t="s">
        <v>11315</v>
      </c>
      <c s="36" t="s">
        <v>579</v>
      </c>
      <c s="37">
        <v>8</v>
      </c>
      <c s="36">
        <v>0</v>
      </c>
      <c s="36">
        <f>ROUND(G330*H330,6)</f>
      </c>
      <c r="L330" s="38">
        <v>0</v>
      </c>
      <c s="32">
        <f>ROUND(ROUND(L330,2)*ROUND(G330,3),2)</f>
      </c>
      <c s="36" t="s">
        <v>414</v>
      </c>
      <c>
        <f>(M330*21)/100</f>
      </c>
      <c t="s">
        <v>28</v>
      </c>
    </row>
    <row r="331" spans="1:5" ht="12.75">
      <c r="A331" s="35" t="s">
        <v>56</v>
      </c>
      <c r="E331" s="39" t="s">
        <v>11315</v>
      </c>
    </row>
    <row r="332" spans="1:5" ht="12.75">
      <c r="A332" s="35" t="s">
        <v>57</v>
      </c>
      <c r="E332" s="40" t="s">
        <v>5</v>
      </c>
    </row>
    <row r="333" spans="1:5" ht="25.5">
      <c r="A333" t="s">
        <v>58</v>
      </c>
      <c r="E333" s="39" t="s">
        <v>11316</v>
      </c>
    </row>
    <row r="334" spans="1:16" ht="12.75">
      <c r="A334" t="s">
        <v>50</v>
      </c>
      <c s="34" t="s">
        <v>1682</v>
      </c>
      <c s="34" t="s">
        <v>10674</v>
      </c>
      <c s="35" t="s">
        <v>5</v>
      </c>
      <c s="6" t="s">
        <v>10675</v>
      </c>
      <c s="36" t="s">
        <v>579</v>
      </c>
      <c s="37">
        <v>8</v>
      </c>
      <c s="36">
        <v>0</v>
      </c>
      <c s="36">
        <f>ROUND(G334*H334,6)</f>
      </c>
      <c r="L334" s="38">
        <v>0</v>
      </c>
      <c s="32">
        <f>ROUND(ROUND(L334,2)*ROUND(G334,3),2)</f>
      </c>
      <c s="36" t="s">
        <v>414</v>
      </c>
      <c>
        <f>(M334*21)/100</f>
      </c>
      <c t="s">
        <v>28</v>
      </c>
    </row>
    <row r="335" spans="1:5" ht="12.75">
      <c r="A335" s="35" t="s">
        <v>56</v>
      </c>
      <c r="E335" s="39" t="s">
        <v>10675</v>
      </c>
    </row>
    <row r="336" spans="1:5" ht="12.75">
      <c r="A336" s="35" t="s">
        <v>57</v>
      </c>
      <c r="E336" s="40" t="s">
        <v>5</v>
      </c>
    </row>
    <row r="337" spans="1:5" ht="25.5">
      <c r="A337" t="s">
        <v>58</v>
      </c>
      <c r="E337" s="39" t="s">
        <v>10676</v>
      </c>
    </row>
    <row r="338" spans="1:16" ht="12.75">
      <c r="A338" t="s">
        <v>50</v>
      </c>
      <c s="34" t="s">
        <v>1687</v>
      </c>
      <c s="34" t="s">
        <v>11317</v>
      </c>
      <c s="35" t="s">
        <v>5</v>
      </c>
      <c s="6" t="s">
        <v>11318</v>
      </c>
      <c s="36" t="s">
        <v>579</v>
      </c>
      <c s="37">
        <v>28</v>
      </c>
      <c s="36">
        <v>0</v>
      </c>
      <c s="36">
        <f>ROUND(G338*H338,6)</f>
      </c>
      <c r="L338" s="38">
        <v>0</v>
      </c>
      <c s="32">
        <f>ROUND(ROUND(L338,2)*ROUND(G338,3),2)</f>
      </c>
      <c s="36" t="s">
        <v>414</v>
      </c>
      <c>
        <f>(M338*21)/100</f>
      </c>
      <c t="s">
        <v>28</v>
      </c>
    </row>
    <row r="339" spans="1:5" ht="12.75">
      <c r="A339" s="35" t="s">
        <v>56</v>
      </c>
      <c r="E339" s="39" t="s">
        <v>11318</v>
      </c>
    </row>
    <row r="340" spans="1:5" ht="12.75">
      <c r="A340" s="35" t="s">
        <v>57</v>
      </c>
      <c r="E340" s="40" t="s">
        <v>5</v>
      </c>
    </row>
    <row r="341" spans="1:5" ht="25.5">
      <c r="A341" t="s">
        <v>58</v>
      </c>
      <c r="E341" s="39" t="s">
        <v>11319</v>
      </c>
    </row>
    <row r="342" spans="1:16" ht="12.75">
      <c r="A342" t="s">
        <v>50</v>
      </c>
      <c s="34" t="s">
        <v>1691</v>
      </c>
      <c s="34" t="s">
        <v>10674</v>
      </c>
      <c s="35" t="s">
        <v>51</v>
      </c>
      <c s="6" t="s">
        <v>10675</v>
      </c>
      <c s="36" t="s">
        <v>579</v>
      </c>
      <c s="37">
        <v>28</v>
      </c>
      <c s="36">
        <v>0</v>
      </c>
      <c s="36">
        <f>ROUND(G342*H342,6)</f>
      </c>
      <c r="L342" s="38">
        <v>0</v>
      </c>
      <c s="32">
        <f>ROUND(ROUND(L342,2)*ROUND(G342,3),2)</f>
      </c>
      <c s="36" t="s">
        <v>414</v>
      </c>
      <c>
        <f>(M342*21)/100</f>
      </c>
      <c t="s">
        <v>28</v>
      </c>
    </row>
    <row r="343" spans="1:5" ht="12.75">
      <c r="A343" s="35" t="s">
        <v>56</v>
      </c>
      <c r="E343" s="39" t="s">
        <v>10675</v>
      </c>
    </row>
    <row r="344" spans="1:5" ht="12.75">
      <c r="A344" s="35" t="s">
        <v>57</v>
      </c>
      <c r="E344" s="40" t="s">
        <v>5</v>
      </c>
    </row>
    <row r="345" spans="1:5" ht="25.5">
      <c r="A345" t="s">
        <v>58</v>
      </c>
      <c r="E345" s="39" t="s">
        <v>10676</v>
      </c>
    </row>
    <row r="346" spans="1:16" ht="12.75">
      <c r="A346" t="s">
        <v>50</v>
      </c>
      <c s="34" t="s">
        <v>1694</v>
      </c>
      <c s="34" t="s">
        <v>11320</v>
      </c>
      <c s="35" t="s">
        <v>5</v>
      </c>
      <c s="6" t="s">
        <v>11321</v>
      </c>
      <c s="36" t="s">
        <v>579</v>
      </c>
      <c s="37">
        <v>8</v>
      </c>
      <c s="36">
        <v>0</v>
      </c>
      <c s="36">
        <f>ROUND(G346*H346,6)</f>
      </c>
      <c r="L346" s="38">
        <v>0</v>
      </c>
      <c s="32">
        <f>ROUND(ROUND(L346,2)*ROUND(G346,3),2)</f>
      </c>
      <c s="36" t="s">
        <v>414</v>
      </c>
      <c>
        <f>(M346*21)/100</f>
      </c>
      <c t="s">
        <v>28</v>
      </c>
    </row>
    <row r="347" spans="1:5" ht="12.75">
      <c r="A347" s="35" t="s">
        <v>56</v>
      </c>
      <c r="E347" s="39" t="s">
        <v>11321</v>
      </c>
    </row>
    <row r="348" spans="1:5" ht="12.75">
      <c r="A348" s="35" t="s">
        <v>57</v>
      </c>
      <c r="E348" s="40" t="s">
        <v>5</v>
      </c>
    </row>
    <row r="349" spans="1:5" ht="25.5">
      <c r="A349" t="s">
        <v>58</v>
      </c>
      <c r="E349" s="39" t="s">
        <v>11322</v>
      </c>
    </row>
    <row r="350" spans="1:16" ht="12.75">
      <c r="A350" t="s">
        <v>50</v>
      </c>
      <c s="34" t="s">
        <v>1698</v>
      </c>
      <c s="34" t="s">
        <v>10868</v>
      </c>
      <c s="35" t="s">
        <v>5</v>
      </c>
      <c s="6" t="s">
        <v>10869</v>
      </c>
      <c s="36" t="s">
        <v>579</v>
      </c>
      <c s="37">
        <v>32</v>
      </c>
      <c s="36">
        <v>0</v>
      </c>
      <c s="36">
        <f>ROUND(G350*H350,6)</f>
      </c>
      <c r="L350" s="38">
        <v>0</v>
      </c>
      <c s="32">
        <f>ROUND(ROUND(L350,2)*ROUND(G350,3),2)</f>
      </c>
      <c s="36" t="s">
        <v>414</v>
      </c>
      <c>
        <f>(M350*21)/100</f>
      </c>
      <c t="s">
        <v>28</v>
      </c>
    </row>
    <row r="351" spans="1:5" ht="12.75">
      <c r="A351" s="35" t="s">
        <v>56</v>
      </c>
      <c r="E351" s="39" t="s">
        <v>10869</v>
      </c>
    </row>
    <row r="352" spans="1:5" ht="12.75">
      <c r="A352" s="35" t="s">
        <v>57</v>
      </c>
      <c r="E352" s="40" t="s">
        <v>5</v>
      </c>
    </row>
    <row r="353" spans="1:5" ht="25.5">
      <c r="A353" t="s">
        <v>58</v>
      </c>
      <c r="E353" s="39" t="s">
        <v>11323</v>
      </c>
    </row>
    <row r="354" spans="1:16" ht="25.5">
      <c r="A354" t="s">
        <v>50</v>
      </c>
      <c s="34" t="s">
        <v>1701</v>
      </c>
      <c s="34" t="s">
        <v>10677</v>
      </c>
      <c s="35" t="s">
        <v>5</v>
      </c>
      <c s="6" t="s">
        <v>10678</v>
      </c>
      <c s="36" t="s">
        <v>579</v>
      </c>
      <c s="37">
        <v>8</v>
      </c>
      <c s="36">
        <v>0</v>
      </c>
      <c s="36">
        <f>ROUND(G354*H354,6)</f>
      </c>
      <c r="L354" s="38">
        <v>0</v>
      </c>
      <c s="32">
        <f>ROUND(ROUND(L354,2)*ROUND(G354,3),2)</f>
      </c>
      <c s="36" t="s">
        <v>414</v>
      </c>
      <c>
        <f>(M354*21)/100</f>
      </c>
      <c t="s">
        <v>28</v>
      </c>
    </row>
    <row r="355" spans="1:5" ht="25.5">
      <c r="A355" s="35" t="s">
        <v>56</v>
      </c>
      <c r="E355" s="39" t="s">
        <v>10678</v>
      </c>
    </row>
    <row r="356" spans="1:5" ht="12.75">
      <c r="A356" s="35" t="s">
        <v>57</v>
      </c>
      <c r="E356" s="40" t="s">
        <v>5</v>
      </c>
    </row>
    <row r="357" spans="1:5" ht="25.5">
      <c r="A357" t="s">
        <v>58</v>
      </c>
      <c r="E357" s="39" t="s">
        <v>11324</v>
      </c>
    </row>
    <row r="358" spans="1:16" ht="12.75">
      <c r="A358" t="s">
        <v>50</v>
      </c>
      <c s="34" t="s">
        <v>1703</v>
      </c>
      <c s="34" t="s">
        <v>11325</v>
      </c>
      <c s="35" t="s">
        <v>5</v>
      </c>
      <c s="6" t="s">
        <v>11326</v>
      </c>
      <c s="36" t="s">
        <v>579</v>
      </c>
      <c s="37">
        <v>340</v>
      </c>
      <c s="36">
        <v>0</v>
      </c>
      <c s="36">
        <f>ROUND(G358*H358,6)</f>
      </c>
      <c r="L358" s="38">
        <v>0</v>
      </c>
      <c s="32">
        <f>ROUND(ROUND(L358,2)*ROUND(G358,3),2)</f>
      </c>
      <c s="36" t="s">
        <v>414</v>
      </c>
      <c>
        <f>(M358*21)/100</f>
      </c>
      <c t="s">
        <v>28</v>
      </c>
    </row>
    <row r="359" spans="1:5" ht="12.75">
      <c r="A359" s="35" t="s">
        <v>56</v>
      </c>
      <c r="E359" s="39" t="s">
        <v>11326</v>
      </c>
    </row>
    <row r="360" spans="1:5" ht="12.75">
      <c r="A360" s="35" t="s">
        <v>57</v>
      </c>
      <c r="E360" s="40" t="s">
        <v>5</v>
      </c>
    </row>
    <row r="361" spans="1:5" ht="25.5">
      <c r="A361" t="s">
        <v>58</v>
      </c>
      <c r="E361" s="39" t="s">
        <v>11327</v>
      </c>
    </row>
    <row r="362" spans="1:16" ht="12.75">
      <c r="A362" t="s">
        <v>50</v>
      </c>
      <c s="34" t="s">
        <v>1707</v>
      </c>
      <c s="34" t="s">
        <v>11328</v>
      </c>
      <c s="35" t="s">
        <v>5</v>
      </c>
      <c s="6" t="s">
        <v>11329</v>
      </c>
      <c s="36" t="s">
        <v>579</v>
      </c>
      <c s="37">
        <v>663</v>
      </c>
      <c s="36">
        <v>0</v>
      </c>
      <c s="36">
        <f>ROUND(G362*H362,6)</f>
      </c>
      <c r="L362" s="38">
        <v>0</v>
      </c>
      <c s="32">
        <f>ROUND(ROUND(L362,2)*ROUND(G362,3),2)</f>
      </c>
      <c s="36" t="s">
        <v>414</v>
      </c>
      <c>
        <f>(M362*21)/100</f>
      </c>
      <c t="s">
        <v>28</v>
      </c>
    </row>
    <row r="363" spans="1:5" ht="12.75">
      <c r="A363" s="35" t="s">
        <v>56</v>
      </c>
      <c r="E363" s="39" t="s">
        <v>11329</v>
      </c>
    </row>
    <row r="364" spans="1:5" ht="12.75">
      <c r="A364" s="35" t="s">
        <v>57</v>
      </c>
      <c r="E364" s="40" t="s">
        <v>5</v>
      </c>
    </row>
    <row r="365" spans="1:5" ht="25.5">
      <c r="A365" t="s">
        <v>58</v>
      </c>
      <c r="E365" s="39" t="s">
        <v>11330</v>
      </c>
    </row>
    <row r="366" spans="1:16" ht="12.75">
      <c r="A366" t="s">
        <v>50</v>
      </c>
      <c s="34" t="s">
        <v>1711</v>
      </c>
      <c s="34" t="s">
        <v>11331</v>
      </c>
      <c s="35" t="s">
        <v>5</v>
      </c>
      <c s="6" t="s">
        <v>11332</v>
      </c>
      <c s="36" t="s">
        <v>579</v>
      </c>
      <c s="37">
        <v>300</v>
      </c>
      <c s="36">
        <v>0</v>
      </c>
      <c s="36">
        <f>ROUND(G366*H366,6)</f>
      </c>
      <c r="L366" s="38">
        <v>0</v>
      </c>
      <c s="32">
        <f>ROUND(ROUND(L366,2)*ROUND(G366,3),2)</f>
      </c>
      <c s="36" t="s">
        <v>414</v>
      </c>
      <c>
        <f>(M366*21)/100</f>
      </c>
      <c t="s">
        <v>28</v>
      </c>
    </row>
    <row r="367" spans="1:5" ht="12.75">
      <c r="A367" s="35" t="s">
        <v>56</v>
      </c>
      <c r="E367" s="39" t="s">
        <v>11332</v>
      </c>
    </row>
    <row r="368" spans="1:5" ht="12.75">
      <c r="A368" s="35" t="s">
        <v>57</v>
      </c>
      <c r="E368" s="40" t="s">
        <v>5</v>
      </c>
    </row>
    <row r="369" spans="1:5" ht="25.5">
      <c r="A369" t="s">
        <v>58</v>
      </c>
      <c r="E369" s="39" t="s">
        <v>11333</v>
      </c>
    </row>
    <row r="370" spans="1:16" ht="12.75">
      <c r="A370" t="s">
        <v>50</v>
      </c>
      <c s="34" t="s">
        <v>550</v>
      </c>
      <c s="34" t="s">
        <v>11334</v>
      </c>
      <c s="35" t="s">
        <v>5</v>
      </c>
      <c s="6" t="s">
        <v>11335</v>
      </c>
      <c s="36" t="s">
        <v>114</v>
      </c>
      <c s="37">
        <v>5881</v>
      </c>
      <c s="36">
        <v>0</v>
      </c>
      <c s="36">
        <f>ROUND(G370*H370,6)</f>
      </c>
      <c r="L370" s="38">
        <v>0</v>
      </c>
      <c s="32">
        <f>ROUND(ROUND(L370,2)*ROUND(G370,3),2)</f>
      </c>
      <c s="36" t="s">
        <v>414</v>
      </c>
      <c>
        <f>(M370*21)/100</f>
      </c>
      <c t="s">
        <v>28</v>
      </c>
    </row>
    <row r="371" spans="1:5" ht="12.75">
      <c r="A371" s="35" t="s">
        <v>56</v>
      </c>
      <c r="E371" s="39" t="s">
        <v>11335</v>
      </c>
    </row>
    <row r="372" spans="1:5" ht="12.75">
      <c r="A372" s="35" t="s">
        <v>57</v>
      </c>
      <c r="E372" s="40" t="s">
        <v>5</v>
      </c>
    </row>
    <row r="373" spans="1:5" ht="25.5">
      <c r="A373" t="s">
        <v>58</v>
      </c>
      <c r="E373" s="39" t="s">
        <v>11336</v>
      </c>
    </row>
    <row r="374" spans="1:16" ht="25.5">
      <c r="A374" t="s">
        <v>50</v>
      </c>
      <c s="34" t="s">
        <v>1719</v>
      </c>
      <c s="34" t="s">
        <v>11337</v>
      </c>
      <c s="35" t="s">
        <v>5</v>
      </c>
      <c s="6" t="s">
        <v>11338</v>
      </c>
      <c s="36" t="s">
        <v>54</v>
      </c>
      <c s="37">
        <v>100</v>
      </c>
      <c s="36">
        <v>0.39564</v>
      </c>
      <c s="36">
        <f>ROUND(G374*H374,6)</f>
      </c>
      <c r="L374" s="38">
        <v>0</v>
      </c>
      <c s="32">
        <f>ROUND(ROUND(L374,2)*ROUND(G374,3),2)</f>
      </c>
      <c s="36" t="s">
        <v>414</v>
      </c>
      <c>
        <f>(M374*21)/100</f>
      </c>
      <c t="s">
        <v>28</v>
      </c>
    </row>
    <row r="375" spans="1:5" ht="25.5">
      <c r="A375" s="35" t="s">
        <v>56</v>
      </c>
      <c r="E375" s="39" t="s">
        <v>11338</v>
      </c>
    </row>
    <row r="376" spans="1:5" ht="12.75">
      <c r="A376" s="35" t="s">
        <v>57</v>
      </c>
      <c r="E376" s="40" t="s">
        <v>5</v>
      </c>
    </row>
    <row r="377" spans="1:5" ht="12.75">
      <c r="A377" t="s">
        <v>58</v>
      </c>
      <c r="E377" s="39" t="s">
        <v>11339</v>
      </c>
    </row>
    <row r="378" spans="1:16" ht="12.75">
      <c r="A378" t="s">
        <v>50</v>
      </c>
      <c s="34" t="s">
        <v>1722</v>
      </c>
      <c s="34" t="s">
        <v>11340</v>
      </c>
      <c s="35" t="s">
        <v>5</v>
      </c>
      <c s="6" t="s">
        <v>11341</v>
      </c>
      <c s="36" t="s">
        <v>114</v>
      </c>
      <c s="37">
        <v>5881</v>
      </c>
      <c s="36">
        <v>0</v>
      </c>
      <c s="36">
        <f>ROUND(G378*H378,6)</f>
      </c>
      <c r="L378" s="38">
        <v>0</v>
      </c>
      <c s="32">
        <f>ROUND(ROUND(L378,2)*ROUND(G378,3),2)</f>
      </c>
      <c s="36" t="s">
        <v>414</v>
      </c>
      <c>
        <f>(M378*21)/100</f>
      </c>
      <c t="s">
        <v>28</v>
      </c>
    </row>
    <row r="379" spans="1:5" ht="12.75">
      <c r="A379" s="35" t="s">
        <v>56</v>
      </c>
      <c r="E379" s="39" t="s">
        <v>11341</v>
      </c>
    </row>
    <row r="380" spans="1:5" ht="12.75">
      <c r="A380" s="35" t="s">
        <v>57</v>
      </c>
      <c r="E380" s="40" t="s">
        <v>5</v>
      </c>
    </row>
    <row r="381" spans="1:5" ht="25.5">
      <c r="A381" t="s">
        <v>58</v>
      </c>
      <c r="E381" s="39" t="s">
        <v>11342</v>
      </c>
    </row>
    <row r="382" spans="1:16" ht="12.75">
      <c r="A382" t="s">
        <v>50</v>
      </c>
      <c s="34" t="s">
        <v>1726</v>
      </c>
      <c s="34" t="s">
        <v>11343</v>
      </c>
      <c s="35" t="s">
        <v>5</v>
      </c>
      <c s="6" t="s">
        <v>11344</v>
      </c>
      <c s="36" t="s">
        <v>114</v>
      </c>
      <c s="37">
        <v>200</v>
      </c>
      <c s="36">
        <v>0</v>
      </c>
      <c s="36">
        <f>ROUND(G382*H382,6)</f>
      </c>
      <c r="L382" s="38">
        <v>0</v>
      </c>
      <c s="32">
        <f>ROUND(ROUND(L382,2)*ROUND(G382,3),2)</f>
      </c>
      <c s="36" t="s">
        <v>414</v>
      </c>
      <c>
        <f>(M382*21)/100</f>
      </c>
      <c t="s">
        <v>28</v>
      </c>
    </row>
    <row r="383" spans="1:5" ht="12.75">
      <c r="A383" s="35" t="s">
        <v>56</v>
      </c>
      <c r="E383" s="39" t="s">
        <v>11344</v>
      </c>
    </row>
    <row r="384" spans="1:5" ht="12.75">
      <c r="A384" s="35" t="s">
        <v>57</v>
      </c>
      <c r="E384" s="40" t="s">
        <v>5</v>
      </c>
    </row>
    <row r="385" spans="1:5" ht="12.75">
      <c r="A385" t="s">
        <v>58</v>
      </c>
      <c r="E385" s="39" t="s">
        <v>11345</v>
      </c>
    </row>
    <row r="386" spans="1:16" ht="12.75">
      <c r="A386" t="s">
        <v>50</v>
      </c>
      <c s="34" t="s">
        <v>1728</v>
      </c>
      <c s="34" t="s">
        <v>11346</v>
      </c>
      <c s="35" t="s">
        <v>5</v>
      </c>
      <c s="6" t="s">
        <v>11347</v>
      </c>
      <c s="36" t="s">
        <v>97</v>
      </c>
      <c s="37">
        <v>200</v>
      </c>
      <c s="36">
        <v>0</v>
      </c>
      <c s="36">
        <f>ROUND(G386*H386,6)</f>
      </c>
      <c r="L386" s="38">
        <v>0</v>
      </c>
      <c s="32">
        <f>ROUND(ROUND(L386,2)*ROUND(G386,3),2)</f>
      </c>
      <c s="36" t="s">
        <v>414</v>
      </c>
      <c>
        <f>(M386*21)/100</f>
      </c>
      <c t="s">
        <v>28</v>
      </c>
    </row>
    <row r="387" spans="1:5" ht="12.75">
      <c r="A387" s="35" t="s">
        <v>56</v>
      </c>
      <c r="E387" s="39" t="s">
        <v>11347</v>
      </c>
    </row>
    <row r="388" spans="1:5" ht="12.75">
      <c r="A388" s="35" t="s">
        <v>57</v>
      </c>
      <c r="E388" s="40" t="s">
        <v>5</v>
      </c>
    </row>
    <row r="389" spans="1:5" ht="25.5">
      <c r="A389" t="s">
        <v>58</v>
      </c>
      <c r="E389" s="39" t="s">
        <v>11348</v>
      </c>
    </row>
    <row r="390" spans="1:16" ht="12.75">
      <c r="A390" t="s">
        <v>50</v>
      </c>
      <c s="34" t="s">
        <v>1730</v>
      </c>
      <c s="34" t="s">
        <v>11349</v>
      </c>
      <c s="35" t="s">
        <v>5</v>
      </c>
      <c s="6" t="s">
        <v>11350</v>
      </c>
      <c s="36" t="s">
        <v>84</v>
      </c>
      <c s="37">
        <v>1</v>
      </c>
      <c s="36">
        <v>0</v>
      </c>
      <c s="36">
        <f>ROUND(G390*H390,6)</f>
      </c>
      <c r="L390" s="38">
        <v>0</v>
      </c>
      <c s="32">
        <f>ROUND(ROUND(L390,2)*ROUND(G390,3),2)</f>
      </c>
      <c s="36" t="s">
        <v>166</v>
      </c>
      <c>
        <f>(M390*21)/100</f>
      </c>
      <c t="s">
        <v>28</v>
      </c>
    </row>
    <row r="391" spans="1:5" ht="12.75">
      <c r="A391" s="35" t="s">
        <v>56</v>
      </c>
      <c r="E391" s="39" t="s">
        <v>11350</v>
      </c>
    </row>
    <row r="392" spans="1:5" ht="12.75">
      <c r="A392" s="35" t="s">
        <v>57</v>
      </c>
      <c r="E392" s="40" t="s">
        <v>5</v>
      </c>
    </row>
    <row r="393" spans="1:5" ht="12.75">
      <c r="A393" t="s">
        <v>58</v>
      </c>
      <c r="E393" s="39" t="s">
        <v>11351</v>
      </c>
    </row>
    <row r="394" spans="1:16" ht="12.75">
      <c r="A394" t="s">
        <v>50</v>
      </c>
      <c s="34" t="s">
        <v>1734</v>
      </c>
      <c s="34" t="s">
        <v>11352</v>
      </c>
      <c s="35" t="s">
        <v>5</v>
      </c>
      <c s="6" t="s">
        <v>11353</v>
      </c>
      <c s="36" t="s">
        <v>84</v>
      </c>
      <c s="37">
        <v>1</v>
      </c>
      <c s="36">
        <v>0</v>
      </c>
      <c s="36">
        <f>ROUND(G394*H394,6)</f>
      </c>
      <c r="L394" s="38">
        <v>0</v>
      </c>
      <c s="32">
        <f>ROUND(ROUND(L394,2)*ROUND(G394,3),2)</f>
      </c>
      <c s="36" t="s">
        <v>166</v>
      </c>
      <c>
        <f>(M394*21)/100</f>
      </c>
      <c t="s">
        <v>28</v>
      </c>
    </row>
    <row r="395" spans="1:5" ht="12.75">
      <c r="A395" s="35" t="s">
        <v>56</v>
      </c>
      <c r="E395" s="39" t="s">
        <v>11353</v>
      </c>
    </row>
    <row r="396" spans="1:5" ht="12.75">
      <c r="A396" s="35" t="s">
        <v>57</v>
      </c>
      <c r="E396" s="40" t="s">
        <v>5</v>
      </c>
    </row>
    <row r="397" spans="1:5" ht="12.75">
      <c r="A397" t="s">
        <v>58</v>
      </c>
      <c r="E397" s="39" t="s">
        <v>11354</v>
      </c>
    </row>
    <row r="398" spans="1:16" ht="12.75">
      <c r="A398" t="s">
        <v>50</v>
      </c>
      <c s="34" t="s">
        <v>1736</v>
      </c>
      <c s="34" t="s">
        <v>11355</v>
      </c>
      <c s="35" t="s">
        <v>5</v>
      </c>
      <c s="6" t="s">
        <v>11356</v>
      </c>
      <c s="36" t="s">
        <v>579</v>
      </c>
      <c s="37">
        <v>11</v>
      </c>
      <c s="36">
        <v>0</v>
      </c>
      <c s="36">
        <f>ROUND(G398*H398,6)</f>
      </c>
      <c r="L398" s="38">
        <v>0</v>
      </c>
      <c s="32">
        <f>ROUND(ROUND(L398,2)*ROUND(G398,3),2)</f>
      </c>
      <c s="36" t="s">
        <v>166</v>
      </c>
      <c>
        <f>(M398*21)/100</f>
      </c>
      <c t="s">
        <v>28</v>
      </c>
    </row>
    <row r="399" spans="1:5" ht="12.75">
      <c r="A399" s="35" t="s">
        <v>56</v>
      </c>
      <c r="E399" s="39" t="s">
        <v>11356</v>
      </c>
    </row>
    <row r="400" spans="1:5" ht="12.75">
      <c r="A400" s="35" t="s">
        <v>57</v>
      </c>
      <c r="E400" s="40" t="s">
        <v>5</v>
      </c>
    </row>
    <row r="401" spans="1:5" ht="38.25">
      <c r="A401" t="s">
        <v>58</v>
      </c>
      <c r="E401" s="39" t="s">
        <v>11357</v>
      </c>
    </row>
    <row r="402" spans="1:16" ht="25.5">
      <c r="A402" t="s">
        <v>50</v>
      </c>
      <c s="34" t="s">
        <v>1740</v>
      </c>
      <c s="34" t="s">
        <v>11358</v>
      </c>
      <c s="35" t="s">
        <v>5</v>
      </c>
      <c s="6" t="s">
        <v>11359</v>
      </c>
      <c s="36" t="s">
        <v>579</v>
      </c>
      <c s="37">
        <v>11</v>
      </c>
      <c s="36">
        <v>0</v>
      </c>
      <c s="36">
        <f>ROUND(G402*H402,6)</f>
      </c>
      <c r="L402" s="38">
        <v>0</v>
      </c>
      <c s="32">
        <f>ROUND(ROUND(L402,2)*ROUND(G402,3),2)</f>
      </c>
      <c s="36" t="s">
        <v>414</v>
      </c>
      <c>
        <f>(M402*21)/100</f>
      </c>
      <c t="s">
        <v>28</v>
      </c>
    </row>
    <row r="403" spans="1:5" ht="38.25">
      <c r="A403" s="35" t="s">
        <v>56</v>
      </c>
      <c r="E403" s="39" t="s">
        <v>11360</v>
      </c>
    </row>
    <row r="404" spans="1:5" ht="12.75">
      <c r="A404" s="35" t="s">
        <v>57</v>
      </c>
      <c r="E404" s="40" t="s">
        <v>5</v>
      </c>
    </row>
    <row r="405" spans="1:5" ht="38.25">
      <c r="A405" t="s">
        <v>58</v>
      </c>
      <c r="E405" s="39" t="s">
        <v>11361</v>
      </c>
    </row>
    <row r="406" spans="1:16" ht="12.75">
      <c r="A406" t="s">
        <v>50</v>
      </c>
      <c s="34" t="s">
        <v>1744</v>
      </c>
      <c s="34" t="s">
        <v>11362</v>
      </c>
      <c s="35" t="s">
        <v>5</v>
      </c>
      <c s="6" t="s">
        <v>11363</v>
      </c>
      <c s="36" t="s">
        <v>92</v>
      </c>
      <c s="37">
        <v>190</v>
      </c>
      <c s="36">
        <v>0</v>
      </c>
      <c s="36">
        <f>ROUND(G406*H406,6)</f>
      </c>
      <c r="L406" s="38">
        <v>0</v>
      </c>
      <c s="32">
        <f>ROUND(ROUND(L406,2)*ROUND(G406,3),2)</f>
      </c>
      <c s="36" t="s">
        <v>166</v>
      </c>
      <c>
        <f>(M406*21)/100</f>
      </c>
      <c t="s">
        <v>28</v>
      </c>
    </row>
    <row r="407" spans="1:5" ht="12.75">
      <c r="A407" s="35" t="s">
        <v>56</v>
      </c>
      <c r="E407" s="39" t="s">
        <v>11363</v>
      </c>
    </row>
    <row r="408" spans="1:5" ht="12.75">
      <c r="A408" s="35" t="s">
        <v>57</v>
      </c>
      <c r="E408" s="40" t="s">
        <v>5</v>
      </c>
    </row>
    <row r="409" spans="1:5" ht="12.75">
      <c r="A409" t="s">
        <v>58</v>
      </c>
      <c r="E409" s="39" t="s">
        <v>11364</v>
      </c>
    </row>
    <row r="410" spans="1:16" ht="25.5">
      <c r="A410" t="s">
        <v>50</v>
      </c>
      <c s="34" t="s">
        <v>1748</v>
      </c>
      <c s="34" t="s">
        <v>906</v>
      </c>
      <c s="35" t="s">
        <v>5</v>
      </c>
      <c s="6" t="s">
        <v>253</v>
      </c>
      <c s="36" t="s">
        <v>54</v>
      </c>
      <c s="37">
        <v>1</v>
      </c>
      <c s="36">
        <v>0</v>
      </c>
      <c s="36">
        <f>ROUND(G410*H410,6)</f>
      </c>
      <c r="L410" s="38">
        <v>0</v>
      </c>
      <c s="32">
        <f>ROUND(ROUND(L410,2)*ROUND(G410,3),2)</f>
      </c>
      <c s="36" t="s">
        <v>166</v>
      </c>
      <c>
        <f>(M410*21)/100</f>
      </c>
      <c t="s">
        <v>28</v>
      </c>
    </row>
    <row r="411" spans="1:5" ht="25.5">
      <c r="A411" s="35" t="s">
        <v>56</v>
      </c>
      <c r="E411" s="39" t="s">
        <v>253</v>
      </c>
    </row>
    <row r="412" spans="1:5" ht="25.5">
      <c r="A412" s="35" t="s">
        <v>57</v>
      </c>
      <c r="E412" s="40" t="s">
        <v>11270</v>
      </c>
    </row>
    <row r="413" spans="1:5" ht="51">
      <c r="A413" t="s">
        <v>58</v>
      </c>
      <c r="E413" s="39" t="s">
        <v>10409</v>
      </c>
    </row>
    <row r="414" spans="1:16" ht="25.5">
      <c r="A414" t="s">
        <v>50</v>
      </c>
      <c s="34" t="s">
        <v>1752</v>
      </c>
      <c s="34" t="s">
        <v>11365</v>
      </c>
      <c s="35" t="s">
        <v>5</v>
      </c>
      <c s="6" t="s">
        <v>11366</v>
      </c>
      <c s="36" t="s">
        <v>579</v>
      </c>
      <c s="37">
        <v>120</v>
      </c>
      <c s="36">
        <v>0</v>
      </c>
      <c s="36">
        <f>ROUND(G414*H414,6)</f>
      </c>
      <c r="L414" s="38">
        <v>0</v>
      </c>
      <c s="32">
        <f>ROUND(ROUND(L414,2)*ROUND(G414,3),2)</f>
      </c>
      <c s="36" t="s">
        <v>414</v>
      </c>
      <c>
        <f>(M414*21)/100</f>
      </c>
      <c t="s">
        <v>28</v>
      </c>
    </row>
    <row r="415" spans="1:5" ht="25.5">
      <c r="A415" s="35" t="s">
        <v>56</v>
      </c>
      <c r="E415" s="39" t="s">
        <v>11366</v>
      </c>
    </row>
    <row r="416" spans="1:5" ht="12.75">
      <c r="A416" s="35" t="s">
        <v>57</v>
      </c>
      <c r="E416" s="40" t="s">
        <v>5</v>
      </c>
    </row>
    <row r="417" spans="1:5" ht="38.25">
      <c r="A417" t="s">
        <v>58</v>
      </c>
      <c r="E417" s="39" t="s">
        <v>11367</v>
      </c>
    </row>
    <row r="418" spans="1:16" ht="25.5">
      <c r="A418" t="s">
        <v>50</v>
      </c>
      <c s="34" t="s">
        <v>1755</v>
      </c>
      <c s="34" t="s">
        <v>11368</v>
      </c>
      <c s="35" t="s">
        <v>5</v>
      </c>
      <c s="6" t="s">
        <v>11369</v>
      </c>
      <c s="36" t="s">
        <v>579</v>
      </c>
      <c s="37">
        <v>150</v>
      </c>
      <c s="36">
        <v>0</v>
      </c>
      <c s="36">
        <f>ROUND(G418*H418,6)</f>
      </c>
      <c r="L418" s="38">
        <v>0</v>
      </c>
      <c s="32">
        <f>ROUND(ROUND(L418,2)*ROUND(G418,3),2)</f>
      </c>
      <c s="36" t="s">
        <v>414</v>
      </c>
      <c>
        <f>(M418*21)/100</f>
      </c>
      <c t="s">
        <v>28</v>
      </c>
    </row>
    <row r="419" spans="1:5" ht="25.5">
      <c r="A419" s="35" t="s">
        <v>56</v>
      </c>
      <c r="E419" s="39" t="s">
        <v>11369</v>
      </c>
    </row>
    <row r="420" spans="1:5" ht="12.75">
      <c r="A420" s="35" t="s">
        <v>57</v>
      </c>
      <c r="E420" s="40" t="s">
        <v>5</v>
      </c>
    </row>
    <row r="421" spans="1:5" ht="38.25">
      <c r="A421" t="s">
        <v>58</v>
      </c>
      <c r="E421" s="39" t="s">
        <v>11370</v>
      </c>
    </row>
    <row r="422" spans="1:16" ht="25.5">
      <c r="A422" t="s">
        <v>50</v>
      </c>
      <c s="34" t="s">
        <v>1759</v>
      </c>
      <c s="34" t="s">
        <v>11371</v>
      </c>
      <c s="35" t="s">
        <v>5</v>
      </c>
      <c s="6" t="s">
        <v>11372</v>
      </c>
      <c s="36" t="s">
        <v>579</v>
      </c>
      <c s="37">
        <v>30</v>
      </c>
      <c s="36">
        <v>0</v>
      </c>
      <c s="36">
        <f>ROUND(G422*H422,6)</f>
      </c>
      <c r="L422" s="38">
        <v>0</v>
      </c>
      <c s="32">
        <f>ROUND(ROUND(L422,2)*ROUND(G422,3),2)</f>
      </c>
      <c s="36" t="s">
        <v>414</v>
      </c>
      <c>
        <f>(M422*21)/100</f>
      </c>
      <c t="s">
        <v>28</v>
      </c>
    </row>
    <row r="423" spans="1:5" ht="25.5">
      <c r="A423" s="35" t="s">
        <v>56</v>
      </c>
      <c r="E423" s="39" t="s">
        <v>11372</v>
      </c>
    </row>
    <row r="424" spans="1:5" ht="12.75">
      <c r="A424" s="35" t="s">
        <v>57</v>
      </c>
      <c r="E424" s="40" t="s">
        <v>5</v>
      </c>
    </row>
    <row r="425" spans="1:5" ht="38.25">
      <c r="A425" t="s">
        <v>58</v>
      </c>
      <c r="E425" s="39" t="s">
        <v>11373</v>
      </c>
    </row>
    <row r="426" spans="1:16" ht="25.5">
      <c r="A426" t="s">
        <v>50</v>
      </c>
      <c s="34" t="s">
        <v>1763</v>
      </c>
      <c s="34" t="s">
        <v>11374</v>
      </c>
      <c s="35" t="s">
        <v>5</v>
      </c>
      <c s="6" t="s">
        <v>11375</v>
      </c>
      <c s="36" t="s">
        <v>579</v>
      </c>
      <c s="37">
        <v>25</v>
      </c>
      <c s="36">
        <v>0</v>
      </c>
      <c s="36">
        <f>ROUND(G426*H426,6)</f>
      </c>
      <c r="L426" s="38">
        <v>0</v>
      </c>
      <c s="32">
        <f>ROUND(ROUND(L426,2)*ROUND(G426,3),2)</f>
      </c>
      <c s="36" t="s">
        <v>414</v>
      </c>
      <c>
        <f>(M426*21)/100</f>
      </c>
      <c t="s">
        <v>28</v>
      </c>
    </row>
    <row r="427" spans="1:5" ht="25.5">
      <c r="A427" s="35" t="s">
        <v>56</v>
      </c>
      <c r="E427" s="39" t="s">
        <v>11375</v>
      </c>
    </row>
    <row r="428" spans="1:5" ht="12.75">
      <c r="A428" s="35" t="s">
        <v>57</v>
      </c>
      <c r="E428" s="40" t="s">
        <v>5</v>
      </c>
    </row>
    <row r="429" spans="1:5" ht="38.25">
      <c r="A429" t="s">
        <v>58</v>
      </c>
      <c r="E429" s="39" t="s">
        <v>11376</v>
      </c>
    </row>
    <row r="430" spans="1:16" ht="25.5">
      <c r="A430" t="s">
        <v>50</v>
      </c>
      <c s="34" t="s">
        <v>1767</v>
      </c>
      <c s="34" t="s">
        <v>11377</v>
      </c>
      <c s="35" t="s">
        <v>5</v>
      </c>
      <c s="6" t="s">
        <v>11378</v>
      </c>
      <c s="36" t="s">
        <v>579</v>
      </c>
      <c s="37">
        <v>20</v>
      </c>
      <c s="36">
        <v>0</v>
      </c>
      <c s="36">
        <f>ROUND(G430*H430,6)</f>
      </c>
      <c r="L430" s="38">
        <v>0</v>
      </c>
      <c s="32">
        <f>ROUND(ROUND(L430,2)*ROUND(G430,3),2)</f>
      </c>
      <c s="36" t="s">
        <v>414</v>
      </c>
      <c>
        <f>(M430*21)/100</f>
      </c>
      <c t="s">
        <v>28</v>
      </c>
    </row>
    <row r="431" spans="1:5" ht="25.5">
      <c r="A431" s="35" t="s">
        <v>56</v>
      </c>
      <c r="E431" s="39" t="s">
        <v>11378</v>
      </c>
    </row>
    <row r="432" spans="1:5" ht="12.75">
      <c r="A432" s="35" t="s">
        <v>57</v>
      </c>
      <c r="E432" s="40" t="s">
        <v>5</v>
      </c>
    </row>
    <row r="433" spans="1:5" ht="38.25">
      <c r="A433" t="s">
        <v>58</v>
      </c>
      <c r="E433" s="39" t="s">
        <v>11379</v>
      </c>
    </row>
    <row r="434" spans="1:16" ht="12.75">
      <c r="A434" t="s">
        <v>50</v>
      </c>
      <c s="34" t="s">
        <v>11380</v>
      </c>
      <c s="34" t="s">
        <v>10686</v>
      </c>
      <c s="35" t="s">
        <v>5</v>
      </c>
      <c s="6" t="s">
        <v>10687</v>
      </c>
      <c s="36" t="s">
        <v>114</v>
      </c>
      <c s="37">
        <v>420</v>
      </c>
      <c s="36">
        <v>0</v>
      </c>
      <c s="36">
        <f>ROUND(G434*H434,6)</f>
      </c>
      <c r="L434" s="38">
        <v>0</v>
      </c>
      <c s="32">
        <f>ROUND(ROUND(L434,2)*ROUND(G434,3),2)</f>
      </c>
      <c s="36" t="s">
        <v>414</v>
      </c>
      <c>
        <f>(M434*21)/100</f>
      </c>
      <c t="s">
        <v>28</v>
      </c>
    </row>
    <row r="435" spans="1:5" ht="12.75">
      <c r="A435" s="35" t="s">
        <v>56</v>
      </c>
      <c r="E435" s="39" t="s">
        <v>10687</v>
      </c>
    </row>
    <row r="436" spans="1:5" ht="25.5">
      <c r="A436" s="35" t="s">
        <v>57</v>
      </c>
      <c r="E436" s="40" t="s">
        <v>11381</v>
      </c>
    </row>
    <row r="437" spans="1:5" ht="12.75">
      <c r="A437" t="s">
        <v>58</v>
      </c>
      <c r="E437" s="39" t="s">
        <v>5</v>
      </c>
    </row>
    <row r="438" spans="1:16" ht="25.5">
      <c r="A438" t="s">
        <v>50</v>
      </c>
      <c s="34" t="s">
        <v>11382</v>
      </c>
      <c s="34" t="s">
        <v>11383</v>
      </c>
      <c s="35" t="s">
        <v>5</v>
      </c>
      <c s="6" t="s">
        <v>11384</v>
      </c>
      <c s="36" t="s">
        <v>54</v>
      </c>
      <c s="37">
        <v>9</v>
      </c>
      <c s="36">
        <v>0</v>
      </c>
      <c s="36">
        <f>ROUND(G438*H438,6)</f>
      </c>
      <c r="L438" s="38">
        <v>0</v>
      </c>
      <c s="32">
        <f>ROUND(ROUND(L438,2)*ROUND(G438,3),2)</f>
      </c>
      <c s="36" t="s">
        <v>414</v>
      </c>
      <c>
        <f>(M438*21)/100</f>
      </c>
      <c t="s">
        <v>28</v>
      </c>
    </row>
    <row r="439" spans="1:5" ht="25.5">
      <c r="A439" s="35" t="s">
        <v>56</v>
      </c>
      <c r="E439" s="39" t="s">
        <v>11384</v>
      </c>
    </row>
    <row r="440" spans="1:5" ht="12.75">
      <c r="A440" s="35" t="s">
        <v>57</v>
      </c>
      <c r="E440" s="40" t="s">
        <v>5</v>
      </c>
    </row>
    <row r="441" spans="1:5" ht="12.75">
      <c r="A441" t="s">
        <v>58</v>
      </c>
      <c r="E441" s="39" t="s">
        <v>5</v>
      </c>
    </row>
    <row r="442" spans="1:16" ht="12.75">
      <c r="A442" t="s">
        <v>50</v>
      </c>
      <c s="34" t="s">
        <v>11385</v>
      </c>
      <c s="34" t="s">
        <v>11386</v>
      </c>
      <c s="35" t="s">
        <v>5</v>
      </c>
      <c s="6" t="s">
        <v>11387</v>
      </c>
      <c s="36" t="s">
        <v>54</v>
      </c>
      <c s="37">
        <v>9</v>
      </c>
      <c s="36">
        <v>0.00786</v>
      </c>
      <c s="36">
        <f>ROUND(G442*H442,6)</f>
      </c>
      <c r="L442" s="38">
        <v>0</v>
      </c>
      <c s="32">
        <f>ROUND(ROUND(L442,2)*ROUND(G442,3),2)</f>
      </c>
      <c s="36" t="s">
        <v>414</v>
      </c>
      <c>
        <f>(M442*21)/100</f>
      </c>
      <c t="s">
        <v>28</v>
      </c>
    </row>
    <row r="443" spans="1:5" ht="12.75">
      <c r="A443" s="35" t="s">
        <v>56</v>
      </c>
      <c r="E443" s="39" t="s">
        <v>11387</v>
      </c>
    </row>
    <row r="444" spans="1:5" ht="12.75">
      <c r="A444" s="35" t="s">
        <v>57</v>
      </c>
      <c r="E444" s="40" t="s">
        <v>5</v>
      </c>
    </row>
    <row r="445" spans="1:5" ht="12.75">
      <c r="A445" t="s">
        <v>58</v>
      </c>
      <c r="E445" s="39" t="s">
        <v>5</v>
      </c>
    </row>
    <row r="446" spans="1:16" ht="12.75">
      <c r="A446" t="s">
        <v>50</v>
      </c>
      <c s="34" t="s">
        <v>11388</v>
      </c>
      <c s="34" t="s">
        <v>11389</v>
      </c>
      <c s="35" t="s">
        <v>5</v>
      </c>
      <c s="6" t="s">
        <v>11390</v>
      </c>
      <c s="36" t="s">
        <v>54</v>
      </c>
      <c s="37">
        <v>9</v>
      </c>
      <c s="36">
        <v>0.00392</v>
      </c>
      <c s="36">
        <f>ROUND(G446*H446,6)</f>
      </c>
      <c r="L446" s="38">
        <v>0</v>
      </c>
      <c s="32">
        <f>ROUND(ROUND(L446,2)*ROUND(G446,3),2)</f>
      </c>
      <c s="36" t="s">
        <v>414</v>
      </c>
      <c>
        <f>(M446*21)/100</f>
      </c>
      <c t="s">
        <v>28</v>
      </c>
    </row>
    <row r="447" spans="1:5" ht="12.75">
      <c r="A447" s="35" t="s">
        <v>56</v>
      </c>
      <c r="E447" s="39" t="s">
        <v>11390</v>
      </c>
    </row>
    <row r="448" spans="1:5" ht="12.75">
      <c r="A448" s="35" t="s">
        <v>57</v>
      </c>
      <c r="E448" s="40" t="s">
        <v>5</v>
      </c>
    </row>
    <row r="449" spans="1:5" ht="12.75">
      <c r="A449" t="s">
        <v>58</v>
      </c>
      <c r="E449" s="39" t="s">
        <v>5</v>
      </c>
    </row>
    <row r="450" spans="1:13" ht="12.75">
      <c r="A450" t="s">
        <v>47</v>
      </c>
      <c r="C450" s="31" t="s">
        <v>392</v>
      </c>
      <c r="E450" s="33" t="s">
        <v>393</v>
      </c>
      <c r="J450" s="32">
        <f>0</f>
      </c>
      <c s="32">
        <f>0</f>
      </c>
      <c s="32">
        <f>0+L451+L455+L459+L463+L467+L471+L475+L479</f>
      </c>
      <c s="32">
        <f>0+M451+M455+M459+M463+M467+M471+M475+M479</f>
      </c>
    </row>
    <row r="451" spans="1:16" ht="25.5">
      <c r="A451" t="s">
        <v>50</v>
      </c>
      <c s="34" t="s">
        <v>11391</v>
      </c>
      <c s="34" t="s">
        <v>4615</v>
      </c>
      <c s="35" t="s">
        <v>4616</v>
      </c>
      <c s="6" t="s">
        <v>4617</v>
      </c>
      <c s="36" t="s">
        <v>398</v>
      </c>
      <c s="37">
        <v>24</v>
      </c>
      <c s="36">
        <v>0</v>
      </c>
      <c s="36">
        <f>ROUND(G451*H451,6)</f>
      </c>
      <c r="L451" s="38">
        <v>0</v>
      </c>
      <c s="32">
        <f>ROUND(ROUND(L451,2)*ROUND(G451,3),2)</f>
      </c>
      <c s="36" t="s">
        <v>166</v>
      </c>
      <c>
        <f>(M451*21)/100</f>
      </c>
      <c t="s">
        <v>28</v>
      </c>
    </row>
    <row r="452" spans="1:5" ht="25.5">
      <c r="A452" s="35" t="s">
        <v>56</v>
      </c>
      <c r="E452" s="39" t="s">
        <v>4618</v>
      </c>
    </row>
    <row r="453" spans="1:5" ht="12.75">
      <c r="A453" s="35" t="s">
        <v>57</v>
      </c>
      <c r="E453" s="40" t="s">
        <v>5</v>
      </c>
    </row>
    <row r="454" spans="1:5" ht="102">
      <c r="A454" t="s">
        <v>58</v>
      </c>
      <c r="E454" s="39" t="s">
        <v>11073</v>
      </c>
    </row>
    <row r="455" spans="1:16" ht="25.5">
      <c r="A455" t="s">
        <v>50</v>
      </c>
      <c s="34" t="s">
        <v>11392</v>
      </c>
      <c s="34" t="s">
        <v>10330</v>
      </c>
      <c s="35" t="s">
        <v>4131</v>
      </c>
      <c s="6" t="s">
        <v>10331</v>
      </c>
      <c s="36" t="s">
        <v>398</v>
      </c>
      <c s="37">
        <v>0.5</v>
      </c>
      <c s="36">
        <v>0</v>
      </c>
      <c s="36">
        <f>ROUND(G455*H455,6)</f>
      </c>
      <c r="L455" s="38">
        <v>0</v>
      </c>
      <c s="32">
        <f>ROUND(ROUND(L455,2)*ROUND(G455,3),2)</f>
      </c>
      <c s="36" t="s">
        <v>166</v>
      </c>
      <c>
        <f>(M455*21)/100</f>
      </c>
      <c t="s">
        <v>28</v>
      </c>
    </row>
    <row r="456" spans="1:5" ht="25.5">
      <c r="A456" s="35" t="s">
        <v>56</v>
      </c>
      <c r="E456" s="39" t="s">
        <v>10332</v>
      </c>
    </row>
    <row r="457" spans="1:5" ht="12.75">
      <c r="A457" s="35" t="s">
        <v>57</v>
      </c>
      <c r="E457" s="40" t="s">
        <v>5</v>
      </c>
    </row>
    <row r="458" spans="1:5" ht="127.5">
      <c r="A458" t="s">
        <v>58</v>
      </c>
      <c r="E458" s="39" t="s">
        <v>11393</v>
      </c>
    </row>
    <row r="459" spans="1:16" ht="12.75">
      <c r="A459" t="s">
        <v>50</v>
      </c>
      <c s="34" t="s">
        <v>11394</v>
      </c>
      <c s="34" t="s">
        <v>11074</v>
      </c>
      <c s="35" t="s">
        <v>2204</v>
      </c>
      <c s="6" t="s">
        <v>11075</v>
      </c>
      <c s="36" t="s">
        <v>398</v>
      </c>
      <c s="37">
        <v>1.5</v>
      </c>
      <c s="36">
        <v>0</v>
      </c>
      <c s="36">
        <f>ROUND(G459*H459,6)</f>
      </c>
      <c r="L459" s="38">
        <v>0</v>
      </c>
      <c s="32">
        <f>ROUND(ROUND(L459,2)*ROUND(G459,3),2)</f>
      </c>
      <c s="36" t="s">
        <v>166</v>
      </c>
      <c>
        <f>(M459*21)/100</f>
      </c>
      <c t="s">
        <v>28</v>
      </c>
    </row>
    <row r="460" spans="1:5" ht="12.75">
      <c r="A460" s="35" t="s">
        <v>56</v>
      </c>
      <c r="E460" s="39" t="s">
        <v>11076</v>
      </c>
    </row>
    <row r="461" spans="1:5" ht="12.75">
      <c r="A461" s="35" t="s">
        <v>57</v>
      </c>
      <c r="E461" s="40" t="s">
        <v>5</v>
      </c>
    </row>
    <row r="462" spans="1:5" ht="102">
      <c r="A462" t="s">
        <v>58</v>
      </c>
      <c r="E462" s="39" t="s">
        <v>11087</v>
      </c>
    </row>
    <row r="463" spans="1:16" ht="25.5">
      <c r="A463" t="s">
        <v>50</v>
      </c>
      <c s="34" t="s">
        <v>11395</v>
      </c>
      <c s="34" t="s">
        <v>11078</v>
      </c>
      <c s="35" t="s">
        <v>2459</v>
      </c>
      <c s="6" t="s">
        <v>11079</v>
      </c>
      <c s="36" t="s">
        <v>398</v>
      </c>
      <c s="37">
        <v>3</v>
      </c>
      <c s="36">
        <v>0</v>
      </c>
      <c s="36">
        <f>ROUND(G463*H463,6)</f>
      </c>
      <c r="L463" s="38">
        <v>0</v>
      </c>
      <c s="32">
        <f>ROUND(ROUND(L463,2)*ROUND(G463,3),2)</f>
      </c>
      <c s="36" t="s">
        <v>166</v>
      </c>
      <c>
        <f>(M463*21)/100</f>
      </c>
      <c t="s">
        <v>28</v>
      </c>
    </row>
    <row r="464" spans="1:5" ht="12.75">
      <c r="A464" s="35" t="s">
        <v>56</v>
      </c>
      <c r="E464" s="39" t="s">
        <v>11080</v>
      </c>
    </row>
    <row r="465" spans="1:5" ht="12.75">
      <c r="A465" s="35" t="s">
        <v>57</v>
      </c>
      <c r="E465" s="40" t="s">
        <v>5</v>
      </c>
    </row>
    <row r="466" spans="1:5" ht="102">
      <c r="A466" t="s">
        <v>58</v>
      </c>
      <c r="E466" s="39" t="s">
        <v>11087</v>
      </c>
    </row>
    <row r="467" spans="1:16" ht="25.5">
      <c r="A467" t="s">
        <v>50</v>
      </c>
      <c s="34" t="s">
        <v>11396</v>
      </c>
      <c s="34" t="s">
        <v>11081</v>
      </c>
      <c s="35" t="s">
        <v>2430</v>
      </c>
      <c s="6" t="s">
        <v>11082</v>
      </c>
      <c s="36" t="s">
        <v>398</v>
      </c>
      <c s="37">
        <v>6</v>
      </c>
      <c s="36">
        <v>0</v>
      </c>
      <c s="36">
        <f>ROUND(G467*H467,6)</f>
      </c>
      <c r="L467" s="38">
        <v>0</v>
      </c>
      <c s="32">
        <f>ROUND(ROUND(L467,2)*ROUND(G467,3),2)</f>
      </c>
      <c s="36" t="s">
        <v>166</v>
      </c>
      <c>
        <f>(M467*21)/100</f>
      </c>
      <c t="s">
        <v>28</v>
      </c>
    </row>
    <row r="468" spans="1:5" ht="12.75">
      <c r="A468" s="35" t="s">
        <v>56</v>
      </c>
      <c r="E468" s="39" t="s">
        <v>11083</v>
      </c>
    </row>
    <row r="469" spans="1:5" ht="12.75">
      <c r="A469" s="35" t="s">
        <v>57</v>
      </c>
      <c r="E469" s="40" t="s">
        <v>5</v>
      </c>
    </row>
    <row r="470" spans="1:5" ht="102">
      <c r="A470" t="s">
        <v>58</v>
      </c>
      <c r="E470" s="39" t="s">
        <v>11087</v>
      </c>
    </row>
    <row r="471" spans="1:16" ht="25.5">
      <c r="A471" t="s">
        <v>50</v>
      </c>
      <c s="34" t="s">
        <v>11397</v>
      </c>
      <c s="34" t="s">
        <v>395</v>
      </c>
      <c s="35" t="s">
        <v>396</v>
      </c>
      <c s="6" t="s">
        <v>397</v>
      </c>
      <c s="36" t="s">
        <v>398</v>
      </c>
      <c s="37">
        <v>3</v>
      </c>
      <c s="36">
        <v>0</v>
      </c>
      <c s="36">
        <f>ROUND(G471*H471,6)</f>
      </c>
      <c r="L471" s="38">
        <v>0</v>
      </c>
      <c s="32">
        <f>ROUND(ROUND(L471,2)*ROUND(G471,3),2)</f>
      </c>
      <c s="36" t="s">
        <v>166</v>
      </c>
      <c>
        <f>(M471*21)/100</f>
      </c>
      <c t="s">
        <v>28</v>
      </c>
    </row>
    <row r="472" spans="1:5" ht="25.5">
      <c r="A472" s="35" t="s">
        <v>56</v>
      </c>
      <c r="E472" s="39" t="s">
        <v>399</v>
      </c>
    </row>
    <row r="473" spans="1:5" ht="12.75">
      <c r="A473" s="35" t="s">
        <v>57</v>
      </c>
      <c r="E473" s="40" t="s">
        <v>5</v>
      </c>
    </row>
    <row r="474" spans="1:5" ht="102">
      <c r="A474" t="s">
        <v>58</v>
      </c>
      <c r="E474" s="39" t="s">
        <v>11398</v>
      </c>
    </row>
    <row r="475" spans="1:16" ht="25.5">
      <c r="A475" t="s">
        <v>50</v>
      </c>
      <c s="34" t="s">
        <v>11399</v>
      </c>
      <c s="34" t="s">
        <v>11084</v>
      </c>
      <c s="35" t="s">
        <v>4604</v>
      </c>
      <c s="6" t="s">
        <v>11085</v>
      </c>
      <c s="36" t="s">
        <v>398</v>
      </c>
      <c s="37">
        <v>0.5</v>
      </c>
      <c s="36">
        <v>0</v>
      </c>
      <c s="36">
        <f>ROUND(G475*H475,6)</f>
      </c>
      <c r="L475" s="38">
        <v>0</v>
      </c>
      <c s="32">
        <f>ROUND(ROUND(L475,2)*ROUND(G475,3),2)</f>
      </c>
      <c s="36" t="s">
        <v>166</v>
      </c>
      <c>
        <f>(M475*21)/100</f>
      </c>
      <c t="s">
        <v>28</v>
      </c>
    </row>
    <row r="476" spans="1:5" ht="12.75">
      <c r="A476" s="35" t="s">
        <v>56</v>
      </c>
      <c r="E476" s="39" t="s">
        <v>11086</v>
      </c>
    </row>
    <row r="477" spans="1:5" ht="12.75">
      <c r="A477" s="35" t="s">
        <v>57</v>
      </c>
      <c r="E477" s="40" t="s">
        <v>5</v>
      </c>
    </row>
    <row r="478" spans="1:5" ht="102">
      <c r="A478" t="s">
        <v>58</v>
      </c>
      <c r="E478" s="39" t="s">
        <v>11087</v>
      </c>
    </row>
    <row r="479" spans="1:16" ht="25.5">
      <c r="A479" t="s">
        <v>50</v>
      </c>
      <c s="34" t="s">
        <v>11400</v>
      </c>
      <c s="34" t="s">
        <v>11088</v>
      </c>
      <c s="35" t="s">
        <v>4600</v>
      </c>
      <c s="6" t="s">
        <v>11089</v>
      </c>
      <c s="36" t="s">
        <v>398</v>
      </c>
      <c s="37">
        <v>0.5</v>
      </c>
      <c s="36">
        <v>0</v>
      </c>
      <c s="36">
        <f>ROUND(G479*H479,6)</f>
      </c>
      <c r="L479" s="38">
        <v>0</v>
      </c>
      <c s="32">
        <f>ROUND(ROUND(L479,2)*ROUND(G479,3),2)</f>
      </c>
      <c s="36" t="s">
        <v>166</v>
      </c>
      <c>
        <f>(M479*21)/100</f>
      </c>
      <c t="s">
        <v>28</v>
      </c>
    </row>
    <row r="480" spans="1:5" ht="25.5">
      <c r="A480" s="35" t="s">
        <v>56</v>
      </c>
      <c r="E480" s="39" t="s">
        <v>11090</v>
      </c>
    </row>
    <row r="481" spans="1:5" ht="12.75">
      <c r="A481" s="35" t="s">
        <v>57</v>
      </c>
      <c r="E481" s="40" t="s">
        <v>5</v>
      </c>
    </row>
    <row r="482" spans="1:5" ht="127.5">
      <c r="A482" t="s">
        <v>58</v>
      </c>
      <c r="E482" s="39" t="s">
        <v>11393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8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10383</v>
      </c>
      <c s="41">
        <f>Rekapitulace!C54</f>
      </c>
      <c s="20" t="s">
        <v>0</v>
      </c>
      <c t="s">
        <v>23</v>
      </c>
      <c t="s">
        <v>28</v>
      </c>
    </row>
    <row r="4" spans="1:16" ht="32" customHeight="1">
      <c r="A4" s="24" t="s">
        <v>20</v>
      </c>
      <c s="25" t="s">
        <v>29</v>
      </c>
      <c s="27" t="s">
        <v>10383</v>
      </c>
      <c r="E4" s="26" t="s">
        <v>10384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COUNTIFS(L8:L878,"=0",A8:A878,"P")+COUNTIFS(L8:L878,"",A8:A878,"P")+SUM(Q8:Q878)</f>
      </c>
    </row>
    <row r="8" spans="1:13" ht="12.75">
      <c r="A8" t="s">
        <v>45</v>
      </c>
      <c r="C8" s="28" t="s">
        <v>11403</v>
      </c>
      <c r="E8" s="30" t="s">
        <v>11402</v>
      </c>
      <c r="J8" s="29">
        <f>0+J9+J14+J19+J84+J849</f>
      </c>
      <c s="29">
        <f>0+K9+K14+K19+K84+K849</f>
      </c>
      <c s="29">
        <f>0+L9+L14+L19+L84+L849</f>
      </c>
      <c s="29">
        <f>0+M9+M14+M19+M84+M849</f>
      </c>
    </row>
    <row r="9" spans="1:13" ht="12.75">
      <c r="A9" t="s">
        <v>47</v>
      </c>
      <c r="C9" s="31" t="s">
        <v>51</v>
      </c>
      <c r="E9" s="33" t="s">
        <v>912</v>
      </c>
      <c r="J9" s="32">
        <f>0</f>
      </c>
      <c s="32">
        <f>0</f>
      </c>
      <c s="32">
        <f>0+L10</f>
      </c>
      <c s="32">
        <f>0+M10</f>
      </c>
    </row>
    <row r="10" spans="1:16" ht="38.25">
      <c r="A10" t="s">
        <v>50</v>
      </c>
      <c s="34" t="s">
        <v>51</v>
      </c>
      <c s="34" t="s">
        <v>11404</v>
      </c>
      <c s="35" t="s">
        <v>5</v>
      </c>
      <c s="6" t="s">
        <v>11405</v>
      </c>
      <c s="36" t="s">
        <v>114</v>
      </c>
      <c s="37">
        <v>1300</v>
      </c>
      <c s="36">
        <v>0</v>
      </c>
      <c s="36">
        <f>ROUND(G10*H10,6)</f>
      </c>
      <c r="L10" s="38">
        <v>0</v>
      </c>
      <c s="32">
        <f>ROUND(ROUND(L10,2)*ROUND(G10,3),2)</f>
      </c>
      <c s="36" t="s">
        <v>414</v>
      </c>
      <c>
        <f>(M10*21)/100</f>
      </c>
      <c t="s">
        <v>28</v>
      </c>
    </row>
    <row r="11" spans="1:5" ht="38.25">
      <c r="A11" s="35" t="s">
        <v>56</v>
      </c>
      <c r="E11" s="39" t="s">
        <v>11406</v>
      </c>
    </row>
    <row r="12" spans="1:5" ht="140.25">
      <c r="A12" s="35" t="s">
        <v>57</v>
      </c>
      <c r="E12" s="42" t="s">
        <v>11407</v>
      </c>
    </row>
    <row r="13" spans="1:5" ht="12.75">
      <c r="A13" t="s">
        <v>58</v>
      </c>
      <c r="E13" s="39" t="s">
        <v>11408</v>
      </c>
    </row>
    <row r="14" spans="1:13" ht="12.75">
      <c r="A14" t="s">
        <v>47</v>
      </c>
      <c r="C14" s="31" t="s">
        <v>10388</v>
      </c>
      <c r="E14" s="33" t="s">
        <v>10389</v>
      </c>
      <c r="J14" s="32">
        <f>0</f>
      </c>
      <c s="32">
        <f>0</f>
      </c>
      <c s="32">
        <f>0+L15</f>
      </c>
      <c s="32">
        <f>0+M15</f>
      </c>
    </row>
    <row r="15" spans="1:16" ht="25.5">
      <c r="A15" t="s">
        <v>50</v>
      </c>
      <c s="34" t="s">
        <v>4165</v>
      </c>
      <c s="34" t="s">
        <v>10390</v>
      </c>
      <c s="35" t="s">
        <v>5</v>
      </c>
      <c s="6" t="s">
        <v>10391</v>
      </c>
      <c s="36" t="s">
        <v>114</v>
      </c>
      <c s="37">
        <v>7800</v>
      </c>
      <c s="36">
        <v>0.00042</v>
      </c>
      <c s="36">
        <f>ROUND(G15*H15,6)</f>
      </c>
      <c r="L15" s="38">
        <v>0</v>
      </c>
      <c s="32">
        <f>ROUND(ROUND(L15,2)*ROUND(G15,3),2)</f>
      </c>
      <c s="36" t="s">
        <v>414</v>
      </c>
      <c>
        <f>(M15*21)/100</f>
      </c>
      <c t="s">
        <v>28</v>
      </c>
    </row>
    <row r="16" spans="1:5" ht="25.5">
      <c r="A16" s="35" t="s">
        <v>56</v>
      </c>
      <c r="E16" s="39" t="s">
        <v>10391</v>
      </c>
    </row>
    <row r="17" spans="1:5" ht="140.25">
      <c r="A17" s="35" t="s">
        <v>57</v>
      </c>
      <c r="E17" s="42" t="s">
        <v>11409</v>
      </c>
    </row>
    <row r="18" spans="1:5" ht="12.75">
      <c r="A18" t="s">
        <v>58</v>
      </c>
      <c r="E18" s="39" t="s">
        <v>5</v>
      </c>
    </row>
    <row r="19" spans="1:13" ht="12.75">
      <c r="A19" t="s">
        <v>47</v>
      </c>
      <c r="C19" s="31" t="s">
        <v>69</v>
      </c>
      <c r="E19" s="33" t="s">
        <v>1234</v>
      </c>
      <c r="J19" s="32">
        <f>0</f>
      </c>
      <c s="32">
        <f>0</f>
      </c>
      <c s="32">
        <f>0+L20+L24+L28+L32+L36+L40+L44+L48+L52+L56+L60+L64+L68+L72+L76+L80</f>
      </c>
      <c s="32">
        <f>0+M20+M24+M28+M32+M36+M40+M44+M48+M52+M56+M60+M64+M68+M72+M76+M80</f>
      </c>
    </row>
    <row r="20" spans="1:16" ht="12.75">
      <c r="A20" t="s">
        <v>50</v>
      </c>
      <c s="34" t="s">
        <v>2065</v>
      </c>
      <c s="34" t="s">
        <v>11410</v>
      </c>
      <c s="35" t="s">
        <v>5</v>
      </c>
      <c s="6" t="s">
        <v>11060</v>
      </c>
      <c s="36" t="s">
        <v>84</v>
      </c>
      <c s="37">
        <v>1</v>
      </c>
      <c s="36">
        <v>0</v>
      </c>
      <c s="36">
        <f>ROUND(G20*H20,6)</f>
      </c>
      <c r="L20" s="38">
        <v>0</v>
      </c>
      <c s="32">
        <f>ROUND(ROUND(L20,2)*ROUND(G20,3),2)</f>
      </c>
      <c s="36" t="s">
        <v>166</v>
      </c>
      <c>
        <f>(M20*21)/100</f>
      </c>
      <c t="s">
        <v>28</v>
      </c>
    </row>
    <row r="21" spans="1:5" ht="12.75">
      <c r="A21" s="35" t="s">
        <v>56</v>
      </c>
      <c r="E21" s="39" t="s">
        <v>11060</v>
      </c>
    </row>
    <row r="22" spans="1:5" ht="12.75">
      <c r="A22" s="35" t="s">
        <v>57</v>
      </c>
      <c r="E22" s="40" t="s">
        <v>5</v>
      </c>
    </row>
    <row r="23" spans="1:5" ht="25.5">
      <c r="A23" t="s">
        <v>58</v>
      </c>
      <c r="E23" s="39" t="s">
        <v>11061</v>
      </c>
    </row>
    <row r="24" spans="1:16" ht="25.5">
      <c r="A24" t="s">
        <v>50</v>
      </c>
      <c s="34" t="s">
        <v>2072</v>
      </c>
      <c s="34" t="s">
        <v>10405</v>
      </c>
      <c s="35" t="s">
        <v>5</v>
      </c>
      <c s="6" t="s">
        <v>10406</v>
      </c>
      <c s="36" t="s">
        <v>54</v>
      </c>
      <c s="37">
        <v>4</v>
      </c>
      <c s="36">
        <v>0</v>
      </c>
      <c s="36">
        <f>ROUND(G24*H24,6)</f>
      </c>
      <c r="L24" s="38">
        <v>0</v>
      </c>
      <c s="32">
        <f>ROUND(ROUND(L24,2)*ROUND(G24,3),2)</f>
      </c>
      <c s="36" t="s">
        <v>414</v>
      </c>
      <c>
        <f>(M24*21)/100</f>
      </c>
      <c t="s">
        <v>28</v>
      </c>
    </row>
    <row r="25" spans="1:5" ht="25.5">
      <c r="A25" s="35" t="s">
        <v>56</v>
      </c>
      <c r="E25" s="39" t="s">
        <v>10406</v>
      </c>
    </row>
    <row r="26" spans="1:5" ht="38.25">
      <c r="A26" s="35" t="s">
        <v>57</v>
      </c>
      <c r="E26" s="42" t="s">
        <v>11411</v>
      </c>
    </row>
    <row r="27" spans="1:5" ht="25.5">
      <c r="A27" t="s">
        <v>58</v>
      </c>
      <c r="E27" s="39" t="s">
        <v>11412</v>
      </c>
    </row>
    <row r="28" spans="1:16" ht="25.5">
      <c r="A28" t="s">
        <v>50</v>
      </c>
      <c s="34" t="s">
        <v>2076</v>
      </c>
      <c s="34" t="s">
        <v>10405</v>
      </c>
      <c s="35" t="s">
        <v>51</v>
      </c>
      <c s="6" t="s">
        <v>10406</v>
      </c>
      <c s="36" t="s">
        <v>54</v>
      </c>
      <c s="37">
        <v>2</v>
      </c>
      <c s="36">
        <v>0</v>
      </c>
      <c s="36">
        <f>ROUND(G28*H28,6)</f>
      </c>
      <c r="L28" s="38">
        <v>0</v>
      </c>
      <c s="32">
        <f>ROUND(ROUND(L28,2)*ROUND(G28,3),2)</f>
      </c>
      <c s="36" t="s">
        <v>414</v>
      </c>
      <c>
        <f>(M28*21)/100</f>
      </c>
      <c t="s">
        <v>28</v>
      </c>
    </row>
    <row r="29" spans="1:5" ht="25.5">
      <c r="A29" s="35" t="s">
        <v>56</v>
      </c>
      <c r="E29" s="39" t="s">
        <v>10406</v>
      </c>
    </row>
    <row r="30" spans="1:5" ht="38.25">
      <c r="A30" s="35" t="s">
        <v>57</v>
      </c>
      <c r="E30" s="42" t="s">
        <v>11413</v>
      </c>
    </row>
    <row r="31" spans="1:5" ht="12.75">
      <c r="A31" t="s">
        <v>58</v>
      </c>
      <c r="E31" s="39" t="s">
        <v>11414</v>
      </c>
    </row>
    <row r="32" spans="1:16" ht="12.75">
      <c r="A32" t="s">
        <v>50</v>
      </c>
      <c s="34" t="s">
        <v>2084</v>
      </c>
      <c s="34" t="s">
        <v>11064</v>
      </c>
      <c s="35" t="s">
        <v>5</v>
      </c>
      <c s="6" t="s">
        <v>11065</v>
      </c>
      <c s="36" t="s">
        <v>84</v>
      </c>
      <c s="37">
        <v>1</v>
      </c>
      <c s="36">
        <v>0</v>
      </c>
      <c s="36">
        <f>ROUND(G32*H32,6)</f>
      </c>
      <c r="L32" s="38">
        <v>0</v>
      </c>
      <c s="32">
        <f>ROUND(ROUND(L32,2)*ROUND(G32,3),2)</f>
      </c>
      <c s="36" t="s">
        <v>166</v>
      </c>
      <c>
        <f>(M32*21)/100</f>
      </c>
      <c t="s">
        <v>28</v>
      </c>
    </row>
    <row r="33" spans="1:5" ht="12.75">
      <c r="A33" s="35" t="s">
        <v>56</v>
      </c>
      <c r="E33" s="39" t="s">
        <v>11065</v>
      </c>
    </row>
    <row r="34" spans="1:5" ht="12.75">
      <c r="A34" s="35" t="s">
        <v>57</v>
      </c>
      <c r="E34" s="40" t="s">
        <v>5</v>
      </c>
    </row>
    <row r="35" spans="1:5" ht="12.75">
      <c r="A35" t="s">
        <v>58</v>
      </c>
      <c r="E35" s="39" t="s">
        <v>11066</v>
      </c>
    </row>
    <row r="36" spans="1:16" ht="12.75">
      <c r="A36" t="s">
        <v>50</v>
      </c>
      <c s="34" t="s">
        <v>2095</v>
      </c>
      <c s="34" t="s">
        <v>11067</v>
      </c>
      <c s="35" t="s">
        <v>5</v>
      </c>
      <c s="6" t="s">
        <v>11068</v>
      </c>
      <c s="36" t="s">
        <v>92</v>
      </c>
      <c s="37">
        <v>150</v>
      </c>
      <c s="36">
        <v>0</v>
      </c>
      <c s="36">
        <f>ROUND(G36*H36,6)</f>
      </c>
      <c r="L36" s="38">
        <v>0</v>
      </c>
      <c s="32">
        <f>ROUND(ROUND(L36,2)*ROUND(G36,3),2)</f>
      </c>
      <c s="36" t="s">
        <v>166</v>
      </c>
      <c>
        <f>(M36*21)/100</f>
      </c>
      <c t="s">
        <v>28</v>
      </c>
    </row>
    <row r="37" spans="1:5" ht="12.75">
      <c r="A37" s="35" t="s">
        <v>56</v>
      </c>
      <c r="E37" s="39" t="s">
        <v>11068</v>
      </c>
    </row>
    <row r="38" spans="1:5" ht="12.75">
      <c r="A38" s="35" t="s">
        <v>57</v>
      </c>
      <c r="E38" s="40" t="s">
        <v>5</v>
      </c>
    </row>
    <row r="39" spans="1:5" ht="12.75">
      <c r="A39" t="s">
        <v>58</v>
      </c>
      <c r="E39" s="39" t="s">
        <v>11069</v>
      </c>
    </row>
    <row r="40" spans="1:16" ht="12.75">
      <c r="A40" t="s">
        <v>50</v>
      </c>
      <c s="34" t="s">
        <v>2103</v>
      </c>
      <c s="34" t="s">
        <v>11415</v>
      </c>
      <c s="35" t="s">
        <v>5</v>
      </c>
      <c s="6" t="s">
        <v>11071</v>
      </c>
      <c s="36" t="s">
        <v>92</v>
      </c>
      <c s="37">
        <v>90</v>
      </c>
      <c s="36">
        <v>0</v>
      </c>
      <c s="36">
        <f>ROUND(G40*H40,6)</f>
      </c>
      <c r="L40" s="38">
        <v>0</v>
      </c>
      <c s="32">
        <f>ROUND(ROUND(L40,2)*ROUND(G40,3),2)</f>
      </c>
      <c s="36" t="s">
        <v>166</v>
      </c>
      <c>
        <f>(M40*21)/100</f>
      </c>
      <c t="s">
        <v>28</v>
      </c>
    </row>
    <row r="41" spans="1:5" ht="12.75">
      <c r="A41" s="35" t="s">
        <v>56</v>
      </c>
      <c r="E41" s="39" t="s">
        <v>11071</v>
      </c>
    </row>
    <row r="42" spans="1:5" ht="12.75">
      <c r="A42" s="35" t="s">
        <v>57</v>
      </c>
      <c r="E42" s="40" t="s">
        <v>5</v>
      </c>
    </row>
    <row r="43" spans="1:5" ht="12.75">
      <c r="A43" t="s">
        <v>58</v>
      </c>
      <c r="E43" s="39" t="s">
        <v>11072</v>
      </c>
    </row>
    <row r="44" spans="1:16" ht="12.75">
      <c r="A44" t="s">
        <v>50</v>
      </c>
      <c s="34" t="s">
        <v>2107</v>
      </c>
      <c s="34" t="s">
        <v>11049</v>
      </c>
      <c s="35" t="s">
        <v>5</v>
      </c>
      <c s="6" t="s">
        <v>11050</v>
      </c>
      <c s="36" t="s">
        <v>92</v>
      </c>
      <c s="37">
        <v>150</v>
      </c>
      <c s="36">
        <v>0</v>
      </c>
      <c s="36">
        <f>ROUND(G44*H44,6)</f>
      </c>
      <c r="L44" s="38">
        <v>0</v>
      </c>
      <c s="32">
        <f>ROUND(ROUND(L44,2)*ROUND(G44,3),2)</f>
      </c>
      <c s="36" t="s">
        <v>414</v>
      </c>
      <c>
        <f>(M44*21)/100</f>
      </c>
      <c t="s">
        <v>28</v>
      </c>
    </row>
    <row r="45" spans="1:5" ht="12.75">
      <c r="A45" s="35" t="s">
        <v>56</v>
      </c>
      <c r="E45" s="39" t="s">
        <v>11050</v>
      </c>
    </row>
    <row r="46" spans="1:5" ht="38.25">
      <c r="A46" s="35" t="s">
        <v>57</v>
      </c>
      <c r="E46" s="42" t="s">
        <v>11416</v>
      </c>
    </row>
    <row r="47" spans="1:5" ht="12.75">
      <c r="A47" t="s">
        <v>58</v>
      </c>
      <c r="E47" s="39" t="s">
        <v>11417</v>
      </c>
    </row>
    <row r="48" spans="1:16" ht="12.75">
      <c r="A48" t="s">
        <v>50</v>
      </c>
      <c s="34" t="s">
        <v>2111</v>
      </c>
      <c s="34" t="s">
        <v>10410</v>
      </c>
      <c s="35" t="s">
        <v>5</v>
      </c>
      <c s="6" t="s">
        <v>10411</v>
      </c>
      <c s="36" t="s">
        <v>54</v>
      </c>
      <c s="37">
        <v>20</v>
      </c>
      <c s="36">
        <v>0</v>
      </c>
      <c s="36">
        <f>ROUND(G48*H48,6)</f>
      </c>
      <c r="L48" s="38">
        <v>0</v>
      </c>
      <c s="32">
        <f>ROUND(ROUND(L48,2)*ROUND(G48,3),2)</f>
      </c>
      <c s="36" t="s">
        <v>414</v>
      </c>
      <c>
        <f>(M48*21)/100</f>
      </c>
      <c t="s">
        <v>28</v>
      </c>
    </row>
    <row r="49" spans="1:5" ht="12.75">
      <c r="A49" s="35" t="s">
        <v>56</v>
      </c>
      <c r="E49" s="39" t="s">
        <v>10411</v>
      </c>
    </row>
    <row r="50" spans="1:5" ht="12.75">
      <c r="A50" s="35" t="s">
        <v>57</v>
      </c>
      <c r="E50" s="40" t="s">
        <v>5</v>
      </c>
    </row>
    <row r="51" spans="1:5" ht="25.5">
      <c r="A51" t="s">
        <v>58</v>
      </c>
      <c r="E51" s="39" t="s">
        <v>11418</v>
      </c>
    </row>
    <row r="52" spans="1:16" ht="12.75">
      <c r="A52" t="s">
        <v>50</v>
      </c>
      <c s="34" t="s">
        <v>2114</v>
      </c>
      <c s="34" t="s">
        <v>11419</v>
      </c>
      <c s="35" t="s">
        <v>5</v>
      </c>
      <c s="6" t="s">
        <v>11057</v>
      </c>
      <c s="36" t="s">
        <v>84</v>
      </c>
      <c s="37">
        <v>1</v>
      </c>
      <c s="36">
        <v>0</v>
      </c>
      <c s="36">
        <f>ROUND(G52*H52,6)</f>
      </c>
      <c r="L52" s="38">
        <v>0</v>
      </c>
      <c s="32">
        <f>ROUND(ROUND(L52,2)*ROUND(G52,3),2)</f>
      </c>
      <c s="36" t="s">
        <v>166</v>
      </c>
      <c>
        <f>(M52*21)/100</f>
      </c>
      <c t="s">
        <v>28</v>
      </c>
    </row>
    <row r="53" spans="1:5" ht="12.75">
      <c r="A53" s="35" t="s">
        <v>56</v>
      </c>
      <c r="E53" s="39" t="s">
        <v>11057</v>
      </c>
    </row>
    <row r="54" spans="1:5" ht="12.75">
      <c r="A54" s="35" t="s">
        <v>57</v>
      </c>
      <c r="E54" s="40" t="s">
        <v>5</v>
      </c>
    </row>
    <row r="55" spans="1:5" ht="12.75">
      <c r="A55" t="s">
        <v>58</v>
      </c>
      <c r="E55" s="39" t="s">
        <v>11058</v>
      </c>
    </row>
    <row r="56" spans="1:16" ht="12.75">
      <c r="A56" t="s">
        <v>50</v>
      </c>
      <c s="34" t="s">
        <v>2118</v>
      </c>
      <c s="34" t="s">
        <v>5101</v>
      </c>
      <c s="35" t="s">
        <v>5</v>
      </c>
      <c s="6" t="s">
        <v>11420</v>
      </c>
      <c s="36" t="s">
        <v>84</v>
      </c>
      <c s="37">
        <v>1</v>
      </c>
      <c s="36">
        <v>0</v>
      </c>
      <c s="36">
        <f>ROUND(G56*H56,6)</f>
      </c>
      <c r="L56" s="38">
        <v>0</v>
      </c>
      <c s="32">
        <f>ROUND(ROUND(L56,2)*ROUND(G56,3),2)</f>
      </c>
      <c s="36" t="s">
        <v>166</v>
      </c>
      <c>
        <f>(M56*21)/100</f>
      </c>
      <c t="s">
        <v>28</v>
      </c>
    </row>
    <row r="57" spans="1:5" ht="12.75">
      <c r="A57" s="35" t="s">
        <v>56</v>
      </c>
      <c r="E57" s="39" t="s">
        <v>11420</v>
      </c>
    </row>
    <row r="58" spans="1:5" ht="12.75">
      <c r="A58" s="35" t="s">
        <v>57</v>
      </c>
      <c r="E58" s="40" t="s">
        <v>5</v>
      </c>
    </row>
    <row r="59" spans="1:5" ht="12.75">
      <c r="A59" t="s">
        <v>58</v>
      </c>
      <c r="E59" s="39" t="s">
        <v>11421</v>
      </c>
    </row>
    <row r="60" spans="1:16" ht="12.75">
      <c r="A60" t="s">
        <v>50</v>
      </c>
      <c s="34" t="s">
        <v>2122</v>
      </c>
      <c s="34" t="s">
        <v>90</v>
      </c>
      <c s="35" t="s">
        <v>5</v>
      </c>
      <c s="6" t="s">
        <v>91</v>
      </c>
      <c s="36" t="s">
        <v>92</v>
      </c>
      <c s="37">
        <v>160</v>
      </c>
      <c s="36">
        <v>0</v>
      </c>
      <c s="36">
        <f>ROUND(G60*H60,6)</f>
      </c>
      <c r="L60" s="38">
        <v>0</v>
      </c>
      <c s="32">
        <f>ROUND(ROUND(L60,2)*ROUND(G60,3),2)</f>
      </c>
      <c s="36" t="s">
        <v>166</v>
      </c>
      <c>
        <f>(M60*21)/100</f>
      </c>
      <c t="s">
        <v>28</v>
      </c>
    </row>
    <row r="61" spans="1:5" ht="12.75">
      <c r="A61" s="35" t="s">
        <v>56</v>
      </c>
      <c r="E61" s="39" t="s">
        <v>91</v>
      </c>
    </row>
    <row r="62" spans="1:5" ht="12.75">
      <c r="A62" s="35" t="s">
        <v>57</v>
      </c>
      <c r="E62" s="40" t="s">
        <v>5</v>
      </c>
    </row>
    <row r="63" spans="1:5" ht="89.25">
      <c r="A63" t="s">
        <v>58</v>
      </c>
      <c r="E63" s="39" t="s">
        <v>11062</v>
      </c>
    </row>
    <row r="64" spans="1:16" ht="25.5">
      <c r="A64" t="s">
        <v>50</v>
      </c>
      <c s="34" t="s">
        <v>2126</v>
      </c>
      <c s="34" t="s">
        <v>95</v>
      </c>
      <c s="35" t="s">
        <v>5</v>
      </c>
      <c s="6" t="s">
        <v>96</v>
      </c>
      <c s="36" t="s">
        <v>97</v>
      </c>
      <c s="37">
        <v>150</v>
      </c>
      <c s="36">
        <v>0</v>
      </c>
      <c s="36">
        <f>ROUND(G64*H64,6)</f>
      </c>
      <c r="L64" s="38">
        <v>0</v>
      </c>
      <c s="32">
        <f>ROUND(ROUND(L64,2)*ROUND(G64,3),2)</f>
      </c>
      <c s="36" t="s">
        <v>166</v>
      </c>
      <c>
        <f>(M64*21)/100</f>
      </c>
      <c t="s">
        <v>28</v>
      </c>
    </row>
    <row r="65" spans="1:5" ht="25.5">
      <c r="A65" s="35" t="s">
        <v>56</v>
      </c>
      <c r="E65" s="39" t="s">
        <v>96</v>
      </c>
    </row>
    <row r="66" spans="1:5" ht="12.75">
      <c r="A66" s="35" t="s">
        <v>57</v>
      </c>
      <c r="E66" s="40" t="s">
        <v>5</v>
      </c>
    </row>
    <row r="67" spans="1:5" ht="63.75">
      <c r="A67" t="s">
        <v>58</v>
      </c>
      <c r="E67" s="39" t="s">
        <v>11063</v>
      </c>
    </row>
    <row r="68" spans="1:16" ht="12.75">
      <c r="A68" t="s">
        <v>50</v>
      </c>
      <c s="34" t="s">
        <v>2130</v>
      </c>
      <c s="34" t="s">
        <v>11052</v>
      </c>
      <c s="35" t="s">
        <v>5</v>
      </c>
      <c s="6" t="s">
        <v>11053</v>
      </c>
      <c s="36" t="s">
        <v>92</v>
      </c>
      <c s="37">
        <v>45</v>
      </c>
      <c s="36">
        <v>0</v>
      </c>
      <c s="36">
        <f>ROUND(G68*H68,6)</f>
      </c>
      <c r="L68" s="38">
        <v>0</v>
      </c>
      <c s="32">
        <f>ROUND(ROUND(L68,2)*ROUND(G68,3),2)</f>
      </c>
      <c s="36" t="s">
        <v>414</v>
      </c>
      <c>
        <f>(M68*21)/100</f>
      </c>
      <c t="s">
        <v>28</v>
      </c>
    </row>
    <row r="69" spans="1:5" ht="12.75">
      <c r="A69" s="35" t="s">
        <v>56</v>
      </c>
      <c r="E69" s="39" t="s">
        <v>11053</v>
      </c>
    </row>
    <row r="70" spans="1:5" ht="38.25">
      <c r="A70" s="35" t="s">
        <v>57</v>
      </c>
      <c r="E70" s="42" t="s">
        <v>11054</v>
      </c>
    </row>
    <row r="71" spans="1:5" ht="51">
      <c r="A71" t="s">
        <v>58</v>
      </c>
      <c r="E71" s="39" t="s">
        <v>11055</v>
      </c>
    </row>
    <row r="72" spans="1:16" ht="25.5">
      <c r="A72" t="s">
        <v>50</v>
      </c>
      <c s="34" t="s">
        <v>2133</v>
      </c>
      <c s="34" t="s">
        <v>499</v>
      </c>
      <c s="35" t="s">
        <v>5</v>
      </c>
      <c s="6" t="s">
        <v>500</v>
      </c>
      <c s="36" t="s">
        <v>54</v>
      </c>
      <c s="37">
        <v>1</v>
      </c>
      <c s="36">
        <v>0</v>
      </c>
      <c s="36">
        <f>ROUND(G72*H72,6)</f>
      </c>
      <c r="L72" s="38">
        <v>0</v>
      </c>
      <c s="32">
        <f>ROUND(ROUND(L72,2)*ROUND(G72,3),2)</f>
      </c>
      <c s="36" t="s">
        <v>414</v>
      </c>
      <c>
        <f>(M72*21)/100</f>
      </c>
      <c t="s">
        <v>28</v>
      </c>
    </row>
    <row r="73" spans="1:5" ht="25.5">
      <c r="A73" s="35" t="s">
        <v>56</v>
      </c>
      <c r="E73" s="39" t="s">
        <v>500</v>
      </c>
    </row>
    <row r="74" spans="1:5" ht="12.75">
      <c r="A74" s="35" t="s">
        <v>57</v>
      </c>
      <c r="E74" s="40" t="s">
        <v>5</v>
      </c>
    </row>
    <row r="75" spans="1:5" ht="63.75">
      <c r="A75" t="s">
        <v>58</v>
      </c>
      <c r="E75" s="39" t="s">
        <v>11422</v>
      </c>
    </row>
    <row r="76" spans="1:16" ht="25.5">
      <c r="A76" t="s">
        <v>50</v>
      </c>
      <c s="34" t="s">
        <v>2137</v>
      </c>
      <c s="34" t="s">
        <v>501</v>
      </c>
      <c s="35" t="s">
        <v>5</v>
      </c>
      <c s="6" t="s">
        <v>502</v>
      </c>
      <c s="36" t="s">
        <v>54</v>
      </c>
      <c s="37">
        <v>42</v>
      </c>
      <c s="36">
        <v>0</v>
      </c>
      <c s="36">
        <f>ROUND(G76*H76,6)</f>
      </c>
      <c r="L76" s="38">
        <v>0</v>
      </c>
      <c s="32">
        <f>ROUND(ROUND(L76,2)*ROUND(G76,3),2)</f>
      </c>
      <c s="36" t="s">
        <v>414</v>
      </c>
      <c>
        <f>(M76*21)/100</f>
      </c>
      <c t="s">
        <v>28</v>
      </c>
    </row>
    <row r="77" spans="1:5" ht="38.25">
      <c r="A77" s="35" t="s">
        <v>56</v>
      </c>
      <c r="E77" s="39" t="s">
        <v>503</v>
      </c>
    </row>
    <row r="78" spans="1:5" ht="12.75">
      <c r="A78" s="35" t="s">
        <v>57</v>
      </c>
      <c r="E78" s="40" t="s">
        <v>5</v>
      </c>
    </row>
    <row r="79" spans="1:5" ht="63.75">
      <c r="A79" t="s">
        <v>58</v>
      </c>
      <c r="E79" s="39" t="s">
        <v>11422</v>
      </c>
    </row>
    <row r="80" spans="1:16" ht="25.5">
      <c r="A80" t="s">
        <v>50</v>
      </c>
      <c s="34" t="s">
        <v>2141</v>
      </c>
      <c s="34" t="s">
        <v>10408</v>
      </c>
      <c s="35" t="s">
        <v>5</v>
      </c>
      <c s="6" t="s">
        <v>253</v>
      </c>
      <c s="36" t="s">
        <v>54</v>
      </c>
      <c s="37">
        <v>1</v>
      </c>
      <c s="36">
        <v>0</v>
      </c>
      <c s="36">
        <f>ROUND(G80*H80,6)</f>
      </c>
      <c r="L80" s="38">
        <v>0</v>
      </c>
      <c s="32">
        <f>ROUND(ROUND(L80,2)*ROUND(G80,3),2)</f>
      </c>
      <c s="36" t="s">
        <v>166</v>
      </c>
      <c>
        <f>(M80*21)/100</f>
      </c>
      <c t="s">
        <v>28</v>
      </c>
    </row>
    <row r="81" spans="1:5" ht="25.5">
      <c r="A81" s="35" t="s">
        <v>56</v>
      </c>
      <c r="E81" s="39" t="s">
        <v>253</v>
      </c>
    </row>
    <row r="82" spans="1:5" ht="12.75">
      <c r="A82" s="35" t="s">
        <v>57</v>
      </c>
      <c r="E82" s="40" t="s">
        <v>5</v>
      </c>
    </row>
    <row r="83" spans="1:5" ht="51">
      <c r="A83" t="s">
        <v>58</v>
      </c>
      <c r="E83" s="39" t="s">
        <v>10409</v>
      </c>
    </row>
    <row r="84" spans="1:13" ht="12.75">
      <c r="A84" t="s">
        <v>47</v>
      </c>
      <c r="C84" s="31" t="s">
        <v>410</v>
      </c>
      <c r="E84" s="33" t="s">
        <v>411</v>
      </c>
      <c r="J84" s="32">
        <f>0</f>
      </c>
      <c s="32">
        <f>0</f>
      </c>
      <c s="32">
        <f>0+L85+L89+L93+L97+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L633+L637+L641+L645+L649+L653+L657+L661+L665+L669+L673+L677+L681+L685+L689+L693+L697+L701+L705+L709+L713+L717+L721+L725+L729+L733+L737+L741+L745+L749+L753+L757+L761+L765+L769+L773+L777+L781+L785+L789+L793+L797+L801+L805+L809+L813+L817+L821+L825+L829+L833+L837+L841+L845</f>
      </c>
      <c s="32">
        <f>0+M85+M89+M93+M97+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M633+M637+M641+M645+M649+M653+M657+M661+M665+M669+M673+M677+M681+M685+M689+M693+M697+M701+M705+M709+M713+M717+M721+M725+M729+M733+M737+M741+M745+M749+M753+M757+M761+M765+M769+M773+M777+M781+M785+M789+M793+M797+M801+M805+M809+M813+M817+M821+M825+M829+M833+M837+M841+M845</f>
      </c>
    </row>
    <row r="85" spans="1:16" ht="38.25">
      <c r="A85" t="s">
        <v>50</v>
      </c>
      <c s="34" t="s">
        <v>28</v>
      </c>
      <c s="34" t="s">
        <v>10689</v>
      </c>
      <c s="35" t="s">
        <v>5</v>
      </c>
      <c s="6" t="s">
        <v>10690</v>
      </c>
      <c s="36" t="s">
        <v>54</v>
      </c>
      <c s="37">
        <v>1100</v>
      </c>
      <c s="36">
        <v>0</v>
      </c>
      <c s="36">
        <f>ROUND(G85*H85,6)</f>
      </c>
      <c r="L85" s="38">
        <v>0</v>
      </c>
      <c s="32">
        <f>ROUND(ROUND(L85,2)*ROUND(G85,3),2)</f>
      </c>
      <c s="36" t="s">
        <v>414</v>
      </c>
      <c>
        <f>(M85*21)/100</f>
      </c>
      <c t="s">
        <v>28</v>
      </c>
    </row>
    <row r="86" spans="1:5" ht="38.25">
      <c r="A86" s="35" t="s">
        <v>56</v>
      </c>
      <c r="E86" s="39" t="s">
        <v>10691</v>
      </c>
    </row>
    <row r="87" spans="1:5" ht="140.25">
      <c r="A87" s="35" t="s">
        <v>57</v>
      </c>
      <c r="E87" s="42" t="s">
        <v>11423</v>
      </c>
    </row>
    <row r="88" spans="1:5" ht="25.5">
      <c r="A88" t="s">
        <v>58</v>
      </c>
      <c r="E88" s="39" t="s">
        <v>11424</v>
      </c>
    </row>
    <row r="89" spans="1:16" ht="38.25">
      <c r="A89" t="s">
        <v>50</v>
      </c>
      <c s="34" t="s">
        <v>26</v>
      </c>
      <c s="34" t="s">
        <v>10689</v>
      </c>
      <c s="35" t="s">
        <v>51</v>
      </c>
      <c s="6" t="s">
        <v>10690</v>
      </c>
      <c s="36" t="s">
        <v>54</v>
      </c>
      <c s="37">
        <v>250</v>
      </c>
      <c s="36">
        <v>0</v>
      </c>
      <c s="36">
        <f>ROUND(G89*H89,6)</f>
      </c>
      <c r="L89" s="38">
        <v>0</v>
      </c>
      <c s="32">
        <f>ROUND(ROUND(L89,2)*ROUND(G89,3),2)</f>
      </c>
      <c s="36" t="s">
        <v>414</v>
      </c>
      <c>
        <f>(M89*21)/100</f>
      </c>
      <c t="s">
        <v>28</v>
      </c>
    </row>
    <row r="90" spans="1:5" ht="38.25">
      <c r="A90" s="35" t="s">
        <v>56</v>
      </c>
      <c r="E90" s="39" t="s">
        <v>10691</v>
      </c>
    </row>
    <row r="91" spans="1:5" ht="140.25">
      <c r="A91" s="35" t="s">
        <v>57</v>
      </c>
      <c r="E91" s="42" t="s">
        <v>11425</v>
      </c>
    </row>
    <row r="92" spans="1:5" ht="25.5">
      <c r="A92" t="s">
        <v>58</v>
      </c>
      <c r="E92" s="39" t="s">
        <v>10439</v>
      </c>
    </row>
    <row r="93" spans="1:16" ht="38.25">
      <c r="A93" t="s">
        <v>50</v>
      </c>
      <c s="34" t="s">
        <v>66</v>
      </c>
      <c s="34" t="s">
        <v>11272</v>
      </c>
      <c s="35" t="s">
        <v>5</v>
      </c>
      <c s="6" t="s">
        <v>11273</v>
      </c>
      <c s="36" t="s">
        <v>54</v>
      </c>
      <c s="37">
        <v>20</v>
      </c>
      <c s="36">
        <v>0</v>
      </c>
      <c s="36">
        <f>ROUND(G93*H93,6)</f>
      </c>
      <c r="L93" s="38">
        <v>0</v>
      </c>
      <c s="32">
        <f>ROUND(ROUND(L93,2)*ROUND(G93,3),2)</f>
      </c>
      <c s="36" t="s">
        <v>414</v>
      </c>
      <c>
        <f>(M93*21)/100</f>
      </c>
      <c t="s">
        <v>28</v>
      </c>
    </row>
    <row r="94" spans="1:5" ht="38.25">
      <c r="A94" s="35" t="s">
        <v>56</v>
      </c>
      <c r="E94" s="39" t="s">
        <v>11274</v>
      </c>
    </row>
    <row r="95" spans="1:5" ht="140.25">
      <c r="A95" s="35" t="s">
        <v>57</v>
      </c>
      <c r="E95" s="42" t="s">
        <v>11426</v>
      </c>
    </row>
    <row r="96" spans="1:5" ht="12.75">
      <c r="A96" t="s">
        <v>58</v>
      </c>
      <c r="E96" s="39" t="s">
        <v>10443</v>
      </c>
    </row>
    <row r="97" spans="1:16" ht="25.5">
      <c r="A97" t="s">
        <v>50</v>
      </c>
      <c s="34" t="s">
        <v>69</v>
      </c>
      <c s="34" t="s">
        <v>11427</v>
      </c>
      <c s="35" t="s">
        <v>5</v>
      </c>
      <c s="6" t="s">
        <v>11428</v>
      </c>
      <c s="36" t="s">
        <v>54</v>
      </c>
      <c s="37">
        <v>3000</v>
      </c>
      <c s="36">
        <v>0</v>
      </c>
      <c s="36">
        <f>ROUND(G97*H97,6)</f>
      </c>
      <c r="L97" s="38">
        <v>0</v>
      </c>
      <c s="32">
        <f>ROUND(ROUND(L97,2)*ROUND(G97,3),2)</f>
      </c>
      <c s="36" t="s">
        <v>414</v>
      </c>
      <c>
        <f>(M97*21)/100</f>
      </c>
      <c t="s">
        <v>28</v>
      </c>
    </row>
    <row r="98" spans="1:5" ht="25.5">
      <c r="A98" s="35" t="s">
        <v>56</v>
      </c>
      <c r="E98" s="39" t="s">
        <v>11428</v>
      </c>
    </row>
    <row r="99" spans="1:5" ht="140.25">
      <c r="A99" s="35" t="s">
        <v>57</v>
      </c>
      <c r="E99" s="42" t="s">
        <v>11429</v>
      </c>
    </row>
    <row r="100" spans="1:5" ht="38.25">
      <c r="A100" t="s">
        <v>58</v>
      </c>
      <c r="E100" s="39" t="s">
        <v>10447</v>
      </c>
    </row>
    <row r="101" spans="1:16" ht="25.5">
      <c r="A101" t="s">
        <v>50</v>
      </c>
      <c s="34" t="s">
        <v>27</v>
      </c>
      <c s="34" t="s">
        <v>11430</v>
      </c>
      <c s="35" t="s">
        <v>5</v>
      </c>
      <c s="6" t="s">
        <v>11431</v>
      </c>
      <c s="36" t="s">
        <v>54</v>
      </c>
      <c s="37">
        <v>300</v>
      </c>
      <c s="36">
        <v>0</v>
      </c>
      <c s="36">
        <f>ROUND(G101*H101,6)</f>
      </c>
      <c r="L101" s="38">
        <v>0</v>
      </c>
      <c s="32">
        <f>ROUND(ROUND(L101,2)*ROUND(G101,3),2)</f>
      </c>
      <c s="36" t="s">
        <v>414</v>
      </c>
      <c>
        <f>(M101*21)/100</f>
      </c>
      <c t="s">
        <v>28</v>
      </c>
    </row>
    <row r="102" spans="1:5" ht="25.5">
      <c r="A102" s="35" t="s">
        <v>56</v>
      </c>
      <c r="E102" s="39" t="s">
        <v>11431</v>
      </c>
    </row>
    <row r="103" spans="1:5" ht="140.25">
      <c r="A103" s="35" t="s">
        <v>57</v>
      </c>
      <c r="E103" s="42" t="s">
        <v>11432</v>
      </c>
    </row>
    <row r="104" spans="1:5" ht="38.25">
      <c r="A104" t="s">
        <v>58</v>
      </c>
      <c r="E104" s="39" t="s">
        <v>10451</v>
      </c>
    </row>
    <row r="105" spans="1:16" ht="25.5">
      <c r="A105" t="s">
        <v>50</v>
      </c>
      <c s="34" t="s">
        <v>77</v>
      </c>
      <c s="34" t="s">
        <v>10452</v>
      </c>
      <c s="35" t="s">
        <v>5</v>
      </c>
      <c s="6" t="s">
        <v>10453</v>
      </c>
      <c s="36" t="s">
        <v>54</v>
      </c>
      <c s="37">
        <v>60</v>
      </c>
      <c s="36">
        <v>0</v>
      </c>
      <c s="36">
        <f>ROUND(G105*H105,6)</f>
      </c>
      <c r="L105" s="38">
        <v>0</v>
      </c>
      <c s="32">
        <f>ROUND(ROUND(L105,2)*ROUND(G105,3),2)</f>
      </c>
      <c s="36" t="s">
        <v>414</v>
      </c>
      <c>
        <f>(M105*21)/100</f>
      </c>
      <c t="s">
        <v>28</v>
      </c>
    </row>
    <row r="106" spans="1:5" ht="25.5">
      <c r="A106" s="35" t="s">
        <v>56</v>
      </c>
      <c r="E106" s="39" t="s">
        <v>10453</v>
      </c>
    </row>
    <row r="107" spans="1:5" ht="140.25">
      <c r="A107" s="35" t="s">
        <v>57</v>
      </c>
      <c r="E107" s="42" t="s">
        <v>11433</v>
      </c>
    </row>
    <row r="108" spans="1:5" ht="25.5">
      <c r="A108" t="s">
        <v>58</v>
      </c>
      <c r="E108" s="39" t="s">
        <v>10455</v>
      </c>
    </row>
    <row r="109" spans="1:16" ht="25.5">
      <c r="A109" t="s">
        <v>50</v>
      </c>
      <c s="34" t="s">
        <v>81</v>
      </c>
      <c s="34" t="s">
        <v>10456</v>
      </c>
      <c s="35" t="s">
        <v>5</v>
      </c>
      <c s="6" t="s">
        <v>10457</v>
      </c>
      <c s="36" t="s">
        <v>54</v>
      </c>
      <c s="37">
        <v>20</v>
      </c>
      <c s="36">
        <v>0</v>
      </c>
      <c s="36">
        <f>ROUND(G109*H109,6)</f>
      </c>
      <c r="L109" s="38">
        <v>0</v>
      </c>
      <c s="32">
        <f>ROUND(ROUND(L109,2)*ROUND(G109,3),2)</f>
      </c>
      <c s="36" t="s">
        <v>414</v>
      </c>
      <c>
        <f>(M109*21)/100</f>
      </c>
      <c t="s">
        <v>28</v>
      </c>
    </row>
    <row r="110" spans="1:5" ht="25.5">
      <c r="A110" s="35" t="s">
        <v>56</v>
      </c>
      <c r="E110" s="39" t="s">
        <v>10457</v>
      </c>
    </row>
    <row r="111" spans="1:5" ht="140.25">
      <c r="A111" s="35" t="s">
        <v>57</v>
      </c>
      <c r="E111" s="42" t="s">
        <v>11426</v>
      </c>
    </row>
    <row r="112" spans="1:5" ht="25.5">
      <c r="A112" t="s">
        <v>58</v>
      </c>
      <c r="E112" s="39" t="s">
        <v>10459</v>
      </c>
    </row>
    <row r="113" spans="1:16" ht="25.5">
      <c r="A113" t="s">
        <v>50</v>
      </c>
      <c s="34" t="s">
        <v>89</v>
      </c>
      <c s="34" t="s">
        <v>11434</v>
      </c>
      <c s="35" t="s">
        <v>5</v>
      </c>
      <c s="6" t="s">
        <v>11435</v>
      </c>
      <c s="36" t="s">
        <v>54</v>
      </c>
      <c s="37">
        <v>20</v>
      </c>
      <c s="36">
        <v>0</v>
      </c>
      <c s="36">
        <f>ROUND(G113*H113,6)</f>
      </c>
      <c r="L113" s="38">
        <v>0</v>
      </c>
      <c s="32">
        <f>ROUND(ROUND(L113,2)*ROUND(G113,3),2)</f>
      </c>
      <c s="36" t="s">
        <v>414</v>
      </c>
      <c>
        <f>(M113*21)/100</f>
      </c>
      <c t="s">
        <v>28</v>
      </c>
    </row>
    <row r="114" spans="1:5" ht="25.5">
      <c r="A114" s="35" t="s">
        <v>56</v>
      </c>
      <c r="E114" s="39" t="s">
        <v>11435</v>
      </c>
    </row>
    <row r="115" spans="1:5" ht="140.25">
      <c r="A115" s="35" t="s">
        <v>57</v>
      </c>
      <c r="E115" s="42" t="s">
        <v>11426</v>
      </c>
    </row>
    <row r="116" spans="1:5" ht="25.5">
      <c r="A116" t="s">
        <v>58</v>
      </c>
      <c r="E116" s="39" t="s">
        <v>11436</v>
      </c>
    </row>
    <row r="117" spans="1:16" ht="25.5">
      <c r="A117" t="s">
        <v>50</v>
      </c>
      <c s="34" t="s">
        <v>94</v>
      </c>
      <c s="34" t="s">
        <v>10460</v>
      </c>
      <c s="35" t="s">
        <v>5</v>
      </c>
      <c s="6" t="s">
        <v>10461</v>
      </c>
      <c s="36" t="s">
        <v>54</v>
      </c>
      <c s="37">
        <v>20</v>
      </c>
      <c s="36">
        <v>0</v>
      </c>
      <c s="36">
        <f>ROUND(G117*H117,6)</f>
      </c>
      <c r="L117" s="38">
        <v>0</v>
      </c>
      <c s="32">
        <f>ROUND(ROUND(L117,2)*ROUND(G117,3),2)</f>
      </c>
      <c s="36" t="s">
        <v>414</v>
      </c>
      <c>
        <f>(M117*21)/100</f>
      </c>
      <c t="s">
        <v>28</v>
      </c>
    </row>
    <row r="118" spans="1:5" ht="25.5">
      <c r="A118" s="35" t="s">
        <v>56</v>
      </c>
      <c r="E118" s="39" t="s">
        <v>10461</v>
      </c>
    </row>
    <row r="119" spans="1:5" ht="140.25">
      <c r="A119" s="35" t="s">
        <v>57</v>
      </c>
      <c r="E119" s="42" t="s">
        <v>11426</v>
      </c>
    </row>
    <row r="120" spans="1:5" ht="25.5">
      <c r="A120" t="s">
        <v>58</v>
      </c>
      <c r="E120" s="39" t="s">
        <v>10463</v>
      </c>
    </row>
    <row r="121" spans="1:16" ht="25.5">
      <c r="A121" t="s">
        <v>50</v>
      </c>
      <c s="34" t="s">
        <v>99</v>
      </c>
      <c s="34" t="s">
        <v>10472</v>
      </c>
      <c s="35" t="s">
        <v>5</v>
      </c>
      <c s="6" t="s">
        <v>10473</v>
      </c>
      <c s="36" t="s">
        <v>54</v>
      </c>
      <c s="37">
        <v>92</v>
      </c>
      <c s="36">
        <v>0</v>
      </c>
      <c s="36">
        <f>ROUND(G121*H121,6)</f>
      </c>
      <c r="L121" s="38">
        <v>0</v>
      </c>
      <c s="32">
        <f>ROUND(ROUND(L121,2)*ROUND(G121,3),2)</f>
      </c>
      <c s="36" t="s">
        <v>414</v>
      </c>
      <c>
        <f>(M121*21)/100</f>
      </c>
      <c t="s">
        <v>28</v>
      </c>
    </row>
    <row r="122" spans="1:5" ht="25.5">
      <c r="A122" s="35" t="s">
        <v>56</v>
      </c>
      <c r="E122" s="39" t="s">
        <v>10473</v>
      </c>
    </row>
    <row r="123" spans="1:5" ht="140.25">
      <c r="A123" s="35" t="s">
        <v>57</v>
      </c>
      <c r="E123" s="42" t="s">
        <v>11437</v>
      </c>
    </row>
    <row r="124" spans="1:5" ht="25.5">
      <c r="A124" t="s">
        <v>58</v>
      </c>
      <c r="E124" s="39" t="s">
        <v>10475</v>
      </c>
    </row>
    <row r="125" spans="1:16" ht="25.5">
      <c r="A125" t="s">
        <v>50</v>
      </c>
      <c s="34" t="s">
        <v>103</v>
      </c>
      <c s="34" t="s">
        <v>11438</v>
      </c>
      <c s="35" t="s">
        <v>5</v>
      </c>
      <c s="6" t="s">
        <v>11439</v>
      </c>
      <c s="36" t="s">
        <v>54</v>
      </c>
      <c s="37">
        <v>38</v>
      </c>
      <c s="36">
        <v>0</v>
      </c>
      <c s="36">
        <f>ROUND(G125*H125,6)</f>
      </c>
      <c r="L125" s="38">
        <v>0</v>
      </c>
      <c s="32">
        <f>ROUND(ROUND(L125,2)*ROUND(G125,3),2)</f>
      </c>
      <c s="36" t="s">
        <v>414</v>
      </c>
      <c>
        <f>(M125*21)/100</f>
      </c>
      <c t="s">
        <v>28</v>
      </c>
    </row>
    <row r="126" spans="1:5" ht="25.5">
      <c r="A126" s="35" t="s">
        <v>56</v>
      </c>
      <c r="E126" s="39" t="s">
        <v>11439</v>
      </c>
    </row>
    <row r="127" spans="1:5" ht="140.25">
      <c r="A127" s="35" t="s">
        <v>57</v>
      </c>
      <c r="E127" s="42" t="s">
        <v>11440</v>
      </c>
    </row>
    <row r="128" spans="1:5" ht="25.5">
      <c r="A128" t="s">
        <v>58</v>
      </c>
      <c r="E128" s="39" t="s">
        <v>10479</v>
      </c>
    </row>
    <row r="129" spans="1:16" ht="25.5">
      <c r="A129" t="s">
        <v>50</v>
      </c>
      <c s="34" t="s">
        <v>107</v>
      </c>
      <c s="34" t="s">
        <v>10480</v>
      </c>
      <c s="35" t="s">
        <v>5</v>
      </c>
      <c s="6" t="s">
        <v>10481</v>
      </c>
      <c s="36" t="s">
        <v>54</v>
      </c>
      <c s="37">
        <v>4</v>
      </c>
      <c s="36">
        <v>0</v>
      </c>
      <c s="36">
        <f>ROUND(G129*H129,6)</f>
      </c>
      <c r="L129" s="38">
        <v>0</v>
      </c>
      <c s="32">
        <f>ROUND(ROUND(L129,2)*ROUND(G129,3),2)</f>
      </c>
      <c s="36" t="s">
        <v>414</v>
      </c>
      <c>
        <f>(M129*21)/100</f>
      </c>
      <c t="s">
        <v>28</v>
      </c>
    </row>
    <row r="130" spans="1:5" ht="25.5">
      <c r="A130" s="35" t="s">
        <v>56</v>
      </c>
      <c r="E130" s="39" t="s">
        <v>10481</v>
      </c>
    </row>
    <row r="131" spans="1:5" ht="114.75">
      <c r="A131" s="35" t="s">
        <v>57</v>
      </c>
      <c r="E131" s="42" t="s">
        <v>11441</v>
      </c>
    </row>
    <row r="132" spans="1:5" ht="25.5">
      <c r="A132" t="s">
        <v>58</v>
      </c>
      <c r="E132" s="39" t="s">
        <v>10483</v>
      </c>
    </row>
    <row r="133" spans="1:16" ht="25.5">
      <c r="A133" t="s">
        <v>50</v>
      </c>
      <c s="34" t="s">
        <v>111</v>
      </c>
      <c s="34" t="s">
        <v>10484</v>
      </c>
      <c s="35" t="s">
        <v>5</v>
      </c>
      <c s="6" t="s">
        <v>10485</v>
      </c>
      <c s="36" t="s">
        <v>54</v>
      </c>
      <c s="37">
        <v>40</v>
      </c>
      <c s="36">
        <v>0</v>
      </c>
      <c s="36">
        <f>ROUND(G133*H133,6)</f>
      </c>
      <c r="L133" s="38">
        <v>0</v>
      </c>
      <c s="32">
        <f>ROUND(ROUND(L133,2)*ROUND(G133,3),2)</f>
      </c>
      <c s="36" t="s">
        <v>414</v>
      </c>
      <c>
        <f>(M133*21)/100</f>
      </c>
      <c t="s">
        <v>28</v>
      </c>
    </row>
    <row r="134" spans="1:5" ht="25.5">
      <c r="A134" s="35" t="s">
        <v>56</v>
      </c>
      <c r="E134" s="39" t="s">
        <v>10485</v>
      </c>
    </row>
    <row r="135" spans="1:5" ht="140.25">
      <c r="A135" s="35" t="s">
        <v>57</v>
      </c>
      <c r="E135" s="42" t="s">
        <v>11442</v>
      </c>
    </row>
    <row r="136" spans="1:5" ht="12.75">
      <c r="A136" t="s">
        <v>58</v>
      </c>
      <c r="E136" s="39" t="s">
        <v>11443</v>
      </c>
    </row>
    <row r="137" spans="1:16" ht="25.5">
      <c r="A137" t="s">
        <v>50</v>
      </c>
      <c s="34" t="s">
        <v>116</v>
      </c>
      <c s="34" t="s">
        <v>10488</v>
      </c>
      <c s="35" t="s">
        <v>5</v>
      </c>
      <c s="6" t="s">
        <v>10489</v>
      </c>
      <c s="36" t="s">
        <v>54</v>
      </c>
      <c s="37">
        <v>8</v>
      </c>
      <c s="36">
        <v>0</v>
      </c>
      <c s="36">
        <f>ROUND(G137*H137,6)</f>
      </c>
      <c r="L137" s="38">
        <v>0</v>
      </c>
      <c s="32">
        <f>ROUND(ROUND(L137,2)*ROUND(G137,3),2)</f>
      </c>
      <c s="36" t="s">
        <v>414</v>
      </c>
      <c>
        <f>(M137*21)/100</f>
      </c>
      <c t="s">
        <v>28</v>
      </c>
    </row>
    <row r="138" spans="1:5" ht="25.5">
      <c r="A138" s="35" t="s">
        <v>56</v>
      </c>
      <c r="E138" s="39" t="s">
        <v>10489</v>
      </c>
    </row>
    <row r="139" spans="1:5" ht="38.25">
      <c r="A139" s="35" t="s">
        <v>57</v>
      </c>
      <c r="E139" s="42" t="s">
        <v>11444</v>
      </c>
    </row>
    <row r="140" spans="1:5" ht="12.75">
      <c r="A140" t="s">
        <v>58</v>
      </c>
      <c r="E140" s="39" t="s">
        <v>10491</v>
      </c>
    </row>
    <row r="141" spans="1:16" ht="25.5">
      <c r="A141" t="s">
        <v>50</v>
      </c>
      <c s="34" t="s">
        <v>120</v>
      </c>
      <c s="34" t="s">
        <v>11445</v>
      </c>
      <c s="35" t="s">
        <v>5</v>
      </c>
      <c s="6" t="s">
        <v>11446</v>
      </c>
      <c s="36" t="s">
        <v>54</v>
      </c>
      <c s="37">
        <v>1</v>
      </c>
      <c s="36">
        <v>0</v>
      </c>
      <c s="36">
        <f>ROUND(G141*H141,6)</f>
      </c>
      <c r="L141" s="38">
        <v>0</v>
      </c>
      <c s="32">
        <f>ROUND(ROUND(L141,2)*ROUND(G141,3),2)</f>
      </c>
      <c s="36" t="s">
        <v>414</v>
      </c>
      <c>
        <f>(M141*21)/100</f>
      </c>
      <c t="s">
        <v>28</v>
      </c>
    </row>
    <row r="142" spans="1:5" ht="25.5">
      <c r="A142" s="35" t="s">
        <v>56</v>
      </c>
      <c r="E142" s="39" t="s">
        <v>11446</v>
      </c>
    </row>
    <row r="143" spans="1:5" ht="12.75">
      <c r="A143" s="35" t="s">
        <v>57</v>
      </c>
      <c r="E143" s="40" t="s">
        <v>5</v>
      </c>
    </row>
    <row r="144" spans="1:5" ht="25.5">
      <c r="A144" t="s">
        <v>58</v>
      </c>
      <c r="E144" s="39" t="s">
        <v>11447</v>
      </c>
    </row>
    <row r="145" spans="1:16" ht="25.5">
      <c r="A145" t="s">
        <v>50</v>
      </c>
      <c s="34" t="s">
        <v>125</v>
      </c>
      <c s="34" t="s">
        <v>10492</v>
      </c>
      <c s="35" t="s">
        <v>5</v>
      </c>
      <c s="6" t="s">
        <v>10493</v>
      </c>
      <c s="36" t="s">
        <v>54</v>
      </c>
      <c s="37">
        <v>51</v>
      </c>
      <c s="36">
        <v>0</v>
      </c>
      <c s="36">
        <f>ROUND(G145*H145,6)</f>
      </c>
      <c r="L145" s="38">
        <v>0</v>
      </c>
      <c s="32">
        <f>ROUND(ROUND(L145,2)*ROUND(G145,3),2)</f>
      </c>
      <c s="36" t="s">
        <v>414</v>
      </c>
      <c>
        <f>(M145*21)/100</f>
      </c>
      <c t="s">
        <v>28</v>
      </c>
    </row>
    <row r="146" spans="1:5" ht="25.5">
      <c r="A146" s="35" t="s">
        <v>56</v>
      </c>
      <c r="E146" s="39" t="s">
        <v>10493</v>
      </c>
    </row>
    <row r="147" spans="1:5" ht="140.25">
      <c r="A147" s="35" t="s">
        <v>57</v>
      </c>
      <c r="E147" s="42" t="s">
        <v>11448</v>
      </c>
    </row>
    <row r="148" spans="1:5" ht="12.75">
      <c r="A148" t="s">
        <v>58</v>
      </c>
      <c r="E148" s="39" t="s">
        <v>11449</v>
      </c>
    </row>
    <row r="149" spans="1:16" ht="12.75">
      <c r="A149" t="s">
        <v>50</v>
      </c>
      <c s="34" t="s">
        <v>129</v>
      </c>
      <c s="34" t="s">
        <v>11450</v>
      </c>
      <c s="35" t="s">
        <v>5</v>
      </c>
      <c s="6" t="s">
        <v>11451</v>
      </c>
      <c s="36" t="s">
        <v>579</v>
      </c>
      <c s="37">
        <v>10</v>
      </c>
      <c s="36">
        <v>0</v>
      </c>
      <c s="36">
        <f>ROUND(G149*H149,6)</f>
      </c>
      <c r="L149" s="38">
        <v>0</v>
      </c>
      <c s="32">
        <f>ROUND(ROUND(L149,2)*ROUND(G149,3),2)</f>
      </c>
      <c s="36" t="s">
        <v>166</v>
      </c>
      <c>
        <f>(M149*21)/100</f>
      </c>
      <c t="s">
        <v>28</v>
      </c>
    </row>
    <row r="150" spans="1:5" ht="12.75">
      <c r="A150" s="35" t="s">
        <v>56</v>
      </c>
      <c r="E150" s="39" t="s">
        <v>11451</v>
      </c>
    </row>
    <row r="151" spans="1:5" ht="38.25">
      <c r="A151" s="35" t="s">
        <v>57</v>
      </c>
      <c r="E151" s="42" t="s">
        <v>10812</v>
      </c>
    </row>
    <row r="152" spans="1:5" ht="12.75">
      <c r="A152" t="s">
        <v>58</v>
      </c>
      <c r="E152" s="39" t="s">
        <v>11452</v>
      </c>
    </row>
    <row r="153" spans="1:16" ht="25.5">
      <c r="A153" t="s">
        <v>50</v>
      </c>
      <c s="34" t="s">
        <v>133</v>
      </c>
      <c s="34" t="s">
        <v>10496</v>
      </c>
      <c s="35" t="s">
        <v>5</v>
      </c>
      <c s="6" t="s">
        <v>10497</v>
      </c>
      <c s="36" t="s">
        <v>54</v>
      </c>
      <c s="37">
        <v>720</v>
      </c>
      <c s="36">
        <v>0</v>
      </c>
      <c s="36">
        <f>ROUND(G153*H153,6)</f>
      </c>
      <c r="L153" s="38">
        <v>0</v>
      </c>
      <c s="32">
        <f>ROUND(ROUND(L153,2)*ROUND(G153,3),2)</f>
      </c>
      <c s="36" t="s">
        <v>414</v>
      </c>
      <c>
        <f>(M153*21)/100</f>
      </c>
      <c t="s">
        <v>28</v>
      </c>
    </row>
    <row r="154" spans="1:5" ht="25.5">
      <c r="A154" s="35" t="s">
        <v>56</v>
      </c>
      <c r="E154" s="39" t="s">
        <v>10497</v>
      </c>
    </row>
    <row r="155" spans="1:5" ht="140.25">
      <c r="A155" s="35" t="s">
        <v>57</v>
      </c>
      <c r="E155" s="42" t="s">
        <v>11453</v>
      </c>
    </row>
    <row r="156" spans="1:5" ht="25.5">
      <c r="A156" t="s">
        <v>58</v>
      </c>
      <c r="E156" s="39" t="s">
        <v>10499</v>
      </c>
    </row>
    <row r="157" spans="1:16" ht="25.5">
      <c r="A157" t="s">
        <v>50</v>
      </c>
      <c s="34" t="s">
        <v>137</v>
      </c>
      <c s="34" t="s">
        <v>10500</v>
      </c>
      <c s="35" t="s">
        <v>5</v>
      </c>
      <c s="6" t="s">
        <v>10501</v>
      </c>
      <c s="36" t="s">
        <v>54</v>
      </c>
      <c s="37">
        <v>44</v>
      </c>
      <c s="36">
        <v>0</v>
      </c>
      <c s="36">
        <f>ROUND(G157*H157,6)</f>
      </c>
      <c r="L157" s="38">
        <v>0</v>
      </c>
      <c s="32">
        <f>ROUND(ROUND(L157,2)*ROUND(G157,3),2)</f>
      </c>
      <c s="36" t="s">
        <v>414</v>
      </c>
      <c>
        <f>(M157*21)/100</f>
      </c>
      <c t="s">
        <v>28</v>
      </c>
    </row>
    <row r="158" spans="1:5" ht="25.5">
      <c r="A158" s="35" t="s">
        <v>56</v>
      </c>
      <c r="E158" s="39" t="s">
        <v>10501</v>
      </c>
    </row>
    <row r="159" spans="1:5" ht="140.25">
      <c r="A159" s="35" t="s">
        <v>57</v>
      </c>
      <c r="E159" s="42" t="s">
        <v>11454</v>
      </c>
    </row>
    <row r="160" spans="1:5" ht="12.75">
      <c r="A160" t="s">
        <v>58</v>
      </c>
      <c r="E160" s="39" t="s">
        <v>10503</v>
      </c>
    </row>
    <row r="161" spans="1:16" ht="25.5">
      <c r="A161" t="s">
        <v>50</v>
      </c>
      <c s="34" t="s">
        <v>141</v>
      </c>
      <c s="34" t="s">
        <v>11455</v>
      </c>
      <c s="35" t="s">
        <v>5</v>
      </c>
      <c s="6" t="s">
        <v>11456</v>
      </c>
      <c s="36" t="s">
        <v>54</v>
      </c>
      <c s="37">
        <v>2</v>
      </c>
      <c s="36">
        <v>0</v>
      </c>
      <c s="36">
        <f>ROUND(G161*H161,6)</f>
      </c>
      <c r="L161" s="38">
        <v>0</v>
      </c>
      <c s="32">
        <f>ROUND(ROUND(L161,2)*ROUND(G161,3),2)</f>
      </c>
      <c s="36" t="s">
        <v>414</v>
      </c>
      <c>
        <f>(M161*21)/100</f>
      </c>
      <c t="s">
        <v>28</v>
      </c>
    </row>
    <row r="162" spans="1:5" ht="25.5">
      <c r="A162" s="35" t="s">
        <v>56</v>
      </c>
      <c r="E162" s="39" t="s">
        <v>11456</v>
      </c>
    </row>
    <row r="163" spans="1:5" ht="12.75">
      <c r="A163" s="35" t="s">
        <v>57</v>
      </c>
      <c r="E163" s="40" t="s">
        <v>5</v>
      </c>
    </row>
    <row r="164" spans="1:5" ht="12.75">
      <c r="A164" t="s">
        <v>58</v>
      </c>
      <c r="E164" s="39" t="s">
        <v>11457</v>
      </c>
    </row>
    <row r="165" spans="1:16" ht="25.5">
      <c r="A165" t="s">
        <v>50</v>
      </c>
      <c s="34" t="s">
        <v>144</v>
      </c>
      <c s="34" t="s">
        <v>10508</v>
      </c>
      <c s="35" t="s">
        <v>5</v>
      </c>
      <c s="6" t="s">
        <v>10509</v>
      </c>
      <c s="36" t="s">
        <v>54</v>
      </c>
      <c s="37">
        <v>30</v>
      </c>
      <c s="36">
        <v>0</v>
      </c>
      <c s="36">
        <f>ROUND(G165*H165,6)</f>
      </c>
      <c r="L165" s="38">
        <v>0</v>
      </c>
      <c s="32">
        <f>ROUND(ROUND(L165,2)*ROUND(G165,3),2)</f>
      </c>
      <c s="36" t="s">
        <v>414</v>
      </c>
      <c>
        <f>(M165*21)/100</f>
      </c>
      <c t="s">
        <v>28</v>
      </c>
    </row>
    <row r="166" spans="1:5" ht="25.5">
      <c r="A166" s="35" t="s">
        <v>56</v>
      </c>
      <c r="E166" s="39" t="s">
        <v>10509</v>
      </c>
    </row>
    <row r="167" spans="1:5" ht="38.25">
      <c r="A167" s="35" t="s">
        <v>57</v>
      </c>
      <c r="E167" s="42" t="s">
        <v>11458</v>
      </c>
    </row>
    <row r="168" spans="1:5" ht="12.75">
      <c r="A168" t="s">
        <v>58</v>
      </c>
      <c r="E168" s="39" t="s">
        <v>10511</v>
      </c>
    </row>
    <row r="169" spans="1:16" ht="12.75">
      <c r="A169" t="s">
        <v>50</v>
      </c>
      <c s="34" t="s">
        <v>148</v>
      </c>
      <c s="34" t="s">
        <v>11459</v>
      </c>
      <c s="35" t="s">
        <v>5</v>
      </c>
      <c s="6" t="s">
        <v>10513</v>
      </c>
      <c s="36" t="s">
        <v>579</v>
      </c>
      <c s="37">
        <v>55</v>
      </c>
      <c s="36">
        <v>0</v>
      </c>
      <c s="36">
        <f>ROUND(G169*H169,6)</f>
      </c>
      <c r="L169" s="38">
        <v>0</v>
      </c>
      <c s="32">
        <f>ROUND(ROUND(L169,2)*ROUND(G169,3),2)</f>
      </c>
      <c s="36" t="s">
        <v>166</v>
      </c>
      <c>
        <f>(M169*21)/100</f>
      </c>
      <c t="s">
        <v>28</v>
      </c>
    </row>
    <row r="170" spans="1:5" ht="12.75">
      <c r="A170" s="35" t="s">
        <v>56</v>
      </c>
      <c r="E170" s="39" t="s">
        <v>10513</v>
      </c>
    </row>
    <row r="171" spans="1:5" ht="140.25">
      <c r="A171" s="35" t="s">
        <v>57</v>
      </c>
      <c r="E171" s="42" t="s">
        <v>11460</v>
      </c>
    </row>
    <row r="172" spans="1:5" ht="12.75">
      <c r="A172" t="s">
        <v>58</v>
      </c>
      <c r="E172" s="39" t="s">
        <v>10515</v>
      </c>
    </row>
    <row r="173" spans="1:16" ht="12.75">
      <c r="A173" t="s">
        <v>50</v>
      </c>
      <c s="34" t="s">
        <v>152</v>
      </c>
      <c s="34" t="s">
        <v>10516</v>
      </c>
      <c s="35" t="s">
        <v>5</v>
      </c>
      <c s="6" t="s">
        <v>10517</v>
      </c>
      <c s="36" t="s">
        <v>579</v>
      </c>
      <c s="37">
        <v>2</v>
      </c>
      <c s="36">
        <v>0</v>
      </c>
      <c s="36">
        <f>ROUND(G173*H173,6)</f>
      </c>
      <c r="L173" s="38">
        <v>0</v>
      </c>
      <c s="32">
        <f>ROUND(ROUND(L173,2)*ROUND(G173,3),2)</f>
      </c>
      <c s="36" t="s">
        <v>166</v>
      </c>
      <c>
        <f>(M173*21)/100</f>
      </c>
      <c t="s">
        <v>28</v>
      </c>
    </row>
    <row r="174" spans="1:5" ht="12.75">
      <c r="A174" s="35" t="s">
        <v>56</v>
      </c>
      <c r="E174" s="39" t="s">
        <v>10517</v>
      </c>
    </row>
    <row r="175" spans="1:5" ht="12.75">
      <c r="A175" s="35" t="s">
        <v>57</v>
      </c>
      <c r="E175" s="40" t="s">
        <v>5</v>
      </c>
    </row>
    <row r="176" spans="1:5" ht="12.75">
      <c r="A176" t="s">
        <v>58</v>
      </c>
      <c r="E176" s="39" t="s">
        <v>10519</v>
      </c>
    </row>
    <row r="177" spans="1:16" ht="12.75">
      <c r="A177" t="s">
        <v>50</v>
      </c>
      <c s="34" t="s">
        <v>156</v>
      </c>
      <c s="34" t="s">
        <v>11200</v>
      </c>
      <c s="35" t="s">
        <v>5</v>
      </c>
      <c s="6" t="s">
        <v>11201</v>
      </c>
      <c s="36" t="s">
        <v>54</v>
      </c>
      <c s="37">
        <v>100</v>
      </c>
      <c s="36">
        <v>0</v>
      </c>
      <c s="36">
        <f>ROUND(G177*H177,6)</f>
      </c>
      <c r="L177" s="38">
        <v>0</v>
      </c>
      <c s="32">
        <f>ROUND(ROUND(L177,2)*ROUND(G177,3),2)</f>
      </c>
      <c s="36" t="s">
        <v>414</v>
      </c>
      <c>
        <f>(M177*21)/100</f>
      </c>
      <c t="s">
        <v>28</v>
      </c>
    </row>
    <row r="178" spans="1:5" ht="12.75">
      <c r="A178" s="35" t="s">
        <v>56</v>
      </c>
      <c r="E178" s="39" t="s">
        <v>11201</v>
      </c>
    </row>
    <row r="179" spans="1:5" ht="140.25">
      <c r="A179" s="35" t="s">
        <v>57</v>
      </c>
      <c r="E179" s="42" t="s">
        <v>11461</v>
      </c>
    </row>
    <row r="180" spans="1:5" ht="12.75">
      <c r="A180" t="s">
        <v>58</v>
      </c>
      <c r="E180" s="39" t="s">
        <v>10523</v>
      </c>
    </row>
    <row r="181" spans="1:16" ht="25.5">
      <c r="A181" t="s">
        <v>50</v>
      </c>
      <c s="34" t="s">
        <v>212</v>
      </c>
      <c s="34" t="s">
        <v>10524</v>
      </c>
      <c s="35" t="s">
        <v>5</v>
      </c>
      <c s="6" t="s">
        <v>10525</v>
      </c>
      <c s="36" t="s">
        <v>54</v>
      </c>
      <c s="37">
        <v>49</v>
      </c>
      <c s="36">
        <v>0</v>
      </c>
      <c s="36">
        <f>ROUND(G181*H181,6)</f>
      </c>
      <c r="L181" s="38">
        <v>0</v>
      </c>
      <c s="32">
        <f>ROUND(ROUND(L181,2)*ROUND(G181,3),2)</f>
      </c>
      <c s="36" t="s">
        <v>414</v>
      </c>
      <c>
        <f>(M181*21)/100</f>
      </c>
      <c t="s">
        <v>28</v>
      </c>
    </row>
    <row r="182" spans="1:5" ht="25.5">
      <c r="A182" s="35" t="s">
        <v>56</v>
      </c>
      <c r="E182" s="39" t="s">
        <v>10525</v>
      </c>
    </row>
    <row r="183" spans="1:5" ht="140.25">
      <c r="A183" s="35" t="s">
        <v>57</v>
      </c>
      <c r="E183" s="42" t="s">
        <v>11462</v>
      </c>
    </row>
    <row r="184" spans="1:5" ht="25.5">
      <c r="A184" t="s">
        <v>58</v>
      </c>
      <c r="E184" s="39" t="s">
        <v>10526</v>
      </c>
    </row>
    <row r="185" spans="1:16" ht="25.5">
      <c r="A185" t="s">
        <v>50</v>
      </c>
      <c s="34" t="s">
        <v>215</v>
      </c>
      <c s="34" t="s">
        <v>10527</v>
      </c>
      <c s="35" t="s">
        <v>5</v>
      </c>
      <c s="6" t="s">
        <v>10528</v>
      </c>
      <c s="36" t="s">
        <v>54</v>
      </c>
      <c s="37">
        <v>7</v>
      </c>
      <c s="36">
        <v>0</v>
      </c>
      <c s="36">
        <f>ROUND(G185*H185,6)</f>
      </c>
      <c r="L185" s="38">
        <v>0</v>
      </c>
      <c s="32">
        <f>ROUND(ROUND(L185,2)*ROUND(G185,3),2)</f>
      </c>
      <c s="36" t="s">
        <v>414</v>
      </c>
      <c>
        <f>(M185*21)/100</f>
      </c>
      <c t="s">
        <v>28</v>
      </c>
    </row>
    <row r="186" spans="1:5" ht="25.5">
      <c r="A186" s="35" t="s">
        <v>56</v>
      </c>
      <c r="E186" s="39" t="s">
        <v>10528</v>
      </c>
    </row>
    <row r="187" spans="1:5" ht="38.25">
      <c r="A187" s="35" t="s">
        <v>57</v>
      </c>
      <c r="E187" s="42" t="s">
        <v>10510</v>
      </c>
    </row>
    <row r="188" spans="1:5" ht="25.5">
      <c r="A188" t="s">
        <v>58</v>
      </c>
      <c r="E188" s="39" t="s">
        <v>10529</v>
      </c>
    </row>
    <row r="189" spans="1:16" ht="25.5">
      <c r="A189" t="s">
        <v>50</v>
      </c>
      <c s="34" t="s">
        <v>218</v>
      </c>
      <c s="34" t="s">
        <v>10530</v>
      </c>
      <c s="35" t="s">
        <v>5</v>
      </c>
      <c s="6" t="s">
        <v>10531</v>
      </c>
      <c s="36" t="s">
        <v>54</v>
      </c>
      <c s="37">
        <v>3</v>
      </c>
      <c s="36">
        <v>0</v>
      </c>
      <c s="36">
        <f>ROUND(G189*H189,6)</f>
      </c>
      <c r="L189" s="38">
        <v>0</v>
      </c>
      <c s="32">
        <f>ROUND(ROUND(L189,2)*ROUND(G189,3),2)</f>
      </c>
      <c s="36" t="s">
        <v>414</v>
      </c>
      <c>
        <f>(M189*21)/100</f>
      </c>
      <c t="s">
        <v>28</v>
      </c>
    </row>
    <row r="190" spans="1:5" ht="25.5">
      <c r="A190" s="35" t="s">
        <v>56</v>
      </c>
      <c r="E190" s="39" t="s">
        <v>10531</v>
      </c>
    </row>
    <row r="191" spans="1:5" ht="12.75">
      <c r="A191" s="35" t="s">
        <v>57</v>
      </c>
      <c r="E191" s="40" t="s">
        <v>5</v>
      </c>
    </row>
    <row r="192" spans="1:5" ht="12.75">
      <c r="A192" t="s">
        <v>58</v>
      </c>
      <c r="E192" s="39" t="s">
        <v>10532</v>
      </c>
    </row>
    <row r="193" spans="1:16" ht="12.75">
      <c r="A193" t="s">
        <v>50</v>
      </c>
      <c s="34" t="s">
        <v>221</v>
      </c>
      <c s="34" t="s">
        <v>11463</v>
      </c>
      <c s="35" t="s">
        <v>5</v>
      </c>
      <c s="6" t="s">
        <v>10540</v>
      </c>
      <c s="36" t="s">
        <v>579</v>
      </c>
      <c s="37">
        <v>75</v>
      </c>
      <c s="36">
        <v>0</v>
      </c>
      <c s="36">
        <f>ROUND(G193*H193,6)</f>
      </c>
      <c r="L193" s="38">
        <v>0</v>
      </c>
      <c s="32">
        <f>ROUND(ROUND(L193,2)*ROUND(G193,3),2)</f>
      </c>
      <c s="36" t="s">
        <v>166</v>
      </c>
      <c>
        <f>(M193*21)/100</f>
      </c>
      <c t="s">
        <v>28</v>
      </c>
    </row>
    <row r="194" spans="1:5" ht="12.75">
      <c r="A194" s="35" t="s">
        <v>56</v>
      </c>
      <c r="E194" s="39" t="s">
        <v>10540</v>
      </c>
    </row>
    <row r="195" spans="1:5" ht="114.75">
      <c r="A195" s="35" t="s">
        <v>57</v>
      </c>
      <c r="E195" s="42" t="s">
        <v>11464</v>
      </c>
    </row>
    <row r="196" spans="1:5" ht="25.5">
      <c r="A196" t="s">
        <v>58</v>
      </c>
      <c r="E196" s="39" t="s">
        <v>10541</v>
      </c>
    </row>
    <row r="197" spans="1:16" ht="12.75">
      <c r="A197" t="s">
        <v>50</v>
      </c>
      <c s="34" t="s">
        <v>224</v>
      </c>
      <c s="34" t="s">
        <v>10542</v>
      </c>
      <c s="35" t="s">
        <v>5</v>
      </c>
      <c s="6" t="s">
        <v>10543</v>
      </c>
      <c s="36" t="s">
        <v>579</v>
      </c>
      <c s="37">
        <v>360</v>
      </c>
      <c s="36">
        <v>0</v>
      </c>
      <c s="36">
        <f>ROUND(G197*H197,6)</f>
      </c>
      <c r="L197" s="38">
        <v>0</v>
      </c>
      <c s="32">
        <f>ROUND(ROUND(L197,2)*ROUND(G197,3),2)</f>
      </c>
      <c s="36" t="s">
        <v>166</v>
      </c>
      <c>
        <f>(M197*21)/100</f>
      </c>
      <c t="s">
        <v>28</v>
      </c>
    </row>
    <row r="198" spans="1:5" ht="12.75">
      <c r="A198" s="35" t="s">
        <v>56</v>
      </c>
      <c r="E198" s="39" t="s">
        <v>10543</v>
      </c>
    </row>
    <row r="199" spans="1:5" ht="140.25">
      <c r="A199" s="35" t="s">
        <v>57</v>
      </c>
      <c r="E199" s="42" t="s">
        <v>11465</v>
      </c>
    </row>
    <row r="200" spans="1:5" ht="12.75">
      <c r="A200" t="s">
        <v>58</v>
      </c>
      <c r="E200" s="39" t="s">
        <v>10544</v>
      </c>
    </row>
    <row r="201" spans="1:16" ht="25.5">
      <c r="A201" t="s">
        <v>50</v>
      </c>
      <c s="34" t="s">
        <v>227</v>
      </c>
      <c s="34" t="s">
        <v>10661</v>
      </c>
      <c s="35" t="s">
        <v>5</v>
      </c>
      <c s="6" t="s">
        <v>10662</v>
      </c>
      <c s="36" t="s">
        <v>54</v>
      </c>
      <c s="37">
        <v>729</v>
      </c>
      <c s="36">
        <v>0</v>
      </c>
      <c s="36">
        <f>ROUND(G201*H201,6)</f>
      </c>
      <c r="L201" s="38">
        <v>0</v>
      </c>
      <c s="32">
        <f>ROUND(ROUND(L201,2)*ROUND(G201,3),2)</f>
      </c>
      <c s="36" t="s">
        <v>414</v>
      </c>
      <c>
        <f>(M201*21)/100</f>
      </c>
      <c t="s">
        <v>28</v>
      </c>
    </row>
    <row r="202" spans="1:5" ht="25.5">
      <c r="A202" s="35" t="s">
        <v>56</v>
      </c>
      <c r="E202" s="39" t="s">
        <v>10662</v>
      </c>
    </row>
    <row r="203" spans="1:5" ht="140.25">
      <c r="A203" s="35" t="s">
        <v>57</v>
      </c>
      <c r="E203" s="42" t="s">
        <v>11466</v>
      </c>
    </row>
    <row r="204" spans="1:5" ht="12.75">
      <c r="A204" t="s">
        <v>58</v>
      </c>
      <c r="E204" s="39" t="s">
        <v>10663</v>
      </c>
    </row>
    <row r="205" spans="1:16" ht="38.25">
      <c r="A205" t="s">
        <v>50</v>
      </c>
      <c s="34" t="s">
        <v>230</v>
      </c>
      <c s="34" t="s">
        <v>10553</v>
      </c>
      <c s="35" t="s">
        <v>5</v>
      </c>
      <c s="6" t="s">
        <v>10554</v>
      </c>
      <c s="36" t="s">
        <v>114</v>
      </c>
      <c s="37">
        <v>1900</v>
      </c>
      <c s="36">
        <v>0</v>
      </c>
      <c s="36">
        <f>ROUND(G205*H205,6)</f>
      </c>
      <c r="L205" s="38">
        <v>0</v>
      </c>
      <c s="32">
        <f>ROUND(ROUND(L205,2)*ROUND(G205,3),2)</f>
      </c>
      <c s="36" t="s">
        <v>414</v>
      </c>
      <c>
        <f>(M205*21)/100</f>
      </c>
      <c t="s">
        <v>28</v>
      </c>
    </row>
    <row r="206" spans="1:5" ht="38.25">
      <c r="A206" s="35" t="s">
        <v>56</v>
      </c>
      <c r="E206" s="39" t="s">
        <v>10555</v>
      </c>
    </row>
    <row r="207" spans="1:5" ht="140.25">
      <c r="A207" s="35" t="s">
        <v>57</v>
      </c>
      <c r="E207" s="42" t="s">
        <v>11467</v>
      </c>
    </row>
    <row r="208" spans="1:5" ht="25.5">
      <c r="A208" t="s">
        <v>58</v>
      </c>
      <c r="E208" s="39" t="s">
        <v>11468</v>
      </c>
    </row>
    <row r="209" spans="1:16" ht="38.25">
      <c r="A209" t="s">
        <v>50</v>
      </c>
      <c s="34" t="s">
        <v>233</v>
      </c>
      <c s="34" t="s">
        <v>10559</v>
      </c>
      <c s="35" t="s">
        <v>5</v>
      </c>
      <c s="6" t="s">
        <v>10560</v>
      </c>
      <c s="36" t="s">
        <v>114</v>
      </c>
      <c s="37">
        <v>15900</v>
      </c>
      <c s="36">
        <v>0</v>
      </c>
      <c s="36">
        <f>ROUND(G209*H209,6)</f>
      </c>
      <c r="L209" s="38">
        <v>0</v>
      </c>
      <c s="32">
        <f>ROUND(ROUND(L209,2)*ROUND(G209,3),2)</f>
      </c>
      <c s="36" t="s">
        <v>414</v>
      </c>
      <c>
        <f>(M209*21)/100</f>
      </c>
      <c t="s">
        <v>28</v>
      </c>
    </row>
    <row r="210" spans="1:5" ht="38.25">
      <c r="A210" s="35" t="s">
        <v>56</v>
      </c>
      <c r="E210" s="39" t="s">
        <v>10561</v>
      </c>
    </row>
    <row r="211" spans="1:5" ht="140.25">
      <c r="A211" s="35" t="s">
        <v>57</v>
      </c>
      <c r="E211" s="42" t="s">
        <v>11469</v>
      </c>
    </row>
    <row r="212" spans="1:5" ht="25.5">
      <c r="A212" t="s">
        <v>58</v>
      </c>
      <c r="E212" s="39" t="s">
        <v>11470</v>
      </c>
    </row>
    <row r="213" spans="1:16" ht="38.25">
      <c r="A213" t="s">
        <v>50</v>
      </c>
      <c s="34" t="s">
        <v>236</v>
      </c>
      <c s="34" t="s">
        <v>10559</v>
      </c>
      <c s="35" t="s">
        <v>51</v>
      </c>
      <c s="6" t="s">
        <v>10560</v>
      </c>
      <c s="36" t="s">
        <v>114</v>
      </c>
      <c s="37">
        <v>15100</v>
      </c>
      <c s="36">
        <v>0</v>
      </c>
      <c s="36">
        <f>ROUND(G213*H213,6)</f>
      </c>
      <c r="L213" s="38">
        <v>0</v>
      </c>
      <c s="32">
        <f>ROUND(ROUND(L213,2)*ROUND(G213,3),2)</f>
      </c>
      <c s="36" t="s">
        <v>414</v>
      </c>
      <c>
        <f>(M213*21)/100</f>
      </c>
      <c t="s">
        <v>28</v>
      </c>
    </row>
    <row r="214" spans="1:5" ht="38.25">
      <c r="A214" s="35" t="s">
        <v>56</v>
      </c>
      <c r="E214" s="39" t="s">
        <v>10561</v>
      </c>
    </row>
    <row r="215" spans="1:5" ht="140.25">
      <c r="A215" s="35" t="s">
        <v>57</v>
      </c>
      <c r="E215" s="42" t="s">
        <v>11471</v>
      </c>
    </row>
    <row r="216" spans="1:5" ht="25.5">
      <c r="A216" t="s">
        <v>58</v>
      </c>
      <c r="E216" s="39" t="s">
        <v>11472</v>
      </c>
    </row>
    <row r="217" spans="1:16" ht="38.25">
      <c r="A217" t="s">
        <v>50</v>
      </c>
      <c s="34" t="s">
        <v>239</v>
      </c>
      <c s="34" t="s">
        <v>10566</v>
      </c>
      <c s="35" t="s">
        <v>5</v>
      </c>
      <c s="6" t="s">
        <v>10567</v>
      </c>
      <c s="36" t="s">
        <v>114</v>
      </c>
      <c s="37">
        <v>2300</v>
      </c>
      <c s="36">
        <v>0</v>
      </c>
      <c s="36">
        <f>ROUND(G217*H217,6)</f>
      </c>
      <c r="L217" s="38">
        <v>0</v>
      </c>
      <c s="32">
        <f>ROUND(ROUND(L217,2)*ROUND(G217,3),2)</f>
      </c>
      <c s="36" t="s">
        <v>414</v>
      </c>
      <c>
        <f>(M217*21)/100</f>
      </c>
      <c t="s">
        <v>28</v>
      </c>
    </row>
    <row r="218" spans="1:5" ht="38.25">
      <c r="A218" s="35" t="s">
        <v>56</v>
      </c>
      <c r="E218" s="39" t="s">
        <v>10568</v>
      </c>
    </row>
    <row r="219" spans="1:5" ht="140.25">
      <c r="A219" s="35" t="s">
        <v>57</v>
      </c>
      <c r="E219" s="42" t="s">
        <v>11473</v>
      </c>
    </row>
    <row r="220" spans="1:5" ht="25.5">
      <c r="A220" t="s">
        <v>58</v>
      </c>
      <c r="E220" s="39" t="s">
        <v>11474</v>
      </c>
    </row>
    <row r="221" spans="1:16" ht="38.25">
      <c r="A221" t="s">
        <v>50</v>
      </c>
      <c s="34" t="s">
        <v>242</v>
      </c>
      <c s="34" t="s">
        <v>10566</v>
      </c>
      <c s="35" t="s">
        <v>51</v>
      </c>
      <c s="6" t="s">
        <v>10567</v>
      </c>
      <c s="36" t="s">
        <v>114</v>
      </c>
      <c s="37">
        <v>600</v>
      </c>
      <c s="36">
        <v>0</v>
      </c>
      <c s="36">
        <f>ROUND(G221*H221,6)</f>
      </c>
      <c r="L221" s="38">
        <v>0</v>
      </c>
      <c s="32">
        <f>ROUND(ROUND(L221,2)*ROUND(G221,3),2)</f>
      </c>
      <c s="36" t="s">
        <v>414</v>
      </c>
      <c>
        <f>(M221*21)/100</f>
      </c>
      <c t="s">
        <v>28</v>
      </c>
    </row>
    <row r="222" spans="1:5" ht="38.25">
      <c r="A222" s="35" t="s">
        <v>56</v>
      </c>
      <c r="E222" s="39" t="s">
        <v>10568</v>
      </c>
    </row>
    <row r="223" spans="1:5" ht="140.25">
      <c r="A223" s="35" t="s">
        <v>57</v>
      </c>
      <c r="E223" s="42" t="s">
        <v>11475</v>
      </c>
    </row>
    <row r="224" spans="1:5" ht="12.75">
      <c r="A224" t="s">
        <v>58</v>
      </c>
      <c r="E224" s="39" t="s">
        <v>11476</v>
      </c>
    </row>
    <row r="225" spans="1:16" ht="38.25">
      <c r="A225" t="s">
        <v>50</v>
      </c>
      <c s="34" t="s">
        <v>245</v>
      </c>
      <c s="34" t="s">
        <v>10559</v>
      </c>
      <c s="35" t="s">
        <v>28</v>
      </c>
      <c s="6" t="s">
        <v>10560</v>
      </c>
      <c s="36" t="s">
        <v>114</v>
      </c>
      <c s="37">
        <v>80</v>
      </c>
      <c s="36">
        <v>0</v>
      </c>
      <c s="36">
        <f>ROUND(G225*H225,6)</f>
      </c>
      <c r="L225" s="38">
        <v>0</v>
      </c>
      <c s="32">
        <f>ROUND(ROUND(L225,2)*ROUND(G225,3),2)</f>
      </c>
      <c s="36" t="s">
        <v>414</v>
      </c>
      <c>
        <f>(M225*21)/100</f>
      </c>
      <c t="s">
        <v>28</v>
      </c>
    </row>
    <row r="226" spans="1:5" ht="38.25">
      <c r="A226" s="35" t="s">
        <v>56</v>
      </c>
      <c r="E226" s="39" t="s">
        <v>10561</v>
      </c>
    </row>
    <row r="227" spans="1:5" ht="140.25">
      <c r="A227" s="35" t="s">
        <v>57</v>
      </c>
      <c r="E227" s="42" t="s">
        <v>11477</v>
      </c>
    </row>
    <row r="228" spans="1:5" ht="12.75">
      <c r="A228" t="s">
        <v>58</v>
      </c>
      <c r="E228" s="39" t="s">
        <v>11478</v>
      </c>
    </row>
    <row r="229" spans="1:16" ht="25.5">
      <c r="A229" t="s">
        <v>50</v>
      </c>
      <c s="34" t="s">
        <v>248</v>
      </c>
      <c s="34" t="s">
        <v>10577</v>
      </c>
      <c s="35" t="s">
        <v>5</v>
      </c>
      <c s="6" t="s">
        <v>10578</v>
      </c>
      <c s="36" t="s">
        <v>114</v>
      </c>
      <c s="37">
        <v>60</v>
      </c>
      <c s="36">
        <v>0</v>
      </c>
      <c s="36">
        <f>ROUND(G229*H229,6)</f>
      </c>
      <c r="L229" s="38">
        <v>0</v>
      </c>
      <c s="32">
        <f>ROUND(ROUND(L229,2)*ROUND(G229,3),2)</f>
      </c>
      <c s="36" t="s">
        <v>414</v>
      </c>
      <c>
        <f>(M229*21)/100</f>
      </c>
      <c t="s">
        <v>28</v>
      </c>
    </row>
    <row r="230" spans="1:5" ht="38.25">
      <c r="A230" s="35" t="s">
        <v>56</v>
      </c>
      <c r="E230" s="39" t="s">
        <v>10579</v>
      </c>
    </row>
    <row r="231" spans="1:5" ht="140.25">
      <c r="A231" s="35" t="s">
        <v>57</v>
      </c>
      <c r="E231" s="42" t="s">
        <v>11433</v>
      </c>
    </row>
    <row r="232" spans="1:5" ht="12.75">
      <c r="A232" t="s">
        <v>58</v>
      </c>
      <c r="E232" s="39" t="s">
        <v>11479</v>
      </c>
    </row>
    <row r="233" spans="1:16" ht="38.25">
      <c r="A233" t="s">
        <v>50</v>
      </c>
      <c s="34" t="s">
        <v>251</v>
      </c>
      <c s="34" t="s">
        <v>10559</v>
      </c>
      <c s="35" t="s">
        <v>26</v>
      </c>
      <c s="6" t="s">
        <v>10560</v>
      </c>
      <c s="36" t="s">
        <v>114</v>
      </c>
      <c s="37">
        <v>150</v>
      </c>
      <c s="36">
        <v>0</v>
      </c>
      <c s="36">
        <f>ROUND(G233*H233,6)</f>
      </c>
      <c r="L233" s="38">
        <v>0</v>
      </c>
      <c s="32">
        <f>ROUND(ROUND(L233,2)*ROUND(G233,3),2)</f>
      </c>
      <c s="36" t="s">
        <v>414</v>
      </c>
      <c>
        <f>(M233*21)/100</f>
      </c>
      <c t="s">
        <v>28</v>
      </c>
    </row>
    <row r="234" spans="1:5" ht="38.25">
      <c r="A234" s="35" t="s">
        <v>56</v>
      </c>
      <c r="E234" s="39" t="s">
        <v>10561</v>
      </c>
    </row>
    <row r="235" spans="1:5" ht="140.25">
      <c r="A235" s="35" t="s">
        <v>57</v>
      </c>
      <c r="E235" s="42" t="s">
        <v>11480</v>
      </c>
    </row>
    <row r="236" spans="1:5" ht="12.75">
      <c r="A236" t="s">
        <v>58</v>
      </c>
      <c r="E236" s="39" t="s">
        <v>11481</v>
      </c>
    </row>
    <row r="237" spans="1:16" ht="25.5">
      <c r="A237" t="s">
        <v>50</v>
      </c>
      <c s="34" t="s">
        <v>254</v>
      </c>
      <c s="34" t="s">
        <v>10577</v>
      </c>
      <c s="35" t="s">
        <v>51</v>
      </c>
      <c s="6" t="s">
        <v>10578</v>
      </c>
      <c s="36" t="s">
        <v>114</v>
      </c>
      <c s="37">
        <v>1600</v>
      </c>
      <c s="36">
        <v>0</v>
      </c>
      <c s="36">
        <f>ROUND(G237*H237,6)</f>
      </c>
      <c r="L237" s="38">
        <v>0</v>
      </c>
      <c s="32">
        <f>ROUND(ROUND(L237,2)*ROUND(G237,3),2)</f>
      </c>
      <c s="36" t="s">
        <v>414</v>
      </c>
      <c>
        <f>(M237*21)/100</f>
      </c>
      <c t="s">
        <v>28</v>
      </c>
    </row>
    <row r="238" spans="1:5" ht="38.25">
      <c r="A238" s="35" t="s">
        <v>56</v>
      </c>
      <c r="E238" s="39" t="s">
        <v>10579</v>
      </c>
    </row>
    <row r="239" spans="1:5" ht="140.25">
      <c r="A239" s="35" t="s">
        <v>57</v>
      </c>
      <c r="E239" s="42" t="s">
        <v>11482</v>
      </c>
    </row>
    <row r="240" spans="1:5" ht="12.75">
      <c r="A240" t="s">
        <v>58</v>
      </c>
      <c r="E240" s="39" t="s">
        <v>11483</v>
      </c>
    </row>
    <row r="241" spans="1:16" ht="25.5">
      <c r="A241" t="s">
        <v>50</v>
      </c>
      <c s="34" t="s">
        <v>257</v>
      </c>
      <c s="34" t="s">
        <v>10582</v>
      </c>
      <c s="35" t="s">
        <v>5</v>
      </c>
      <c s="6" t="s">
        <v>10583</v>
      </c>
      <c s="36" t="s">
        <v>114</v>
      </c>
      <c s="37">
        <v>225</v>
      </c>
      <c s="36">
        <v>0</v>
      </c>
      <c s="36">
        <f>ROUND(G241*H241,6)</f>
      </c>
      <c r="L241" s="38">
        <v>0</v>
      </c>
      <c s="32">
        <f>ROUND(ROUND(L241,2)*ROUND(G241,3),2)</f>
      </c>
      <c s="36" t="s">
        <v>414</v>
      </c>
      <c>
        <f>(M241*21)/100</f>
      </c>
      <c t="s">
        <v>28</v>
      </c>
    </row>
    <row r="242" spans="1:5" ht="38.25">
      <c r="A242" s="35" t="s">
        <v>56</v>
      </c>
      <c r="E242" s="39" t="s">
        <v>10584</v>
      </c>
    </row>
    <row r="243" spans="1:5" ht="140.25">
      <c r="A243" s="35" t="s">
        <v>57</v>
      </c>
      <c r="E243" s="42" t="s">
        <v>11484</v>
      </c>
    </row>
    <row r="244" spans="1:5" ht="12.75">
      <c r="A244" t="s">
        <v>58</v>
      </c>
      <c r="E244" s="39" t="s">
        <v>11485</v>
      </c>
    </row>
    <row r="245" spans="1:16" ht="38.25">
      <c r="A245" t="s">
        <v>50</v>
      </c>
      <c s="34" t="s">
        <v>260</v>
      </c>
      <c s="34" t="s">
        <v>10587</v>
      </c>
      <c s="35" t="s">
        <v>5</v>
      </c>
      <c s="6" t="s">
        <v>10588</v>
      </c>
      <c s="36" t="s">
        <v>114</v>
      </c>
      <c s="37">
        <v>45</v>
      </c>
      <c s="36">
        <v>0</v>
      </c>
      <c s="36">
        <f>ROUND(G245*H245,6)</f>
      </c>
      <c r="L245" s="38">
        <v>0</v>
      </c>
      <c s="32">
        <f>ROUND(ROUND(L245,2)*ROUND(G245,3),2)</f>
      </c>
      <c s="36" t="s">
        <v>414</v>
      </c>
      <c>
        <f>(M245*21)/100</f>
      </c>
      <c t="s">
        <v>28</v>
      </c>
    </row>
    <row r="246" spans="1:5" ht="38.25">
      <c r="A246" s="35" t="s">
        <v>56</v>
      </c>
      <c r="E246" s="39" t="s">
        <v>10589</v>
      </c>
    </row>
    <row r="247" spans="1:5" ht="140.25">
      <c r="A247" s="35" t="s">
        <v>57</v>
      </c>
      <c r="E247" s="42" t="s">
        <v>11486</v>
      </c>
    </row>
    <row r="248" spans="1:5" ht="12.75">
      <c r="A248" t="s">
        <v>58</v>
      </c>
      <c r="E248" s="39" t="s">
        <v>11487</v>
      </c>
    </row>
    <row r="249" spans="1:16" ht="38.25">
      <c r="A249" t="s">
        <v>50</v>
      </c>
      <c s="34" t="s">
        <v>263</v>
      </c>
      <c s="34" t="s">
        <v>10592</v>
      </c>
      <c s="35" t="s">
        <v>5</v>
      </c>
      <c s="6" t="s">
        <v>10593</v>
      </c>
      <c s="36" t="s">
        <v>114</v>
      </c>
      <c s="37">
        <v>110</v>
      </c>
      <c s="36">
        <v>0</v>
      </c>
      <c s="36">
        <f>ROUND(G249*H249,6)</f>
      </c>
      <c r="L249" s="38">
        <v>0</v>
      </c>
      <c s="32">
        <f>ROUND(ROUND(L249,2)*ROUND(G249,3),2)</f>
      </c>
      <c s="36" t="s">
        <v>414</v>
      </c>
      <c>
        <f>(M249*21)/100</f>
      </c>
      <c t="s">
        <v>28</v>
      </c>
    </row>
    <row r="250" spans="1:5" ht="38.25">
      <c r="A250" s="35" t="s">
        <v>56</v>
      </c>
      <c r="E250" s="39" t="s">
        <v>10594</v>
      </c>
    </row>
    <row r="251" spans="1:5" ht="140.25">
      <c r="A251" s="35" t="s">
        <v>57</v>
      </c>
      <c r="E251" s="42" t="s">
        <v>11488</v>
      </c>
    </row>
    <row r="252" spans="1:5" ht="12.75">
      <c r="A252" t="s">
        <v>58</v>
      </c>
      <c r="E252" s="39" t="s">
        <v>11489</v>
      </c>
    </row>
    <row r="253" spans="1:16" ht="38.25">
      <c r="A253" t="s">
        <v>50</v>
      </c>
      <c s="34" t="s">
        <v>266</v>
      </c>
      <c s="34" t="s">
        <v>10592</v>
      </c>
      <c s="35" t="s">
        <v>51</v>
      </c>
      <c s="6" t="s">
        <v>10593</v>
      </c>
      <c s="36" t="s">
        <v>114</v>
      </c>
      <c s="37">
        <v>70</v>
      </c>
      <c s="36">
        <v>0</v>
      </c>
      <c s="36">
        <f>ROUND(G253*H253,6)</f>
      </c>
      <c r="L253" s="38">
        <v>0</v>
      </c>
      <c s="32">
        <f>ROUND(ROUND(L253,2)*ROUND(G253,3),2)</f>
      </c>
      <c s="36" t="s">
        <v>414</v>
      </c>
      <c>
        <f>(M253*21)/100</f>
      </c>
      <c t="s">
        <v>28</v>
      </c>
    </row>
    <row r="254" spans="1:5" ht="38.25">
      <c r="A254" s="35" t="s">
        <v>56</v>
      </c>
      <c r="E254" s="39" t="s">
        <v>10594</v>
      </c>
    </row>
    <row r="255" spans="1:5" ht="140.25">
      <c r="A255" s="35" t="s">
        <v>57</v>
      </c>
      <c r="E255" s="42" t="s">
        <v>11490</v>
      </c>
    </row>
    <row r="256" spans="1:5" ht="12.75">
      <c r="A256" t="s">
        <v>58</v>
      </c>
      <c r="E256" s="39" t="s">
        <v>11491</v>
      </c>
    </row>
    <row r="257" spans="1:16" ht="38.25">
      <c r="A257" t="s">
        <v>50</v>
      </c>
      <c s="34" t="s">
        <v>269</v>
      </c>
      <c s="34" t="s">
        <v>10599</v>
      </c>
      <c s="35" t="s">
        <v>5</v>
      </c>
      <c s="6" t="s">
        <v>10600</v>
      </c>
      <c s="36" t="s">
        <v>114</v>
      </c>
      <c s="37">
        <v>110</v>
      </c>
      <c s="36">
        <v>0</v>
      </c>
      <c s="36">
        <f>ROUND(G257*H257,6)</f>
      </c>
      <c r="L257" s="38">
        <v>0</v>
      </c>
      <c s="32">
        <f>ROUND(ROUND(L257,2)*ROUND(G257,3),2)</f>
      </c>
      <c s="36" t="s">
        <v>414</v>
      </c>
      <c>
        <f>(M257*21)/100</f>
      </c>
      <c t="s">
        <v>28</v>
      </c>
    </row>
    <row r="258" spans="1:5" ht="38.25">
      <c r="A258" s="35" t="s">
        <v>56</v>
      </c>
      <c r="E258" s="39" t="s">
        <v>10601</v>
      </c>
    </row>
    <row r="259" spans="1:5" ht="140.25">
      <c r="A259" s="35" t="s">
        <v>57</v>
      </c>
      <c r="E259" s="42" t="s">
        <v>11488</v>
      </c>
    </row>
    <row r="260" spans="1:5" ht="12.75">
      <c r="A260" t="s">
        <v>58</v>
      </c>
      <c r="E260" s="39" t="s">
        <v>11492</v>
      </c>
    </row>
    <row r="261" spans="1:16" ht="38.25">
      <c r="A261" t="s">
        <v>50</v>
      </c>
      <c s="34" t="s">
        <v>272</v>
      </c>
      <c s="34" t="s">
        <v>10613</v>
      </c>
      <c s="35" t="s">
        <v>5</v>
      </c>
      <c s="6" t="s">
        <v>10614</v>
      </c>
      <c s="36" t="s">
        <v>114</v>
      </c>
      <c s="37">
        <v>50</v>
      </c>
      <c s="36">
        <v>0</v>
      </c>
      <c s="36">
        <f>ROUND(G261*H261,6)</f>
      </c>
      <c r="L261" s="38">
        <v>0</v>
      </c>
      <c s="32">
        <f>ROUND(ROUND(L261,2)*ROUND(G261,3),2)</f>
      </c>
      <c s="36" t="s">
        <v>414</v>
      </c>
      <c>
        <f>(M261*21)/100</f>
      </c>
      <c t="s">
        <v>28</v>
      </c>
    </row>
    <row r="262" spans="1:5" ht="38.25">
      <c r="A262" s="35" t="s">
        <v>56</v>
      </c>
      <c r="E262" s="39" t="s">
        <v>10615</v>
      </c>
    </row>
    <row r="263" spans="1:5" ht="140.25">
      <c r="A263" s="35" t="s">
        <v>57</v>
      </c>
      <c r="E263" s="42" t="s">
        <v>11493</v>
      </c>
    </row>
    <row r="264" spans="1:5" ht="12.75">
      <c r="A264" t="s">
        <v>58</v>
      </c>
      <c r="E264" s="39" t="s">
        <v>11494</v>
      </c>
    </row>
    <row r="265" spans="1:16" ht="25.5">
      <c r="A265" t="s">
        <v>50</v>
      </c>
      <c s="34" t="s">
        <v>276</v>
      </c>
      <c s="34" t="s">
        <v>11495</v>
      </c>
      <c s="35" t="s">
        <v>5</v>
      </c>
      <c s="6" t="s">
        <v>11496</v>
      </c>
      <c s="36" t="s">
        <v>114</v>
      </c>
      <c s="37">
        <v>1300</v>
      </c>
      <c s="36">
        <v>0</v>
      </c>
      <c s="36">
        <f>ROUND(G265*H265,6)</f>
      </c>
      <c r="L265" s="38">
        <v>0</v>
      </c>
      <c s="32">
        <f>ROUND(ROUND(L265,2)*ROUND(G265,3),2)</f>
      </c>
      <c s="36" t="s">
        <v>414</v>
      </c>
      <c>
        <f>(M265*21)/100</f>
      </c>
      <c t="s">
        <v>28</v>
      </c>
    </row>
    <row r="266" spans="1:5" ht="25.5">
      <c r="A266" s="35" t="s">
        <v>56</v>
      </c>
      <c r="E266" s="39" t="s">
        <v>11496</v>
      </c>
    </row>
    <row r="267" spans="1:5" ht="140.25">
      <c r="A267" s="35" t="s">
        <v>57</v>
      </c>
      <c r="E267" s="42" t="s">
        <v>11407</v>
      </c>
    </row>
    <row r="268" spans="1:5" ht="12.75">
      <c r="A268" t="s">
        <v>58</v>
      </c>
      <c r="E268" s="39" t="s">
        <v>11497</v>
      </c>
    </row>
    <row r="269" spans="1:16" ht="25.5">
      <c r="A269" t="s">
        <v>50</v>
      </c>
      <c s="34" t="s">
        <v>279</v>
      </c>
      <c s="34" t="s">
        <v>11498</v>
      </c>
      <c s="35" t="s">
        <v>5</v>
      </c>
      <c s="6" t="s">
        <v>11499</v>
      </c>
      <c s="36" t="s">
        <v>114</v>
      </c>
      <c s="37">
        <v>650</v>
      </c>
      <c s="36">
        <v>0</v>
      </c>
      <c s="36">
        <f>ROUND(G269*H269,6)</f>
      </c>
      <c r="L269" s="38">
        <v>0</v>
      </c>
      <c s="32">
        <f>ROUND(ROUND(L269,2)*ROUND(G269,3),2)</f>
      </c>
      <c s="36" t="s">
        <v>414</v>
      </c>
      <c>
        <f>(M269*21)/100</f>
      </c>
      <c t="s">
        <v>28</v>
      </c>
    </row>
    <row r="270" spans="1:5" ht="25.5">
      <c r="A270" s="35" t="s">
        <v>56</v>
      </c>
      <c r="E270" s="39" t="s">
        <v>11499</v>
      </c>
    </row>
    <row r="271" spans="1:5" ht="140.25">
      <c r="A271" s="35" t="s">
        <v>57</v>
      </c>
      <c r="E271" s="42" t="s">
        <v>11500</v>
      </c>
    </row>
    <row r="272" spans="1:5" ht="12.75">
      <c r="A272" t="s">
        <v>58</v>
      </c>
      <c r="E272" s="39" t="s">
        <v>11501</v>
      </c>
    </row>
    <row r="273" spans="1:16" ht="38.25">
      <c r="A273" t="s">
        <v>50</v>
      </c>
      <c s="34" t="s">
        <v>282</v>
      </c>
      <c s="34" t="s">
        <v>10559</v>
      </c>
      <c s="35" t="s">
        <v>66</v>
      </c>
      <c s="6" t="s">
        <v>10560</v>
      </c>
      <c s="36" t="s">
        <v>114</v>
      </c>
      <c s="37">
        <v>400</v>
      </c>
      <c s="36">
        <v>0</v>
      </c>
      <c s="36">
        <f>ROUND(G273*H273,6)</f>
      </c>
      <c r="L273" s="38">
        <v>0</v>
      </c>
      <c s="32">
        <f>ROUND(ROUND(L273,2)*ROUND(G273,3),2)</f>
      </c>
      <c s="36" t="s">
        <v>414</v>
      </c>
      <c>
        <f>(M273*21)/100</f>
      </c>
      <c t="s">
        <v>28</v>
      </c>
    </row>
    <row r="274" spans="1:5" ht="38.25">
      <c r="A274" s="35" t="s">
        <v>56</v>
      </c>
      <c r="E274" s="39" t="s">
        <v>10561</v>
      </c>
    </row>
    <row r="275" spans="1:5" ht="140.25">
      <c r="A275" s="35" t="s">
        <v>57</v>
      </c>
      <c r="E275" s="42" t="s">
        <v>11502</v>
      </c>
    </row>
    <row r="276" spans="1:5" ht="12.75">
      <c r="A276" t="s">
        <v>58</v>
      </c>
      <c r="E276" s="39" t="s">
        <v>11503</v>
      </c>
    </row>
    <row r="277" spans="1:16" ht="38.25">
      <c r="A277" t="s">
        <v>50</v>
      </c>
      <c s="34" t="s">
        <v>394</v>
      </c>
      <c s="34" t="s">
        <v>10559</v>
      </c>
      <c s="35" t="s">
        <v>69</v>
      </c>
      <c s="6" t="s">
        <v>10560</v>
      </c>
      <c s="36" t="s">
        <v>114</v>
      </c>
      <c s="37">
        <v>1800</v>
      </c>
      <c s="36">
        <v>0</v>
      </c>
      <c s="36">
        <f>ROUND(G277*H277,6)</f>
      </c>
      <c r="L277" s="38">
        <v>0</v>
      </c>
      <c s="32">
        <f>ROUND(ROUND(L277,2)*ROUND(G277,3),2)</f>
      </c>
      <c s="36" t="s">
        <v>414</v>
      </c>
      <c>
        <f>(M277*21)/100</f>
      </c>
      <c t="s">
        <v>28</v>
      </c>
    </row>
    <row r="278" spans="1:5" ht="38.25">
      <c r="A278" s="35" t="s">
        <v>56</v>
      </c>
      <c r="E278" s="39" t="s">
        <v>10561</v>
      </c>
    </row>
    <row r="279" spans="1:5" ht="140.25">
      <c r="A279" s="35" t="s">
        <v>57</v>
      </c>
      <c r="E279" s="42" t="s">
        <v>11504</v>
      </c>
    </row>
    <row r="280" spans="1:5" ht="12.75">
      <c r="A280" t="s">
        <v>58</v>
      </c>
      <c r="E280" s="39" t="s">
        <v>11505</v>
      </c>
    </row>
    <row r="281" spans="1:16" ht="38.25">
      <c r="A281" t="s">
        <v>50</v>
      </c>
      <c s="34" t="s">
        <v>401</v>
      </c>
      <c s="34" t="s">
        <v>10559</v>
      </c>
      <c s="35" t="s">
        <v>27</v>
      </c>
      <c s="6" t="s">
        <v>10560</v>
      </c>
      <c s="36" t="s">
        <v>114</v>
      </c>
      <c s="37">
        <v>650</v>
      </c>
      <c s="36">
        <v>0</v>
      </c>
      <c s="36">
        <f>ROUND(G281*H281,6)</f>
      </c>
      <c r="L281" s="38">
        <v>0</v>
      </c>
      <c s="32">
        <f>ROUND(ROUND(L281,2)*ROUND(G281,3),2)</f>
      </c>
      <c s="36" t="s">
        <v>414</v>
      </c>
      <c>
        <f>(M281*21)/100</f>
      </c>
      <c t="s">
        <v>28</v>
      </c>
    </row>
    <row r="282" spans="1:5" ht="38.25">
      <c r="A282" s="35" t="s">
        <v>56</v>
      </c>
      <c r="E282" s="39" t="s">
        <v>10561</v>
      </c>
    </row>
    <row r="283" spans="1:5" ht="140.25">
      <c r="A283" s="35" t="s">
        <v>57</v>
      </c>
      <c r="E283" s="42" t="s">
        <v>11500</v>
      </c>
    </row>
    <row r="284" spans="1:5" ht="12.75">
      <c r="A284" t="s">
        <v>58</v>
      </c>
      <c r="E284" s="39" t="s">
        <v>10608</v>
      </c>
    </row>
    <row r="285" spans="1:16" ht="38.25">
      <c r="A285" t="s">
        <v>50</v>
      </c>
      <c s="34" t="s">
        <v>735</v>
      </c>
      <c s="34" t="s">
        <v>10559</v>
      </c>
      <c s="35" t="s">
        <v>77</v>
      </c>
      <c s="6" t="s">
        <v>10560</v>
      </c>
      <c s="36" t="s">
        <v>114</v>
      </c>
      <c s="37">
        <v>70</v>
      </c>
      <c s="36">
        <v>0</v>
      </c>
      <c s="36">
        <f>ROUND(G285*H285,6)</f>
      </c>
      <c r="L285" s="38">
        <v>0</v>
      </c>
      <c s="32">
        <f>ROUND(ROUND(L285,2)*ROUND(G285,3),2)</f>
      </c>
      <c s="36" t="s">
        <v>414</v>
      </c>
      <c>
        <f>(M285*21)/100</f>
      </c>
      <c t="s">
        <v>28</v>
      </c>
    </row>
    <row r="286" spans="1:5" ht="38.25">
      <c r="A286" s="35" t="s">
        <v>56</v>
      </c>
      <c r="E286" s="39" t="s">
        <v>10561</v>
      </c>
    </row>
    <row r="287" spans="1:5" ht="140.25">
      <c r="A287" s="35" t="s">
        <v>57</v>
      </c>
      <c r="E287" s="42" t="s">
        <v>11490</v>
      </c>
    </row>
    <row r="288" spans="1:5" ht="12.75">
      <c r="A288" t="s">
        <v>58</v>
      </c>
      <c r="E288" s="39" t="s">
        <v>10611</v>
      </c>
    </row>
    <row r="289" spans="1:16" ht="25.5">
      <c r="A289" t="s">
        <v>50</v>
      </c>
      <c s="34" t="s">
        <v>743</v>
      </c>
      <c s="34" t="s">
        <v>10577</v>
      </c>
      <c s="35" t="s">
        <v>28</v>
      </c>
      <c s="6" t="s">
        <v>10578</v>
      </c>
      <c s="36" t="s">
        <v>114</v>
      </c>
      <c s="37">
        <v>60</v>
      </c>
      <c s="36">
        <v>0</v>
      </c>
      <c s="36">
        <f>ROUND(G289*H289,6)</f>
      </c>
      <c r="L289" s="38">
        <v>0</v>
      </c>
      <c s="32">
        <f>ROUND(ROUND(L289,2)*ROUND(G289,3),2)</f>
      </c>
      <c s="36" t="s">
        <v>414</v>
      </c>
      <c>
        <f>(M289*21)/100</f>
      </c>
      <c t="s">
        <v>28</v>
      </c>
    </row>
    <row r="290" spans="1:5" ht="38.25">
      <c r="A290" s="35" t="s">
        <v>56</v>
      </c>
      <c r="E290" s="39" t="s">
        <v>10579</v>
      </c>
    </row>
    <row r="291" spans="1:5" ht="140.25">
      <c r="A291" s="35" t="s">
        <v>57</v>
      </c>
      <c r="E291" s="42" t="s">
        <v>11433</v>
      </c>
    </row>
    <row r="292" spans="1:5" ht="12.75">
      <c r="A292" t="s">
        <v>58</v>
      </c>
      <c r="E292" s="39" t="s">
        <v>11506</v>
      </c>
    </row>
    <row r="293" spans="1:16" ht="38.25">
      <c r="A293" t="s">
        <v>50</v>
      </c>
      <c s="34" t="s">
        <v>747</v>
      </c>
      <c s="34" t="s">
        <v>10559</v>
      </c>
      <c s="35" t="s">
        <v>89</v>
      </c>
      <c s="6" t="s">
        <v>10560</v>
      </c>
      <c s="36" t="s">
        <v>114</v>
      </c>
      <c s="37">
        <v>580</v>
      </c>
      <c s="36">
        <v>0</v>
      </c>
      <c s="36">
        <f>ROUND(G293*H293,6)</f>
      </c>
      <c r="L293" s="38">
        <v>0</v>
      </c>
      <c s="32">
        <f>ROUND(ROUND(L293,2)*ROUND(G293,3),2)</f>
      </c>
      <c s="36" t="s">
        <v>414</v>
      </c>
      <c>
        <f>(M293*21)/100</f>
      </c>
      <c t="s">
        <v>28</v>
      </c>
    </row>
    <row r="294" spans="1:5" ht="38.25">
      <c r="A294" s="35" t="s">
        <v>56</v>
      </c>
      <c r="E294" s="39" t="s">
        <v>10561</v>
      </c>
    </row>
    <row r="295" spans="1:5" ht="140.25">
      <c r="A295" s="35" t="s">
        <v>57</v>
      </c>
      <c r="E295" s="42" t="s">
        <v>11507</v>
      </c>
    </row>
    <row r="296" spans="1:5" ht="12.75">
      <c r="A296" t="s">
        <v>58</v>
      </c>
      <c r="E296" s="39" t="s">
        <v>10618</v>
      </c>
    </row>
    <row r="297" spans="1:16" ht="38.25">
      <c r="A297" t="s">
        <v>50</v>
      </c>
      <c s="34" t="s">
        <v>751</v>
      </c>
      <c s="34" t="s">
        <v>11508</v>
      </c>
      <c s="35" t="s">
        <v>5</v>
      </c>
      <c s="6" t="s">
        <v>11509</v>
      </c>
      <c s="36" t="s">
        <v>114</v>
      </c>
      <c s="37">
        <v>3800</v>
      </c>
      <c s="36">
        <v>0</v>
      </c>
      <c s="36">
        <f>ROUND(G297*H297,6)</f>
      </c>
      <c r="L297" s="38">
        <v>0</v>
      </c>
      <c s="32">
        <f>ROUND(ROUND(L297,2)*ROUND(G297,3),2)</f>
      </c>
      <c s="36" t="s">
        <v>414</v>
      </c>
      <c>
        <f>(M297*21)/100</f>
      </c>
      <c t="s">
        <v>28</v>
      </c>
    </row>
    <row r="298" spans="1:5" ht="38.25">
      <c r="A298" s="35" t="s">
        <v>56</v>
      </c>
      <c r="E298" s="39" t="s">
        <v>11510</v>
      </c>
    </row>
    <row r="299" spans="1:5" ht="140.25">
      <c r="A299" s="35" t="s">
        <v>57</v>
      </c>
      <c r="E299" s="42" t="s">
        <v>11511</v>
      </c>
    </row>
    <row r="300" spans="1:5" ht="25.5">
      <c r="A300" t="s">
        <v>58</v>
      </c>
      <c r="E300" s="39" t="s">
        <v>10632</v>
      </c>
    </row>
    <row r="301" spans="1:16" ht="38.25">
      <c r="A301" t="s">
        <v>50</v>
      </c>
      <c s="34" t="s">
        <v>755</v>
      </c>
      <c s="34" t="s">
        <v>11508</v>
      </c>
      <c s="35" t="s">
        <v>51</v>
      </c>
      <c s="6" t="s">
        <v>11509</v>
      </c>
      <c s="36" t="s">
        <v>114</v>
      </c>
      <c s="37">
        <v>4400</v>
      </c>
      <c s="36">
        <v>0</v>
      </c>
      <c s="36">
        <f>ROUND(G301*H301,6)</f>
      </c>
      <c r="L301" s="38">
        <v>0</v>
      </c>
      <c s="32">
        <f>ROUND(ROUND(L301,2)*ROUND(G301,3),2)</f>
      </c>
      <c s="36" t="s">
        <v>414</v>
      </c>
      <c>
        <f>(M301*21)/100</f>
      </c>
      <c t="s">
        <v>28</v>
      </c>
    </row>
    <row r="302" spans="1:5" ht="38.25">
      <c r="A302" s="35" t="s">
        <v>56</v>
      </c>
      <c r="E302" s="39" t="s">
        <v>11510</v>
      </c>
    </row>
    <row r="303" spans="1:5" ht="140.25">
      <c r="A303" s="35" t="s">
        <v>57</v>
      </c>
      <c r="E303" s="42" t="s">
        <v>11512</v>
      </c>
    </row>
    <row r="304" spans="1:5" ht="25.5">
      <c r="A304" t="s">
        <v>58</v>
      </c>
      <c r="E304" s="39" t="s">
        <v>10634</v>
      </c>
    </row>
    <row r="305" spans="1:16" ht="38.25">
      <c r="A305" t="s">
        <v>50</v>
      </c>
      <c s="34" t="s">
        <v>759</v>
      </c>
      <c s="34" t="s">
        <v>11508</v>
      </c>
      <c s="35" t="s">
        <v>28</v>
      </c>
      <c s="6" t="s">
        <v>11509</v>
      </c>
      <c s="36" t="s">
        <v>114</v>
      </c>
      <c s="37">
        <v>1200</v>
      </c>
      <c s="36">
        <v>0</v>
      </c>
      <c s="36">
        <f>ROUND(G305*H305,6)</f>
      </c>
      <c r="L305" s="38">
        <v>0</v>
      </c>
      <c s="32">
        <f>ROUND(ROUND(L305,2)*ROUND(G305,3),2)</f>
      </c>
      <c s="36" t="s">
        <v>414</v>
      </c>
      <c>
        <f>(M305*21)/100</f>
      </c>
      <c t="s">
        <v>28</v>
      </c>
    </row>
    <row r="306" spans="1:5" ht="38.25">
      <c r="A306" s="35" t="s">
        <v>56</v>
      </c>
      <c r="E306" s="39" t="s">
        <v>11510</v>
      </c>
    </row>
    <row r="307" spans="1:5" ht="140.25">
      <c r="A307" s="35" t="s">
        <v>57</v>
      </c>
      <c r="E307" s="42" t="s">
        <v>11513</v>
      </c>
    </row>
    <row r="308" spans="1:5" ht="12.75">
      <c r="A308" t="s">
        <v>58</v>
      </c>
      <c r="E308" s="39" t="s">
        <v>10636</v>
      </c>
    </row>
    <row r="309" spans="1:16" ht="38.25">
      <c r="A309" t="s">
        <v>50</v>
      </c>
      <c s="34" t="s">
        <v>761</v>
      </c>
      <c s="34" t="s">
        <v>11508</v>
      </c>
      <c s="35" t="s">
        <v>26</v>
      </c>
      <c s="6" t="s">
        <v>11509</v>
      </c>
      <c s="36" t="s">
        <v>114</v>
      </c>
      <c s="37">
        <v>3500</v>
      </c>
      <c s="36">
        <v>0</v>
      </c>
      <c s="36">
        <f>ROUND(G309*H309,6)</f>
      </c>
      <c r="L309" s="38">
        <v>0</v>
      </c>
      <c s="32">
        <f>ROUND(ROUND(L309,2)*ROUND(G309,3),2)</f>
      </c>
      <c s="36" t="s">
        <v>414</v>
      </c>
      <c>
        <f>(M309*21)/100</f>
      </c>
      <c t="s">
        <v>28</v>
      </c>
    </row>
    <row r="310" spans="1:5" ht="38.25">
      <c r="A310" s="35" t="s">
        <v>56</v>
      </c>
      <c r="E310" s="39" t="s">
        <v>11510</v>
      </c>
    </row>
    <row r="311" spans="1:5" ht="140.25">
      <c r="A311" s="35" t="s">
        <v>57</v>
      </c>
      <c r="E311" s="42" t="s">
        <v>11514</v>
      </c>
    </row>
    <row r="312" spans="1:5" ht="25.5">
      <c r="A312" t="s">
        <v>58</v>
      </c>
      <c r="E312" s="39" t="s">
        <v>10638</v>
      </c>
    </row>
    <row r="313" spans="1:16" ht="38.25">
      <c r="A313" t="s">
        <v>50</v>
      </c>
      <c s="34" t="s">
        <v>765</v>
      </c>
      <c s="34" t="s">
        <v>11515</v>
      </c>
      <c s="35" t="s">
        <v>5</v>
      </c>
      <c s="6" t="s">
        <v>11509</v>
      </c>
      <c s="36" t="s">
        <v>114</v>
      </c>
      <c s="37">
        <v>400</v>
      </c>
      <c s="36">
        <v>0</v>
      </c>
      <c s="36">
        <f>ROUND(G313*H313,6)</f>
      </c>
      <c r="L313" s="38">
        <v>0</v>
      </c>
      <c s="32">
        <f>ROUND(ROUND(L313,2)*ROUND(G313,3),2)</f>
      </c>
      <c s="36" t="s">
        <v>414</v>
      </c>
      <c>
        <f>(M313*21)/100</f>
      </c>
      <c t="s">
        <v>28</v>
      </c>
    </row>
    <row r="314" spans="1:5" ht="38.25">
      <c r="A314" s="35" t="s">
        <v>56</v>
      </c>
      <c r="E314" s="39" t="s">
        <v>11516</v>
      </c>
    </row>
    <row r="315" spans="1:5" ht="140.25">
      <c r="A315" s="35" t="s">
        <v>57</v>
      </c>
      <c r="E315" s="42" t="s">
        <v>11502</v>
      </c>
    </row>
    <row r="316" spans="1:5" ht="25.5">
      <c r="A316" t="s">
        <v>58</v>
      </c>
      <c r="E316" s="39" t="s">
        <v>11517</v>
      </c>
    </row>
    <row r="317" spans="1:16" ht="12.75">
      <c r="A317" t="s">
        <v>50</v>
      </c>
      <c s="34" t="s">
        <v>769</v>
      </c>
      <c s="34" t="s">
        <v>11518</v>
      </c>
      <c s="35" t="s">
        <v>5</v>
      </c>
      <c s="6" t="s">
        <v>11519</v>
      </c>
      <c s="36" t="s">
        <v>579</v>
      </c>
      <c s="37">
        <v>3</v>
      </c>
      <c s="36">
        <v>0</v>
      </c>
      <c s="36">
        <f>ROUND(G317*H317,6)</f>
      </c>
      <c r="L317" s="38">
        <v>0</v>
      </c>
      <c s="32">
        <f>ROUND(ROUND(L317,2)*ROUND(G317,3),2)</f>
      </c>
      <c s="36" t="s">
        <v>166</v>
      </c>
      <c>
        <f>(M317*21)/100</f>
      </c>
      <c t="s">
        <v>28</v>
      </c>
    </row>
    <row r="318" spans="1:5" ht="12.75">
      <c r="A318" s="35" t="s">
        <v>56</v>
      </c>
      <c r="E318" s="39" t="s">
        <v>11519</v>
      </c>
    </row>
    <row r="319" spans="1:5" ht="12.75">
      <c r="A319" s="35" t="s">
        <v>57</v>
      </c>
      <c r="E319" s="40" t="s">
        <v>5</v>
      </c>
    </row>
    <row r="320" spans="1:5" ht="12.75">
      <c r="A320" t="s">
        <v>58</v>
      </c>
      <c r="E320" s="39" t="s">
        <v>11520</v>
      </c>
    </row>
    <row r="321" spans="1:16" ht="12.75">
      <c r="A321" t="s">
        <v>50</v>
      </c>
      <c s="34" t="s">
        <v>773</v>
      </c>
      <c s="34" t="s">
        <v>11521</v>
      </c>
      <c s="35" t="s">
        <v>5</v>
      </c>
      <c s="6" t="s">
        <v>11522</v>
      </c>
      <c s="36" t="s">
        <v>4690</v>
      </c>
      <c s="37">
        <v>10</v>
      </c>
      <c s="36">
        <v>0</v>
      </c>
      <c s="36">
        <f>ROUND(G321*H321,6)</f>
      </c>
      <c r="L321" s="38">
        <v>0</v>
      </c>
      <c s="32">
        <f>ROUND(ROUND(L321,2)*ROUND(G321,3),2)</f>
      </c>
      <c s="36" t="s">
        <v>166</v>
      </c>
      <c>
        <f>(M321*21)/100</f>
      </c>
      <c t="s">
        <v>28</v>
      </c>
    </row>
    <row r="322" spans="1:5" ht="12.75">
      <c r="A322" s="35" t="s">
        <v>56</v>
      </c>
      <c r="E322" s="39" t="s">
        <v>11522</v>
      </c>
    </row>
    <row r="323" spans="1:5" ht="12.75">
      <c r="A323" s="35" t="s">
        <v>57</v>
      </c>
      <c r="E323" s="40" t="s">
        <v>5</v>
      </c>
    </row>
    <row r="324" spans="1:5" ht="25.5">
      <c r="A324" t="s">
        <v>58</v>
      </c>
      <c r="E324" s="39" t="s">
        <v>11523</v>
      </c>
    </row>
    <row r="325" spans="1:16" ht="38.25">
      <c r="A325" t="s">
        <v>50</v>
      </c>
      <c s="34" t="s">
        <v>776</v>
      </c>
      <c s="34" t="s">
        <v>508</v>
      </c>
      <c s="35" t="s">
        <v>5</v>
      </c>
      <c s="6" t="s">
        <v>509</v>
      </c>
      <c s="36" t="s">
        <v>54</v>
      </c>
      <c s="37">
        <v>55</v>
      </c>
      <c s="36">
        <v>0.00186</v>
      </c>
      <c s="36">
        <f>ROUND(G325*H325,6)</f>
      </c>
      <c r="L325" s="38">
        <v>0</v>
      </c>
      <c s="32">
        <f>ROUND(ROUND(L325,2)*ROUND(G325,3),2)</f>
      </c>
      <c s="36" t="s">
        <v>414</v>
      </c>
      <c>
        <f>(M325*21)/100</f>
      </c>
      <c t="s">
        <v>28</v>
      </c>
    </row>
    <row r="326" spans="1:5" ht="38.25">
      <c r="A326" s="35" t="s">
        <v>56</v>
      </c>
      <c r="E326" s="39" t="s">
        <v>510</v>
      </c>
    </row>
    <row r="327" spans="1:5" ht="140.25">
      <c r="A327" s="35" t="s">
        <v>57</v>
      </c>
      <c r="E327" s="42" t="s">
        <v>11460</v>
      </c>
    </row>
    <row r="328" spans="1:5" ht="12.75">
      <c r="A328" t="s">
        <v>58</v>
      </c>
      <c r="E328" s="39" t="s">
        <v>11524</v>
      </c>
    </row>
    <row r="329" spans="1:16" ht="38.25">
      <c r="A329" t="s">
        <v>50</v>
      </c>
      <c s="34" t="s">
        <v>780</v>
      </c>
      <c s="34" t="s">
        <v>10664</v>
      </c>
      <c s="35" t="s">
        <v>5</v>
      </c>
      <c s="6" t="s">
        <v>10665</v>
      </c>
      <c s="36" t="s">
        <v>114</v>
      </c>
      <c s="37">
        <v>420</v>
      </c>
      <c s="36">
        <v>0</v>
      </c>
      <c s="36">
        <f>ROUND(G329*H329,6)</f>
      </c>
      <c r="L329" s="38">
        <v>0</v>
      </c>
      <c s="32">
        <f>ROUND(ROUND(L329,2)*ROUND(G329,3),2)</f>
      </c>
      <c s="36" t="s">
        <v>414</v>
      </c>
      <c>
        <f>(M329*21)/100</f>
      </c>
      <c t="s">
        <v>28</v>
      </c>
    </row>
    <row r="330" spans="1:5" ht="38.25">
      <c r="A330" s="35" t="s">
        <v>56</v>
      </c>
      <c r="E330" s="39" t="s">
        <v>10666</v>
      </c>
    </row>
    <row r="331" spans="1:5" ht="12.75">
      <c r="A331" s="35" t="s">
        <v>57</v>
      </c>
      <c r="E331" s="40" t="s">
        <v>5</v>
      </c>
    </row>
    <row r="332" spans="1:5" ht="38.25">
      <c r="A332" t="s">
        <v>58</v>
      </c>
      <c r="E332" s="39" t="s">
        <v>10667</v>
      </c>
    </row>
    <row r="333" spans="1:16" ht="12.75">
      <c r="A333" t="s">
        <v>50</v>
      </c>
      <c s="34" t="s">
        <v>784</v>
      </c>
      <c s="34" t="s">
        <v>10668</v>
      </c>
      <c s="35" t="s">
        <v>5</v>
      </c>
      <c s="6" t="s">
        <v>10669</v>
      </c>
      <c s="36" t="s">
        <v>579</v>
      </c>
      <c s="37">
        <v>5</v>
      </c>
      <c s="36">
        <v>0</v>
      </c>
      <c s="36">
        <f>ROUND(G333*H333,6)</f>
      </c>
      <c r="L333" s="38">
        <v>0</v>
      </c>
      <c s="32">
        <f>ROUND(ROUND(L333,2)*ROUND(G333,3),2)</f>
      </c>
      <c s="36" t="s">
        <v>414</v>
      </c>
      <c>
        <f>(M333*21)/100</f>
      </c>
      <c t="s">
        <v>28</v>
      </c>
    </row>
    <row r="334" spans="1:5" ht="12.75">
      <c r="A334" s="35" t="s">
        <v>56</v>
      </c>
      <c r="E334" s="39" t="s">
        <v>10669</v>
      </c>
    </row>
    <row r="335" spans="1:5" ht="12.75">
      <c r="A335" s="35" t="s">
        <v>57</v>
      </c>
      <c r="E335" s="40" t="s">
        <v>5</v>
      </c>
    </row>
    <row r="336" spans="1:5" ht="25.5">
      <c r="A336" t="s">
        <v>58</v>
      </c>
      <c r="E336" s="39" t="s">
        <v>10670</v>
      </c>
    </row>
    <row r="337" spans="1:16" ht="12.75">
      <c r="A337" t="s">
        <v>50</v>
      </c>
      <c s="34" t="s">
        <v>788</v>
      </c>
      <c s="34" t="s">
        <v>10671</v>
      </c>
      <c s="35" t="s">
        <v>5</v>
      </c>
      <c s="6" t="s">
        <v>10672</v>
      </c>
      <c s="36" t="s">
        <v>579</v>
      </c>
      <c s="37">
        <v>120</v>
      </c>
      <c s="36">
        <v>0</v>
      </c>
      <c s="36">
        <f>ROUND(G337*H337,6)</f>
      </c>
      <c r="L337" s="38">
        <v>0</v>
      </c>
      <c s="32">
        <f>ROUND(ROUND(L337,2)*ROUND(G337,3),2)</f>
      </c>
      <c s="36" t="s">
        <v>414</v>
      </c>
      <c>
        <f>(M337*21)/100</f>
      </c>
      <c t="s">
        <v>28</v>
      </c>
    </row>
    <row r="338" spans="1:5" ht="12.75">
      <c r="A338" s="35" t="s">
        <v>56</v>
      </c>
      <c r="E338" s="39" t="s">
        <v>10672</v>
      </c>
    </row>
    <row r="339" spans="1:5" ht="12.75">
      <c r="A339" s="35" t="s">
        <v>57</v>
      </c>
      <c r="E339" s="40" t="s">
        <v>5</v>
      </c>
    </row>
    <row r="340" spans="1:5" ht="25.5">
      <c r="A340" t="s">
        <v>58</v>
      </c>
      <c r="E340" s="39" t="s">
        <v>10673</v>
      </c>
    </row>
    <row r="341" spans="1:16" ht="12.75">
      <c r="A341" t="s">
        <v>50</v>
      </c>
      <c s="34" t="s">
        <v>792</v>
      </c>
      <c s="34" t="s">
        <v>10674</v>
      </c>
      <c s="35" t="s">
        <v>5</v>
      </c>
      <c s="6" t="s">
        <v>10675</v>
      </c>
      <c s="36" t="s">
        <v>579</v>
      </c>
      <c s="37">
        <v>80</v>
      </c>
      <c s="36">
        <v>0</v>
      </c>
      <c s="36">
        <f>ROUND(G341*H341,6)</f>
      </c>
      <c r="L341" s="38">
        <v>0</v>
      </c>
      <c s="32">
        <f>ROUND(ROUND(L341,2)*ROUND(G341,3),2)</f>
      </c>
      <c s="36" t="s">
        <v>414</v>
      </c>
      <c>
        <f>(M341*21)/100</f>
      </c>
      <c t="s">
        <v>28</v>
      </c>
    </row>
    <row r="342" spans="1:5" ht="12.75">
      <c r="A342" s="35" t="s">
        <v>56</v>
      </c>
      <c r="E342" s="39" t="s">
        <v>10675</v>
      </c>
    </row>
    <row r="343" spans="1:5" ht="12.75">
      <c r="A343" s="35" t="s">
        <v>57</v>
      </c>
      <c r="E343" s="40" t="s">
        <v>5</v>
      </c>
    </row>
    <row r="344" spans="1:5" ht="25.5">
      <c r="A344" t="s">
        <v>58</v>
      </c>
      <c r="E344" s="39" t="s">
        <v>10676</v>
      </c>
    </row>
    <row r="345" spans="1:16" ht="25.5">
      <c r="A345" t="s">
        <v>50</v>
      </c>
      <c s="34" t="s">
        <v>794</v>
      </c>
      <c s="34" t="s">
        <v>10677</v>
      </c>
      <c s="35" t="s">
        <v>5</v>
      </c>
      <c s="6" t="s">
        <v>10678</v>
      </c>
      <c s="36" t="s">
        <v>54</v>
      </c>
      <c s="37">
        <v>15</v>
      </c>
      <c s="36">
        <v>0</v>
      </c>
      <c s="36">
        <f>ROUND(G345*H345,6)</f>
      </c>
      <c r="L345" s="38">
        <v>0</v>
      </c>
      <c s="32">
        <f>ROUND(ROUND(L345,2)*ROUND(G345,3),2)</f>
      </c>
      <c s="36" t="s">
        <v>414</v>
      </c>
      <c>
        <f>(M345*21)/100</f>
      </c>
      <c t="s">
        <v>28</v>
      </c>
    </row>
    <row r="346" spans="1:5" ht="25.5">
      <c r="A346" s="35" t="s">
        <v>56</v>
      </c>
      <c r="E346" s="39" t="s">
        <v>10678</v>
      </c>
    </row>
    <row r="347" spans="1:5" ht="12.75">
      <c r="A347" s="35" t="s">
        <v>57</v>
      </c>
      <c r="E347" s="40" t="s">
        <v>5</v>
      </c>
    </row>
    <row r="348" spans="1:5" ht="12.75">
      <c r="A348" t="s">
        <v>58</v>
      </c>
      <c r="E348" s="39" t="s">
        <v>10679</v>
      </c>
    </row>
    <row r="349" spans="1:16" ht="12.75">
      <c r="A349" t="s">
        <v>50</v>
      </c>
      <c s="34" t="s">
        <v>293</v>
      </c>
      <c s="34" t="s">
        <v>10680</v>
      </c>
      <c s="35" t="s">
        <v>5</v>
      </c>
      <c s="6" t="s">
        <v>10681</v>
      </c>
      <c s="36" t="s">
        <v>579</v>
      </c>
      <c s="37">
        <v>15</v>
      </c>
      <c s="36">
        <v>0</v>
      </c>
      <c s="36">
        <f>ROUND(G349*H349,6)</f>
      </c>
      <c r="L349" s="38">
        <v>0</v>
      </c>
      <c s="32">
        <f>ROUND(ROUND(L349,2)*ROUND(G349,3),2)</f>
      </c>
      <c s="36" t="s">
        <v>414</v>
      </c>
      <c>
        <f>(M349*21)/100</f>
      </c>
      <c t="s">
        <v>28</v>
      </c>
    </row>
    <row r="350" spans="1:5" ht="12.75">
      <c r="A350" s="35" t="s">
        <v>56</v>
      </c>
      <c r="E350" s="39" t="s">
        <v>10681</v>
      </c>
    </row>
    <row r="351" spans="1:5" ht="12.75">
      <c r="A351" s="35" t="s">
        <v>57</v>
      </c>
      <c r="E351" s="40" t="s">
        <v>5</v>
      </c>
    </row>
    <row r="352" spans="1:5" ht="25.5">
      <c r="A352" t="s">
        <v>58</v>
      </c>
      <c r="E352" s="39" t="s">
        <v>10682</v>
      </c>
    </row>
    <row r="353" spans="1:16" ht="12.75">
      <c r="A353" t="s">
        <v>50</v>
      </c>
      <c s="34" t="s">
        <v>798</v>
      </c>
      <c s="34" t="s">
        <v>10683</v>
      </c>
      <c s="35" t="s">
        <v>5</v>
      </c>
      <c s="6" t="s">
        <v>10684</v>
      </c>
      <c s="36" t="s">
        <v>579</v>
      </c>
      <c s="37">
        <v>120</v>
      </c>
      <c s="36">
        <v>0</v>
      </c>
      <c s="36">
        <f>ROUND(G353*H353,6)</f>
      </c>
      <c r="L353" s="38">
        <v>0</v>
      </c>
      <c s="32">
        <f>ROUND(ROUND(L353,2)*ROUND(G353,3),2)</f>
      </c>
      <c s="36" t="s">
        <v>414</v>
      </c>
      <c>
        <f>(M353*21)/100</f>
      </c>
      <c t="s">
        <v>28</v>
      </c>
    </row>
    <row r="354" spans="1:5" ht="12.75">
      <c r="A354" s="35" t="s">
        <v>56</v>
      </c>
      <c r="E354" s="39" t="s">
        <v>10684</v>
      </c>
    </row>
    <row r="355" spans="1:5" ht="12.75">
      <c r="A355" s="35" t="s">
        <v>57</v>
      </c>
      <c r="E355" s="40" t="s">
        <v>5</v>
      </c>
    </row>
    <row r="356" spans="1:5" ht="25.5">
      <c r="A356" t="s">
        <v>58</v>
      </c>
      <c r="E356" s="39" t="s">
        <v>10685</v>
      </c>
    </row>
    <row r="357" spans="1:16" ht="12.75">
      <c r="A357" t="s">
        <v>50</v>
      </c>
      <c s="34" t="s">
        <v>1171</v>
      </c>
      <c s="34" t="s">
        <v>10686</v>
      </c>
      <c s="35" t="s">
        <v>5</v>
      </c>
      <c s="6" t="s">
        <v>10687</v>
      </c>
      <c s="36" t="s">
        <v>114</v>
      </c>
      <c s="37">
        <v>370</v>
      </c>
      <c s="36">
        <v>0</v>
      </c>
      <c s="36">
        <f>ROUND(G357*H357,6)</f>
      </c>
      <c r="L357" s="38">
        <v>0</v>
      </c>
      <c s="32">
        <f>ROUND(ROUND(L357,2)*ROUND(G357,3),2)</f>
      </c>
      <c s="36" t="s">
        <v>414</v>
      </c>
      <c>
        <f>(M357*21)/100</f>
      </c>
      <c t="s">
        <v>28</v>
      </c>
    </row>
    <row r="358" spans="1:5" ht="12.75">
      <c r="A358" s="35" t="s">
        <v>56</v>
      </c>
      <c r="E358" s="39" t="s">
        <v>10687</v>
      </c>
    </row>
    <row r="359" spans="1:5" ht="12.75">
      <c r="A359" s="35" t="s">
        <v>57</v>
      </c>
      <c r="E359" s="40" t="s">
        <v>5</v>
      </c>
    </row>
    <row r="360" spans="1:5" ht="25.5">
      <c r="A360" t="s">
        <v>58</v>
      </c>
      <c r="E360" s="39" t="s">
        <v>10688</v>
      </c>
    </row>
    <row r="361" spans="1:16" ht="12.75">
      <c r="A361" t="s">
        <v>50</v>
      </c>
      <c s="34" t="s">
        <v>1177</v>
      </c>
      <c s="34" t="s">
        <v>11033</v>
      </c>
      <c s="35" t="s">
        <v>5</v>
      </c>
      <c s="6" t="s">
        <v>11034</v>
      </c>
      <c s="36" t="s">
        <v>114</v>
      </c>
      <c s="37">
        <v>7800</v>
      </c>
      <c s="36">
        <v>2E-05</v>
      </c>
      <c s="36">
        <f>ROUND(G361*H361,6)</f>
      </c>
      <c r="L361" s="38">
        <v>0</v>
      </c>
      <c s="32">
        <f>ROUND(ROUND(L361,2)*ROUND(G361,3),2)</f>
      </c>
      <c s="36" t="s">
        <v>414</v>
      </c>
      <c>
        <f>(M361*21)/100</f>
      </c>
      <c t="s">
        <v>28</v>
      </c>
    </row>
    <row r="362" spans="1:5" ht="12.75">
      <c r="A362" s="35" t="s">
        <v>56</v>
      </c>
      <c r="E362" s="39" t="s">
        <v>11034</v>
      </c>
    </row>
    <row r="363" spans="1:5" ht="140.25">
      <c r="A363" s="35" t="s">
        <v>57</v>
      </c>
      <c r="E363" s="42" t="s">
        <v>11409</v>
      </c>
    </row>
    <row r="364" spans="1:5" ht="12.75">
      <c r="A364" t="s">
        <v>58</v>
      </c>
      <c r="E364" s="39" t="s">
        <v>11035</v>
      </c>
    </row>
    <row r="365" spans="1:16" ht="25.5">
      <c r="A365" t="s">
        <v>50</v>
      </c>
      <c s="34" t="s">
        <v>87</v>
      </c>
      <c s="34" t="s">
        <v>10694</v>
      </c>
      <c s="35" t="s">
        <v>5</v>
      </c>
      <c s="6" t="s">
        <v>10695</v>
      </c>
      <c s="36" t="s">
        <v>114</v>
      </c>
      <c s="37">
        <v>240</v>
      </c>
      <c s="36">
        <v>4E-05</v>
      </c>
      <c s="36">
        <f>ROUND(G365*H365,6)</f>
      </c>
      <c r="L365" s="38">
        <v>0</v>
      </c>
      <c s="32">
        <f>ROUND(ROUND(L365,2)*ROUND(G365,3),2)</f>
      </c>
      <c s="36" t="s">
        <v>414</v>
      </c>
      <c>
        <f>(M365*21)/100</f>
      </c>
      <c t="s">
        <v>28</v>
      </c>
    </row>
    <row r="366" spans="1:5" ht="25.5">
      <c r="A366" s="35" t="s">
        <v>56</v>
      </c>
      <c r="E366" s="39" t="s">
        <v>10695</v>
      </c>
    </row>
    <row r="367" spans="1:5" ht="165.75">
      <c r="A367" s="35" t="s">
        <v>57</v>
      </c>
      <c r="E367" s="42" t="s">
        <v>11525</v>
      </c>
    </row>
    <row r="368" spans="1:5" ht="12.75">
      <c r="A368" t="s">
        <v>58</v>
      </c>
      <c r="E368" s="39" t="s">
        <v>10697</v>
      </c>
    </row>
    <row r="369" spans="1:16" ht="25.5">
      <c r="A369" t="s">
        <v>50</v>
      </c>
      <c s="34" t="s">
        <v>1649</v>
      </c>
      <c s="34" t="s">
        <v>7694</v>
      </c>
      <c s="35" t="s">
        <v>5</v>
      </c>
      <c s="6" t="s">
        <v>7695</v>
      </c>
      <c s="36" t="s">
        <v>114</v>
      </c>
      <c s="37">
        <v>30</v>
      </c>
      <c s="36">
        <v>0.00091</v>
      </c>
      <c s="36">
        <f>ROUND(G369*H369,6)</f>
      </c>
      <c r="L369" s="38">
        <v>0</v>
      </c>
      <c s="32">
        <f>ROUND(ROUND(L369,2)*ROUND(G369,3),2)</f>
      </c>
      <c s="36" t="s">
        <v>414</v>
      </c>
      <c>
        <f>(M369*21)/100</f>
      </c>
      <c t="s">
        <v>28</v>
      </c>
    </row>
    <row r="370" spans="1:5" ht="25.5">
      <c r="A370" s="35" t="s">
        <v>56</v>
      </c>
      <c r="E370" s="39" t="s">
        <v>7695</v>
      </c>
    </row>
    <row r="371" spans="1:5" ht="165.75">
      <c r="A371" s="35" t="s">
        <v>57</v>
      </c>
      <c r="E371" s="42" t="s">
        <v>11526</v>
      </c>
    </row>
    <row r="372" spans="1:5" ht="12.75">
      <c r="A372" t="s">
        <v>58</v>
      </c>
      <c r="E372" s="39" t="s">
        <v>10699</v>
      </c>
    </row>
    <row r="373" spans="1:16" ht="12.75">
      <c r="A373" t="s">
        <v>50</v>
      </c>
      <c s="34" t="s">
        <v>1652</v>
      </c>
      <c s="34" t="s">
        <v>10236</v>
      </c>
      <c s="35" t="s">
        <v>5</v>
      </c>
      <c s="6" t="s">
        <v>11527</v>
      </c>
      <c s="36" t="s">
        <v>579</v>
      </c>
      <c s="37">
        <v>1</v>
      </c>
      <c s="36">
        <v>0</v>
      </c>
      <c s="36">
        <f>ROUND(G373*H373,6)</f>
      </c>
      <c r="L373" s="38">
        <v>0</v>
      </c>
      <c s="32">
        <f>ROUND(ROUND(L373,2)*ROUND(G373,3),2)</f>
      </c>
      <c s="36" t="s">
        <v>166</v>
      </c>
      <c>
        <f>(M373*21)/100</f>
      </c>
      <c t="s">
        <v>28</v>
      </c>
    </row>
    <row r="374" spans="1:5" ht="12.75">
      <c r="A374" s="35" t="s">
        <v>56</v>
      </c>
      <c r="E374" s="39" t="s">
        <v>11527</v>
      </c>
    </row>
    <row r="375" spans="1:5" ht="12.75">
      <c r="A375" s="35" t="s">
        <v>57</v>
      </c>
      <c r="E375" s="40" t="s">
        <v>5</v>
      </c>
    </row>
    <row r="376" spans="1:5" ht="12.75">
      <c r="A376" t="s">
        <v>58</v>
      </c>
      <c r="E376" s="39" t="s">
        <v>11528</v>
      </c>
    </row>
    <row r="377" spans="1:16" ht="12.75">
      <c r="A377" t="s">
        <v>50</v>
      </c>
      <c s="34" t="s">
        <v>1655</v>
      </c>
      <c s="34" t="s">
        <v>7941</v>
      </c>
      <c s="35" t="s">
        <v>5</v>
      </c>
      <c s="6" t="s">
        <v>11529</v>
      </c>
      <c s="36" t="s">
        <v>579</v>
      </c>
      <c s="37">
        <v>1</v>
      </c>
      <c s="36">
        <v>0</v>
      </c>
      <c s="36">
        <f>ROUND(G377*H377,6)</f>
      </c>
      <c r="L377" s="38">
        <v>0</v>
      </c>
      <c s="32">
        <f>ROUND(ROUND(L377,2)*ROUND(G377,3),2)</f>
      </c>
      <c s="36" t="s">
        <v>166</v>
      </c>
      <c>
        <f>(M377*21)/100</f>
      </c>
      <c t="s">
        <v>28</v>
      </c>
    </row>
    <row r="378" spans="1:5" ht="12.75">
      <c r="A378" s="35" t="s">
        <v>56</v>
      </c>
      <c r="E378" s="39" t="s">
        <v>11529</v>
      </c>
    </row>
    <row r="379" spans="1:5" ht="12.75">
      <c r="A379" s="35" t="s">
        <v>57</v>
      </c>
      <c r="E379" s="40" t="s">
        <v>5</v>
      </c>
    </row>
    <row r="380" spans="1:5" ht="12.75">
      <c r="A380" t="s">
        <v>58</v>
      </c>
      <c r="E380" s="39" t="s">
        <v>11530</v>
      </c>
    </row>
    <row r="381" spans="1:16" ht="12.75">
      <c r="A381" t="s">
        <v>50</v>
      </c>
      <c s="34" t="s">
        <v>1659</v>
      </c>
      <c s="34" t="s">
        <v>7946</v>
      </c>
      <c s="35" t="s">
        <v>5</v>
      </c>
      <c s="6" t="s">
        <v>11531</v>
      </c>
      <c s="36" t="s">
        <v>579</v>
      </c>
      <c s="37">
        <v>1</v>
      </c>
      <c s="36">
        <v>0</v>
      </c>
      <c s="36">
        <f>ROUND(G381*H381,6)</f>
      </c>
      <c r="L381" s="38">
        <v>0</v>
      </c>
      <c s="32">
        <f>ROUND(ROUND(L381,2)*ROUND(G381,3),2)</f>
      </c>
      <c s="36" t="s">
        <v>166</v>
      </c>
      <c>
        <f>(M381*21)/100</f>
      </c>
      <c t="s">
        <v>28</v>
      </c>
    </row>
    <row r="382" spans="1:5" ht="12.75">
      <c r="A382" s="35" t="s">
        <v>56</v>
      </c>
      <c r="E382" s="39" t="s">
        <v>11531</v>
      </c>
    </row>
    <row r="383" spans="1:5" ht="12.75">
      <c r="A383" s="35" t="s">
        <v>57</v>
      </c>
      <c r="E383" s="40" t="s">
        <v>5</v>
      </c>
    </row>
    <row r="384" spans="1:5" ht="12.75">
      <c r="A384" t="s">
        <v>58</v>
      </c>
      <c r="E384" s="39" t="s">
        <v>11532</v>
      </c>
    </row>
    <row r="385" spans="1:16" ht="25.5">
      <c r="A385" t="s">
        <v>50</v>
      </c>
      <c s="34" t="s">
        <v>1663</v>
      </c>
      <c s="34" t="s">
        <v>10262</v>
      </c>
      <c s="35" t="s">
        <v>5</v>
      </c>
      <c s="6" t="s">
        <v>11533</v>
      </c>
      <c s="36" t="s">
        <v>579</v>
      </c>
      <c s="37">
        <v>3</v>
      </c>
      <c s="36">
        <v>0</v>
      </c>
      <c s="36">
        <f>ROUND(G385*H385,6)</f>
      </c>
      <c r="L385" s="38">
        <v>0</v>
      </c>
      <c s="32">
        <f>ROUND(ROUND(L385,2)*ROUND(G385,3),2)</f>
      </c>
      <c s="36" t="s">
        <v>166</v>
      </c>
      <c>
        <f>(M385*21)/100</f>
      </c>
      <c t="s">
        <v>28</v>
      </c>
    </row>
    <row r="386" spans="1:5" ht="25.5">
      <c r="A386" s="35" t="s">
        <v>56</v>
      </c>
      <c r="E386" s="39" t="s">
        <v>11533</v>
      </c>
    </row>
    <row r="387" spans="1:5" ht="12.75">
      <c r="A387" s="35" t="s">
        <v>57</v>
      </c>
      <c r="E387" s="40" t="s">
        <v>5</v>
      </c>
    </row>
    <row r="388" spans="1:5" ht="25.5">
      <c r="A388" t="s">
        <v>58</v>
      </c>
      <c r="E388" s="39" t="s">
        <v>11534</v>
      </c>
    </row>
    <row r="389" spans="1:16" ht="12.75">
      <c r="A389" t="s">
        <v>50</v>
      </c>
      <c s="34" t="s">
        <v>1665</v>
      </c>
      <c s="34" t="s">
        <v>7948</v>
      </c>
      <c s="35" t="s">
        <v>5</v>
      </c>
      <c s="6" t="s">
        <v>11535</v>
      </c>
      <c s="36" t="s">
        <v>579</v>
      </c>
      <c s="37">
        <v>4</v>
      </c>
      <c s="36">
        <v>0</v>
      </c>
      <c s="36">
        <f>ROUND(G389*H389,6)</f>
      </c>
      <c r="L389" s="38">
        <v>0</v>
      </c>
      <c s="32">
        <f>ROUND(ROUND(L389,2)*ROUND(G389,3),2)</f>
      </c>
      <c s="36" t="s">
        <v>166</v>
      </c>
      <c>
        <f>(M389*21)/100</f>
      </c>
      <c t="s">
        <v>28</v>
      </c>
    </row>
    <row r="390" spans="1:5" ht="12.75">
      <c r="A390" s="35" t="s">
        <v>56</v>
      </c>
      <c r="E390" s="39" t="s">
        <v>11535</v>
      </c>
    </row>
    <row r="391" spans="1:5" ht="12.75">
      <c r="A391" s="35" t="s">
        <v>57</v>
      </c>
      <c r="E391" s="40" t="s">
        <v>5</v>
      </c>
    </row>
    <row r="392" spans="1:5" ht="25.5">
      <c r="A392" t="s">
        <v>58</v>
      </c>
      <c r="E392" s="39" t="s">
        <v>11536</v>
      </c>
    </row>
    <row r="393" spans="1:16" ht="12.75">
      <c r="A393" t="s">
        <v>50</v>
      </c>
      <c s="34" t="s">
        <v>1666</v>
      </c>
      <c s="34" t="s">
        <v>7950</v>
      </c>
      <c s="35" t="s">
        <v>5</v>
      </c>
      <c s="6" t="s">
        <v>11537</v>
      </c>
      <c s="36" t="s">
        <v>579</v>
      </c>
      <c s="37">
        <v>2</v>
      </c>
      <c s="36">
        <v>0</v>
      </c>
      <c s="36">
        <f>ROUND(G393*H393,6)</f>
      </c>
      <c r="L393" s="38">
        <v>0</v>
      </c>
      <c s="32">
        <f>ROUND(ROUND(L393,2)*ROUND(G393,3),2)</f>
      </c>
      <c s="36" t="s">
        <v>166</v>
      </c>
      <c>
        <f>(M393*21)/100</f>
      </c>
      <c t="s">
        <v>28</v>
      </c>
    </row>
    <row r="394" spans="1:5" ht="12.75">
      <c r="A394" s="35" t="s">
        <v>56</v>
      </c>
      <c r="E394" s="39" t="s">
        <v>11537</v>
      </c>
    </row>
    <row r="395" spans="1:5" ht="12.75">
      <c r="A395" s="35" t="s">
        <v>57</v>
      </c>
      <c r="E395" s="40" t="s">
        <v>5</v>
      </c>
    </row>
    <row r="396" spans="1:5" ht="25.5">
      <c r="A396" t="s">
        <v>58</v>
      </c>
      <c r="E396" s="39" t="s">
        <v>11538</v>
      </c>
    </row>
    <row r="397" spans="1:16" ht="12.75">
      <c r="A397" t="s">
        <v>50</v>
      </c>
      <c s="34" t="s">
        <v>1670</v>
      </c>
      <c s="34" t="s">
        <v>7952</v>
      </c>
      <c s="35" t="s">
        <v>5</v>
      </c>
      <c s="6" t="s">
        <v>11539</v>
      </c>
      <c s="36" t="s">
        <v>579</v>
      </c>
      <c s="37">
        <v>7</v>
      </c>
      <c s="36">
        <v>0</v>
      </c>
      <c s="36">
        <f>ROUND(G397*H397,6)</f>
      </c>
      <c r="L397" s="38">
        <v>0</v>
      </c>
      <c s="32">
        <f>ROUND(ROUND(L397,2)*ROUND(G397,3),2)</f>
      </c>
      <c s="36" t="s">
        <v>166</v>
      </c>
      <c>
        <f>(M397*21)/100</f>
      </c>
      <c t="s">
        <v>28</v>
      </c>
    </row>
    <row r="398" spans="1:5" ht="12.75">
      <c r="A398" s="35" t="s">
        <v>56</v>
      </c>
      <c r="E398" s="39" t="s">
        <v>11539</v>
      </c>
    </row>
    <row r="399" spans="1:5" ht="12.75">
      <c r="A399" s="35" t="s">
        <v>57</v>
      </c>
      <c r="E399" s="40" t="s">
        <v>5</v>
      </c>
    </row>
    <row r="400" spans="1:5" ht="12.75">
      <c r="A400" t="s">
        <v>58</v>
      </c>
      <c r="E400" s="39" t="s">
        <v>11540</v>
      </c>
    </row>
    <row r="401" spans="1:16" ht="12.75">
      <c r="A401" t="s">
        <v>50</v>
      </c>
      <c s="34" t="s">
        <v>1673</v>
      </c>
      <c s="34" t="s">
        <v>7954</v>
      </c>
      <c s="35" t="s">
        <v>5</v>
      </c>
      <c s="6" t="s">
        <v>11541</v>
      </c>
      <c s="36" t="s">
        <v>579</v>
      </c>
      <c s="37">
        <v>32</v>
      </c>
      <c s="36">
        <v>0</v>
      </c>
      <c s="36">
        <f>ROUND(G401*H401,6)</f>
      </c>
      <c r="L401" s="38">
        <v>0</v>
      </c>
      <c s="32">
        <f>ROUND(ROUND(L401,2)*ROUND(G401,3),2)</f>
      </c>
      <c s="36" t="s">
        <v>166</v>
      </c>
      <c>
        <f>(M401*21)/100</f>
      </c>
      <c t="s">
        <v>28</v>
      </c>
    </row>
    <row r="402" spans="1:5" ht="12.75">
      <c r="A402" s="35" t="s">
        <v>56</v>
      </c>
      <c r="E402" s="39" t="s">
        <v>11541</v>
      </c>
    </row>
    <row r="403" spans="1:5" ht="12.75">
      <c r="A403" s="35" t="s">
        <v>57</v>
      </c>
      <c r="E403" s="40" t="s">
        <v>5</v>
      </c>
    </row>
    <row r="404" spans="1:5" ht="12.75">
      <c r="A404" t="s">
        <v>58</v>
      </c>
      <c r="E404" s="39" t="s">
        <v>11542</v>
      </c>
    </row>
    <row r="405" spans="1:16" ht="12.75">
      <c r="A405" t="s">
        <v>50</v>
      </c>
      <c s="34" t="s">
        <v>1678</v>
      </c>
      <c s="34" t="s">
        <v>7956</v>
      </c>
      <c s="35" t="s">
        <v>5</v>
      </c>
      <c s="6" t="s">
        <v>11543</v>
      </c>
      <c s="36" t="s">
        <v>579</v>
      </c>
      <c s="37">
        <v>3</v>
      </c>
      <c s="36">
        <v>0</v>
      </c>
      <c s="36">
        <f>ROUND(G405*H405,6)</f>
      </c>
      <c r="L405" s="38">
        <v>0</v>
      </c>
      <c s="32">
        <f>ROUND(ROUND(L405,2)*ROUND(G405,3),2)</f>
      </c>
      <c s="36" t="s">
        <v>166</v>
      </c>
      <c>
        <f>(M405*21)/100</f>
      </c>
      <c t="s">
        <v>28</v>
      </c>
    </row>
    <row r="406" spans="1:5" ht="12.75">
      <c r="A406" s="35" t="s">
        <v>56</v>
      </c>
      <c r="E406" s="39" t="s">
        <v>11543</v>
      </c>
    </row>
    <row r="407" spans="1:5" ht="12.75">
      <c r="A407" s="35" t="s">
        <v>57</v>
      </c>
      <c r="E407" s="40" t="s">
        <v>5</v>
      </c>
    </row>
    <row r="408" spans="1:5" ht="25.5">
      <c r="A408" t="s">
        <v>58</v>
      </c>
      <c r="E408" s="39" t="s">
        <v>11544</v>
      </c>
    </row>
    <row r="409" spans="1:16" ht="12.75">
      <c r="A409" t="s">
        <v>50</v>
      </c>
      <c s="34" t="s">
        <v>1682</v>
      </c>
      <c s="34" t="s">
        <v>10239</v>
      </c>
      <c s="35" t="s">
        <v>5</v>
      </c>
      <c s="6" t="s">
        <v>11545</v>
      </c>
      <c s="36" t="s">
        <v>579</v>
      </c>
      <c s="37">
        <v>1</v>
      </c>
      <c s="36">
        <v>0</v>
      </c>
      <c s="36">
        <f>ROUND(G409*H409,6)</f>
      </c>
      <c r="L409" s="38">
        <v>0</v>
      </c>
      <c s="32">
        <f>ROUND(ROUND(L409,2)*ROUND(G409,3),2)</f>
      </c>
      <c s="36" t="s">
        <v>166</v>
      </c>
      <c>
        <f>(M409*21)/100</f>
      </c>
      <c t="s">
        <v>28</v>
      </c>
    </row>
    <row r="410" spans="1:5" ht="12.75">
      <c r="A410" s="35" t="s">
        <v>56</v>
      </c>
      <c r="E410" s="39" t="s">
        <v>11545</v>
      </c>
    </row>
    <row r="411" spans="1:5" ht="12.75">
      <c r="A411" s="35" t="s">
        <v>57</v>
      </c>
      <c r="E411" s="40" t="s">
        <v>5</v>
      </c>
    </row>
    <row r="412" spans="1:5" ht="25.5">
      <c r="A412" t="s">
        <v>58</v>
      </c>
      <c r="E412" s="39" t="s">
        <v>11546</v>
      </c>
    </row>
    <row r="413" spans="1:16" ht="12.75">
      <c r="A413" t="s">
        <v>50</v>
      </c>
      <c s="34" t="s">
        <v>1687</v>
      </c>
      <c s="34" t="s">
        <v>10242</v>
      </c>
      <c s="35" t="s">
        <v>5</v>
      </c>
      <c s="6" t="s">
        <v>10729</v>
      </c>
      <c s="36" t="s">
        <v>579</v>
      </c>
      <c s="37">
        <v>75</v>
      </c>
      <c s="36">
        <v>0</v>
      </c>
      <c s="36">
        <f>ROUND(G413*H413,6)</f>
      </c>
      <c r="L413" s="38">
        <v>0</v>
      </c>
      <c s="32">
        <f>ROUND(ROUND(L413,2)*ROUND(G413,3),2)</f>
      </c>
      <c s="36" t="s">
        <v>166</v>
      </c>
      <c>
        <f>(M413*21)/100</f>
      </c>
      <c t="s">
        <v>28</v>
      </c>
    </row>
    <row r="414" spans="1:5" ht="12.75">
      <c r="A414" s="35" t="s">
        <v>56</v>
      </c>
      <c r="E414" s="39" t="s">
        <v>10729</v>
      </c>
    </row>
    <row r="415" spans="1:5" ht="12.75">
      <c r="A415" s="35" t="s">
        <v>57</v>
      </c>
      <c r="E415" s="40" t="s">
        <v>5</v>
      </c>
    </row>
    <row r="416" spans="1:5" ht="12.75">
      <c r="A416" t="s">
        <v>58</v>
      </c>
      <c r="E416" s="39" t="s">
        <v>10730</v>
      </c>
    </row>
    <row r="417" spans="1:16" ht="12.75">
      <c r="A417" t="s">
        <v>50</v>
      </c>
      <c s="34" t="s">
        <v>1691</v>
      </c>
      <c s="34" t="s">
        <v>10245</v>
      </c>
      <c s="35" t="s">
        <v>5</v>
      </c>
      <c s="6" t="s">
        <v>10733</v>
      </c>
      <c s="36" t="s">
        <v>579</v>
      </c>
      <c s="37">
        <v>55</v>
      </c>
      <c s="36">
        <v>0</v>
      </c>
      <c s="36">
        <f>ROUND(G417*H417,6)</f>
      </c>
      <c r="L417" s="38">
        <v>0</v>
      </c>
      <c s="32">
        <f>ROUND(ROUND(L417,2)*ROUND(G417,3),2)</f>
      </c>
      <c s="36" t="s">
        <v>166</v>
      </c>
      <c>
        <f>(M417*21)/100</f>
      </c>
      <c t="s">
        <v>28</v>
      </c>
    </row>
    <row r="418" spans="1:5" ht="12.75">
      <c r="A418" s="35" t="s">
        <v>56</v>
      </c>
      <c r="E418" s="39" t="s">
        <v>10733</v>
      </c>
    </row>
    <row r="419" spans="1:5" ht="140.25">
      <c r="A419" s="35" t="s">
        <v>57</v>
      </c>
      <c r="E419" s="42" t="s">
        <v>11460</v>
      </c>
    </row>
    <row r="420" spans="1:5" ht="12.75">
      <c r="A420" t="s">
        <v>58</v>
      </c>
      <c r="E420" s="39" t="s">
        <v>10734</v>
      </c>
    </row>
    <row r="421" spans="1:16" ht="12.75">
      <c r="A421" t="s">
        <v>50</v>
      </c>
      <c s="34" t="s">
        <v>1694</v>
      </c>
      <c s="34" t="s">
        <v>10247</v>
      </c>
      <c s="35" t="s">
        <v>5</v>
      </c>
      <c s="6" t="s">
        <v>10736</v>
      </c>
      <c s="36" t="s">
        <v>579</v>
      </c>
      <c s="37">
        <v>3</v>
      </c>
      <c s="36">
        <v>0</v>
      </c>
      <c s="36">
        <f>ROUND(G421*H421,6)</f>
      </c>
      <c r="L421" s="38">
        <v>0</v>
      </c>
      <c s="32">
        <f>ROUND(ROUND(L421,2)*ROUND(G421,3),2)</f>
      </c>
      <c s="36" t="s">
        <v>166</v>
      </c>
      <c>
        <f>(M421*21)/100</f>
      </c>
      <c t="s">
        <v>28</v>
      </c>
    </row>
    <row r="422" spans="1:5" ht="12.75">
      <c r="A422" s="35" t="s">
        <v>56</v>
      </c>
      <c r="E422" s="39" t="s">
        <v>10736</v>
      </c>
    </row>
    <row r="423" spans="1:5" ht="12.75">
      <c r="A423" s="35" t="s">
        <v>57</v>
      </c>
      <c r="E423" s="40" t="s">
        <v>5</v>
      </c>
    </row>
    <row r="424" spans="1:5" ht="12.75">
      <c r="A424" t="s">
        <v>58</v>
      </c>
      <c r="E424" s="39" t="s">
        <v>10737</v>
      </c>
    </row>
    <row r="425" spans="1:16" ht="12.75">
      <c r="A425" t="s">
        <v>50</v>
      </c>
      <c s="34" t="s">
        <v>1698</v>
      </c>
      <c s="34" t="s">
        <v>7936</v>
      </c>
      <c s="35" t="s">
        <v>5</v>
      </c>
      <c s="6" t="s">
        <v>10731</v>
      </c>
      <c s="36" t="s">
        <v>579</v>
      </c>
      <c s="37">
        <v>60</v>
      </c>
      <c s="36">
        <v>0</v>
      </c>
      <c s="36">
        <f>ROUND(G425*H425,6)</f>
      </c>
      <c r="L425" s="38">
        <v>0</v>
      </c>
      <c s="32">
        <f>ROUND(ROUND(L425,2)*ROUND(G425,3),2)</f>
      </c>
      <c s="36" t="s">
        <v>166</v>
      </c>
      <c>
        <f>(M425*21)/100</f>
      </c>
      <c t="s">
        <v>28</v>
      </c>
    </row>
    <row r="426" spans="1:5" ht="12.75">
      <c r="A426" s="35" t="s">
        <v>56</v>
      </c>
      <c r="E426" s="39" t="s">
        <v>10731</v>
      </c>
    </row>
    <row r="427" spans="1:5" ht="12.75">
      <c r="A427" s="35" t="s">
        <v>57</v>
      </c>
      <c r="E427" s="40" t="s">
        <v>5</v>
      </c>
    </row>
    <row r="428" spans="1:5" ht="12.75">
      <c r="A428" t="s">
        <v>58</v>
      </c>
      <c r="E428" s="39" t="s">
        <v>10732</v>
      </c>
    </row>
    <row r="429" spans="1:16" ht="12.75">
      <c r="A429" t="s">
        <v>50</v>
      </c>
      <c s="34" t="s">
        <v>1701</v>
      </c>
      <c s="34" t="s">
        <v>10740</v>
      </c>
      <c s="35" t="s">
        <v>5</v>
      </c>
      <c s="6" t="s">
        <v>10741</v>
      </c>
      <c s="36" t="s">
        <v>54</v>
      </c>
      <c s="37">
        <v>95</v>
      </c>
      <c s="36">
        <v>0.0001</v>
      </c>
      <c s="36">
        <f>ROUND(G429*H429,6)</f>
      </c>
      <c r="L429" s="38">
        <v>0</v>
      </c>
      <c s="32">
        <f>ROUND(ROUND(L429,2)*ROUND(G429,3),2)</f>
      </c>
      <c s="36" t="s">
        <v>414</v>
      </c>
      <c>
        <f>(M429*21)/100</f>
      </c>
      <c t="s">
        <v>28</v>
      </c>
    </row>
    <row r="430" spans="1:5" ht="12.75">
      <c r="A430" s="35" t="s">
        <v>56</v>
      </c>
      <c r="E430" s="39" t="s">
        <v>10741</v>
      </c>
    </row>
    <row r="431" spans="1:5" ht="12.75">
      <c r="A431" s="35" t="s">
        <v>57</v>
      </c>
      <c r="E431" s="40" t="s">
        <v>5</v>
      </c>
    </row>
    <row r="432" spans="1:5" ht="12.75">
      <c r="A432" t="s">
        <v>58</v>
      </c>
      <c r="E432" s="39" t="s">
        <v>10742</v>
      </c>
    </row>
    <row r="433" spans="1:16" ht="12.75">
      <c r="A433" t="s">
        <v>50</v>
      </c>
      <c s="34" t="s">
        <v>1703</v>
      </c>
      <c s="34" t="s">
        <v>10743</v>
      </c>
      <c s="35" t="s">
        <v>5</v>
      </c>
      <c s="6" t="s">
        <v>10744</v>
      </c>
      <c s="36" t="s">
        <v>54</v>
      </c>
      <c s="37">
        <v>5</v>
      </c>
      <c s="36">
        <v>0.0001</v>
      </c>
      <c s="36">
        <f>ROUND(G433*H433,6)</f>
      </c>
      <c r="L433" s="38">
        <v>0</v>
      </c>
      <c s="32">
        <f>ROUND(ROUND(L433,2)*ROUND(G433,3),2)</f>
      </c>
      <c s="36" t="s">
        <v>414</v>
      </c>
      <c>
        <f>(M433*21)/100</f>
      </c>
      <c t="s">
        <v>28</v>
      </c>
    </row>
    <row r="434" spans="1:5" ht="12.75">
      <c r="A434" s="35" t="s">
        <v>56</v>
      </c>
      <c r="E434" s="39" t="s">
        <v>10744</v>
      </c>
    </row>
    <row r="435" spans="1:5" ht="12.75">
      <c r="A435" s="35" t="s">
        <v>57</v>
      </c>
      <c r="E435" s="40" t="s">
        <v>5</v>
      </c>
    </row>
    <row r="436" spans="1:5" ht="12.75">
      <c r="A436" t="s">
        <v>58</v>
      </c>
      <c r="E436" s="39" t="s">
        <v>10745</v>
      </c>
    </row>
    <row r="437" spans="1:16" ht="12.75">
      <c r="A437" t="s">
        <v>50</v>
      </c>
      <c s="34" t="s">
        <v>1707</v>
      </c>
      <c s="34" t="s">
        <v>10401</v>
      </c>
      <c s="35" t="s">
        <v>5</v>
      </c>
      <c s="6" t="s">
        <v>10402</v>
      </c>
      <c s="36" t="s">
        <v>114</v>
      </c>
      <c s="37">
        <v>2500</v>
      </c>
      <c s="36">
        <v>7E-05</v>
      </c>
      <c s="36">
        <f>ROUND(G437*H437,6)</f>
      </c>
      <c r="L437" s="38">
        <v>0</v>
      </c>
      <c s="32">
        <f>ROUND(ROUND(L437,2)*ROUND(G437,3),2)</f>
      </c>
      <c s="36" t="s">
        <v>414</v>
      </c>
      <c>
        <f>(M437*21)/100</f>
      </c>
      <c t="s">
        <v>28</v>
      </c>
    </row>
    <row r="438" spans="1:5" ht="12.75">
      <c r="A438" s="35" t="s">
        <v>56</v>
      </c>
      <c r="E438" s="39" t="s">
        <v>10402</v>
      </c>
    </row>
    <row r="439" spans="1:5" ht="12.75">
      <c r="A439" s="35" t="s">
        <v>57</v>
      </c>
      <c r="E439" s="40" t="s">
        <v>5</v>
      </c>
    </row>
    <row r="440" spans="1:5" ht="12.75">
      <c r="A440" t="s">
        <v>58</v>
      </c>
      <c r="E440" s="39" t="s">
        <v>10404</v>
      </c>
    </row>
    <row r="441" spans="1:16" ht="25.5">
      <c r="A441" t="s">
        <v>50</v>
      </c>
      <c s="34" t="s">
        <v>1711</v>
      </c>
      <c s="34" t="s">
        <v>10416</v>
      </c>
      <c s="35" t="s">
        <v>5</v>
      </c>
      <c s="6" t="s">
        <v>10417</v>
      </c>
      <c s="36" t="s">
        <v>114</v>
      </c>
      <c s="37">
        <v>1200</v>
      </c>
      <c s="36">
        <v>0.00019</v>
      </c>
      <c s="36">
        <f>ROUND(G441*H441,6)</f>
      </c>
      <c r="L441" s="38">
        <v>0</v>
      </c>
      <c s="32">
        <f>ROUND(ROUND(L441,2)*ROUND(G441,3),2)</f>
      </c>
      <c s="36" t="s">
        <v>414</v>
      </c>
      <c>
        <f>(M441*21)/100</f>
      </c>
      <c t="s">
        <v>28</v>
      </c>
    </row>
    <row r="442" spans="1:5" ht="25.5">
      <c r="A442" s="35" t="s">
        <v>56</v>
      </c>
      <c r="E442" s="39" t="s">
        <v>10417</v>
      </c>
    </row>
    <row r="443" spans="1:5" ht="12.75">
      <c r="A443" s="35" t="s">
        <v>57</v>
      </c>
      <c r="E443" s="40" t="s">
        <v>5</v>
      </c>
    </row>
    <row r="444" spans="1:5" ht="12.75">
      <c r="A444" t="s">
        <v>58</v>
      </c>
      <c r="E444" s="39" t="s">
        <v>10419</v>
      </c>
    </row>
    <row r="445" spans="1:16" ht="12.75">
      <c r="A445" t="s">
        <v>50</v>
      </c>
      <c s="34" t="s">
        <v>550</v>
      </c>
      <c s="34" t="s">
        <v>10760</v>
      </c>
      <c s="35" t="s">
        <v>5</v>
      </c>
      <c s="6" t="s">
        <v>10761</v>
      </c>
      <c s="36" t="s">
        <v>54</v>
      </c>
      <c s="37">
        <v>92</v>
      </c>
      <c s="36">
        <v>4E-05</v>
      </c>
      <c s="36">
        <f>ROUND(G445*H445,6)</f>
      </c>
      <c r="L445" s="38">
        <v>0</v>
      </c>
      <c s="32">
        <f>ROUND(ROUND(L445,2)*ROUND(G445,3),2)</f>
      </c>
      <c s="36" t="s">
        <v>414</v>
      </c>
      <c>
        <f>(M445*21)/100</f>
      </c>
      <c t="s">
        <v>28</v>
      </c>
    </row>
    <row r="446" spans="1:5" ht="12.75">
      <c r="A446" s="35" t="s">
        <v>56</v>
      </c>
      <c r="E446" s="39" t="s">
        <v>10761</v>
      </c>
    </row>
    <row r="447" spans="1:5" ht="12.75">
      <c r="A447" s="35" t="s">
        <v>57</v>
      </c>
      <c r="E447" s="40" t="s">
        <v>5</v>
      </c>
    </row>
    <row r="448" spans="1:5" ht="12.75">
      <c r="A448" t="s">
        <v>58</v>
      </c>
      <c r="E448" s="39" t="s">
        <v>10749</v>
      </c>
    </row>
    <row r="449" spans="1:16" ht="12.75">
      <c r="A449" t="s">
        <v>50</v>
      </c>
      <c s="34" t="s">
        <v>1719</v>
      </c>
      <c s="34" t="s">
        <v>11547</v>
      </c>
      <c s="35" t="s">
        <v>5</v>
      </c>
      <c s="6" t="s">
        <v>10750</v>
      </c>
      <c s="36" t="s">
        <v>579</v>
      </c>
      <c s="37">
        <v>38</v>
      </c>
      <c s="36">
        <v>0</v>
      </c>
      <c s="36">
        <f>ROUND(G449*H449,6)</f>
      </c>
      <c r="L449" s="38">
        <v>0</v>
      </c>
      <c s="32">
        <f>ROUND(ROUND(L449,2)*ROUND(G449,3),2)</f>
      </c>
      <c s="36" t="s">
        <v>166</v>
      </c>
      <c>
        <f>(M449*21)/100</f>
      </c>
      <c t="s">
        <v>28</v>
      </c>
    </row>
    <row r="450" spans="1:5" ht="12.75">
      <c r="A450" s="35" t="s">
        <v>56</v>
      </c>
      <c r="E450" s="39" t="s">
        <v>10750</v>
      </c>
    </row>
    <row r="451" spans="1:5" ht="12.75">
      <c r="A451" s="35" t="s">
        <v>57</v>
      </c>
      <c r="E451" s="40" t="s">
        <v>5</v>
      </c>
    </row>
    <row r="452" spans="1:5" ht="12.75">
      <c r="A452" t="s">
        <v>58</v>
      </c>
      <c r="E452" s="39" t="s">
        <v>10751</v>
      </c>
    </row>
    <row r="453" spans="1:16" ht="12.75">
      <c r="A453" t="s">
        <v>50</v>
      </c>
      <c s="34" t="s">
        <v>1722</v>
      </c>
      <c s="34" t="s">
        <v>10752</v>
      </c>
      <c s="35" t="s">
        <v>5</v>
      </c>
      <c s="6" t="s">
        <v>10753</v>
      </c>
      <c s="36" t="s">
        <v>54</v>
      </c>
      <c s="37">
        <v>4</v>
      </c>
      <c s="36">
        <v>5E-05</v>
      </c>
      <c s="36">
        <f>ROUND(G453*H453,6)</f>
      </c>
      <c r="L453" s="38">
        <v>0</v>
      </c>
      <c s="32">
        <f>ROUND(ROUND(L453,2)*ROUND(G453,3),2)</f>
      </c>
      <c s="36" t="s">
        <v>414</v>
      </c>
      <c>
        <f>(M453*21)/100</f>
      </c>
      <c t="s">
        <v>28</v>
      </c>
    </row>
    <row r="454" spans="1:5" ht="12.75">
      <c r="A454" s="35" t="s">
        <v>56</v>
      </c>
      <c r="E454" s="39" t="s">
        <v>10753</v>
      </c>
    </row>
    <row r="455" spans="1:5" ht="12.75">
      <c r="A455" s="35" t="s">
        <v>57</v>
      </c>
      <c r="E455" s="40" t="s">
        <v>5</v>
      </c>
    </row>
    <row r="456" spans="1:5" ht="12.75">
      <c r="A456" t="s">
        <v>58</v>
      </c>
      <c r="E456" s="39" t="s">
        <v>10754</v>
      </c>
    </row>
    <row r="457" spans="1:16" ht="12.75">
      <c r="A457" t="s">
        <v>50</v>
      </c>
      <c s="34" t="s">
        <v>1726</v>
      </c>
      <c s="34" t="s">
        <v>10755</v>
      </c>
      <c s="35" t="s">
        <v>5</v>
      </c>
      <c s="6" t="s">
        <v>10756</v>
      </c>
      <c s="36" t="s">
        <v>54</v>
      </c>
      <c s="37">
        <v>40</v>
      </c>
      <c s="36">
        <v>4E-05</v>
      </c>
      <c s="36">
        <f>ROUND(G457*H457,6)</f>
      </c>
      <c r="L457" s="38">
        <v>0</v>
      </c>
      <c s="32">
        <f>ROUND(ROUND(L457,2)*ROUND(G457,3),2)</f>
      </c>
      <c s="36" t="s">
        <v>414</v>
      </c>
      <c>
        <f>(M457*21)/100</f>
      </c>
      <c t="s">
        <v>28</v>
      </c>
    </row>
    <row r="458" spans="1:5" ht="12.75">
      <c r="A458" s="35" t="s">
        <v>56</v>
      </c>
      <c r="E458" s="39" t="s">
        <v>10756</v>
      </c>
    </row>
    <row r="459" spans="1:5" ht="12.75">
      <c r="A459" s="35" t="s">
        <v>57</v>
      </c>
      <c r="E459" s="40" t="s">
        <v>5</v>
      </c>
    </row>
    <row r="460" spans="1:5" ht="12.75">
      <c r="A460" t="s">
        <v>58</v>
      </c>
      <c r="E460" s="39" t="s">
        <v>10757</v>
      </c>
    </row>
    <row r="461" spans="1:16" ht="12.75">
      <c r="A461" t="s">
        <v>50</v>
      </c>
      <c s="34" t="s">
        <v>1728</v>
      </c>
      <c s="34" t="s">
        <v>11548</v>
      </c>
      <c s="35" t="s">
        <v>5</v>
      </c>
      <c s="6" t="s">
        <v>10758</v>
      </c>
      <c s="36" t="s">
        <v>579</v>
      </c>
      <c s="37">
        <v>8</v>
      </c>
      <c s="36">
        <v>0</v>
      </c>
      <c s="36">
        <f>ROUND(G461*H461,6)</f>
      </c>
      <c r="L461" s="38">
        <v>0</v>
      </c>
      <c s="32">
        <f>ROUND(ROUND(L461,2)*ROUND(G461,3),2)</f>
      </c>
      <c s="36" t="s">
        <v>166</v>
      </c>
      <c>
        <f>(M461*21)/100</f>
      </c>
      <c t="s">
        <v>28</v>
      </c>
    </row>
    <row r="462" spans="1:5" ht="12.75">
      <c r="A462" s="35" t="s">
        <v>56</v>
      </c>
      <c r="E462" s="39" t="s">
        <v>10758</v>
      </c>
    </row>
    <row r="463" spans="1:5" ht="12.75">
      <c r="A463" s="35" t="s">
        <v>57</v>
      </c>
      <c r="E463" s="40" t="s">
        <v>5</v>
      </c>
    </row>
    <row r="464" spans="1:5" ht="12.75">
      <c r="A464" t="s">
        <v>58</v>
      </c>
      <c r="E464" s="39" t="s">
        <v>10759</v>
      </c>
    </row>
    <row r="465" spans="1:16" ht="12.75">
      <c r="A465" t="s">
        <v>50</v>
      </c>
      <c s="34" t="s">
        <v>1730</v>
      </c>
      <c s="34" t="s">
        <v>11549</v>
      </c>
      <c s="35" t="s">
        <v>5</v>
      </c>
      <c s="6" t="s">
        <v>11550</v>
      </c>
      <c s="36" t="s">
        <v>54</v>
      </c>
      <c s="37">
        <v>1</v>
      </c>
      <c s="36">
        <v>6E-05</v>
      </c>
      <c s="36">
        <f>ROUND(G465*H465,6)</f>
      </c>
      <c r="L465" s="38">
        <v>0</v>
      </c>
      <c s="32">
        <f>ROUND(ROUND(L465,2)*ROUND(G465,3),2)</f>
      </c>
      <c s="36" t="s">
        <v>414</v>
      </c>
      <c>
        <f>(M465*21)/100</f>
      </c>
      <c t="s">
        <v>28</v>
      </c>
    </row>
    <row r="466" spans="1:5" ht="12.75">
      <c r="A466" s="35" t="s">
        <v>56</v>
      </c>
      <c r="E466" s="39" t="s">
        <v>11550</v>
      </c>
    </row>
    <row r="467" spans="1:5" ht="12.75">
      <c r="A467" s="35" t="s">
        <v>57</v>
      </c>
      <c r="E467" s="40" t="s">
        <v>5</v>
      </c>
    </row>
    <row r="468" spans="1:5" ht="12.75">
      <c r="A468" t="s">
        <v>58</v>
      </c>
      <c r="E468" s="39" t="s">
        <v>11551</v>
      </c>
    </row>
    <row r="469" spans="1:16" ht="12.75">
      <c r="A469" t="s">
        <v>50</v>
      </c>
      <c s="34" t="s">
        <v>1734</v>
      </c>
      <c s="34" t="s">
        <v>11552</v>
      </c>
      <c s="35" t="s">
        <v>5</v>
      </c>
      <c s="6" t="s">
        <v>11553</v>
      </c>
      <c s="36" t="s">
        <v>579</v>
      </c>
      <c s="37">
        <v>10</v>
      </c>
      <c s="36">
        <v>0</v>
      </c>
      <c s="36">
        <f>ROUND(G469*H469,6)</f>
      </c>
      <c r="L469" s="38">
        <v>0</v>
      </c>
      <c s="32">
        <f>ROUND(ROUND(L469,2)*ROUND(G469,3),2)</f>
      </c>
      <c s="36" t="s">
        <v>166</v>
      </c>
      <c>
        <f>(M469*21)/100</f>
      </c>
      <c t="s">
        <v>28</v>
      </c>
    </row>
    <row r="470" spans="1:5" ht="12.75">
      <c r="A470" s="35" t="s">
        <v>56</v>
      </c>
      <c r="E470" s="39" t="s">
        <v>11553</v>
      </c>
    </row>
    <row r="471" spans="1:5" ht="12.75">
      <c r="A471" s="35" t="s">
        <v>57</v>
      </c>
      <c r="E471" s="40" t="s">
        <v>5</v>
      </c>
    </row>
    <row r="472" spans="1:5" ht="12.75">
      <c r="A472" t="s">
        <v>58</v>
      </c>
      <c r="E472" s="39" t="s">
        <v>11554</v>
      </c>
    </row>
    <row r="473" spans="1:16" ht="12.75">
      <c r="A473" t="s">
        <v>50</v>
      </c>
      <c s="34" t="s">
        <v>1736</v>
      </c>
      <c s="34" t="s">
        <v>10760</v>
      </c>
      <c s="35" t="s">
        <v>51</v>
      </c>
      <c s="6" t="s">
        <v>10761</v>
      </c>
      <c s="36" t="s">
        <v>54</v>
      </c>
      <c s="37">
        <v>51</v>
      </c>
      <c s="36">
        <v>4E-05</v>
      </c>
      <c s="36">
        <f>ROUND(G473*H473,6)</f>
      </c>
      <c r="L473" s="38">
        <v>0</v>
      </c>
      <c s="32">
        <f>ROUND(ROUND(L473,2)*ROUND(G473,3),2)</f>
      </c>
      <c s="36" t="s">
        <v>414</v>
      </c>
      <c>
        <f>(M473*21)/100</f>
      </c>
      <c t="s">
        <v>28</v>
      </c>
    </row>
    <row r="474" spans="1:5" ht="12.75">
      <c r="A474" s="35" t="s">
        <v>56</v>
      </c>
      <c r="E474" s="39" t="s">
        <v>10761</v>
      </c>
    </row>
    <row r="475" spans="1:5" ht="12.75">
      <c r="A475" s="35" t="s">
        <v>57</v>
      </c>
      <c r="E475" s="40" t="s">
        <v>5</v>
      </c>
    </row>
    <row r="476" spans="1:5" ht="12.75">
      <c r="A476" t="s">
        <v>58</v>
      </c>
      <c r="E476" s="39" t="s">
        <v>10762</v>
      </c>
    </row>
    <row r="477" spans="1:16" ht="12.75">
      <c r="A477" t="s">
        <v>50</v>
      </c>
      <c s="34" t="s">
        <v>1740</v>
      </c>
      <c s="34" t="s">
        <v>11555</v>
      </c>
      <c s="35" t="s">
        <v>5</v>
      </c>
      <c s="6" t="s">
        <v>11556</v>
      </c>
      <c s="36" t="s">
        <v>54</v>
      </c>
      <c s="37">
        <v>44</v>
      </c>
      <c s="36">
        <v>0.00016</v>
      </c>
      <c s="36">
        <f>ROUND(G477*H477,6)</f>
      </c>
      <c r="L477" s="38">
        <v>0</v>
      </c>
      <c s="32">
        <f>ROUND(ROUND(L477,2)*ROUND(G477,3),2)</f>
      </c>
      <c s="36" t="s">
        <v>414</v>
      </c>
      <c>
        <f>(M477*21)/100</f>
      </c>
      <c t="s">
        <v>28</v>
      </c>
    </row>
    <row r="478" spans="1:5" ht="12.75">
      <c r="A478" s="35" t="s">
        <v>56</v>
      </c>
      <c r="E478" s="39" t="s">
        <v>11556</v>
      </c>
    </row>
    <row r="479" spans="1:5" ht="12.75">
      <c r="A479" s="35" t="s">
        <v>57</v>
      </c>
      <c r="E479" s="40" t="s">
        <v>5</v>
      </c>
    </row>
    <row r="480" spans="1:5" ht="12.75">
      <c r="A480" t="s">
        <v>58</v>
      </c>
      <c r="E480" s="39" t="s">
        <v>10766</v>
      </c>
    </row>
    <row r="481" spans="1:16" ht="12.75">
      <c r="A481" t="s">
        <v>50</v>
      </c>
      <c s="34" t="s">
        <v>1744</v>
      </c>
      <c s="34" t="s">
        <v>11557</v>
      </c>
      <c s="35" t="s">
        <v>5</v>
      </c>
      <c s="6" t="s">
        <v>11558</v>
      </c>
      <c s="36" t="s">
        <v>54</v>
      </c>
      <c s="37">
        <v>720</v>
      </c>
      <c s="36">
        <v>7E-05</v>
      </c>
      <c s="36">
        <f>ROUND(G481*H481,6)</f>
      </c>
      <c r="L481" s="38">
        <v>0</v>
      </c>
      <c s="32">
        <f>ROUND(ROUND(L481,2)*ROUND(G481,3),2)</f>
      </c>
      <c s="36" t="s">
        <v>414</v>
      </c>
      <c>
        <f>(M481*21)/100</f>
      </c>
      <c t="s">
        <v>28</v>
      </c>
    </row>
    <row r="482" spans="1:5" ht="12.75">
      <c r="A482" s="35" t="s">
        <v>56</v>
      </c>
      <c r="E482" s="39" t="s">
        <v>11558</v>
      </c>
    </row>
    <row r="483" spans="1:5" ht="12.75">
      <c r="A483" s="35" t="s">
        <v>57</v>
      </c>
      <c r="E483" s="40" t="s">
        <v>5</v>
      </c>
    </row>
    <row r="484" spans="1:5" ht="12.75">
      <c r="A484" t="s">
        <v>58</v>
      </c>
      <c r="E484" s="39" t="s">
        <v>10769</v>
      </c>
    </row>
    <row r="485" spans="1:16" ht="12.75">
      <c r="A485" t="s">
        <v>50</v>
      </c>
      <c s="34" t="s">
        <v>1748</v>
      </c>
      <c s="34" t="s">
        <v>10504</v>
      </c>
      <c s="35" t="s">
        <v>5</v>
      </c>
      <c s="6" t="s">
        <v>10505</v>
      </c>
      <c s="36" t="s">
        <v>54</v>
      </c>
      <c s="37">
        <v>2</v>
      </c>
      <c s="36">
        <v>0.00032</v>
      </c>
      <c s="36">
        <f>ROUND(G485*H485,6)</f>
      </c>
      <c r="L485" s="38">
        <v>0</v>
      </c>
      <c s="32">
        <f>ROUND(ROUND(L485,2)*ROUND(G485,3),2)</f>
      </c>
      <c s="36" t="s">
        <v>414</v>
      </c>
      <c>
        <f>(M485*21)/100</f>
      </c>
      <c t="s">
        <v>28</v>
      </c>
    </row>
    <row r="486" spans="1:5" ht="12.75">
      <c r="A486" s="35" t="s">
        <v>56</v>
      </c>
      <c r="E486" s="39" t="s">
        <v>10505</v>
      </c>
    </row>
    <row r="487" spans="1:5" ht="12.75">
      <c r="A487" s="35" t="s">
        <v>57</v>
      </c>
      <c r="E487" s="40" t="s">
        <v>5</v>
      </c>
    </row>
    <row r="488" spans="1:5" ht="12.75">
      <c r="A488" t="s">
        <v>58</v>
      </c>
      <c r="E488" s="39" t="s">
        <v>10770</v>
      </c>
    </row>
    <row r="489" spans="1:16" ht="12.75">
      <c r="A489" t="s">
        <v>50</v>
      </c>
      <c s="34" t="s">
        <v>1755</v>
      </c>
      <c s="34" t="s">
        <v>4742</v>
      </c>
      <c s="35" t="s">
        <v>5</v>
      </c>
      <c s="6" t="s">
        <v>10771</v>
      </c>
      <c s="36" t="s">
        <v>579</v>
      </c>
      <c s="37">
        <v>2</v>
      </c>
      <c s="36">
        <v>0</v>
      </c>
      <c s="36">
        <f>ROUND(G489*H489,6)</f>
      </c>
      <c r="L489" s="38">
        <v>0</v>
      </c>
      <c s="32">
        <f>ROUND(ROUND(L489,2)*ROUND(G489,3),2)</f>
      </c>
      <c s="36" t="s">
        <v>166</v>
      </c>
      <c>
        <f>(M489*21)/100</f>
      </c>
      <c t="s">
        <v>28</v>
      </c>
    </row>
    <row r="490" spans="1:5" ht="12.75">
      <c r="A490" s="35" t="s">
        <v>56</v>
      </c>
      <c r="E490" s="39" t="s">
        <v>10771</v>
      </c>
    </row>
    <row r="491" spans="1:5" ht="12.75">
      <c r="A491" s="35" t="s">
        <v>57</v>
      </c>
      <c r="E491" s="40" t="s">
        <v>5</v>
      </c>
    </row>
    <row r="492" spans="1:5" ht="12.75">
      <c r="A492" t="s">
        <v>58</v>
      </c>
      <c r="E492" s="39" t="s">
        <v>10772</v>
      </c>
    </row>
    <row r="493" spans="1:16" ht="25.5">
      <c r="A493" t="s">
        <v>50</v>
      </c>
      <c s="34" t="s">
        <v>1759</v>
      </c>
      <c s="34" t="s">
        <v>4744</v>
      </c>
      <c s="35" t="s">
        <v>5</v>
      </c>
      <c s="6" t="s">
        <v>11559</v>
      </c>
      <c s="36" t="s">
        <v>579</v>
      </c>
      <c s="37">
        <v>159</v>
      </c>
      <c s="36">
        <v>0</v>
      </c>
      <c s="36">
        <f>ROUND(G493*H493,6)</f>
      </c>
      <c r="L493" s="38">
        <v>0</v>
      </c>
      <c s="32">
        <f>ROUND(ROUND(L493,2)*ROUND(G493,3),2)</f>
      </c>
      <c s="36" t="s">
        <v>166</v>
      </c>
      <c>
        <f>(M493*21)/100</f>
      </c>
      <c t="s">
        <v>28</v>
      </c>
    </row>
    <row r="494" spans="1:5" ht="25.5">
      <c r="A494" s="35" t="s">
        <v>56</v>
      </c>
      <c r="E494" s="39" t="s">
        <v>11559</v>
      </c>
    </row>
    <row r="495" spans="1:5" ht="12.75">
      <c r="A495" s="35" t="s">
        <v>57</v>
      </c>
      <c r="E495" s="40" t="s">
        <v>5</v>
      </c>
    </row>
    <row r="496" spans="1:5" ht="25.5">
      <c r="A496" t="s">
        <v>58</v>
      </c>
      <c r="E496" s="39" t="s">
        <v>11560</v>
      </c>
    </row>
    <row r="497" spans="1:16" ht="38.25">
      <c r="A497" t="s">
        <v>50</v>
      </c>
      <c s="34" t="s">
        <v>1763</v>
      </c>
      <c s="34" t="s">
        <v>4746</v>
      </c>
      <c s="35" t="s">
        <v>5</v>
      </c>
      <c s="6" t="s">
        <v>11561</v>
      </c>
      <c s="36" t="s">
        <v>579</v>
      </c>
      <c s="37">
        <v>73</v>
      </c>
      <c s="36">
        <v>0</v>
      </c>
      <c s="36">
        <f>ROUND(G497*H497,6)</f>
      </c>
      <c r="L497" s="38">
        <v>0</v>
      </c>
      <c s="32">
        <f>ROUND(ROUND(L497,2)*ROUND(G497,3),2)</f>
      </c>
      <c s="36" t="s">
        <v>166</v>
      </c>
      <c>
        <f>(M497*21)/100</f>
      </c>
      <c t="s">
        <v>28</v>
      </c>
    </row>
    <row r="498" spans="1:5" ht="38.25">
      <c r="A498" s="35" t="s">
        <v>56</v>
      </c>
      <c r="E498" s="39" t="s">
        <v>11561</v>
      </c>
    </row>
    <row r="499" spans="1:5" ht="12.75">
      <c r="A499" s="35" t="s">
        <v>57</v>
      </c>
      <c r="E499" s="40" t="s">
        <v>5</v>
      </c>
    </row>
    <row r="500" spans="1:5" ht="38.25">
      <c r="A500" t="s">
        <v>58</v>
      </c>
      <c r="E500" s="39" t="s">
        <v>11562</v>
      </c>
    </row>
    <row r="501" spans="1:16" ht="38.25">
      <c r="A501" t="s">
        <v>50</v>
      </c>
      <c s="34" t="s">
        <v>1767</v>
      </c>
      <c s="34" t="s">
        <v>4748</v>
      </c>
      <c s="35" t="s">
        <v>5</v>
      </c>
      <c s="6" t="s">
        <v>11563</v>
      </c>
      <c s="36" t="s">
        <v>579</v>
      </c>
      <c s="37">
        <v>23</v>
      </c>
      <c s="36">
        <v>0</v>
      </c>
      <c s="36">
        <f>ROUND(G501*H501,6)</f>
      </c>
      <c r="L501" s="38">
        <v>0</v>
      </c>
      <c s="32">
        <f>ROUND(ROUND(L501,2)*ROUND(G501,3),2)</f>
      </c>
      <c s="36" t="s">
        <v>166</v>
      </c>
      <c>
        <f>(M501*21)/100</f>
      </c>
      <c t="s">
        <v>28</v>
      </c>
    </row>
    <row r="502" spans="1:5" ht="38.25">
      <c r="A502" s="35" t="s">
        <v>56</v>
      </c>
      <c r="E502" s="39" t="s">
        <v>11563</v>
      </c>
    </row>
    <row r="503" spans="1:5" ht="12.75">
      <c r="A503" s="35" t="s">
        <v>57</v>
      </c>
      <c r="E503" s="40" t="s">
        <v>5</v>
      </c>
    </row>
    <row r="504" spans="1:5" ht="38.25">
      <c r="A504" t="s">
        <v>58</v>
      </c>
      <c r="E504" s="39" t="s">
        <v>11564</v>
      </c>
    </row>
    <row r="505" spans="1:16" ht="25.5">
      <c r="A505" t="s">
        <v>50</v>
      </c>
      <c s="34" t="s">
        <v>1771</v>
      </c>
      <c s="34" t="s">
        <v>4751</v>
      </c>
      <c s="35" t="s">
        <v>5</v>
      </c>
      <c s="6" t="s">
        <v>11565</v>
      </c>
      <c s="36" t="s">
        <v>579</v>
      </c>
      <c s="37">
        <v>156</v>
      </c>
      <c s="36">
        <v>0</v>
      </c>
      <c s="36">
        <f>ROUND(G505*H505,6)</f>
      </c>
      <c r="L505" s="38">
        <v>0</v>
      </c>
      <c s="32">
        <f>ROUND(ROUND(L505,2)*ROUND(G505,3),2)</f>
      </c>
      <c s="36" t="s">
        <v>166</v>
      </c>
      <c>
        <f>(M505*21)/100</f>
      </c>
      <c t="s">
        <v>28</v>
      </c>
    </row>
    <row r="506" spans="1:5" ht="25.5">
      <c r="A506" s="35" t="s">
        <v>56</v>
      </c>
      <c r="E506" s="39" t="s">
        <v>11565</v>
      </c>
    </row>
    <row r="507" spans="1:5" ht="12.75">
      <c r="A507" s="35" t="s">
        <v>57</v>
      </c>
      <c r="E507" s="40" t="s">
        <v>5</v>
      </c>
    </row>
    <row r="508" spans="1:5" ht="25.5">
      <c r="A508" t="s">
        <v>58</v>
      </c>
      <c r="E508" s="39" t="s">
        <v>11566</v>
      </c>
    </row>
    <row r="509" spans="1:16" ht="12.75">
      <c r="A509" t="s">
        <v>50</v>
      </c>
      <c s="34" t="s">
        <v>1774</v>
      </c>
      <c s="34" t="s">
        <v>4753</v>
      </c>
      <c s="35" t="s">
        <v>5</v>
      </c>
      <c s="6" t="s">
        <v>11567</v>
      </c>
      <c s="36" t="s">
        <v>579</v>
      </c>
      <c s="37">
        <v>40</v>
      </c>
      <c s="36">
        <v>0</v>
      </c>
      <c s="36">
        <f>ROUND(G509*H509,6)</f>
      </c>
      <c r="L509" s="38">
        <v>0</v>
      </c>
      <c s="32">
        <f>ROUND(ROUND(L509,2)*ROUND(G509,3),2)</f>
      </c>
      <c s="36" t="s">
        <v>166</v>
      </c>
      <c>
        <f>(M509*21)/100</f>
      </c>
      <c t="s">
        <v>28</v>
      </c>
    </row>
    <row r="510" spans="1:5" ht="12.75">
      <c r="A510" s="35" t="s">
        <v>56</v>
      </c>
      <c r="E510" s="39" t="s">
        <v>11567</v>
      </c>
    </row>
    <row r="511" spans="1:5" ht="12.75">
      <c r="A511" s="35" t="s">
        <v>57</v>
      </c>
      <c r="E511" s="40" t="s">
        <v>5</v>
      </c>
    </row>
    <row r="512" spans="1:5" ht="25.5">
      <c r="A512" t="s">
        <v>58</v>
      </c>
      <c r="E512" s="39" t="s">
        <v>11568</v>
      </c>
    </row>
    <row r="513" spans="1:16" ht="12.75">
      <c r="A513" t="s">
        <v>50</v>
      </c>
      <c s="34" t="s">
        <v>1778</v>
      </c>
      <c s="34" t="s">
        <v>4755</v>
      </c>
      <c s="35" t="s">
        <v>5</v>
      </c>
      <c s="6" t="s">
        <v>11569</v>
      </c>
      <c s="36" t="s">
        <v>579</v>
      </c>
      <c s="37">
        <v>275</v>
      </c>
      <c s="36">
        <v>0</v>
      </c>
      <c s="36">
        <f>ROUND(G513*H513,6)</f>
      </c>
      <c r="L513" s="38">
        <v>0</v>
      </c>
      <c s="32">
        <f>ROUND(ROUND(L513,2)*ROUND(G513,3),2)</f>
      </c>
      <c s="36" t="s">
        <v>166</v>
      </c>
      <c>
        <f>(M513*21)/100</f>
      </c>
      <c t="s">
        <v>28</v>
      </c>
    </row>
    <row r="514" spans="1:5" ht="12.75">
      <c r="A514" s="35" t="s">
        <v>56</v>
      </c>
      <c r="E514" s="39" t="s">
        <v>11569</v>
      </c>
    </row>
    <row r="515" spans="1:5" ht="12.75">
      <c r="A515" s="35" t="s">
        <v>57</v>
      </c>
      <c r="E515" s="40" t="s">
        <v>5</v>
      </c>
    </row>
    <row r="516" spans="1:5" ht="25.5">
      <c r="A516" t="s">
        <v>58</v>
      </c>
      <c r="E516" s="39" t="s">
        <v>11570</v>
      </c>
    </row>
    <row r="517" spans="1:16" ht="12.75">
      <c r="A517" t="s">
        <v>50</v>
      </c>
      <c s="34" t="s">
        <v>1781</v>
      </c>
      <c s="34" t="s">
        <v>4757</v>
      </c>
      <c s="35" t="s">
        <v>5</v>
      </c>
      <c s="6" t="s">
        <v>10808</v>
      </c>
      <c s="36" t="s">
        <v>579</v>
      </c>
      <c s="37">
        <v>3</v>
      </c>
      <c s="36">
        <v>0</v>
      </c>
      <c s="36">
        <f>ROUND(G517*H517,6)</f>
      </c>
      <c r="L517" s="38">
        <v>0</v>
      </c>
      <c s="32">
        <f>ROUND(ROUND(L517,2)*ROUND(G517,3),2)</f>
      </c>
      <c s="36" t="s">
        <v>166</v>
      </c>
      <c>
        <f>(M517*21)/100</f>
      </c>
      <c t="s">
        <v>28</v>
      </c>
    </row>
    <row r="518" spans="1:5" ht="12.75">
      <c r="A518" s="35" t="s">
        <v>56</v>
      </c>
      <c r="E518" s="39" t="s">
        <v>10808</v>
      </c>
    </row>
    <row r="519" spans="1:5" ht="12.75">
      <c r="A519" s="35" t="s">
        <v>57</v>
      </c>
      <c r="E519" s="40" t="s">
        <v>5</v>
      </c>
    </row>
    <row r="520" spans="1:5" ht="12.75">
      <c r="A520" t="s">
        <v>58</v>
      </c>
      <c r="E520" s="39" t="s">
        <v>10810</v>
      </c>
    </row>
    <row r="521" spans="1:16" ht="12.75">
      <c r="A521" t="s">
        <v>50</v>
      </c>
      <c s="34" t="s">
        <v>1785</v>
      </c>
      <c s="34" t="s">
        <v>4759</v>
      </c>
      <c s="35" t="s">
        <v>5</v>
      </c>
      <c s="6" t="s">
        <v>11571</v>
      </c>
      <c s="36" t="s">
        <v>579</v>
      </c>
      <c s="37">
        <v>217</v>
      </c>
      <c s="36">
        <v>0</v>
      </c>
      <c s="36">
        <f>ROUND(G521*H521,6)</f>
      </c>
      <c r="L521" s="38">
        <v>0</v>
      </c>
      <c s="32">
        <f>ROUND(ROUND(L521,2)*ROUND(G521,3),2)</f>
      </c>
      <c s="36" t="s">
        <v>166</v>
      </c>
      <c>
        <f>(M521*21)/100</f>
      </c>
      <c t="s">
        <v>28</v>
      </c>
    </row>
    <row r="522" spans="1:5" ht="12.75">
      <c r="A522" s="35" t="s">
        <v>56</v>
      </c>
      <c r="E522" s="39" t="s">
        <v>11571</v>
      </c>
    </row>
    <row r="523" spans="1:5" ht="12.75">
      <c r="A523" s="35" t="s">
        <v>57</v>
      </c>
      <c r="E523" s="40" t="s">
        <v>5</v>
      </c>
    </row>
    <row r="524" spans="1:5" ht="12.75">
      <c r="A524" t="s">
        <v>58</v>
      </c>
      <c r="E524" s="39" t="s">
        <v>11572</v>
      </c>
    </row>
    <row r="525" spans="1:16" ht="12.75">
      <c r="A525" t="s">
        <v>50</v>
      </c>
      <c s="34" t="s">
        <v>1788</v>
      </c>
      <c s="34" t="s">
        <v>11573</v>
      </c>
      <c s="35" t="s">
        <v>5</v>
      </c>
      <c s="6" t="s">
        <v>11574</v>
      </c>
      <c s="36" t="s">
        <v>579</v>
      </c>
      <c s="37">
        <v>14</v>
      </c>
      <c s="36">
        <v>0</v>
      </c>
      <c s="36">
        <f>ROUND(G525*H525,6)</f>
      </c>
      <c r="L525" s="38">
        <v>0</v>
      </c>
      <c s="32">
        <f>ROUND(ROUND(L525,2)*ROUND(G525,3),2)</f>
      </c>
      <c s="36" t="s">
        <v>166</v>
      </c>
      <c>
        <f>(M525*21)/100</f>
      </c>
      <c t="s">
        <v>28</v>
      </c>
    </row>
    <row r="526" spans="1:5" ht="12.75">
      <c r="A526" s="35" t="s">
        <v>56</v>
      </c>
      <c r="E526" s="39" t="s">
        <v>11574</v>
      </c>
    </row>
    <row r="527" spans="1:5" ht="12.75">
      <c r="A527" s="35" t="s">
        <v>57</v>
      </c>
      <c r="E527" s="40" t="s">
        <v>5</v>
      </c>
    </row>
    <row r="528" spans="1:5" ht="12.75">
      <c r="A528" t="s">
        <v>58</v>
      </c>
      <c r="E528" s="39" t="s">
        <v>11575</v>
      </c>
    </row>
    <row r="529" spans="1:16" ht="12.75">
      <c r="A529" t="s">
        <v>50</v>
      </c>
      <c s="34" t="s">
        <v>1792</v>
      </c>
      <c s="34" t="s">
        <v>11576</v>
      </c>
      <c s="35" t="s">
        <v>5</v>
      </c>
      <c s="6" t="s">
        <v>11577</v>
      </c>
      <c s="36" t="s">
        <v>579</v>
      </c>
      <c s="37">
        <v>129</v>
      </c>
      <c s="36">
        <v>0</v>
      </c>
      <c s="36">
        <f>ROUND(G529*H529,6)</f>
      </c>
      <c r="L529" s="38">
        <v>0</v>
      </c>
      <c s="32">
        <f>ROUND(ROUND(L529,2)*ROUND(G529,3),2)</f>
      </c>
      <c s="36" t="s">
        <v>166</v>
      </c>
      <c>
        <f>(M529*21)/100</f>
      </c>
      <c t="s">
        <v>28</v>
      </c>
    </row>
    <row r="530" spans="1:5" ht="12.75">
      <c r="A530" s="35" t="s">
        <v>56</v>
      </c>
      <c r="E530" s="39" t="s">
        <v>11577</v>
      </c>
    </row>
    <row r="531" spans="1:5" ht="12.75">
      <c r="A531" s="35" t="s">
        <v>57</v>
      </c>
      <c r="E531" s="40" t="s">
        <v>5</v>
      </c>
    </row>
    <row r="532" spans="1:5" ht="12.75">
      <c r="A532" t="s">
        <v>58</v>
      </c>
      <c r="E532" s="39" t="s">
        <v>11578</v>
      </c>
    </row>
    <row r="533" spans="1:16" ht="12.75">
      <c r="A533" t="s">
        <v>50</v>
      </c>
      <c s="34" t="s">
        <v>1797</v>
      </c>
      <c s="34" t="s">
        <v>10839</v>
      </c>
      <c s="35" t="s">
        <v>5</v>
      </c>
      <c s="6" t="s">
        <v>10840</v>
      </c>
      <c s="36" t="s">
        <v>72</v>
      </c>
      <c s="37">
        <v>49.95</v>
      </c>
      <c s="36">
        <v>0.001</v>
      </c>
      <c s="36">
        <f>ROUND(G533*H533,6)</f>
      </c>
      <c r="L533" s="38">
        <v>0</v>
      </c>
      <c s="32">
        <f>ROUND(ROUND(L533,2)*ROUND(G533,3),2)</f>
      </c>
      <c s="36" t="s">
        <v>414</v>
      </c>
      <c>
        <f>(M533*21)/100</f>
      </c>
      <c t="s">
        <v>28</v>
      </c>
    </row>
    <row r="534" spans="1:5" ht="12.75">
      <c r="A534" s="35" t="s">
        <v>56</v>
      </c>
      <c r="E534" s="39" t="s">
        <v>10840</v>
      </c>
    </row>
    <row r="535" spans="1:5" ht="25.5">
      <c r="A535" s="35" t="s">
        <v>57</v>
      </c>
      <c r="E535" s="40" t="s">
        <v>11579</v>
      </c>
    </row>
    <row r="536" spans="1:5" ht="12.75">
      <c r="A536" t="s">
        <v>58</v>
      </c>
      <c r="E536" s="39" t="s">
        <v>10842</v>
      </c>
    </row>
    <row r="537" spans="1:16" ht="12.75">
      <c r="A537" t="s">
        <v>50</v>
      </c>
      <c s="34" t="s">
        <v>1800</v>
      </c>
      <c s="34" t="s">
        <v>10843</v>
      </c>
      <c s="35" t="s">
        <v>5</v>
      </c>
      <c s="6" t="s">
        <v>10844</v>
      </c>
      <c s="36" t="s">
        <v>72</v>
      </c>
      <c s="37">
        <v>336</v>
      </c>
      <c s="36">
        <v>0.001</v>
      </c>
      <c s="36">
        <f>ROUND(G537*H537,6)</f>
      </c>
      <c r="L537" s="38">
        <v>0</v>
      </c>
      <c s="32">
        <f>ROUND(ROUND(L537,2)*ROUND(G537,3),2)</f>
      </c>
      <c s="36" t="s">
        <v>414</v>
      </c>
      <c>
        <f>(M537*21)/100</f>
      </c>
      <c t="s">
        <v>28</v>
      </c>
    </row>
    <row r="538" spans="1:5" ht="12.75">
      <c r="A538" s="35" t="s">
        <v>56</v>
      </c>
      <c r="E538" s="39" t="s">
        <v>10844</v>
      </c>
    </row>
    <row r="539" spans="1:5" ht="25.5">
      <c r="A539" s="35" t="s">
        <v>57</v>
      </c>
      <c r="E539" s="40" t="s">
        <v>11580</v>
      </c>
    </row>
    <row r="540" spans="1:5" ht="12.75">
      <c r="A540" t="s">
        <v>58</v>
      </c>
      <c r="E540" s="39" t="s">
        <v>10845</v>
      </c>
    </row>
    <row r="541" spans="1:16" ht="12.75">
      <c r="A541" t="s">
        <v>50</v>
      </c>
      <c s="34" t="s">
        <v>1803</v>
      </c>
      <c s="34" t="s">
        <v>10846</v>
      </c>
      <c s="35" t="s">
        <v>5</v>
      </c>
      <c s="6" t="s">
        <v>10847</v>
      </c>
      <c s="36" t="s">
        <v>72</v>
      </c>
      <c s="37">
        <v>62</v>
      </c>
      <c s="36">
        <v>0.001</v>
      </c>
      <c s="36">
        <f>ROUND(G541*H541,6)</f>
      </c>
      <c r="L541" s="38">
        <v>0</v>
      </c>
      <c s="32">
        <f>ROUND(ROUND(L541,2)*ROUND(G541,3),2)</f>
      </c>
      <c s="36" t="s">
        <v>414</v>
      </c>
      <c>
        <f>(M541*21)/100</f>
      </c>
      <c t="s">
        <v>28</v>
      </c>
    </row>
    <row r="542" spans="1:5" ht="12.75">
      <c r="A542" s="35" t="s">
        <v>56</v>
      </c>
      <c r="E542" s="39" t="s">
        <v>10847</v>
      </c>
    </row>
    <row r="543" spans="1:5" ht="25.5">
      <c r="A543" s="35" t="s">
        <v>57</v>
      </c>
      <c r="E543" s="40" t="s">
        <v>11581</v>
      </c>
    </row>
    <row r="544" spans="1:5" ht="12.75">
      <c r="A544" t="s">
        <v>58</v>
      </c>
      <c r="E544" s="39" t="s">
        <v>10849</v>
      </c>
    </row>
    <row r="545" spans="1:16" ht="12.75">
      <c r="A545" t="s">
        <v>50</v>
      </c>
      <c s="34" t="s">
        <v>1807</v>
      </c>
      <c s="34" t="s">
        <v>11582</v>
      </c>
      <c s="35" t="s">
        <v>5</v>
      </c>
      <c s="6" t="s">
        <v>11583</v>
      </c>
      <c s="36" t="s">
        <v>54</v>
      </c>
      <c s="37">
        <v>10</v>
      </c>
      <c s="36">
        <v>0.00016</v>
      </c>
      <c s="36">
        <f>ROUND(G545*H545,6)</f>
      </c>
      <c r="L545" s="38">
        <v>0</v>
      </c>
      <c s="32">
        <f>ROUND(ROUND(L545,2)*ROUND(G545,3),2)</f>
      </c>
      <c s="36" t="s">
        <v>414</v>
      </c>
      <c>
        <f>(M545*21)/100</f>
      </c>
      <c t="s">
        <v>28</v>
      </c>
    </row>
    <row r="546" spans="1:5" ht="12.75">
      <c r="A546" s="35" t="s">
        <v>56</v>
      </c>
      <c r="E546" s="39" t="s">
        <v>11583</v>
      </c>
    </row>
    <row r="547" spans="1:5" ht="12.75">
      <c r="A547" s="35" t="s">
        <v>57</v>
      </c>
      <c r="E547" s="40" t="s">
        <v>5</v>
      </c>
    </row>
    <row r="548" spans="1:5" ht="12.75">
      <c r="A548" t="s">
        <v>58</v>
      </c>
      <c r="E548" s="39" t="s">
        <v>10855</v>
      </c>
    </row>
    <row r="549" spans="1:16" ht="12.75">
      <c r="A549" t="s">
        <v>50</v>
      </c>
      <c s="34" t="s">
        <v>1810</v>
      </c>
      <c s="34" t="s">
        <v>11584</v>
      </c>
      <c s="35" t="s">
        <v>5</v>
      </c>
      <c s="6" t="s">
        <v>11585</v>
      </c>
      <c s="36" t="s">
        <v>54</v>
      </c>
      <c s="37">
        <v>10</v>
      </c>
      <c s="36">
        <v>0.00016</v>
      </c>
      <c s="36">
        <f>ROUND(G549*H549,6)</f>
      </c>
      <c r="L549" s="38">
        <v>0</v>
      </c>
      <c s="32">
        <f>ROUND(ROUND(L549,2)*ROUND(G549,3),2)</f>
      </c>
      <c s="36" t="s">
        <v>414</v>
      </c>
      <c>
        <f>(M549*21)/100</f>
      </c>
      <c t="s">
        <v>28</v>
      </c>
    </row>
    <row r="550" spans="1:5" ht="12.75">
      <c r="A550" s="35" t="s">
        <v>56</v>
      </c>
      <c r="E550" s="39" t="s">
        <v>11585</v>
      </c>
    </row>
    <row r="551" spans="1:5" ht="12.75">
      <c r="A551" s="35" t="s">
        <v>57</v>
      </c>
      <c r="E551" s="40" t="s">
        <v>5</v>
      </c>
    </row>
    <row r="552" spans="1:5" ht="12.75">
      <c r="A552" t="s">
        <v>58</v>
      </c>
      <c r="E552" s="39" t="s">
        <v>10858</v>
      </c>
    </row>
    <row r="553" spans="1:16" ht="12.75">
      <c r="A553" t="s">
        <v>50</v>
      </c>
      <c s="34" t="s">
        <v>1813</v>
      </c>
      <c s="34" t="s">
        <v>10859</v>
      </c>
      <c s="35" t="s">
        <v>5</v>
      </c>
      <c s="6" t="s">
        <v>10860</v>
      </c>
      <c s="36" t="s">
        <v>54</v>
      </c>
      <c s="37">
        <v>20</v>
      </c>
      <c s="36">
        <v>0.0007</v>
      </c>
      <c s="36">
        <f>ROUND(G553*H553,6)</f>
      </c>
      <c r="L553" s="38">
        <v>0</v>
      </c>
      <c s="32">
        <f>ROUND(ROUND(L553,2)*ROUND(G553,3),2)</f>
      </c>
      <c s="36" t="s">
        <v>414</v>
      </c>
      <c>
        <f>(M553*21)/100</f>
      </c>
      <c t="s">
        <v>28</v>
      </c>
    </row>
    <row r="554" spans="1:5" ht="12.75">
      <c r="A554" s="35" t="s">
        <v>56</v>
      </c>
      <c r="E554" s="39" t="s">
        <v>10860</v>
      </c>
    </row>
    <row r="555" spans="1:5" ht="12.75">
      <c r="A555" s="35" t="s">
        <v>57</v>
      </c>
      <c r="E555" s="40" t="s">
        <v>5</v>
      </c>
    </row>
    <row r="556" spans="1:5" ht="12.75">
      <c r="A556" t="s">
        <v>58</v>
      </c>
      <c r="E556" s="39" t="s">
        <v>10861</v>
      </c>
    </row>
    <row r="557" spans="1:16" ht="12.75">
      <c r="A557" t="s">
        <v>50</v>
      </c>
      <c s="34" t="s">
        <v>1817</v>
      </c>
      <c s="34" t="s">
        <v>11586</v>
      </c>
      <c s="35" t="s">
        <v>5</v>
      </c>
      <c s="6" t="s">
        <v>11587</v>
      </c>
      <c s="36" t="s">
        <v>54</v>
      </c>
      <c s="37">
        <v>30</v>
      </c>
      <c s="36">
        <v>0.00026</v>
      </c>
      <c s="36">
        <f>ROUND(G557*H557,6)</f>
      </c>
      <c r="L557" s="38">
        <v>0</v>
      </c>
      <c s="32">
        <f>ROUND(ROUND(L557,2)*ROUND(G557,3),2)</f>
      </c>
      <c s="36" t="s">
        <v>414</v>
      </c>
      <c>
        <f>(M557*21)/100</f>
      </c>
      <c t="s">
        <v>28</v>
      </c>
    </row>
    <row r="558" spans="1:5" ht="12.75">
      <c r="A558" s="35" t="s">
        <v>56</v>
      </c>
      <c r="E558" s="39" t="s">
        <v>11587</v>
      </c>
    </row>
    <row r="559" spans="1:5" ht="12.75">
      <c r="A559" s="35" t="s">
        <v>57</v>
      </c>
      <c r="E559" s="40" t="s">
        <v>5</v>
      </c>
    </row>
    <row r="560" spans="1:5" ht="12.75">
      <c r="A560" t="s">
        <v>58</v>
      </c>
      <c r="E560" s="39" t="s">
        <v>10864</v>
      </c>
    </row>
    <row r="561" spans="1:16" ht="12.75">
      <c r="A561" t="s">
        <v>50</v>
      </c>
      <c s="34" t="s">
        <v>1821</v>
      </c>
      <c s="34" t="s">
        <v>10868</v>
      </c>
      <c s="35" t="s">
        <v>5</v>
      </c>
      <c s="6" t="s">
        <v>10869</v>
      </c>
      <c s="36" t="s">
        <v>54</v>
      </c>
      <c s="37">
        <v>30</v>
      </c>
      <c s="36">
        <v>0.00032</v>
      </c>
      <c s="36">
        <f>ROUND(G561*H561,6)</f>
      </c>
      <c r="L561" s="38">
        <v>0</v>
      </c>
      <c s="32">
        <f>ROUND(ROUND(L561,2)*ROUND(G561,3),2)</f>
      </c>
      <c s="36" t="s">
        <v>414</v>
      </c>
      <c>
        <f>(M561*21)/100</f>
      </c>
      <c t="s">
        <v>28</v>
      </c>
    </row>
    <row r="562" spans="1:5" ht="12.75">
      <c r="A562" s="35" t="s">
        <v>56</v>
      </c>
      <c r="E562" s="39" t="s">
        <v>10869</v>
      </c>
    </row>
    <row r="563" spans="1:5" ht="12.75">
      <c r="A563" s="35" t="s">
        <v>57</v>
      </c>
      <c r="E563" s="40" t="s">
        <v>5</v>
      </c>
    </row>
    <row r="564" spans="1:5" ht="12.75">
      <c r="A564" t="s">
        <v>58</v>
      </c>
      <c r="E564" s="39" t="s">
        <v>10867</v>
      </c>
    </row>
    <row r="565" spans="1:16" ht="12.75">
      <c r="A565" t="s">
        <v>50</v>
      </c>
      <c s="34" t="s">
        <v>1825</v>
      </c>
      <c s="34" t="s">
        <v>10870</v>
      </c>
      <c s="35" t="s">
        <v>5</v>
      </c>
      <c s="6" t="s">
        <v>10871</v>
      </c>
      <c s="36" t="s">
        <v>54</v>
      </c>
      <c s="37">
        <v>15</v>
      </c>
      <c s="36">
        <v>0.0001</v>
      </c>
      <c s="36">
        <f>ROUND(G565*H565,6)</f>
      </c>
      <c r="L565" s="38">
        <v>0</v>
      </c>
      <c s="32">
        <f>ROUND(ROUND(L565,2)*ROUND(G565,3),2)</f>
      </c>
      <c s="36" t="s">
        <v>414</v>
      </c>
      <c>
        <f>(M565*21)/100</f>
      </c>
      <c t="s">
        <v>28</v>
      </c>
    </row>
    <row r="566" spans="1:5" ht="12.75">
      <c r="A566" s="35" t="s">
        <v>56</v>
      </c>
      <c r="E566" s="39" t="s">
        <v>10871</v>
      </c>
    </row>
    <row r="567" spans="1:5" ht="12.75">
      <c r="A567" s="35" t="s">
        <v>57</v>
      </c>
      <c r="E567" s="40" t="s">
        <v>5</v>
      </c>
    </row>
    <row r="568" spans="1:5" ht="12.75">
      <c r="A568" t="s">
        <v>58</v>
      </c>
      <c r="E568" s="39" t="s">
        <v>10872</v>
      </c>
    </row>
    <row r="569" spans="1:16" ht="12.75">
      <c r="A569" t="s">
        <v>50</v>
      </c>
      <c s="34" t="s">
        <v>1828</v>
      </c>
      <c s="34" t="s">
        <v>5031</v>
      </c>
      <c s="35" t="s">
        <v>5</v>
      </c>
      <c s="6" t="s">
        <v>10874</v>
      </c>
      <c s="36" t="s">
        <v>84</v>
      </c>
      <c s="37">
        <v>1</v>
      </c>
      <c s="36">
        <v>0</v>
      </c>
      <c s="36">
        <f>ROUND(G569*H569,6)</f>
      </c>
      <c r="L569" s="38">
        <v>0</v>
      </c>
      <c s="32">
        <f>ROUND(ROUND(L569,2)*ROUND(G569,3),2)</f>
      </c>
      <c s="36" t="s">
        <v>166</v>
      </c>
      <c>
        <f>(M569*21)/100</f>
      </c>
      <c t="s">
        <v>28</v>
      </c>
    </row>
    <row r="570" spans="1:5" ht="12.75">
      <c r="A570" s="35" t="s">
        <v>56</v>
      </c>
      <c r="E570" s="39" t="s">
        <v>10874</v>
      </c>
    </row>
    <row r="571" spans="1:5" ht="12.75">
      <c r="A571" s="35" t="s">
        <v>57</v>
      </c>
      <c r="E571" s="40" t="s">
        <v>5</v>
      </c>
    </row>
    <row r="572" spans="1:5" ht="12.75">
      <c r="A572" t="s">
        <v>58</v>
      </c>
      <c r="E572" s="39" t="s">
        <v>10875</v>
      </c>
    </row>
    <row r="573" spans="1:16" ht="12.75">
      <c r="A573" t="s">
        <v>50</v>
      </c>
      <c s="34" t="s">
        <v>1831</v>
      </c>
      <c s="34" t="s">
        <v>10876</v>
      </c>
      <c s="35" t="s">
        <v>5</v>
      </c>
      <c s="6" t="s">
        <v>10877</v>
      </c>
      <c s="36" t="s">
        <v>54</v>
      </c>
      <c s="37">
        <v>15</v>
      </c>
      <c s="36">
        <v>0</v>
      </c>
      <c s="36">
        <f>ROUND(G573*H573,6)</f>
      </c>
      <c r="L573" s="38">
        <v>0</v>
      </c>
      <c s="32">
        <f>ROUND(ROUND(L573,2)*ROUND(G573,3),2)</f>
      </c>
      <c s="36" t="s">
        <v>414</v>
      </c>
      <c>
        <f>(M573*21)/100</f>
      </c>
      <c t="s">
        <v>28</v>
      </c>
    </row>
    <row r="574" spans="1:5" ht="12.75">
      <c r="A574" s="35" t="s">
        <v>56</v>
      </c>
      <c r="E574" s="39" t="s">
        <v>10877</v>
      </c>
    </row>
    <row r="575" spans="1:5" ht="12.75">
      <c r="A575" s="35" t="s">
        <v>57</v>
      </c>
      <c r="E575" s="40" t="s">
        <v>5</v>
      </c>
    </row>
    <row r="576" spans="1:5" ht="12.75">
      <c r="A576" t="s">
        <v>58</v>
      </c>
      <c r="E576" s="39" t="s">
        <v>10878</v>
      </c>
    </row>
    <row r="577" spans="1:16" ht="12.75">
      <c r="A577" t="s">
        <v>50</v>
      </c>
      <c s="34" t="s">
        <v>1834</v>
      </c>
      <c s="34" t="s">
        <v>10879</v>
      </c>
      <c s="35" t="s">
        <v>5</v>
      </c>
      <c s="6" t="s">
        <v>10880</v>
      </c>
      <c s="36" t="s">
        <v>54</v>
      </c>
      <c s="37">
        <v>120</v>
      </c>
      <c s="36">
        <v>0.00014</v>
      </c>
      <c s="36">
        <f>ROUND(G577*H577,6)</f>
      </c>
      <c r="L577" s="38">
        <v>0</v>
      </c>
      <c s="32">
        <f>ROUND(ROUND(L577,2)*ROUND(G577,3),2)</f>
      </c>
      <c s="36" t="s">
        <v>414</v>
      </c>
      <c>
        <f>(M577*21)/100</f>
      </c>
      <c t="s">
        <v>28</v>
      </c>
    </row>
    <row r="578" spans="1:5" ht="12.75">
      <c r="A578" s="35" t="s">
        <v>56</v>
      </c>
      <c r="E578" s="39" t="s">
        <v>10880</v>
      </c>
    </row>
    <row r="579" spans="1:5" ht="12.75">
      <c r="A579" s="35" t="s">
        <v>57</v>
      </c>
      <c r="E579" s="40" t="s">
        <v>5</v>
      </c>
    </row>
    <row r="580" spans="1:5" ht="12.75">
      <c r="A580" t="s">
        <v>58</v>
      </c>
      <c r="E580" s="39" t="s">
        <v>10881</v>
      </c>
    </row>
    <row r="581" spans="1:16" ht="12.75">
      <c r="A581" t="s">
        <v>50</v>
      </c>
      <c s="34" t="s">
        <v>1837</v>
      </c>
      <c s="34" t="s">
        <v>10882</v>
      </c>
      <c s="35" t="s">
        <v>5</v>
      </c>
      <c s="6" t="s">
        <v>10883</v>
      </c>
      <c s="36" t="s">
        <v>54</v>
      </c>
      <c s="37">
        <v>120</v>
      </c>
      <c s="36">
        <v>0.0003</v>
      </c>
      <c s="36">
        <f>ROUND(G581*H581,6)</f>
      </c>
      <c r="L581" s="38">
        <v>0</v>
      </c>
      <c s="32">
        <f>ROUND(ROUND(L581,2)*ROUND(G581,3),2)</f>
      </c>
      <c s="36" t="s">
        <v>414</v>
      </c>
      <c>
        <f>(M581*21)/100</f>
      </c>
      <c t="s">
        <v>28</v>
      </c>
    </row>
    <row r="582" spans="1:5" ht="12.75">
      <c r="A582" s="35" t="s">
        <v>56</v>
      </c>
      <c r="E582" s="39" t="s">
        <v>10883</v>
      </c>
    </row>
    <row r="583" spans="1:5" ht="12.75">
      <c r="A583" s="35" t="s">
        <v>57</v>
      </c>
      <c r="E583" s="40" t="s">
        <v>5</v>
      </c>
    </row>
    <row r="584" spans="1:5" ht="12.75">
      <c r="A584" t="s">
        <v>58</v>
      </c>
      <c r="E584" s="39" t="s">
        <v>11588</v>
      </c>
    </row>
    <row r="585" spans="1:16" ht="12.75">
      <c r="A585" t="s">
        <v>50</v>
      </c>
      <c s="34" t="s">
        <v>1840</v>
      </c>
      <c s="34" t="s">
        <v>10885</v>
      </c>
      <c s="35" t="s">
        <v>5</v>
      </c>
      <c s="6" t="s">
        <v>10886</v>
      </c>
      <c s="36" t="s">
        <v>54</v>
      </c>
      <c s="37">
        <v>130</v>
      </c>
      <c s="36">
        <v>6E-05</v>
      </c>
      <c s="36">
        <f>ROUND(G585*H585,6)</f>
      </c>
      <c r="L585" s="38">
        <v>0</v>
      </c>
      <c s="32">
        <f>ROUND(ROUND(L585,2)*ROUND(G585,3),2)</f>
      </c>
      <c s="36" t="s">
        <v>414</v>
      </c>
      <c>
        <f>(M585*21)/100</f>
      </c>
      <c t="s">
        <v>28</v>
      </c>
    </row>
    <row r="586" spans="1:5" ht="12.75">
      <c r="A586" s="35" t="s">
        <v>56</v>
      </c>
      <c r="E586" s="39" t="s">
        <v>10886</v>
      </c>
    </row>
    <row r="587" spans="1:5" ht="12.75">
      <c r="A587" s="35" t="s">
        <v>57</v>
      </c>
      <c r="E587" s="40" t="s">
        <v>5</v>
      </c>
    </row>
    <row r="588" spans="1:5" ht="12.75">
      <c r="A588" t="s">
        <v>58</v>
      </c>
      <c r="E588" s="39" t="s">
        <v>10887</v>
      </c>
    </row>
    <row r="589" spans="1:16" ht="12.75">
      <c r="A589" t="s">
        <v>50</v>
      </c>
      <c s="34" t="s">
        <v>1843</v>
      </c>
      <c s="34" t="s">
        <v>11589</v>
      </c>
      <c s="35" t="s">
        <v>5</v>
      </c>
      <c s="6" t="s">
        <v>11590</v>
      </c>
      <c s="36" t="s">
        <v>54</v>
      </c>
      <c s="37">
        <v>5</v>
      </c>
      <c s="36">
        <v>0.0001</v>
      </c>
      <c s="36">
        <f>ROUND(G589*H589,6)</f>
      </c>
      <c r="L589" s="38">
        <v>0</v>
      </c>
      <c s="32">
        <f>ROUND(ROUND(L589,2)*ROUND(G589,3),2)</f>
      </c>
      <c s="36" t="s">
        <v>414</v>
      </c>
      <c>
        <f>(M589*21)/100</f>
      </c>
      <c t="s">
        <v>28</v>
      </c>
    </row>
    <row r="590" spans="1:5" ht="12.75">
      <c r="A590" s="35" t="s">
        <v>56</v>
      </c>
      <c r="E590" s="39" t="s">
        <v>11590</v>
      </c>
    </row>
    <row r="591" spans="1:5" ht="12.75">
      <c r="A591" s="35" t="s">
        <v>57</v>
      </c>
      <c r="E591" s="40" t="s">
        <v>5</v>
      </c>
    </row>
    <row r="592" spans="1:5" ht="12.75">
      <c r="A592" t="s">
        <v>58</v>
      </c>
      <c r="E592" s="39" t="s">
        <v>10890</v>
      </c>
    </row>
    <row r="593" spans="1:16" ht="12.75">
      <c r="A593" t="s">
        <v>50</v>
      </c>
      <c s="34" t="s">
        <v>1846</v>
      </c>
      <c s="34" t="s">
        <v>11591</v>
      </c>
      <c s="35" t="s">
        <v>5</v>
      </c>
      <c s="6" t="s">
        <v>11592</v>
      </c>
      <c s="36" t="s">
        <v>54</v>
      </c>
      <c s="37">
        <v>5</v>
      </c>
      <c s="36">
        <v>0.00077</v>
      </c>
      <c s="36">
        <f>ROUND(G593*H593,6)</f>
      </c>
      <c r="L593" s="38">
        <v>0</v>
      </c>
      <c s="32">
        <f>ROUND(ROUND(L593,2)*ROUND(G593,3),2)</f>
      </c>
      <c s="36" t="s">
        <v>414</v>
      </c>
      <c>
        <f>(M593*21)/100</f>
      </c>
      <c t="s">
        <v>28</v>
      </c>
    </row>
    <row r="594" spans="1:5" ht="12.75">
      <c r="A594" s="35" t="s">
        <v>56</v>
      </c>
      <c r="E594" s="39" t="s">
        <v>11592</v>
      </c>
    </row>
    <row r="595" spans="1:5" ht="12.75">
      <c r="A595" s="35" t="s">
        <v>57</v>
      </c>
      <c r="E595" s="40" t="s">
        <v>5</v>
      </c>
    </row>
    <row r="596" spans="1:5" ht="12.75">
      <c r="A596" t="s">
        <v>58</v>
      </c>
      <c r="E596" s="39" t="s">
        <v>11593</v>
      </c>
    </row>
    <row r="597" spans="1:16" ht="12.75">
      <c r="A597" t="s">
        <v>50</v>
      </c>
      <c s="34" t="s">
        <v>1849</v>
      </c>
      <c s="34" t="s">
        <v>11594</v>
      </c>
      <c s="35" t="s">
        <v>5</v>
      </c>
      <c s="6" t="s">
        <v>11595</v>
      </c>
      <c s="36" t="s">
        <v>54</v>
      </c>
      <c s="37">
        <v>120</v>
      </c>
      <c s="36">
        <v>7E-05</v>
      </c>
      <c s="36">
        <f>ROUND(G597*H597,6)</f>
      </c>
      <c r="L597" s="38">
        <v>0</v>
      </c>
      <c s="32">
        <f>ROUND(ROUND(L597,2)*ROUND(G597,3),2)</f>
      </c>
      <c s="36" t="s">
        <v>414</v>
      </c>
      <c>
        <f>(M597*21)/100</f>
      </c>
      <c t="s">
        <v>28</v>
      </c>
    </row>
    <row r="598" spans="1:5" ht="12.75">
      <c r="A598" s="35" t="s">
        <v>56</v>
      </c>
      <c r="E598" s="39" t="s">
        <v>11595</v>
      </c>
    </row>
    <row r="599" spans="1:5" ht="12.75">
      <c r="A599" s="35" t="s">
        <v>57</v>
      </c>
      <c r="E599" s="40" t="s">
        <v>5</v>
      </c>
    </row>
    <row r="600" spans="1:5" ht="12.75">
      <c r="A600" t="s">
        <v>58</v>
      </c>
      <c r="E600" s="39" t="s">
        <v>10902</v>
      </c>
    </row>
    <row r="601" spans="1:16" ht="12.75">
      <c r="A601" t="s">
        <v>50</v>
      </c>
      <c s="34" t="s">
        <v>1852</v>
      </c>
      <c s="34" t="s">
        <v>11596</v>
      </c>
      <c s="35" t="s">
        <v>5</v>
      </c>
      <c s="6" t="s">
        <v>11597</v>
      </c>
      <c s="36" t="s">
        <v>54</v>
      </c>
      <c s="37">
        <v>5</v>
      </c>
      <c s="36">
        <v>0.00026</v>
      </c>
      <c s="36">
        <f>ROUND(G601*H601,6)</f>
      </c>
      <c r="L601" s="38">
        <v>0</v>
      </c>
      <c s="32">
        <f>ROUND(ROUND(L601,2)*ROUND(G601,3),2)</f>
      </c>
      <c s="36" t="s">
        <v>414</v>
      </c>
      <c>
        <f>(M601*21)/100</f>
      </c>
      <c t="s">
        <v>28</v>
      </c>
    </row>
    <row r="602" spans="1:5" ht="12.75">
      <c r="A602" s="35" t="s">
        <v>56</v>
      </c>
      <c r="E602" s="39" t="s">
        <v>11597</v>
      </c>
    </row>
    <row r="603" spans="1:5" ht="12.75">
      <c r="A603" s="35" t="s">
        <v>57</v>
      </c>
      <c r="E603" s="40" t="s">
        <v>5</v>
      </c>
    </row>
    <row r="604" spans="1:5" ht="12.75">
      <c r="A604" t="s">
        <v>58</v>
      </c>
      <c r="E604" s="39" t="s">
        <v>11598</v>
      </c>
    </row>
    <row r="605" spans="1:16" ht="12.75">
      <c r="A605" t="s">
        <v>50</v>
      </c>
      <c s="34" t="s">
        <v>1855</v>
      </c>
      <c s="34" t="s">
        <v>11599</v>
      </c>
      <c s="35" t="s">
        <v>5</v>
      </c>
      <c s="6" t="s">
        <v>10904</v>
      </c>
      <c s="36" t="s">
        <v>114</v>
      </c>
      <c s="37">
        <v>120</v>
      </c>
      <c s="36">
        <v>0</v>
      </c>
      <c s="36">
        <f>ROUND(G605*H605,6)</f>
      </c>
      <c r="L605" s="38">
        <v>0</v>
      </c>
      <c s="32">
        <f>ROUND(ROUND(L605,2)*ROUND(G605,3),2)</f>
      </c>
      <c s="36" t="s">
        <v>166</v>
      </c>
      <c>
        <f>(M605*21)/100</f>
      </c>
      <c t="s">
        <v>28</v>
      </c>
    </row>
    <row r="606" spans="1:5" ht="12.75">
      <c r="A606" s="35" t="s">
        <v>56</v>
      </c>
      <c r="E606" s="39" t="s">
        <v>10904</v>
      </c>
    </row>
    <row r="607" spans="1:5" ht="12.75">
      <c r="A607" s="35" t="s">
        <v>57</v>
      </c>
      <c r="E607" s="40" t="s">
        <v>5</v>
      </c>
    </row>
    <row r="608" spans="1:5" ht="12.75">
      <c r="A608" t="s">
        <v>58</v>
      </c>
      <c r="E608" s="39" t="s">
        <v>10905</v>
      </c>
    </row>
    <row r="609" spans="1:16" ht="12.75">
      <c r="A609" t="s">
        <v>50</v>
      </c>
      <c s="34" t="s">
        <v>1859</v>
      </c>
      <c s="34" t="s">
        <v>5131</v>
      </c>
      <c s="35" t="s">
        <v>5</v>
      </c>
      <c s="6" t="s">
        <v>11600</v>
      </c>
      <c s="36" t="s">
        <v>114</v>
      </c>
      <c s="37">
        <v>400</v>
      </c>
      <c s="36">
        <v>0</v>
      </c>
      <c s="36">
        <f>ROUND(G609*H609,6)</f>
      </c>
      <c r="L609" s="38">
        <v>0</v>
      </c>
      <c s="32">
        <f>ROUND(ROUND(L609,2)*ROUND(G609,3),2)</f>
      </c>
      <c s="36" t="s">
        <v>166</v>
      </c>
      <c>
        <f>(M609*21)/100</f>
      </c>
      <c t="s">
        <v>28</v>
      </c>
    </row>
    <row r="610" spans="1:5" ht="12.75">
      <c r="A610" s="35" t="s">
        <v>56</v>
      </c>
      <c r="E610" s="39" t="s">
        <v>11600</v>
      </c>
    </row>
    <row r="611" spans="1:5" ht="12.75">
      <c r="A611" s="35" t="s">
        <v>57</v>
      </c>
      <c r="E611" s="40" t="s">
        <v>5</v>
      </c>
    </row>
    <row r="612" spans="1:5" ht="12.75">
      <c r="A612" t="s">
        <v>58</v>
      </c>
      <c r="E612" s="39" t="s">
        <v>10914</v>
      </c>
    </row>
    <row r="613" spans="1:16" ht="12.75">
      <c r="A613" t="s">
        <v>50</v>
      </c>
      <c s="34" t="s">
        <v>1862</v>
      </c>
      <c s="34" t="s">
        <v>5133</v>
      </c>
      <c s="35" t="s">
        <v>5</v>
      </c>
      <c s="6" t="s">
        <v>10916</v>
      </c>
      <c s="36" t="s">
        <v>114</v>
      </c>
      <c s="37">
        <v>200</v>
      </c>
      <c s="36">
        <v>0</v>
      </c>
      <c s="36">
        <f>ROUND(G613*H613,6)</f>
      </c>
      <c r="L613" s="38">
        <v>0</v>
      </c>
      <c s="32">
        <f>ROUND(ROUND(L613,2)*ROUND(G613,3),2)</f>
      </c>
      <c s="36" t="s">
        <v>166</v>
      </c>
      <c>
        <f>(M613*21)/100</f>
      </c>
      <c t="s">
        <v>28</v>
      </c>
    </row>
    <row r="614" spans="1:5" ht="12.75">
      <c r="A614" s="35" t="s">
        <v>56</v>
      </c>
      <c r="E614" s="39" t="s">
        <v>10916</v>
      </c>
    </row>
    <row r="615" spans="1:5" ht="12.75">
      <c r="A615" s="35" t="s">
        <v>57</v>
      </c>
      <c r="E615" s="40" t="s">
        <v>5</v>
      </c>
    </row>
    <row r="616" spans="1:5" ht="12.75">
      <c r="A616" t="s">
        <v>58</v>
      </c>
      <c r="E616" s="39" t="s">
        <v>10917</v>
      </c>
    </row>
    <row r="617" spans="1:16" ht="12.75">
      <c r="A617" t="s">
        <v>50</v>
      </c>
      <c s="34" t="s">
        <v>1865</v>
      </c>
      <c s="34" t="s">
        <v>5135</v>
      </c>
      <c s="35" t="s">
        <v>5</v>
      </c>
      <c s="6" t="s">
        <v>10919</v>
      </c>
      <c s="36" t="s">
        <v>114</v>
      </c>
      <c s="37">
        <v>360</v>
      </c>
      <c s="36">
        <v>0</v>
      </c>
      <c s="36">
        <f>ROUND(G617*H617,6)</f>
      </c>
      <c r="L617" s="38">
        <v>0</v>
      </c>
      <c s="32">
        <f>ROUND(ROUND(L617,2)*ROUND(G617,3),2)</f>
      </c>
      <c s="36" t="s">
        <v>166</v>
      </c>
      <c>
        <f>(M617*21)/100</f>
      </c>
      <c t="s">
        <v>28</v>
      </c>
    </row>
    <row r="618" spans="1:5" ht="12.75">
      <c r="A618" s="35" t="s">
        <v>56</v>
      </c>
      <c r="E618" s="39" t="s">
        <v>10919</v>
      </c>
    </row>
    <row r="619" spans="1:5" ht="12.75">
      <c r="A619" s="35" t="s">
        <v>57</v>
      </c>
      <c r="E619" s="40" t="s">
        <v>5</v>
      </c>
    </row>
    <row r="620" spans="1:5" ht="12.75">
      <c r="A620" t="s">
        <v>58</v>
      </c>
      <c r="E620" s="39" t="s">
        <v>10921</v>
      </c>
    </row>
    <row r="621" spans="1:16" ht="12.75">
      <c r="A621" t="s">
        <v>50</v>
      </c>
      <c s="34" t="s">
        <v>1868</v>
      </c>
      <c s="34" t="s">
        <v>10932</v>
      </c>
      <c s="35" t="s">
        <v>5</v>
      </c>
      <c s="6" t="s">
        <v>10933</v>
      </c>
      <c s="36" t="s">
        <v>114</v>
      </c>
      <c s="37">
        <v>3800</v>
      </c>
      <c s="36">
        <v>3E-05</v>
      </c>
      <c s="36">
        <f>ROUND(G621*H621,6)</f>
      </c>
      <c r="L621" s="38">
        <v>0</v>
      </c>
      <c s="32">
        <f>ROUND(ROUND(L621,2)*ROUND(G621,3),2)</f>
      </c>
      <c s="36" t="s">
        <v>414</v>
      </c>
      <c>
        <f>(M621*21)/100</f>
      </c>
      <c t="s">
        <v>28</v>
      </c>
    </row>
    <row r="622" spans="1:5" ht="12.75">
      <c r="A622" s="35" t="s">
        <v>56</v>
      </c>
      <c r="E622" s="39" t="s">
        <v>10933</v>
      </c>
    </row>
    <row r="623" spans="1:5" ht="12.75">
      <c r="A623" s="35" t="s">
        <v>57</v>
      </c>
      <c r="E623" s="40" t="s">
        <v>5</v>
      </c>
    </row>
    <row r="624" spans="1:5" ht="12.75">
      <c r="A624" t="s">
        <v>58</v>
      </c>
      <c r="E624" s="39" t="s">
        <v>10934</v>
      </c>
    </row>
    <row r="625" spans="1:16" ht="12.75">
      <c r="A625" t="s">
        <v>50</v>
      </c>
      <c s="34" t="s">
        <v>1871</v>
      </c>
      <c s="34" t="s">
        <v>10935</v>
      </c>
      <c s="35" t="s">
        <v>5</v>
      </c>
      <c s="6" t="s">
        <v>10936</v>
      </c>
      <c s="36" t="s">
        <v>114</v>
      </c>
      <c s="37">
        <v>4400</v>
      </c>
      <c s="36">
        <v>5E-05</v>
      </c>
      <c s="36">
        <f>ROUND(G625*H625,6)</f>
      </c>
      <c r="L625" s="38">
        <v>0</v>
      </c>
      <c s="32">
        <f>ROUND(ROUND(L625,2)*ROUND(G625,3),2)</f>
      </c>
      <c s="36" t="s">
        <v>414</v>
      </c>
      <c>
        <f>(M625*21)/100</f>
      </c>
      <c t="s">
        <v>28</v>
      </c>
    </row>
    <row r="626" spans="1:5" ht="12.75">
      <c r="A626" s="35" t="s">
        <v>56</v>
      </c>
      <c r="E626" s="39" t="s">
        <v>10936</v>
      </c>
    </row>
    <row r="627" spans="1:5" ht="12.75">
      <c r="A627" s="35" t="s">
        <v>57</v>
      </c>
      <c r="E627" s="40" t="s">
        <v>5</v>
      </c>
    </row>
    <row r="628" spans="1:5" ht="12.75">
      <c r="A628" t="s">
        <v>58</v>
      </c>
      <c r="E628" s="39" t="s">
        <v>10937</v>
      </c>
    </row>
    <row r="629" spans="1:16" ht="12.75">
      <c r="A629" t="s">
        <v>50</v>
      </c>
      <c s="34" t="s">
        <v>1874</v>
      </c>
      <c s="34" t="s">
        <v>10938</v>
      </c>
      <c s="35" t="s">
        <v>5</v>
      </c>
      <c s="6" t="s">
        <v>10939</v>
      </c>
      <c s="36" t="s">
        <v>114</v>
      </c>
      <c s="37">
        <v>1200</v>
      </c>
      <c s="36">
        <v>7E-05</v>
      </c>
      <c s="36">
        <f>ROUND(G629*H629,6)</f>
      </c>
      <c r="L629" s="38">
        <v>0</v>
      </c>
      <c s="32">
        <f>ROUND(ROUND(L629,2)*ROUND(G629,3),2)</f>
      </c>
      <c s="36" t="s">
        <v>414</v>
      </c>
      <c>
        <f>(M629*21)/100</f>
      </c>
      <c t="s">
        <v>28</v>
      </c>
    </row>
    <row r="630" spans="1:5" ht="12.75">
      <c r="A630" s="35" t="s">
        <v>56</v>
      </c>
      <c r="E630" s="39" t="s">
        <v>10939</v>
      </c>
    </row>
    <row r="631" spans="1:5" ht="12.75">
      <c r="A631" s="35" t="s">
        <v>57</v>
      </c>
      <c r="E631" s="40" t="s">
        <v>5</v>
      </c>
    </row>
    <row r="632" spans="1:5" ht="12.75">
      <c r="A632" t="s">
        <v>58</v>
      </c>
      <c r="E632" s="39" t="s">
        <v>10940</v>
      </c>
    </row>
    <row r="633" spans="1:16" ht="12.75">
      <c r="A633" t="s">
        <v>50</v>
      </c>
      <c s="34" t="s">
        <v>1877</v>
      </c>
      <c s="34" t="s">
        <v>5183</v>
      </c>
      <c s="35" t="s">
        <v>5</v>
      </c>
      <c s="6" t="s">
        <v>10942</v>
      </c>
      <c s="36" t="s">
        <v>114</v>
      </c>
      <c s="37">
        <v>3500</v>
      </c>
      <c s="36">
        <v>0</v>
      </c>
      <c s="36">
        <f>ROUND(G633*H633,6)</f>
      </c>
      <c r="L633" s="38">
        <v>0</v>
      </c>
      <c s="32">
        <f>ROUND(ROUND(L633,2)*ROUND(G633,3),2)</f>
      </c>
      <c s="36" t="s">
        <v>166</v>
      </c>
      <c>
        <f>(M633*21)/100</f>
      </c>
      <c t="s">
        <v>28</v>
      </c>
    </row>
    <row r="634" spans="1:5" ht="12.75">
      <c r="A634" s="35" t="s">
        <v>56</v>
      </c>
      <c r="E634" s="39" t="s">
        <v>10942</v>
      </c>
    </row>
    <row r="635" spans="1:5" ht="12.75">
      <c r="A635" s="35" t="s">
        <v>57</v>
      </c>
      <c r="E635" s="40" t="s">
        <v>5</v>
      </c>
    </row>
    <row r="636" spans="1:5" ht="12.75">
      <c r="A636" t="s">
        <v>58</v>
      </c>
      <c r="E636" s="39" t="s">
        <v>10943</v>
      </c>
    </row>
    <row r="637" spans="1:16" ht="12.75">
      <c r="A637" t="s">
        <v>50</v>
      </c>
      <c s="34" t="s">
        <v>1881</v>
      </c>
      <c s="34" t="s">
        <v>5185</v>
      </c>
      <c s="35" t="s">
        <v>5</v>
      </c>
      <c s="6" t="s">
        <v>10948</v>
      </c>
      <c s="36" t="s">
        <v>114</v>
      </c>
      <c s="37">
        <v>400</v>
      </c>
      <c s="36">
        <v>0</v>
      </c>
      <c s="36">
        <f>ROUND(G637*H637,6)</f>
      </c>
      <c r="L637" s="38">
        <v>0</v>
      </c>
      <c s="32">
        <f>ROUND(ROUND(L637,2)*ROUND(G637,3),2)</f>
      </c>
      <c s="36" t="s">
        <v>166</v>
      </c>
      <c>
        <f>(M637*21)/100</f>
      </c>
      <c t="s">
        <v>28</v>
      </c>
    </row>
    <row r="638" spans="1:5" ht="12.75">
      <c r="A638" s="35" t="s">
        <v>56</v>
      </c>
      <c r="E638" s="39" t="s">
        <v>10948</v>
      </c>
    </row>
    <row r="639" spans="1:5" ht="12.75">
      <c r="A639" s="35" t="s">
        <v>57</v>
      </c>
      <c r="E639" s="40" t="s">
        <v>5</v>
      </c>
    </row>
    <row r="640" spans="1:5" ht="12.75">
      <c r="A640" t="s">
        <v>58</v>
      </c>
      <c r="E640" s="39" t="s">
        <v>10646</v>
      </c>
    </row>
    <row r="641" spans="1:16" ht="12.75">
      <c r="A641" t="s">
        <v>50</v>
      </c>
      <c s="34" t="s">
        <v>1885</v>
      </c>
      <c s="34" t="s">
        <v>11601</v>
      </c>
      <c s="35" t="s">
        <v>5</v>
      </c>
      <c s="6" t="s">
        <v>11602</v>
      </c>
      <c s="36" t="s">
        <v>114</v>
      </c>
      <c s="37">
        <v>1900</v>
      </c>
      <c s="36">
        <v>0.0001</v>
      </c>
      <c s="36">
        <f>ROUND(G641*H641,6)</f>
      </c>
      <c r="L641" s="38">
        <v>0</v>
      </c>
      <c s="32">
        <f>ROUND(ROUND(L641,2)*ROUND(G641,3),2)</f>
      </c>
      <c s="36" t="s">
        <v>414</v>
      </c>
      <c>
        <f>(M641*21)/100</f>
      </c>
      <c t="s">
        <v>28</v>
      </c>
    </row>
    <row r="642" spans="1:5" ht="12.75">
      <c r="A642" s="35" t="s">
        <v>56</v>
      </c>
      <c r="E642" s="39" t="s">
        <v>11602</v>
      </c>
    </row>
    <row r="643" spans="1:5" ht="12.75">
      <c r="A643" s="35" t="s">
        <v>57</v>
      </c>
      <c r="E643" s="40" t="s">
        <v>5</v>
      </c>
    </row>
    <row r="644" spans="1:5" ht="12.75">
      <c r="A644" t="s">
        <v>58</v>
      </c>
      <c r="E644" s="39" t="s">
        <v>11603</v>
      </c>
    </row>
    <row r="645" spans="1:16" ht="12.75">
      <c r="A645" t="s">
        <v>50</v>
      </c>
      <c s="34" t="s">
        <v>1888</v>
      </c>
      <c s="34" t="s">
        <v>11604</v>
      </c>
      <c s="35" t="s">
        <v>5</v>
      </c>
      <c s="6" t="s">
        <v>11605</v>
      </c>
      <c s="36" t="s">
        <v>114</v>
      </c>
      <c s="37">
        <v>15900</v>
      </c>
      <c s="36">
        <v>0.00012</v>
      </c>
      <c s="36">
        <f>ROUND(G645*H645,6)</f>
      </c>
      <c r="L645" s="38">
        <v>0</v>
      </c>
      <c s="32">
        <f>ROUND(ROUND(L645,2)*ROUND(G645,3),2)</f>
      </c>
      <c s="36" t="s">
        <v>414</v>
      </c>
      <c>
        <f>(M645*21)/100</f>
      </c>
      <c t="s">
        <v>28</v>
      </c>
    </row>
    <row r="646" spans="1:5" ht="12.75">
      <c r="A646" s="35" t="s">
        <v>56</v>
      </c>
      <c r="E646" s="39" t="s">
        <v>11605</v>
      </c>
    </row>
    <row r="647" spans="1:5" ht="12.75">
      <c r="A647" s="35" t="s">
        <v>57</v>
      </c>
      <c r="E647" s="40" t="s">
        <v>5</v>
      </c>
    </row>
    <row r="648" spans="1:5" ht="12.75">
      <c r="A648" t="s">
        <v>58</v>
      </c>
      <c r="E648" s="39" t="s">
        <v>11606</v>
      </c>
    </row>
    <row r="649" spans="1:16" ht="12.75">
      <c r="A649" t="s">
        <v>50</v>
      </c>
      <c s="34" t="s">
        <v>1891</v>
      </c>
      <c s="34" t="s">
        <v>11607</v>
      </c>
      <c s="35" t="s">
        <v>5</v>
      </c>
      <c s="6" t="s">
        <v>11608</v>
      </c>
      <c s="36" t="s">
        <v>114</v>
      </c>
      <c s="37">
        <v>2300</v>
      </c>
      <c s="36">
        <v>0.00016</v>
      </c>
      <c s="36">
        <f>ROUND(G649*H649,6)</f>
      </c>
      <c r="L649" s="38">
        <v>0</v>
      </c>
      <c s="32">
        <f>ROUND(ROUND(L649,2)*ROUND(G649,3),2)</f>
      </c>
      <c s="36" t="s">
        <v>414</v>
      </c>
      <c>
        <f>(M649*21)/100</f>
      </c>
      <c t="s">
        <v>28</v>
      </c>
    </row>
    <row r="650" spans="1:5" ht="12.75">
      <c r="A650" s="35" t="s">
        <v>56</v>
      </c>
      <c r="E650" s="39" t="s">
        <v>11608</v>
      </c>
    </row>
    <row r="651" spans="1:5" ht="12.75">
      <c r="A651" s="35" t="s">
        <v>57</v>
      </c>
      <c r="E651" s="40" t="s">
        <v>5</v>
      </c>
    </row>
    <row r="652" spans="1:5" ht="12.75">
      <c r="A652" t="s">
        <v>58</v>
      </c>
      <c r="E652" s="39" t="s">
        <v>11609</v>
      </c>
    </row>
    <row r="653" spans="1:16" ht="12.75">
      <c r="A653" t="s">
        <v>50</v>
      </c>
      <c s="34" t="s">
        <v>1895</v>
      </c>
      <c s="34" t="s">
        <v>11610</v>
      </c>
      <c s="35" t="s">
        <v>5</v>
      </c>
      <c s="6" t="s">
        <v>11611</v>
      </c>
      <c s="36" t="s">
        <v>114</v>
      </c>
      <c s="37">
        <v>15100</v>
      </c>
      <c s="36">
        <v>0.00017</v>
      </c>
      <c s="36">
        <f>ROUND(G653*H653,6)</f>
      </c>
      <c r="L653" s="38">
        <v>0</v>
      </c>
      <c s="32">
        <f>ROUND(ROUND(L653,2)*ROUND(G653,3),2)</f>
      </c>
      <c s="36" t="s">
        <v>414</v>
      </c>
      <c>
        <f>(M653*21)/100</f>
      </c>
      <c t="s">
        <v>28</v>
      </c>
    </row>
    <row r="654" spans="1:5" ht="12.75">
      <c r="A654" s="35" t="s">
        <v>56</v>
      </c>
      <c r="E654" s="39" t="s">
        <v>11611</v>
      </c>
    </row>
    <row r="655" spans="1:5" ht="12.75">
      <c r="A655" s="35" t="s">
        <v>57</v>
      </c>
      <c r="E655" s="40" t="s">
        <v>5</v>
      </c>
    </row>
    <row r="656" spans="1:5" ht="12.75">
      <c r="A656" t="s">
        <v>58</v>
      </c>
      <c r="E656" s="39" t="s">
        <v>11612</v>
      </c>
    </row>
    <row r="657" spans="1:16" ht="12.75">
      <c r="A657" t="s">
        <v>50</v>
      </c>
      <c s="34" t="s">
        <v>1898</v>
      </c>
      <c s="34" t="s">
        <v>11613</v>
      </c>
      <c s="35" t="s">
        <v>5</v>
      </c>
      <c s="6" t="s">
        <v>11614</v>
      </c>
      <c s="36" t="s">
        <v>114</v>
      </c>
      <c s="37">
        <v>600</v>
      </c>
      <c s="36">
        <v>0.00025</v>
      </c>
      <c s="36">
        <f>ROUND(G657*H657,6)</f>
      </c>
      <c r="L657" s="38">
        <v>0</v>
      </c>
      <c s="32">
        <f>ROUND(ROUND(L657,2)*ROUND(G657,3),2)</f>
      </c>
      <c s="36" t="s">
        <v>414</v>
      </c>
      <c>
        <f>(M657*21)/100</f>
      </c>
      <c t="s">
        <v>28</v>
      </c>
    </row>
    <row r="658" spans="1:5" ht="12.75">
      <c r="A658" s="35" t="s">
        <v>56</v>
      </c>
      <c r="E658" s="39" t="s">
        <v>11614</v>
      </c>
    </row>
    <row r="659" spans="1:5" ht="12.75">
      <c r="A659" s="35" t="s">
        <v>57</v>
      </c>
      <c r="E659" s="40" t="s">
        <v>5</v>
      </c>
    </row>
    <row r="660" spans="1:5" ht="12.75">
      <c r="A660" t="s">
        <v>58</v>
      </c>
      <c r="E660" s="39" t="s">
        <v>11615</v>
      </c>
    </row>
    <row r="661" spans="1:16" ht="12.75">
      <c r="A661" t="s">
        <v>50</v>
      </c>
      <c s="34" t="s">
        <v>1901</v>
      </c>
      <c s="34" t="s">
        <v>11616</v>
      </c>
      <c s="35" t="s">
        <v>5</v>
      </c>
      <c s="6" t="s">
        <v>11617</v>
      </c>
      <c s="36" t="s">
        <v>114</v>
      </c>
      <c s="37">
        <v>80</v>
      </c>
      <c s="36">
        <v>0.00023</v>
      </c>
      <c s="36">
        <f>ROUND(G661*H661,6)</f>
      </c>
      <c r="L661" s="38">
        <v>0</v>
      </c>
      <c s="32">
        <f>ROUND(ROUND(L661,2)*ROUND(G661,3),2)</f>
      </c>
      <c s="36" t="s">
        <v>414</v>
      </c>
      <c>
        <f>(M661*21)/100</f>
      </c>
      <c t="s">
        <v>28</v>
      </c>
    </row>
    <row r="662" spans="1:5" ht="12.75">
      <c r="A662" s="35" t="s">
        <v>56</v>
      </c>
      <c r="E662" s="39" t="s">
        <v>11617</v>
      </c>
    </row>
    <row r="663" spans="1:5" ht="12.75">
      <c r="A663" s="35" t="s">
        <v>57</v>
      </c>
      <c r="E663" s="40" t="s">
        <v>5</v>
      </c>
    </row>
    <row r="664" spans="1:5" ht="12.75">
      <c r="A664" t="s">
        <v>58</v>
      </c>
      <c r="E664" s="39" t="s">
        <v>11618</v>
      </c>
    </row>
    <row r="665" spans="1:16" ht="12.75">
      <c r="A665" t="s">
        <v>50</v>
      </c>
      <c s="34" t="s">
        <v>1904</v>
      </c>
      <c s="34" t="s">
        <v>11619</v>
      </c>
      <c s="35" t="s">
        <v>5</v>
      </c>
      <c s="6" t="s">
        <v>11620</v>
      </c>
      <c s="36" t="s">
        <v>114</v>
      </c>
      <c s="37">
        <v>60</v>
      </c>
      <c s="36">
        <v>0.00034</v>
      </c>
      <c s="36">
        <f>ROUND(G665*H665,6)</f>
      </c>
      <c r="L665" s="38">
        <v>0</v>
      </c>
      <c s="32">
        <f>ROUND(ROUND(L665,2)*ROUND(G665,3),2)</f>
      </c>
      <c s="36" t="s">
        <v>414</v>
      </c>
      <c>
        <f>(M665*21)/100</f>
      </c>
      <c t="s">
        <v>28</v>
      </c>
    </row>
    <row r="666" spans="1:5" ht="12.75">
      <c r="A666" s="35" t="s">
        <v>56</v>
      </c>
      <c r="E666" s="39" t="s">
        <v>11620</v>
      </c>
    </row>
    <row r="667" spans="1:5" ht="12.75">
      <c r="A667" s="35" t="s">
        <v>57</v>
      </c>
      <c r="E667" s="40" t="s">
        <v>5</v>
      </c>
    </row>
    <row r="668" spans="1:5" ht="12.75">
      <c r="A668" t="s">
        <v>58</v>
      </c>
      <c r="E668" s="39" t="s">
        <v>11621</v>
      </c>
    </row>
    <row r="669" spans="1:16" ht="12.75">
      <c r="A669" t="s">
        <v>50</v>
      </c>
      <c s="34" t="s">
        <v>1908</v>
      </c>
      <c s="34" t="s">
        <v>11622</v>
      </c>
      <c s="35" t="s">
        <v>5</v>
      </c>
      <c s="6" t="s">
        <v>11623</v>
      </c>
      <c s="36" t="s">
        <v>114</v>
      </c>
      <c s="37">
        <v>150</v>
      </c>
      <c s="36">
        <v>0.00035</v>
      </c>
      <c s="36">
        <f>ROUND(G669*H669,6)</f>
      </c>
      <c r="L669" s="38">
        <v>0</v>
      </c>
      <c s="32">
        <f>ROUND(ROUND(L669,2)*ROUND(G669,3),2)</f>
      </c>
      <c s="36" t="s">
        <v>414</v>
      </c>
      <c>
        <f>(M669*21)/100</f>
      </c>
      <c t="s">
        <v>28</v>
      </c>
    </row>
    <row r="670" spans="1:5" ht="12.75">
      <c r="A670" s="35" t="s">
        <v>56</v>
      </c>
      <c r="E670" s="39" t="s">
        <v>11623</v>
      </c>
    </row>
    <row r="671" spans="1:5" ht="12.75">
      <c r="A671" s="35" t="s">
        <v>57</v>
      </c>
      <c r="E671" s="40" t="s">
        <v>5</v>
      </c>
    </row>
    <row r="672" spans="1:5" ht="12.75">
      <c r="A672" t="s">
        <v>58</v>
      </c>
      <c r="E672" s="39" t="s">
        <v>11624</v>
      </c>
    </row>
    <row r="673" spans="1:16" ht="12.75">
      <c r="A673" t="s">
        <v>50</v>
      </c>
      <c s="34" t="s">
        <v>1911</v>
      </c>
      <c s="34" t="s">
        <v>11625</v>
      </c>
      <c s="35" t="s">
        <v>5</v>
      </c>
      <c s="6" t="s">
        <v>11626</v>
      </c>
      <c s="36" t="s">
        <v>114</v>
      </c>
      <c s="37">
        <v>1600</v>
      </c>
      <c s="36">
        <v>0.00053</v>
      </c>
      <c s="36">
        <f>ROUND(G673*H673,6)</f>
      </c>
      <c r="L673" s="38">
        <v>0</v>
      </c>
      <c s="32">
        <f>ROUND(ROUND(L673,2)*ROUND(G673,3),2)</f>
      </c>
      <c s="36" t="s">
        <v>414</v>
      </c>
      <c>
        <f>(M673*21)/100</f>
      </c>
      <c t="s">
        <v>28</v>
      </c>
    </row>
    <row r="674" spans="1:5" ht="12.75">
      <c r="A674" s="35" t="s">
        <v>56</v>
      </c>
      <c r="E674" s="39" t="s">
        <v>11626</v>
      </c>
    </row>
    <row r="675" spans="1:5" ht="12.75">
      <c r="A675" s="35" t="s">
        <v>57</v>
      </c>
      <c r="E675" s="40" t="s">
        <v>5</v>
      </c>
    </row>
    <row r="676" spans="1:5" ht="12.75">
      <c r="A676" t="s">
        <v>58</v>
      </c>
      <c r="E676" s="39" t="s">
        <v>11627</v>
      </c>
    </row>
    <row r="677" spans="1:16" ht="12.75">
      <c r="A677" t="s">
        <v>50</v>
      </c>
      <c s="34" t="s">
        <v>1915</v>
      </c>
      <c s="34" t="s">
        <v>11628</v>
      </c>
      <c s="35" t="s">
        <v>5</v>
      </c>
      <c s="6" t="s">
        <v>11629</v>
      </c>
      <c s="36" t="s">
        <v>114</v>
      </c>
      <c s="37">
        <v>225</v>
      </c>
      <c s="36">
        <v>0.00064</v>
      </c>
      <c s="36">
        <f>ROUND(G677*H677,6)</f>
      </c>
      <c r="L677" s="38">
        <v>0</v>
      </c>
      <c s="32">
        <f>ROUND(ROUND(L677,2)*ROUND(G677,3),2)</f>
      </c>
      <c s="36" t="s">
        <v>414</v>
      </c>
      <c>
        <f>(M677*21)/100</f>
      </c>
      <c t="s">
        <v>28</v>
      </c>
    </row>
    <row r="678" spans="1:5" ht="12.75">
      <c r="A678" s="35" t="s">
        <v>56</v>
      </c>
      <c r="E678" s="39" t="s">
        <v>11629</v>
      </c>
    </row>
    <row r="679" spans="1:5" ht="12.75">
      <c r="A679" s="35" t="s">
        <v>57</v>
      </c>
      <c r="E679" s="40" t="s">
        <v>5</v>
      </c>
    </row>
    <row r="680" spans="1:5" ht="12.75">
      <c r="A680" t="s">
        <v>58</v>
      </c>
      <c r="E680" s="39" t="s">
        <v>11630</v>
      </c>
    </row>
    <row r="681" spans="1:16" ht="12.75">
      <c r="A681" t="s">
        <v>50</v>
      </c>
      <c s="34" t="s">
        <v>1918</v>
      </c>
      <c s="34" t="s">
        <v>11631</v>
      </c>
      <c s="35" t="s">
        <v>5</v>
      </c>
      <c s="6" t="s">
        <v>11632</v>
      </c>
      <c s="36" t="s">
        <v>114</v>
      </c>
      <c s="37">
        <v>45</v>
      </c>
      <c s="36">
        <v>0.0009</v>
      </c>
      <c s="36">
        <f>ROUND(G681*H681,6)</f>
      </c>
      <c r="L681" s="38">
        <v>0</v>
      </c>
      <c s="32">
        <f>ROUND(ROUND(L681,2)*ROUND(G681,3),2)</f>
      </c>
      <c s="36" t="s">
        <v>414</v>
      </c>
      <c>
        <f>(M681*21)/100</f>
      </c>
      <c t="s">
        <v>28</v>
      </c>
    </row>
    <row r="682" spans="1:5" ht="12.75">
      <c r="A682" s="35" t="s">
        <v>56</v>
      </c>
      <c r="E682" s="39" t="s">
        <v>11632</v>
      </c>
    </row>
    <row r="683" spans="1:5" ht="12.75">
      <c r="A683" s="35" t="s">
        <v>57</v>
      </c>
      <c r="E683" s="40" t="s">
        <v>5</v>
      </c>
    </row>
    <row r="684" spans="1:5" ht="12.75">
      <c r="A684" t="s">
        <v>58</v>
      </c>
      <c r="E684" s="39" t="s">
        <v>11633</v>
      </c>
    </row>
    <row r="685" spans="1:16" ht="12.75">
      <c r="A685" t="s">
        <v>50</v>
      </c>
      <c s="34" t="s">
        <v>1921</v>
      </c>
      <c s="34" t="s">
        <v>5264</v>
      </c>
      <c s="35" t="s">
        <v>5</v>
      </c>
      <c s="6" t="s">
        <v>11634</v>
      </c>
      <c s="36" t="s">
        <v>114</v>
      </c>
      <c s="37">
        <v>110</v>
      </c>
      <c s="36">
        <v>0</v>
      </c>
      <c s="36">
        <f>ROUND(G685*H685,6)</f>
      </c>
      <c r="L685" s="38">
        <v>0</v>
      </c>
      <c s="32">
        <f>ROUND(ROUND(L685,2)*ROUND(G685,3),2)</f>
      </c>
      <c s="36" t="s">
        <v>166</v>
      </c>
      <c>
        <f>(M685*21)/100</f>
      </c>
      <c t="s">
        <v>28</v>
      </c>
    </row>
    <row r="686" spans="1:5" ht="12.75">
      <c r="A686" s="35" t="s">
        <v>56</v>
      </c>
      <c r="E686" s="39" t="s">
        <v>11634</v>
      </c>
    </row>
    <row r="687" spans="1:5" ht="12.75">
      <c r="A687" s="35" t="s">
        <v>57</v>
      </c>
      <c r="E687" s="40" t="s">
        <v>5</v>
      </c>
    </row>
    <row r="688" spans="1:5" ht="12.75">
      <c r="A688" t="s">
        <v>58</v>
      </c>
      <c r="E688" s="39" t="s">
        <v>11635</v>
      </c>
    </row>
    <row r="689" spans="1:16" ht="12.75">
      <c r="A689" t="s">
        <v>50</v>
      </c>
      <c s="34" t="s">
        <v>1924</v>
      </c>
      <c s="34" t="s">
        <v>5293</v>
      </c>
      <c s="35" t="s">
        <v>5</v>
      </c>
      <c s="6" t="s">
        <v>11636</v>
      </c>
      <c s="36" t="s">
        <v>114</v>
      </c>
      <c s="37">
        <v>70</v>
      </c>
      <c s="36">
        <v>0</v>
      </c>
      <c s="36">
        <f>ROUND(G689*H689,6)</f>
      </c>
      <c r="L689" s="38">
        <v>0</v>
      </c>
      <c s="32">
        <f>ROUND(ROUND(L689,2)*ROUND(G689,3),2)</f>
      </c>
      <c s="36" t="s">
        <v>166</v>
      </c>
      <c>
        <f>(M689*21)/100</f>
      </c>
      <c t="s">
        <v>28</v>
      </c>
    </row>
    <row r="690" spans="1:5" ht="12.75">
      <c r="A690" s="35" t="s">
        <v>56</v>
      </c>
      <c r="E690" s="39" t="s">
        <v>11636</v>
      </c>
    </row>
    <row r="691" spans="1:5" ht="12.75">
      <c r="A691" s="35" t="s">
        <v>57</v>
      </c>
      <c r="E691" s="40" t="s">
        <v>5</v>
      </c>
    </row>
    <row r="692" spans="1:5" ht="12.75">
      <c r="A692" t="s">
        <v>58</v>
      </c>
      <c r="E692" s="39" t="s">
        <v>11637</v>
      </c>
    </row>
    <row r="693" spans="1:16" ht="12.75">
      <c r="A693" t="s">
        <v>50</v>
      </c>
      <c s="34" t="s">
        <v>1927</v>
      </c>
      <c s="34" t="s">
        <v>11638</v>
      </c>
      <c s="35" t="s">
        <v>5</v>
      </c>
      <c s="6" t="s">
        <v>11639</v>
      </c>
      <c s="36" t="s">
        <v>114</v>
      </c>
      <c s="37">
        <v>110</v>
      </c>
      <c s="36">
        <v>0</v>
      </c>
      <c s="36">
        <f>ROUND(G693*H693,6)</f>
      </c>
      <c r="L693" s="38">
        <v>0</v>
      </c>
      <c s="32">
        <f>ROUND(ROUND(L693,2)*ROUND(G693,3),2)</f>
      </c>
      <c s="36" t="s">
        <v>166</v>
      </c>
      <c>
        <f>(M693*21)/100</f>
      </c>
      <c t="s">
        <v>28</v>
      </c>
    </row>
    <row r="694" spans="1:5" ht="12.75">
      <c r="A694" s="35" t="s">
        <v>56</v>
      </c>
      <c r="E694" s="39" t="s">
        <v>11639</v>
      </c>
    </row>
    <row r="695" spans="1:5" ht="12.75">
      <c r="A695" s="35" t="s">
        <v>57</v>
      </c>
      <c r="E695" s="40" t="s">
        <v>5</v>
      </c>
    </row>
    <row r="696" spans="1:5" ht="12.75">
      <c r="A696" t="s">
        <v>58</v>
      </c>
      <c r="E696" s="39" t="s">
        <v>11640</v>
      </c>
    </row>
    <row r="697" spans="1:16" ht="12.75">
      <c r="A697" t="s">
        <v>50</v>
      </c>
      <c s="34" t="s">
        <v>1930</v>
      </c>
      <c s="34" t="s">
        <v>11641</v>
      </c>
      <c s="35" t="s">
        <v>5</v>
      </c>
      <c s="6" t="s">
        <v>11642</v>
      </c>
      <c s="36" t="s">
        <v>114</v>
      </c>
      <c s="37">
        <v>45</v>
      </c>
      <c s="36">
        <v>0.0011</v>
      </c>
      <c s="36">
        <f>ROUND(G697*H697,6)</f>
      </c>
      <c r="L697" s="38">
        <v>0</v>
      </c>
      <c s="32">
        <f>ROUND(ROUND(L697,2)*ROUND(G697,3),2)</f>
      </c>
      <c s="36" t="s">
        <v>414</v>
      </c>
      <c>
        <f>(M697*21)/100</f>
      </c>
      <c t="s">
        <v>28</v>
      </c>
    </row>
    <row r="698" spans="1:5" ht="12.75">
      <c r="A698" s="35" t="s">
        <v>56</v>
      </c>
      <c r="E698" s="39" t="s">
        <v>11642</v>
      </c>
    </row>
    <row r="699" spans="1:5" ht="12.75">
      <c r="A699" s="35" t="s">
        <v>57</v>
      </c>
      <c r="E699" s="40" t="s">
        <v>5</v>
      </c>
    </row>
    <row r="700" spans="1:5" ht="12.75">
      <c r="A700" t="s">
        <v>58</v>
      </c>
      <c r="E700" s="39" t="s">
        <v>11643</v>
      </c>
    </row>
    <row r="701" spans="1:16" ht="12.75">
      <c r="A701" t="s">
        <v>50</v>
      </c>
      <c s="34" t="s">
        <v>1933</v>
      </c>
      <c s="34" t="s">
        <v>5294</v>
      </c>
      <c s="35" t="s">
        <v>5</v>
      </c>
      <c s="6" t="s">
        <v>11644</v>
      </c>
      <c s="36" t="s">
        <v>114</v>
      </c>
      <c s="37">
        <v>1300</v>
      </c>
      <c s="36">
        <v>0</v>
      </c>
      <c s="36">
        <f>ROUND(G701*H701,6)</f>
      </c>
      <c r="L701" s="38">
        <v>0</v>
      </c>
      <c s="32">
        <f>ROUND(ROUND(L701,2)*ROUND(G701,3),2)</f>
      </c>
      <c s="36" t="s">
        <v>166</v>
      </c>
      <c>
        <f>(M701*21)/100</f>
      </c>
      <c t="s">
        <v>28</v>
      </c>
    </row>
    <row r="702" spans="1:5" ht="12.75">
      <c r="A702" s="35" t="s">
        <v>56</v>
      </c>
      <c r="E702" s="39" t="s">
        <v>11644</v>
      </c>
    </row>
    <row r="703" spans="1:5" ht="12.75">
      <c r="A703" s="35" t="s">
        <v>57</v>
      </c>
      <c r="E703" s="40" t="s">
        <v>5</v>
      </c>
    </row>
    <row r="704" spans="1:5" ht="12.75">
      <c r="A704" t="s">
        <v>58</v>
      </c>
      <c r="E704" s="39" t="s">
        <v>11645</v>
      </c>
    </row>
    <row r="705" spans="1:16" ht="12.75">
      <c r="A705" t="s">
        <v>50</v>
      </c>
      <c s="34" t="s">
        <v>1936</v>
      </c>
      <c s="34" t="s">
        <v>11646</v>
      </c>
      <c s="35" t="s">
        <v>5</v>
      </c>
      <c s="6" t="s">
        <v>11647</v>
      </c>
      <c s="36" t="s">
        <v>114</v>
      </c>
      <c s="37">
        <v>650</v>
      </c>
      <c s="36">
        <v>0</v>
      </c>
      <c s="36">
        <f>ROUND(G705*H705,6)</f>
      </c>
      <c r="L705" s="38">
        <v>0</v>
      </c>
      <c s="32">
        <f>ROUND(ROUND(L705,2)*ROUND(G705,3),2)</f>
      </c>
      <c s="36" t="s">
        <v>166</v>
      </c>
      <c>
        <f>(M705*21)/100</f>
      </c>
      <c t="s">
        <v>28</v>
      </c>
    </row>
    <row r="706" spans="1:5" ht="12.75">
      <c r="A706" s="35" t="s">
        <v>56</v>
      </c>
      <c r="E706" s="39" t="s">
        <v>11647</v>
      </c>
    </row>
    <row r="707" spans="1:5" ht="12.75">
      <c r="A707" s="35" t="s">
        <v>57</v>
      </c>
      <c r="E707" s="40" t="s">
        <v>5</v>
      </c>
    </row>
    <row r="708" spans="1:5" ht="12.75">
      <c r="A708" t="s">
        <v>58</v>
      </c>
      <c r="E708" s="39" t="s">
        <v>11648</v>
      </c>
    </row>
    <row r="709" spans="1:16" ht="12.75">
      <c r="A709" t="s">
        <v>50</v>
      </c>
      <c s="34" t="s">
        <v>1940</v>
      </c>
      <c s="34" t="s">
        <v>4821</v>
      </c>
      <c s="35" t="s">
        <v>5</v>
      </c>
      <c s="6" t="s">
        <v>11649</v>
      </c>
      <c s="36" t="s">
        <v>114</v>
      </c>
      <c s="37">
        <v>400</v>
      </c>
      <c s="36">
        <v>0</v>
      </c>
      <c s="36">
        <f>ROUND(G709*H709,6)</f>
      </c>
      <c r="L709" s="38">
        <v>0</v>
      </c>
      <c s="32">
        <f>ROUND(ROUND(L709,2)*ROUND(G709,3),2)</f>
      </c>
      <c s="36" t="s">
        <v>166</v>
      </c>
      <c>
        <f>(M709*21)/100</f>
      </c>
      <c t="s">
        <v>28</v>
      </c>
    </row>
    <row r="710" spans="1:5" ht="12.75">
      <c r="A710" s="35" t="s">
        <v>56</v>
      </c>
      <c r="E710" s="39" t="s">
        <v>11649</v>
      </c>
    </row>
    <row r="711" spans="1:5" ht="12.75">
      <c r="A711" s="35" t="s">
        <v>57</v>
      </c>
      <c r="E711" s="40" t="s">
        <v>5</v>
      </c>
    </row>
    <row r="712" spans="1:5" ht="12.75">
      <c r="A712" t="s">
        <v>58</v>
      </c>
      <c r="E712" s="39" t="s">
        <v>11503</v>
      </c>
    </row>
    <row r="713" spans="1:16" ht="12.75">
      <c r="A713" t="s">
        <v>50</v>
      </c>
      <c s="34" t="s">
        <v>1944</v>
      </c>
      <c s="34" t="s">
        <v>4856</v>
      </c>
      <c s="35" t="s">
        <v>5</v>
      </c>
      <c s="6" t="s">
        <v>11650</v>
      </c>
      <c s="36" t="s">
        <v>114</v>
      </c>
      <c s="37">
        <v>1800</v>
      </c>
      <c s="36">
        <v>0</v>
      </c>
      <c s="36">
        <f>ROUND(G713*H713,6)</f>
      </c>
      <c r="L713" s="38">
        <v>0</v>
      </c>
      <c s="32">
        <f>ROUND(ROUND(L713,2)*ROUND(G713,3),2)</f>
      </c>
      <c s="36" t="s">
        <v>166</v>
      </c>
      <c>
        <f>(M713*21)/100</f>
      </c>
      <c t="s">
        <v>28</v>
      </c>
    </row>
    <row r="714" spans="1:5" ht="12.75">
      <c r="A714" s="35" t="s">
        <v>56</v>
      </c>
      <c r="E714" s="39" t="s">
        <v>11650</v>
      </c>
    </row>
    <row r="715" spans="1:5" ht="12.75">
      <c r="A715" s="35" t="s">
        <v>57</v>
      </c>
      <c r="E715" s="40" t="s">
        <v>5</v>
      </c>
    </row>
    <row r="716" spans="1:5" ht="12.75">
      <c r="A716" t="s">
        <v>58</v>
      </c>
      <c r="E716" s="39" t="s">
        <v>11505</v>
      </c>
    </row>
    <row r="717" spans="1:16" ht="12.75">
      <c r="A717" t="s">
        <v>50</v>
      </c>
      <c s="34" t="s">
        <v>1947</v>
      </c>
      <c s="34" t="s">
        <v>4858</v>
      </c>
      <c s="35" t="s">
        <v>5</v>
      </c>
      <c s="6" t="s">
        <v>10999</v>
      </c>
      <c s="36" t="s">
        <v>114</v>
      </c>
      <c s="37">
        <v>650</v>
      </c>
      <c s="36">
        <v>0</v>
      </c>
      <c s="36">
        <f>ROUND(G717*H717,6)</f>
      </c>
      <c r="L717" s="38">
        <v>0</v>
      </c>
      <c s="32">
        <f>ROUND(ROUND(L717,2)*ROUND(G717,3),2)</f>
      </c>
      <c s="36" t="s">
        <v>166</v>
      </c>
      <c>
        <f>(M717*21)/100</f>
      </c>
      <c t="s">
        <v>28</v>
      </c>
    </row>
    <row r="718" spans="1:5" ht="12.75">
      <c r="A718" s="35" t="s">
        <v>56</v>
      </c>
      <c r="E718" s="39" t="s">
        <v>10999</v>
      </c>
    </row>
    <row r="719" spans="1:5" ht="12.75">
      <c r="A719" s="35" t="s">
        <v>57</v>
      </c>
      <c r="E719" s="40" t="s">
        <v>5</v>
      </c>
    </row>
    <row r="720" spans="1:5" ht="12.75">
      <c r="A720" t="s">
        <v>58</v>
      </c>
      <c r="E720" s="39" t="s">
        <v>10608</v>
      </c>
    </row>
    <row r="721" spans="1:16" ht="12.75">
      <c r="A721" t="s">
        <v>50</v>
      </c>
      <c s="34" t="s">
        <v>1950</v>
      </c>
      <c s="34" t="s">
        <v>4885</v>
      </c>
      <c s="35" t="s">
        <v>5</v>
      </c>
      <c s="6" t="s">
        <v>11001</v>
      </c>
      <c s="36" t="s">
        <v>114</v>
      </c>
      <c s="37">
        <v>70</v>
      </c>
      <c s="36">
        <v>0</v>
      </c>
      <c s="36">
        <f>ROUND(G721*H721,6)</f>
      </c>
      <c r="L721" s="38">
        <v>0</v>
      </c>
      <c s="32">
        <f>ROUND(ROUND(L721,2)*ROUND(G721,3),2)</f>
      </c>
      <c s="36" t="s">
        <v>166</v>
      </c>
      <c>
        <f>(M721*21)/100</f>
      </c>
      <c t="s">
        <v>28</v>
      </c>
    </row>
    <row r="722" spans="1:5" ht="12.75">
      <c r="A722" s="35" t="s">
        <v>56</v>
      </c>
      <c r="E722" s="39" t="s">
        <v>11001</v>
      </c>
    </row>
    <row r="723" spans="1:5" ht="12.75">
      <c r="A723" s="35" t="s">
        <v>57</v>
      </c>
      <c r="E723" s="40" t="s">
        <v>5</v>
      </c>
    </row>
    <row r="724" spans="1:5" ht="12.75">
      <c r="A724" t="s">
        <v>58</v>
      </c>
      <c r="E724" s="39" t="s">
        <v>10611</v>
      </c>
    </row>
    <row r="725" spans="1:16" ht="12.75">
      <c r="A725" t="s">
        <v>50</v>
      </c>
      <c s="34" t="s">
        <v>1953</v>
      </c>
      <c s="34" t="s">
        <v>4886</v>
      </c>
      <c s="35" t="s">
        <v>5</v>
      </c>
      <c s="6" t="s">
        <v>11651</v>
      </c>
      <c s="36" t="s">
        <v>114</v>
      </c>
      <c s="37">
        <v>160</v>
      </c>
      <c s="36">
        <v>0</v>
      </c>
      <c s="36">
        <f>ROUND(G725*H725,6)</f>
      </c>
      <c r="L725" s="38">
        <v>0</v>
      </c>
      <c s="32">
        <f>ROUND(ROUND(L725,2)*ROUND(G725,3),2)</f>
      </c>
      <c s="36" t="s">
        <v>166</v>
      </c>
      <c>
        <f>(M725*21)/100</f>
      </c>
      <c t="s">
        <v>28</v>
      </c>
    </row>
    <row r="726" spans="1:5" ht="12.75">
      <c r="A726" s="35" t="s">
        <v>56</v>
      </c>
      <c r="E726" s="39" t="s">
        <v>11651</v>
      </c>
    </row>
    <row r="727" spans="1:5" ht="12.75">
      <c r="A727" s="35" t="s">
        <v>57</v>
      </c>
      <c r="E727" s="40" t="s">
        <v>5</v>
      </c>
    </row>
    <row r="728" spans="1:5" ht="12.75">
      <c r="A728" t="s">
        <v>58</v>
      </c>
      <c r="E728" s="39" t="s">
        <v>11652</v>
      </c>
    </row>
    <row r="729" spans="1:16" ht="12.75">
      <c r="A729" t="s">
        <v>50</v>
      </c>
      <c s="34" t="s">
        <v>1956</v>
      </c>
      <c s="34" t="s">
        <v>4899</v>
      </c>
      <c s="35" t="s">
        <v>5</v>
      </c>
      <c s="6" t="s">
        <v>11653</v>
      </c>
      <c s="36" t="s">
        <v>114</v>
      </c>
      <c s="37">
        <v>60</v>
      </c>
      <c s="36">
        <v>0</v>
      </c>
      <c s="36">
        <f>ROUND(G729*H729,6)</f>
      </c>
      <c r="L729" s="38">
        <v>0</v>
      </c>
      <c s="32">
        <f>ROUND(ROUND(L729,2)*ROUND(G729,3),2)</f>
      </c>
      <c s="36" t="s">
        <v>166</v>
      </c>
      <c>
        <f>(M729*21)/100</f>
      </c>
      <c t="s">
        <v>28</v>
      </c>
    </row>
    <row r="730" spans="1:5" ht="12.75">
      <c r="A730" s="35" t="s">
        <v>56</v>
      </c>
      <c r="E730" s="39" t="s">
        <v>11653</v>
      </c>
    </row>
    <row r="731" spans="1:5" ht="12.75">
      <c r="A731" s="35" t="s">
        <v>57</v>
      </c>
      <c r="E731" s="40" t="s">
        <v>5</v>
      </c>
    </row>
    <row r="732" spans="1:5" ht="12.75">
      <c r="A732" t="s">
        <v>58</v>
      </c>
      <c r="E732" s="39" t="s">
        <v>11506</v>
      </c>
    </row>
    <row r="733" spans="1:16" ht="12.75">
      <c r="A733" t="s">
        <v>50</v>
      </c>
      <c s="34" t="s">
        <v>1959</v>
      </c>
      <c s="34" t="s">
        <v>4912</v>
      </c>
      <c s="35" t="s">
        <v>5</v>
      </c>
      <c s="6" t="s">
        <v>11654</v>
      </c>
      <c s="36" t="s">
        <v>114</v>
      </c>
      <c s="37">
        <v>580</v>
      </c>
      <c s="36">
        <v>0</v>
      </c>
      <c s="36">
        <f>ROUND(G733*H733,6)</f>
      </c>
      <c r="L733" s="38">
        <v>0</v>
      </c>
      <c s="32">
        <f>ROUND(ROUND(L733,2)*ROUND(G733,3),2)</f>
      </c>
      <c s="36" t="s">
        <v>166</v>
      </c>
      <c>
        <f>(M733*21)/100</f>
      </c>
      <c t="s">
        <v>28</v>
      </c>
    </row>
    <row r="734" spans="1:5" ht="12.75">
      <c r="A734" s="35" t="s">
        <v>56</v>
      </c>
      <c r="E734" s="39" t="s">
        <v>11654</v>
      </c>
    </row>
    <row r="735" spans="1:5" ht="12.75">
      <c r="A735" s="35" t="s">
        <v>57</v>
      </c>
      <c r="E735" s="40" t="s">
        <v>5</v>
      </c>
    </row>
    <row r="736" spans="1:5" ht="12.75">
      <c r="A736" t="s">
        <v>58</v>
      </c>
      <c r="E736" s="39" t="s">
        <v>10618</v>
      </c>
    </row>
    <row r="737" spans="1:16" ht="12.75">
      <c r="A737" t="s">
        <v>50</v>
      </c>
      <c s="34" t="s">
        <v>1971</v>
      </c>
      <c s="34" t="s">
        <v>11655</v>
      </c>
      <c s="35" t="s">
        <v>5</v>
      </c>
      <c s="6" t="s">
        <v>11656</v>
      </c>
      <c s="36" t="s">
        <v>54</v>
      </c>
      <c s="37">
        <v>2</v>
      </c>
      <c s="36">
        <v>0.0026</v>
      </c>
      <c s="36">
        <f>ROUND(G737*H737,6)</f>
      </c>
      <c r="L737" s="38">
        <v>0</v>
      </c>
      <c s="32">
        <f>ROUND(ROUND(L737,2)*ROUND(G737,3),2)</f>
      </c>
      <c s="36" t="s">
        <v>414</v>
      </c>
      <c>
        <f>(M737*21)/100</f>
      </c>
      <c t="s">
        <v>28</v>
      </c>
    </row>
    <row r="738" spans="1:5" ht="12.75">
      <c r="A738" s="35" t="s">
        <v>56</v>
      </c>
      <c r="E738" s="39" t="s">
        <v>11656</v>
      </c>
    </row>
    <row r="739" spans="1:5" ht="12.75">
      <c r="A739" s="35" t="s">
        <v>57</v>
      </c>
      <c r="E739" s="40" t="s">
        <v>5</v>
      </c>
    </row>
    <row r="740" spans="1:5" ht="12.75">
      <c r="A740" t="s">
        <v>58</v>
      </c>
      <c r="E740" s="39" t="s">
        <v>11657</v>
      </c>
    </row>
    <row r="741" spans="1:16" ht="12.75">
      <c r="A741" t="s">
        <v>50</v>
      </c>
      <c s="34" t="s">
        <v>1975</v>
      </c>
      <c s="34" t="s">
        <v>4955</v>
      </c>
      <c s="35" t="s">
        <v>5</v>
      </c>
      <c s="6" t="s">
        <v>11658</v>
      </c>
      <c s="36" t="s">
        <v>579</v>
      </c>
      <c s="37">
        <v>12</v>
      </c>
      <c s="36">
        <v>0</v>
      </c>
      <c s="36">
        <f>ROUND(G741*H741,6)</f>
      </c>
      <c r="L741" s="38">
        <v>0</v>
      </c>
      <c s="32">
        <f>ROUND(ROUND(L741,2)*ROUND(G741,3),2)</f>
      </c>
      <c s="36" t="s">
        <v>166</v>
      </c>
      <c>
        <f>(M741*21)/100</f>
      </c>
      <c t="s">
        <v>28</v>
      </c>
    </row>
    <row r="742" spans="1:5" ht="12.75">
      <c r="A742" s="35" t="s">
        <v>56</v>
      </c>
      <c r="E742" s="39" t="s">
        <v>11658</v>
      </c>
    </row>
    <row r="743" spans="1:5" ht="12.75">
      <c r="A743" s="35" t="s">
        <v>57</v>
      </c>
      <c r="E743" s="40" t="s">
        <v>5</v>
      </c>
    </row>
    <row r="744" spans="1:5" ht="12.75">
      <c r="A744" t="s">
        <v>58</v>
      </c>
      <c r="E744" s="39" t="s">
        <v>11659</v>
      </c>
    </row>
    <row r="745" spans="1:16" ht="12.75">
      <c r="A745" t="s">
        <v>50</v>
      </c>
      <c s="34" t="s">
        <v>1979</v>
      </c>
      <c s="34" t="s">
        <v>4973</v>
      </c>
      <c s="35" t="s">
        <v>5</v>
      </c>
      <c s="6" t="s">
        <v>11660</v>
      </c>
      <c s="36" t="s">
        <v>579</v>
      </c>
      <c s="37">
        <v>2</v>
      </c>
      <c s="36">
        <v>0</v>
      </c>
      <c s="36">
        <f>ROUND(G745*H745,6)</f>
      </c>
      <c r="L745" s="38">
        <v>0</v>
      </c>
      <c s="32">
        <f>ROUND(ROUND(L745,2)*ROUND(G745,3),2)</f>
      </c>
      <c s="36" t="s">
        <v>166</v>
      </c>
      <c>
        <f>(M745*21)/100</f>
      </c>
      <c t="s">
        <v>28</v>
      </c>
    </row>
    <row r="746" spans="1:5" ht="12.75">
      <c r="A746" s="35" t="s">
        <v>56</v>
      </c>
      <c r="E746" s="39" t="s">
        <v>11660</v>
      </c>
    </row>
    <row r="747" spans="1:5" ht="12.75">
      <c r="A747" s="35" t="s">
        <v>57</v>
      </c>
      <c r="E747" s="40" t="s">
        <v>5</v>
      </c>
    </row>
    <row r="748" spans="1:5" ht="12.75">
      <c r="A748" t="s">
        <v>58</v>
      </c>
      <c r="E748" s="39" t="s">
        <v>11661</v>
      </c>
    </row>
    <row r="749" spans="1:16" ht="12.75">
      <c r="A749" t="s">
        <v>50</v>
      </c>
      <c s="34" t="s">
        <v>1983</v>
      </c>
      <c s="34" t="s">
        <v>11021</v>
      </c>
      <c s="35" t="s">
        <v>5</v>
      </c>
      <c s="6" t="s">
        <v>11022</v>
      </c>
      <c s="36" t="s">
        <v>54</v>
      </c>
      <c s="37">
        <v>600</v>
      </c>
      <c s="36">
        <v>2E-05</v>
      </c>
      <c s="36">
        <f>ROUND(G749*H749,6)</f>
      </c>
      <c r="L749" s="38">
        <v>0</v>
      </c>
      <c s="32">
        <f>ROUND(ROUND(L749,2)*ROUND(G749,3),2)</f>
      </c>
      <c s="36" t="s">
        <v>414</v>
      </c>
      <c>
        <f>(M749*21)/100</f>
      </c>
      <c t="s">
        <v>28</v>
      </c>
    </row>
    <row r="750" spans="1:5" ht="12.75">
      <c r="A750" s="35" t="s">
        <v>56</v>
      </c>
      <c r="E750" s="39" t="s">
        <v>11022</v>
      </c>
    </row>
    <row r="751" spans="1:5" ht="12.75">
      <c r="A751" s="35" t="s">
        <v>57</v>
      </c>
      <c r="E751" s="40" t="s">
        <v>5</v>
      </c>
    </row>
    <row r="752" spans="1:5" ht="12.75">
      <c r="A752" t="s">
        <v>58</v>
      </c>
      <c r="E752" s="39" t="s">
        <v>11023</v>
      </c>
    </row>
    <row r="753" spans="1:16" ht="12.75">
      <c r="A753" t="s">
        <v>50</v>
      </c>
      <c s="34" t="s">
        <v>1987</v>
      </c>
      <c s="34" t="s">
        <v>11024</v>
      </c>
      <c s="35" t="s">
        <v>5</v>
      </c>
      <c s="6" t="s">
        <v>11025</v>
      </c>
      <c s="36" t="s">
        <v>54</v>
      </c>
      <c s="37">
        <v>150</v>
      </c>
      <c s="36">
        <v>3E-05</v>
      </c>
      <c s="36">
        <f>ROUND(G753*H753,6)</f>
      </c>
      <c r="L753" s="38">
        <v>0</v>
      </c>
      <c s="32">
        <f>ROUND(ROUND(L753,2)*ROUND(G753,3),2)</f>
      </c>
      <c s="36" t="s">
        <v>414</v>
      </c>
      <c>
        <f>(M753*21)/100</f>
      </c>
      <c t="s">
        <v>28</v>
      </c>
    </row>
    <row r="754" spans="1:5" ht="12.75">
      <c r="A754" s="35" t="s">
        <v>56</v>
      </c>
      <c r="E754" s="39" t="s">
        <v>11025</v>
      </c>
    </row>
    <row r="755" spans="1:5" ht="12.75">
      <c r="A755" s="35" t="s">
        <v>57</v>
      </c>
      <c r="E755" s="40" t="s">
        <v>5</v>
      </c>
    </row>
    <row r="756" spans="1:5" ht="12.75">
      <c r="A756" t="s">
        <v>58</v>
      </c>
      <c r="E756" s="39" t="s">
        <v>11026</v>
      </c>
    </row>
    <row r="757" spans="1:16" ht="12.75">
      <c r="A757" t="s">
        <v>50</v>
      </c>
      <c s="34" t="s">
        <v>1991</v>
      </c>
      <c s="34" t="s">
        <v>11027</v>
      </c>
      <c s="35" t="s">
        <v>5</v>
      </c>
      <c s="6" t="s">
        <v>11028</v>
      </c>
      <c s="36" t="s">
        <v>54</v>
      </c>
      <c s="37">
        <v>70</v>
      </c>
      <c s="36">
        <v>4E-05</v>
      </c>
      <c s="36">
        <f>ROUND(G757*H757,6)</f>
      </c>
      <c r="L757" s="38">
        <v>0</v>
      </c>
      <c s="32">
        <f>ROUND(ROUND(L757,2)*ROUND(G757,3),2)</f>
      </c>
      <c s="36" t="s">
        <v>414</v>
      </c>
      <c>
        <f>(M757*21)/100</f>
      </c>
      <c t="s">
        <v>28</v>
      </c>
    </row>
    <row r="758" spans="1:5" ht="12.75">
      <c r="A758" s="35" t="s">
        <v>56</v>
      </c>
      <c r="E758" s="39" t="s">
        <v>11028</v>
      </c>
    </row>
    <row r="759" spans="1:5" ht="12.75">
      <c r="A759" s="35" t="s">
        <v>57</v>
      </c>
      <c r="E759" s="40" t="s">
        <v>5</v>
      </c>
    </row>
    <row r="760" spans="1:5" ht="12.75">
      <c r="A760" t="s">
        <v>58</v>
      </c>
      <c r="E760" s="39" t="s">
        <v>11029</v>
      </c>
    </row>
    <row r="761" spans="1:16" ht="12.75">
      <c r="A761" t="s">
        <v>50</v>
      </c>
      <c s="34" t="s">
        <v>1995</v>
      </c>
      <c s="34" t="s">
        <v>5074</v>
      </c>
      <c s="35" t="s">
        <v>5</v>
      </c>
      <c s="6" t="s">
        <v>11662</v>
      </c>
      <c s="36" t="s">
        <v>84</v>
      </c>
      <c s="37">
        <v>1</v>
      </c>
      <c s="36">
        <v>0</v>
      </c>
      <c s="36">
        <f>ROUND(G761*H761,6)</f>
      </c>
      <c r="L761" s="38">
        <v>0</v>
      </c>
      <c s="32">
        <f>ROUND(ROUND(L761,2)*ROUND(G761,3),2)</f>
      </c>
      <c s="36" t="s">
        <v>166</v>
      </c>
      <c>
        <f>(M761*21)/100</f>
      </c>
      <c t="s">
        <v>28</v>
      </c>
    </row>
    <row r="762" spans="1:5" ht="12.75">
      <c r="A762" s="35" t="s">
        <v>56</v>
      </c>
      <c r="E762" s="39" t="s">
        <v>11662</v>
      </c>
    </row>
    <row r="763" spans="1:5" ht="12.75">
      <c r="A763" s="35" t="s">
        <v>57</v>
      </c>
      <c r="E763" s="40" t="s">
        <v>5</v>
      </c>
    </row>
    <row r="764" spans="1:5" ht="12.75">
      <c r="A764" t="s">
        <v>58</v>
      </c>
      <c r="E764" s="39" t="s">
        <v>11663</v>
      </c>
    </row>
    <row r="765" spans="1:16" ht="12.75">
      <c r="A765" t="s">
        <v>50</v>
      </c>
      <c s="34" t="s">
        <v>1999</v>
      </c>
      <c s="34" t="s">
        <v>11030</v>
      </c>
      <c s="35" t="s">
        <v>5</v>
      </c>
      <c s="6" t="s">
        <v>11031</v>
      </c>
      <c s="36" t="s">
        <v>398</v>
      </c>
      <c s="37">
        <v>0.66</v>
      </c>
      <c s="36">
        <v>1</v>
      </c>
      <c s="36">
        <f>ROUND(G765*H765,6)</f>
      </c>
      <c r="L765" s="38">
        <v>0</v>
      </c>
      <c s="32">
        <f>ROUND(ROUND(L765,2)*ROUND(G765,3),2)</f>
      </c>
      <c s="36" t="s">
        <v>414</v>
      </c>
      <c>
        <f>(M765*21)/100</f>
      </c>
      <c t="s">
        <v>28</v>
      </c>
    </row>
    <row r="766" spans="1:5" ht="12.75">
      <c r="A766" s="35" t="s">
        <v>56</v>
      </c>
      <c r="E766" s="39" t="s">
        <v>11031</v>
      </c>
    </row>
    <row r="767" spans="1:5" ht="12.75">
      <c r="A767" s="35" t="s">
        <v>57</v>
      </c>
      <c r="E767" s="40" t="s">
        <v>5</v>
      </c>
    </row>
    <row r="768" spans="1:5" ht="12.75">
      <c r="A768" t="s">
        <v>58</v>
      </c>
      <c r="E768" s="39" t="s">
        <v>11032</v>
      </c>
    </row>
    <row r="769" spans="1:16" ht="25.5">
      <c r="A769" t="s">
        <v>50</v>
      </c>
      <c s="34" t="s">
        <v>2003</v>
      </c>
      <c s="34" t="s">
        <v>10420</v>
      </c>
      <c s="35" t="s">
        <v>5</v>
      </c>
      <c s="6" t="s">
        <v>10421</v>
      </c>
      <c s="36" t="s">
        <v>114</v>
      </c>
      <c s="37">
        <v>315</v>
      </c>
      <c s="36">
        <v>0.00035</v>
      </c>
      <c s="36">
        <f>ROUND(G769*H769,6)</f>
      </c>
      <c r="L769" s="38">
        <v>0</v>
      </c>
      <c s="32">
        <f>ROUND(ROUND(L769,2)*ROUND(G769,3),2)</f>
      </c>
      <c s="36" t="s">
        <v>414</v>
      </c>
      <c>
        <f>(M769*21)/100</f>
      </c>
      <c t="s">
        <v>28</v>
      </c>
    </row>
    <row r="770" spans="1:5" ht="25.5">
      <c r="A770" s="35" t="s">
        <v>56</v>
      </c>
      <c r="E770" s="39" t="s">
        <v>10421</v>
      </c>
    </row>
    <row r="771" spans="1:5" ht="12.75">
      <c r="A771" s="35" t="s">
        <v>57</v>
      </c>
      <c r="E771" s="40" t="s">
        <v>5</v>
      </c>
    </row>
    <row r="772" spans="1:5" ht="12.75">
      <c r="A772" t="s">
        <v>58</v>
      </c>
      <c r="E772" s="39" t="s">
        <v>10423</v>
      </c>
    </row>
    <row r="773" spans="1:16" ht="12.75">
      <c r="A773" t="s">
        <v>50</v>
      </c>
      <c s="34" t="s">
        <v>2007</v>
      </c>
      <c s="34" t="s">
        <v>10431</v>
      </c>
      <c s="35" t="s">
        <v>5</v>
      </c>
      <c s="6" t="s">
        <v>10432</v>
      </c>
      <c s="36" t="s">
        <v>54</v>
      </c>
      <c s="37">
        <v>1100</v>
      </c>
      <c s="36">
        <v>4E-05</v>
      </c>
      <c s="36">
        <f>ROUND(G773*H773,6)</f>
      </c>
      <c r="L773" s="38">
        <v>0</v>
      </c>
      <c s="32">
        <f>ROUND(ROUND(L773,2)*ROUND(G773,3),2)</f>
      </c>
      <c s="36" t="s">
        <v>414</v>
      </c>
      <c>
        <f>(M773*21)/100</f>
      </c>
      <c t="s">
        <v>28</v>
      </c>
    </row>
    <row r="774" spans="1:5" ht="12.75">
      <c r="A774" s="35" t="s">
        <v>56</v>
      </c>
      <c r="E774" s="39" t="s">
        <v>10432</v>
      </c>
    </row>
    <row r="775" spans="1:5" ht="12.75">
      <c r="A775" s="35" t="s">
        <v>57</v>
      </c>
      <c r="E775" s="40" t="s">
        <v>5</v>
      </c>
    </row>
    <row r="776" spans="1:5" ht="12.75">
      <c r="A776" t="s">
        <v>58</v>
      </c>
      <c r="E776" s="39" t="s">
        <v>10434</v>
      </c>
    </row>
    <row r="777" spans="1:16" ht="12.75">
      <c r="A777" t="s">
        <v>50</v>
      </c>
      <c s="34" t="s">
        <v>2011</v>
      </c>
      <c s="34" t="s">
        <v>10428</v>
      </c>
      <c s="35" t="s">
        <v>5</v>
      </c>
      <c s="6" t="s">
        <v>10429</v>
      </c>
      <c s="36" t="s">
        <v>54</v>
      </c>
      <c s="37">
        <v>250</v>
      </c>
      <c s="36">
        <v>4E-05</v>
      </c>
      <c s="36">
        <f>ROUND(G777*H777,6)</f>
      </c>
      <c r="L777" s="38">
        <v>0</v>
      </c>
      <c s="32">
        <f>ROUND(ROUND(L777,2)*ROUND(G777,3),2)</f>
      </c>
      <c s="36" t="s">
        <v>414</v>
      </c>
      <c>
        <f>(M777*21)/100</f>
      </c>
      <c t="s">
        <v>28</v>
      </c>
    </row>
    <row r="778" spans="1:5" ht="12.75">
      <c r="A778" s="35" t="s">
        <v>56</v>
      </c>
      <c r="E778" s="39" t="s">
        <v>10429</v>
      </c>
    </row>
    <row r="779" spans="1:5" ht="12.75">
      <c r="A779" s="35" t="s">
        <v>57</v>
      </c>
      <c r="E779" s="40" t="s">
        <v>5</v>
      </c>
    </row>
    <row r="780" spans="1:5" ht="12.75">
      <c r="A780" t="s">
        <v>58</v>
      </c>
      <c r="E780" s="39" t="s">
        <v>10436</v>
      </c>
    </row>
    <row r="781" spans="1:16" ht="12.75">
      <c r="A781" t="s">
        <v>50</v>
      </c>
      <c s="34" t="s">
        <v>2015</v>
      </c>
      <c s="34" t="s">
        <v>10431</v>
      </c>
      <c s="35" t="s">
        <v>51</v>
      </c>
      <c s="6" t="s">
        <v>10432</v>
      </c>
      <c s="36" t="s">
        <v>54</v>
      </c>
      <c s="37">
        <v>1300</v>
      </c>
      <c s="36">
        <v>4E-05</v>
      </c>
      <c s="36">
        <f>ROUND(G781*H781,6)</f>
      </c>
      <c r="L781" s="38">
        <v>0</v>
      </c>
      <c s="32">
        <f>ROUND(ROUND(L781,2)*ROUND(G781,3),2)</f>
      </c>
      <c s="36" t="s">
        <v>414</v>
      </c>
      <c>
        <f>(M781*21)/100</f>
      </c>
      <c t="s">
        <v>28</v>
      </c>
    </row>
    <row r="782" spans="1:5" ht="12.75">
      <c r="A782" s="35" t="s">
        <v>56</v>
      </c>
      <c r="E782" s="39" t="s">
        <v>10432</v>
      </c>
    </row>
    <row r="783" spans="1:5" ht="12.75">
      <c r="A783" s="35" t="s">
        <v>57</v>
      </c>
      <c r="E783" s="40" t="s">
        <v>5</v>
      </c>
    </row>
    <row r="784" spans="1:5" ht="12.75">
      <c r="A784" t="s">
        <v>58</v>
      </c>
      <c r="E784" s="39" t="s">
        <v>11664</v>
      </c>
    </row>
    <row r="785" spans="1:16" ht="12.75">
      <c r="A785" t="s">
        <v>50</v>
      </c>
      <c s="34" t="s">
        <v>2019</v>
      </c>
      <c s="34" t="s">
        <v>10440</v>
      </c>
      <c s="35" t="s">
        <v>5</v>
      </c>
      <c s="6" t="s">
        <v>10441</v>
      </c>
      <c s="36" t="s">
        <v>54</v>
      </c>
      <c s="37">
        <v>20</v>
      </c>
      <c s="36">
        <v>0.00054</v>
      </c>
      <c s="36">
        <f>ROUND(G785*H785,6)</f>
      </c>
      <c r="L785" s="38">
        <v>0</v>
      </c>
      <c s="32">
        <f>ROUND(ROUND(L785,2)*ROUND(G785,3),2)</f>
      </c>
      <c s="36" t="s">
        <v>414</v>
      </c>
      <c>
        <f>(M785*21)/100</f>
      </c>
      <c t="s">
        <v>28</v>
      </c>
    </row>
    <row r="786" spans="1:5" ht="12.75">
      <c r="A786" s="35" t="s">
        <v>56</v>
      </c>
      <c r="E786" s="39" t="s">
        <v>10441</v>
      </c>
    </row>
    <row r="787" spans="1:5" ht="12.75">
      <c r="A787" s="35" t="s">
        <v>57</v>
      </c>
      <c r="E787" s="40" t="s">
        <v>5</v>
      </c>
    </row>
    <row r="788" spans="1:5" ht="12.75">
      <c r="A788" t="s">
        <v>58</v>
      </c>
      <c r="E788" s="39" t="s">
        <v>5</v>
      </c>
    </row>
    <row r="789" spans="1:16" ht="25.5">
      <c r="A789" t="s">
        <v>50</v>
      </c>
      <c s="34" t="s">
        <v>2023</v>
      </c>
      <c s="34" t="s">
        <v>10393</v>
      </c>
      <c s="35" t="s">
        <v>5</v>
      </c>
      <c s="6" t="s">
        <v>10394</v>
      </c>
      <c s="36" t="s">
        <v>114</v>
      </c>
      <c s="37">
        <v>5500</v>
      </c>
      <c s="36">
        <v>0</v>
      </c>
      <c s="36">
        <f>ROUND(G789*H789,6)</f>
      </c>
      <c r="L789" s="38">
        <v>0</v>
      </c>
      <c s="32">
        <f>ROUND(ROUND(L789,2)*ROUND(G789,3),2)</f>
      </c>
      <c s="36" t="s">
        <v>414</v>
      </c>
      <c>
        <f>(M789*21)/100</f>
      </c>
      <c t="s">
        <v>28</v>
      </c>
    </row>
    <row r="790" spans="1:5" ht="25.5">
      <c r="A790" s="35" t="s">
        <v>56</v>
      </c>
      <c r="E790" s="39" t="s">
        <v>10394</v>
      </c>
    </row>
    <row r="791" spans="1:5" ht="140.25">
      <c r="A791" s="35" t="s">
        <v>57</v>
      </c>
      <c r="E791" s="42" t="s">
        <v>11665</v>
      </c>
    </row>
    <row r="792" spans="1:5" ht="38.25">
      <c r="A792" t="s">
        <v>58</v>
      </c>
      <c r="E792" s="39" t="s">
        <v>10396</v>
      </c>
    </row>
    <row r="793" spans="1:16" ht="12.75">
      <c r="A793" t="s">
        <v>50</v>
      </c>
      <c s="34" t="s">
        <v>2027</v>
      </c>
      <c s="34" t="s">
        <v>10397</v>
      </c>
      <c s="35" t="s">
        <v>5</v>
      </c>
      <c s="6" t="s">
        <v>10398</v>
      </c>
      <c s="36" t="s">
        <v>114</v>
      </c>
      <c s="37">
        <v>3150</v>
      </c>
      <c s="36">
        <v>4E-05</v>
      </c>
      <c s="36">
        <f>ROUND(G793*H793,6)</f>
      </c>
      <c r="L793" s="38">
        <v>0</v>
      </c>
      <c s="32">
        <f>ROUND(ROUND(L793,2)*ROUND(G793,3),2)</f>
      </c>
      <c s="36" t="s">
        <v>414</v>
      </c>
      <c>
        <f>(M793*21)/100</f>
      </c>
      <c t="s">
        <v>28</v>
      </c>
    </row>
    <row r="794" spans="1:5" ht="12.75">
      <c r="A794" s="35" t="s">
        <v>56</v>
      </c>
      <c r="E794" s="39" t="s">
        <v>10398</v>
      </c>
    </row>
    <row r="795" spans="1:5" ht="140.25">
      <c r="A795" s="35" t="s">
        <v>57</v>
      </c>
      <c r="E795" s="42" t="s">
        <v>11666</v>
      </c>
    </row>
    <row r="796" spans="1:5" ht="25.5">
      <c r="A796" t="s">
        <v>58</v>
      </c>
      <c r="E796" s="39" t="s">
        <v>11667</v>
      </c>
    </row>
    <row r="797" spans="1:16" ht="12.75">
      <c r="A797" t="s">
        <v>50</v>
      </c>
      <c s="34" t="s">
        <v>2031</v>
      </c>
      <c s="34" t="s">
        <v>11668</v>
      </c>
      <c s="35" t="s">
        <v>5</v>
      </c>
      <c s="6" t="s">
        <v>11669</v>
      </c>
      <c s="36" t="s">
        <v>114</v>
      </c>
      <c s="37">
        <v>2625</v>
      </c>
      <c s="36">
        <v>0.0001</v>
      </c>
      <c s="36">
        <f>ROUND(G797*H797,6)</f>
      </c>
      <c r="L797" s="38">
        <v>0</v>
      </c>
      <c s="32">
        <f>ROUND(ROUND(L797,2)*ROUND(G797,3),2)</f>
      </c>
      <c s="36" t="s">
        <v>414</v>
      </c>
      <c>
        <f>(M797*21)/100</f>
      </c>
      <c t="s">
        <v>28</v>
      </c>
    </row>
    <row r="798" spans="1:5" ht="12.75">
      <c r="A798" s="35" t="s">
        <v>56</v>
      </c>
      <c r="E798" s="39" t="s">
        <v>11669</v>
      </c>
    </row>
    <row r="799" spans="1:5" ht="140.25">
      <c r="A799" s="35" t="s">
        <v>57</v>
      </c>
      <c r="E799" s="42" t="s">
        <v>11670</v>
      </c>
    </row>
    <row r="800" spans="1:5" ht="25.5">
      <c r="A800" t="s">
        <v>58</v>
      </c>
      <c r="E800" s="39" t="s">
        <v>11671</v>
      </c>
    </row>
    <row r="801" spans="1:16" ht="25.5">
      <c r="A801" t="s">
        <v>50</v>
      </c>
      <c s="34" t="s">
        <v>2035</v>
      </c>
      <c s="34" t="s">
        <v>10412</v>
      </c>
      <c s="35" t="s">
        <v>5</v>
      </c>
      <c s="6" t="s">
        <v>10413</v>
      </c>
      <c s="36" t="s">
        <v>114</v>
      </c>
      <c s="37">
        <v>1500</v>
      </c>
      <c s="36">
        <v>0</v>
      </c>
      <c s="36">
        <f>ROUND(G801*H801,6)</f>
      </c>
      <c r="L801" s="38">
        <v>0</v>
      </c>
      <c s="32">
        <f>ROUND(ROUND(L801,2)*ROUND(G801,3),2)</f>
      </c>
      <c s="36" t="s">
        <v>414</v>
      </c>
      <c>
        <f>(M801*21)/100</f>
      </c>
      <c t="s">
        <v>28</v>
      </c>
    </row>
    <row r="802" spans="1:5" ht="25.5">
      <c r="A802" s="35" t="s">
        <v>56</v>
      </c>
      <c r="E802" s="39" t="s">
        <v>10413</v>
      </c>
    </row>
    <row r="803" spans="1:5" ht="140.25">
      <c r="A803" s="35" t="s">
        <v>57</v>
      </c>
      <c r="E803" s="42" t="s">
        <v>11672</v>
      </c>
    </row>
    <row r="804" spans="1:5" ht="38.25">
      <c r="A804" t="s">
        <v>58</v>
      </c>
      <c r="E804" s="39" t="s">
        <v>10415</v>
      </c>
    </row>
    <row r="805" spans="1:16" ht="12.75">
      <c r="A805" t="s">
        <v>50</v>
      </c>
      <c s="34" t="s">
        <v>2039</v>
      </c>
      <c s="34" t="s">
        <v>11673</v>
      </c>
      <c s="35" t="s">
        <v>5</v>
      </c>
      <c s="6" t="s">
        <v>11674</v>
      </c>
      <c s="36" t="s">
        <v>114</v>
      </c>
      <c s="37">
        <v>1575</v>
      </c>
      <c s="36">
        <v>0.00012</v>
      </c>
      <c s="36">
        <f>ROUND(G805*H805,6)</f>
      </c>
      <c r="L805" s="38">
        <v>0</v>
      </c>
      <c s="32">
        <f>ROUND(ROUND(L805,2)*ROUND(G805,3),2)</f>
      </c>
      <c s="36" t="s">
        <v>414</v>
      </c>
      <c>
        <f>(M805*21)/100</f>
      </c>
      <c t="s">
        <v>28</v>
      </c>
    </row>
    <row r="806" spans="1:5" ht="12.75">
      <c r="A806" s="35" t="s">
        <v>56</v>
      </c>
      <c r="E806" s="39" t="s">
        <v>11674</v>
      </c>
    </row>
    <row r="807" spans="1:5" ht="25.5">
      <c r="A807" s="35" t="s">
        <v>57</v>
      </c>
      <c r="E807" s="40" t="s">
        <v>11675</v>
      </c>
    </row>
    <row r="808" spans="1:5" ht="25.5">
      <c r="A808" t="s">
        <v>58</v>
      </c>
      <c r="E808" s="39" t="s">
        <v>11676</v>
      </c>
    </row>
    <row r="809" spans="1:16" ht="25.5">
      <c r="A809" t="s">
        <v>50</v>
      </c>
      <c s="34" t="s">
        <v>2043</v>
      </c>
      <c s="34" t="s">
        <v>11677</v>
      </c>
      <c s="35" t="s">
        <v>5</v>
      </c>
      <c s="6" t="s">
        <v>11678</v>
      </c>
      <c s="36" t="s">
        <v>54</v>
      </c>
      <c s="37">
        <v>1300</v>
      </c>
      <c s="36">
        <v>0</v>
      </c>
      <c s="36">
        <f>ROUND(G809*H809,6)</f>
      </c>
      <c r="L809" s="38">
        <v>0</v>
      </c>
      <c s="32">
        <f>ROUND(ROUND(L809,2)*ROUND(G809,3),2)</f>
      </c>
      <c s="36" t="s">
        <v>414</v>
      </c>
      <c>
        <f>(M809*21)/100</f>
      </c>
      <c t="s">
        <v>28</v>
      </c>
    </row>
    <row r="810" spans="1:5" ht="38.25">
      <c r="A810" s="35" t="s">
        <v>56</v>
      </c>
      <c r="E810" s="39" t="s">
        <v>11679</v>
      </c>
    </row>
    <row r="811" spans="1:5" ht="140.25">
      <c r="A811" s="35" t="s">
        <v>57</v>
      </c>
      <c r="E811" s="42" t="s">
        <v>11407</v>
      </c>
    </row>
    <row r="812" spans="1:5" ht="38.25">
      <c r="A812" t="s">
        <v>58</v>
      </c>
      <c r="E812" s="39" t="s">
        <v>11680</v>
      </c>
    </row>
    <row r="813" spans="1:16" ht="12.75">
      <c r="A813" t="s">
        <v>50</v>
      </c>
      <c s="34" t="s">
        <v>2061</v>
      </c>
      <c s="34" t="s">
        <v>11681</v>
      </c>
      <c s="35" t="s">
        <v>5</v>
      </c>
      <c s="6" t="s">
        <v>11682</v>
      </c>
      <c s="36" t="s">
        <v>114</v>
      </c>
      <c s="37">
        <v>1300</v>
      </c>
      <c s="36">
        <v>0.094</v>
      </c>
      <c s="36">
        <f>ROUND(G813*H813,6)</f>
      </c>
      <c r="L813" s="38">
        <v>0</v>
      </c>
      <c s="32">
        <f>ROUND(ROUND(L813,2)*ROUND(G813,3),2)</f>
      </c>
      <c s="36" t="s">
        <v>414</v>
      </c>
      <c>
        <f>(M813*21)/100</f>
      </c>
      <c t="s">
        <v>28</v>
      </c>
    </row>
    <row r="814" spans="1:5" ht="12.75">
      <c r="A814" s="35" t="s">
        <v>56</v>
      </c>
      <c r="E814" s="39" t="s">
        <v>11682</v>
      </c>
    </row>
    <row r="815" spans="1:5" ht="12.75">
      <c r="A815" s="35" t="s">
        <v>57</v>
      </c>
      <c r="E815" s="40" t="s">
        <v>5</v>
      </c>
    </row>
    <row r="816" spans="1:5" ht="12.75">
      <c r="A816" t="s">
        <v>58</v>
      </c>
      <c r="E816" s="39" t="s">
        <v>5</v>
      </c>
    </row>
    <row r="817" spans="1:16" ht="38.25">
      <c r="A817" t="s">
        <v>50</v>
      </c>
      <c s="34" t="s">
        <v>4157</v>
      </c>
      <c s="34" t="s">
        <v>10559</v>
      </c>
      <c s="35" t="s">
        <v>81</v>
      </c>
      <c s="6" t="s">
        <v>10560</v>
      </c>
      <c s="36" t="s">
        <v>114</v>
      </c>
      <c s="37">
        <v>160</v>
      </c>
      <c s="36">
        <v>0</v>
      </c>
      <c s="36">
        <f>ROUND(G817*H817,6)</f>
      </c>
      <c r="L817" s="38">
        <v>0</v>
      </c>
      <c s="32">
        <f>ROUND(ROUND(L817,2)*ROUND(G817,3),2)</f>
      </c>
      <c s="36" t="s">
        <v>414</v>
      </c>
      <c>
        <f>(M817*21)/100</f>
      </c>
      <c t="s">
        <v>28</v>
      </c>
    </row>
    <row r="818" spans="1:5" ht="38.25">
      <c r="A818" s="35" t="s">
        <v>56</v>
      </c>
      <c r="E818" s="39" t="s">
        <v>10561</v>
      </c>
    </row>
    <row r="819" spans="1:5" ht="140.25">
      <c r="A819" s="35" t="s">
        <v>57</v>
      </c>
      <c r="E819" s="42" t="s">
        <v>11683</v>
      </c>
    </row>
    <row r="820" spans="1:5" ht="12.75">
      <c r="A820" t="s">
        <v>58</v>
      </c>
      <c r="E820" s="39" t="s">
        <v>10611</v>
      </c>
    </row>
    <row r="821" spans="1:16" ht="12.75">
      <c r="A821" t="s">
        <v>50</v>
      </c>
      <c s="34" t="s">
        <v>4161</v>
      </c>
      <c s="34" t="s">
        <v>10865</v>
      </c>
      <c s="35" t="s">
        <v>5</v>
      </c>
      <c s="6" t="s">
        <v>10866</v>
      </c>
      <c s="36" t="s">
        <v>54</v>
      </c>
      <c s="37">
        <v>15</v>
      </c>
      <c s="36">
        <v>0.0042</v>
      </c>
      <c s="36">
        <f>ROUND(G821*H821,6)</f>
      </c>
      <c r="L821" s="38">
        <v>0</v>
      </c>
      <c s="32">
        <f>ROUND(ROUND(L821,2)*ROUND(G821,3),2)</f>
      </c>
      <c s="36" t="s">
        <v>414</v>
      </c>
      <c>
        <f>(M821*21)/100</f>
      </c>
      <c t="s">
        <v>28</v>
      </c>
    </row>
    <row r="822" spans="1:5" ht="12.75">
      <c r="A822" s="35" t="s">
        <v>56</v>
      </c>
      <c r="E822" s="39" t="s">
        <v>10866</v>
      </c>
    </row>
    <row r="823" spans="1:5" ht="12.75">
      <c r="A823" s="35" t="s">
        <v>57</v>
      </c>
      <c r="E823" s="40" t="s">
        <v>5</v>
      </c>
    </row>
    <row r="824" spans="1:5" ht="12.75">
      <c r="A824" t="s">
        <v>58</v>
      </c>
      <c r="E824" s="39" t="s">
        <v>5</v>
      </c>
    </row>
    <row r="825" spans="1:16" ht="25.5">
      <c r="A825" t="s">
        <v>50</v>
      </c>
      <c s="34" t="s">
        <v>4169</v>
      </c>
      <c s="34" t="s">
        <v>11684</v>
      </c>
      <c s="35" t="s">
        <v>5</v>
      </c>
      <c s="6" t="s">
        <v>11685</v>
      </c>
      <c s="36" t="s">
        <v>114</v>
      </c>
      <c s="37">
        <v>1080</v>
      </c>
      <c s="36">
        <v>0</v>
      </c>
      <c s="36">
        <f>ROUND(G825*H825,6)</f>
      </c>
      <c r="L825" s="38">
        <v>0</v>
      </c>
      <c s="32">
        <f>ROUND(ROUND(L825,2)*ROUND(G825,3),2)</f>
      </c>
      <c s="36" t="s">
        <v>414</v>
      </c>
      <c>
        <f>(M825*21)/100</f>
      </c>
      <c t="s">
        <v>28</v>
      </c>
    </row>
    <row r="826" spans="1:5" ht="25.5">
      <c r="A826" s="35" t="s">
        <v>56</v>
      </c>
      <c r="E826" s="39" t="s">
        <v>11685</v>
      </c>
    </row>
    <row r="827" spans="1:5" ht="140.25">
      <c r="A827" s="35" t="s">
        <v>57</v>
      </c>
      <c r="E827" s="42" t="s">
        <v>11686</v>
      </c>
    </row>
    <row r="828" spans="1:5" ht="12.75">
      <c r="A828" t="s">
        <v>58</v>
      </c>
      <c r="E828" s="39" t="s">
        <v>5</v>
      </c>
    </row>
    <row r="829" spans="1:16" ht="12.75">
      <c r="A829" t="s">
        <v>50</v>
      </c>
      <c s="34" t="s">
        <v>4172</v>
      </c>
      <c s="34" t="s">
        <v>11036</v>
      </c>
      <c s="35" t="s">
        <v>5</v>
      </c>
      <c s="6" t="s">
        <v>11037</v>
      </c>
      <c s="36" t="s">
        <v>54</v>
      </c>
      <c s="37">
        <v>30</v>
      </c>
      <c s="36">
        <v>0.00132</v>
      </c>
      <c s="36">
        <f>ROUND(G829*H829,6)</f>
      </c>
      <c r="L829" s="38">
        <v>0</v>
      </c>
      <c s="32">
        <f>ROUND(ROUND(L829,2)*ROUND(G829,3),2)</f>
      </c>
      <c s="36" t="s">
        <v>414</v>
      </c>
      <c>
        <f>(M829*21)/100</f>
      </c>
      <c t="s">
        <v>28</v>
      </c>
    </row>
    <row r="830" spans="1:5" ht="12.75">
      <c r="A830" s="35" t="s">
        <v>56</v>
      </c>
      <c r="E830" s="39" t="s">
        <v>11037</v>
      </c>
    </row>
    <row r="831" spans="1:5" ht="12.75">
      <c r="A831" s="35" t="s">
        <v>57</v>
      </c>
      <c r="E831" s="40" t="s">
        <v>5</v>
      </c>
    </row>
    <row r="832" spans="1:5" ht="12.75">
      <c r="A832" t="s">
        <v>58</v>
      </c>
      <c r="E832" s="39" t="s">
        <v>11687</v>
      </c>
    </row>
    <row r="833" spans="1:16" ht="12.75">
      <c r="A833" t="s">
        <v>50</v>
      </c>
      <c s="34" t="s">
        <v>4175</v>
      </c>
      <c s="34" t="s">
        <v>11038</v>
      </c>
      <c s="35" t="s">
        <v>5</v>
      </c>
      <c s="6" t="s">
        <v>11039</v>
      </c>
      <c s="36" t="s">
        <v>54</v>
      </c>
      <c s="37">
        <v>30</v>
      </c>
      <c s="36">
        <v>0.00142</v>
      </c>
      <c s="36">
        <f>ROUND(G833*H833,6)</f>
      </c>
      <c r="L833" s="38">
        <v>0</v>
      </c>
      <c s="32">
        <f>ROUND(ROUND(L833,2)*ROUND(G833,3),2)</f>
      </c>
      <c s="36" t="s">
        <v>414</v>
      </c>
      <c>
        <f>(M833*21)/100</f>
      </c>
      <c t="s">
        <v>28</v>
      </c>
    </row>
    <row r="834" spans="1:5" ht="12.75">
      <c r="A834" s="35" t="s">
        <v>56</v>
      </c>
      <c r="E834" s="39" t="s">
        <v>11039</v>
      </c>
    </row>
    <row r="835" spans="1:5" ht="12.75">
      <c r="A835" s="35" t="s">
        <v>57</v>
      </c>
      <c r="E835" s="40" t="s">
        <v>5</v>
      </c>
    </row>
    <row r="836" spans="1:5" ht="12.75">
      <c r="A836" t="s">
        <v>58</v>
      </c>
      <c r="E836" s="39" t="s">
        <v>11687</v>
      </c>
    </row>
    <row r="837" spans="1:16" ht="12.75">
      <c r="A837" t="s">
        <v>50</v>
      </c>
      <c s="34" t="s">
        <v>4178</v>
      </c>
      <c s="34" t="s">
        <v>11040</v>
      </c>
      <c s="35" t="s">
        <v>5</v>
      </c>
      <c s="6" t="s">
        <v>11041</v>
      </c>
      <c s="36" t="s">
        <v>54</v>
      </c>
      <c s="37">
        <v>30</v>
      </c>
      <c s="36">
        <v>8E-05</v>
      </c>
      <c s="36">
        <f>ROUND(G837*H837,6)</f>
      </c>
      <c r="L837" s="38">
        <v>0</v>
      </c>
      <c s="32">
        <f>ROUND(ROUND(L837,2)*ROUND(G837,3),2)</f>
      </c>
      <c s="36" t="s">
        <v>414</v>
      </c>
      <c>
        <f>(M837*21)/100</f>
      </c>
      <c t="s">
        <v>28</v>
      </c>
    </row>
    <row r="838" spans="1:5" ht="12.75">
      <c r="A838" s="35" t="s">
        <v>56</v>
      </c>
      <c r="E838" s="39" t="s">
        <v>11041</v>
      </c>
    </row>
    <row r="839" spans="1:5" ht="12.75">
      <c r="A839" s="35" t="s">
        <v>57</v>
      </c>
      <c r="E839" s="40" t="s">
        <v>5</v>
      </c>
    </row>
    <row r="840" spans="1:5" ht="12.75">
      <c r="A840" t="s">
        <v>58</v>
      </c>
      <c r="E840" s="39" t="s">
        <v>11687</v>
      </c>
    </row>
    <row r="841" spans="1:16" ht="12.75">
      <c r="A841" t="s">
        <v>50</v>
      </c>
      <c s="34" t="s">
        <v>4181</v>
      </c>
      <c s="34" t="s">
        <v>11042</v>
      </c>
      <c s="35" t="s">
        <v>5</v>
      </c>
      <c s="6" t="s">
        <v>11043</v>
      </c>
      <c s="36" t="s">
        <v>54</v>
      </c>
      <c s="37">
        <v>30</v>
      </c>
      <c s="36">
        <v>0.00095</v>
      </c>
      <c s="36">
        <f>ROUND(G841*H841,6)</f>
      </c>
      <c r="L841" s="38">
        <v>0</v>
      </c>
      <c s="32">
        <f>ROUND(ROUND(L841,2)*ROUND(G841,3),2)</f>
      </c>
      <c s="36" t="s">
        <v>414</v>
      </c>
      <c>
        <f>(M841*21)/100</f>
      </c>
      <c t="s">
        <v>28</v>
      </c>
    </row>
    <row r="842" spans="1:5" ht="12.75">
      <c r="A842" s="35" t="s">
        <v>56</v>
      </c>
      <c r="E842" s="39" t="s">
        <v>11043</v>
      </c>
    </row>
    <row r="843" spans="1:5" ht="12.75">
      <c r="A843" s="35" t="s">
        <v>57</v>
      </c>
      <c r="E843" s="40" t="s">
        <v>5</v>
      </c>
    </row>
    <row r="844" spans="1:5" ht="12.75">
      <c r="A844" t="s">
        <v>58</v>
      </c>
      <c r="E844" s="39" t="s">
        <v>11687</v>
      </c>
    </row>
    <row r="845" spans="1:16" ht="12.75">
      <c r="A845" t="s">
        <v>50</v>
      </c>
      <c s="34" t="s">
        <v>4184</v>
      </c>
      <c s="34" t="s">
        <v>11044</v>
      </c>
      <c s="35" t="s">
        <v>5</v>
      </c>
      <c s="6" t="s">
        <v>11045</v>
      </c>
      <c s="36" t="s">
        <v>11046</v>
      </c>
      <c s="37">
        <v>30</v>
      </c>
      <c s="36">
        <v>0.0067</v>
      </c>
      <c s="36">
        <f>ROUND(G845*H845,6)</f>
      </c>
      <c r="L845" s="38">
        <v>0</v>
      </c>
      <c s="32">
        <f>ROUND(ROUND(L845,2)*ROUND(G845,3),2)</f>
      </c>
      <c s="36" t="s">
        <v>414</v>
      </c>
      <c>
        <f>(M845*21)/100</f>
      </c>
      <c t="s">
        <v>28</v>
      </c>
    </row>
    <row r="846" spans="1:5" ht="12.75">
      <c r="A846" s="35" t="s">
        <v>56</v>
      </c>
      <c r="E846" s="39" t="s">
        <v>11045</v>
      </c>
    </row>
    <row r="847" spans="1:5" ht="12.75">
      <c r="A847" s="35" t="s">
        <v>57</v>
      </c>
      <c r="E847" s="40" t="s">
        <v>5</v>
      </c>
    </row>
    <row r="848" spans="1:5" ht="12.75">
      <c r="A848" t="s">
        <v>58</v>
      </c>
      <c r="E848" s="39" t="s">
        <v>11687</v>
      </c>
    </row>
    <row r="849" spans="1:13" ht="12.75">
      <c r="A849" t="s">
        <v>47</v>
      </c>
      <c r="C849" s="31" t="s">
        <v>392</v>
      </c>
      <c r="E849" s="33" t="s">
        <v>393</v>
      </c>
      <c r="J849" s="32">
        <f>0</f>
      </c>
      <c s="32">
        <f>0</f>
      </c>
      <c s="32">
        <f>0+L850+L854+L858+L862+L866+L870+L874+L878</f>
      </c>
      <c s="32">
        <f>0+M850+M854+M858+M862+M866+M870+M874+M878</f>
      </c>
    </row>
    <row r="850" spans="1:16" ht="25.5">
      <c r="A850" t="s">
        <v>50</v>
      </c>
      <c s="34" t="s">
        <v>5073</v>
      </c>
      <c s="34" t="s">
        <v>10330</v>
      </c>
      <c s="35" t="s">
        <v>4131</v>
      </c>
      <c s="6" t="s">
        <v>10331</v>
      </c>
      <c s="36" t="s">
        <v>398</v>
      </c>
      <c s="37">
        <v>1</v>
      </c>
      <c s="36">
        <v>0</v>
      </c>
      <c s="36">
        <f>ROUND(G850*H850,6)</f>
      </c>
      <c r="L850" s="38">
        <v>0</v>
      </c>
      <c s="32">
        <f>ROUND(ROUND(L850,2)*ROUND(G850,3),2)</f>
      </c>
      <c s="36" t="s">
        <v>166</v>
      </c>
      <c>
        <f>(M850*21)/100</f>
      </c>
      <c t="s">
        <v>28</v>
      </c>
    </row>
    <row r="851" spans="1:5" ht="25.5">
      <c r="A851" s="35" t="s">
        <v>56</v>
      </c>
      <c r="E851" s="39" t="s">
        <v>10332</v>
      </c>
    </row>
    <row r="852" spans="1:5" ht="12.75">
      <c r="A852" s="35" t="s">
        <v>57</v>
      </c>
      <c r="E852" s="40" t="s">
        <v>5</v>
      </c>
    </row>
    <row r="853" spans="1:5" ht="127.5">
      <c r="A853" t="s">
        <v>58</v>
      </c>
      <c r="E853" s="39" t="s">
        <v>11688</v>
      </c>
    </row>
    <row r="854" spans="1:16" ht="12.75">
      <c r="A854" t="s">
        <v>50</v>
      </c>
      <c s="34" t="s">
        <v>4134</v>
      </c>
      <c s="34" t="s">
        <v>11074</v>
      </c>
      <c s="35" t="s">
        <v>2204</v>
      </c>
      <c s="6" t="s">
        <v>11075</v>
      </c>
      <c s="36" t="s">
        <v>398</v>
      </c>
      <c s="37">
        <v>0.5</v>
      </c>
      <c s="36">
        <v>0</v>
      </c>
      <c s="36">
        <f>ROUND(G854*H854,6)</f>
      </c>
      <c r="L854" s="38">
        <v>0</v>
      </c>
      <c s="32">
        <f>ROUND(ROUND(L854,2)*ROUND(G854,3),2)</f>
      </c>
      <c s="36" t="s">
        <v>166</v>
      </c>
      <c>
        <f>(M854*21)/100</f>
      </c>
      <c t="s">
        <v>28</v>
      </c>
    </row>
    <row r="855" spans="1:5" ht="12.75">
      <c r="A855" s="35" t="s">
        <v>56</v>
      </c>
      <c r="E855" s="39" t="s">
        <v>11076</v>
      </c>
    </row>
    <row r="856" spans="1:5" ht="12.75">
      <c r="A856" s="35" t="s">
        <v>57</v>
      </c>
      <c r="E856" s="40" t="s">
        <v>5</v>
      </c>
    </row>
    <row r="857" spans="1:5" ht="127.5">
      <c r="A857" t="s">
        <v>58</v>
      </c>
      <c r="E857" s="39" t="s">
        <v>11393</v>
      </c>
    </row>
    <row r="858" spans="1:16" ht="25.5">
      <c r="A858" t="s">
        <v>50</v>
      </c>
      <c s="34" t="s">
        <v>4138</v>
      </c>
      <c s="34" t="s">
        <v>11078</v>
      </c>
      <c s="35" t="s">
        <v>2459</v>
      </c>
      <c s="6" t="s">
        <v>11079</v>
      </c>
      <c s="36" t="s">
        <v>398</v>
      </c>
      <c s="37">
        <v>0.5</v>
      </c>
      <c s="36">
        <v>0</v>
      </c>
      <c s="36">
        <f>ROUND(G858*H858,6)</f>
      </c>
      <c r="L858" s="38">
        <v>0</v>
      </c>
      <c s="32">
        <f>ROUND(ROUND(L858,2)*ROUND(G858,3),2)</f>
      </c>
      <c s="36" t="s">
        <v>166</v>
      </c>
      <c>
        <f>(M858*21)/100</f>
      </c>
      <c t="s">
        <v>28</v>
      </c>
    </row>
    <row r="859" spans="1:5" ht="12.75">
      <c r="A859" s="35" t="s">
        <v>56</v>
      </c>
      <c r="E859" s="39" t="s">
        <v>11080</v>
      </c>
    </row>
    <row r="860" spans="1:5" ht="12.75">
      <c r="A860" s="35" t="s">
        <v>57</v>
      </c>
      <c r="E860" s="40" t="s">
        <v>5</v>
      </c>
    </row>
    <row r="861" spans="1:5" ht="127.5">
      <c r="A861" t="s">
        <v>58</v>
      </c>
      <c r="E861" s="39" t="s">
        <v>11393</v>
      </c>
    </row>
    <row r="862" spans="1:16" ht="25.5">
      <c r="A862" t="s">
        <v>50</v>
      </c>
      <c s="34" t="s">
        <v>4142</v>
      </c>
      <c s="34" t="s">
        <v>11081</v>
      </c>
      <c s="35" t="s">
        <v>2430</v>
      </c>
      <c s="6" t="s">
        <v>11082</v>
      </c>
      <c s="36" t="s">
        <v>398</v>
      </c>
      <c s="37">
        <v>8</v>
      </c>
      <c s="36">
        <v>0</v>
      </c>
      <c s="36">
        <f>ROUND(G862*H862,6)</f>
      </c>
      <c r="L862" s="38">
        <v>0</v>
      </c>
      <c s="32">
        <f>ROUND(ROUND(L862,2)*ROUND(G862,3),2)</f>
      </c>
      <c s="36" t="s">
        <v>166</v>
      </c>
      <c>
        <f>(M862*21)/100</f>
      </c>
      <c t="s">
        <v>28</v>
      </c>
    </row>
    <row r="863" spans="1:5" ht="12.75">
      <c r="A863" s="35" t="s">
        <v>56</v>
      </c>
      <c r="E863" s="39" t="s">
        <v>11083</v>
      </c>
    </row>
    <row r="864" spans="1:5" ht="12.75">
      <c r="A864" s="35" t="s">
        <v>57</v>
      </c>
      <c r="E864" s="40" t="s">
        <v>5</v>
      </c>
    </row>
    <row r="865" spans="1:5" ht="127.5">
      <c r="A865" t="s">
        <v>58</v>
      </c>
      <c r="E865" s="39" t="s">
        <v>11393</v>
      </c>
    </row>
    <row r="866" spans="1:16" ht="25.5">
      <c r="A866" t="s">
        <v>50</v>
      </c>
      <c s="34" t="s">
        <v>4146</v>
      </c>
      <c s="34" t="s">
        <v>395</v>
      </c>
      <c s="35" t="s">
        <v>396</v>
      </c>
      <c s="6" t="s">
        <v>397</v>
      </c>
      <c s="36" t="s">
        <v>398</v>
      </c>
      <c s="37">
        <v>7</v>
      </c>
      <c s="36">
        <v>0</v>
      </c>
      <c s="36">
        <f>ROUND(G866*H866,6)</f>
      </c>
      <c r="L866" s="38">
        <v>0</v>
      </c>
      <c s="32">
        <f>ROUND(ROUND(L866,2)*ROUND(G866,3),2)</f>
      </c>
      <c s="36" t="s">
        <v>166</v>
      </c>
      <c>
        <f>(M866*21)/100</f>
      </c>
      <c t="s">
        <v>28</v>
      </c>
    </row>
    <row r="867" spans="1:5" ht="25.5">
      <c r="A867" s="35" t="s">
        <v>56</v>
      </c>
      <c r="E867" s="39" t="s">
        <v>399</v>
      </c>
    </row>
    <row r="868" spans="1:5" ht="12.75">
      <c r="A868" s="35" t="s">
        <v>57</v>
      </c>
      <c r="E868" s="40" t="s">
        <v>5</v>
      </c>
    </row>
    <row r="869" spans="1:5" ht="127.5">
      <c r="A869" t="s">
        <v>58</v>
      </c>
      <c r="E869" s="39" t="s">
        <v>11393</v>
      </c>
    </row>
    <row r="870" spans="1:16" ht="25.5">
      <c r="A870" t="s">
        <v>50</v>
      </c>
      <c s="34" t="s">
        <v>4150</v>
      </c>
      <c s="34" t="s">
        <v>11084</v>
      </c>
      <c s="35" t="s">
        <v>4604</v>
      </c>
      <c s="6" t="s">
        <v>11085</v>
      </c>
      <c s="36" t="s">
        <v>398</v>
      </c>
      <c s="37">
        <v>1</v>
      </c>
      <c s="36">
        <v>0</v>
      </c>
      <c s="36">
        <f>ROUND(G870*H870,6)</f>
      </c>
      <c r="L870" s="38">
        <v>0</v>
      </c>
      <c s="32">
        <f>ROUND(ROUND(L870,2)*ROUND(G870,3),2)</f>
      </c>
      <c s="36" t="s">
        <v>166</v>
      </c>
      <c>
        <f>(M870*21)/100</f>
      </c>
      <c t="s">
        <v>28</v>
      </c>
    </row>
    <row r="871" spans="1:5" ht="12.75">
      <c r="A871" s="35" t="s">
        <v>56</v>
      </c>
      <c r="E871" s="39" t="s">
        <v>11086</v>
      </c>
    </row>
    <row r="872" spans="1:5" ht="12.75">
      <c r="A872" s="35" t="s">
        <v>57</v>
      </c>
      <c r="E872" s="40" t="s">
        <v>5</v>
      </c>
    </row>
    <row r="873" spans="1:5" ht="127.5">
      <c r="A873" t="s">
        <v>58</v>
      </c>
      <c r="E873" s="39" t="s">
        <v>11393</v>
      </c>
    </row>
    <row r="874" spans="1:16" ht="25.5">
      <c r="A874" t="s">
        <v>50</v>
      </c>
      <c s="34" t="s">
        <v>4151</v>
      </c>
      <c s="34" t="s">
        <v>11088</v>
      </c>
      <c s="35" t="s">
        <v>4600</v>
      </c>
      <c s="6" t="s">
        <v>11089</v>
      </c>
      <c s="36" t="s">
        <v>398</v>
      </c>
      <c s="37">
        <v>2</v>
      </c>
      <c s="36">
        <v>0</v>
      </c>
      <c s="36">
        <f>ROUND(G874*H874,6)</f>
      </c>
      <c r="L874" s="38">
        <v>0</v>
      </c>
      <c s="32">
        <f>ROUND(ROUND(L874,2)*ROUND(G874,3),2)</f>
      </c>
      <c s="36" t="s">
        <v>166</v>
      </c>
      <c>
        <f>(M874*21)/100</f>
      </c>
      <c t="s">
        <v>28</v>
      </c>
    </row>
    <row r="875" spans="1:5" ht="25.5">
      <c r="A875" s="35" t="s">
        <v>56</v>
      </c>
      <c r="E875" s="39" t="s">
        <v>11090</v>
      </c>
    </row>
    <row r="876" spans="1:5" ht="12.75">
      <c r="A876" s="35" t="s">
        <v>57</v>
      </c>
      <c r="E876" s="40" t="s">
        <v>5</v>
      </c>
    </row>
    <row r="877" spans="1:5" ht="127.5">
      <c r="A877" t="s">
        <v>58</v>
      </c>
      <c r="E877" s="39" t="s">
        <v>11393</v>
      </c>
    </row>
    <row r="878" spans="1:16" ht="25.5">
      <c r="A878" t="s">
        <v>50</v>
      </c>
      <c s="34" t="s">
        <v>4154</v>
      </c>
      <c s="34" t="s">
        <v>4615</v>
      </c>
      <c s="35" t="s">
        <v>4616</v>
      </c>
      <c s="6" t="s">
        <v>4617</v>
      </c>
      <c s="36" t="s">
        <v>398</v>
      </c>
      <c s="37">
        <v>37</v>
      </c>
      <c s="36">
        <v>0</v>
      </c>
      <c s="36">
        <f>ROUND(G878*H878,6)</f>
      </c>
      <c r="L878" s="38">
        <v>0</v>
      </c>
      <c s="32">
        <f>ROUND(ROUND(L878,2)*ROUND(G878,3),2)</f>
      </c>
      <c s="36" t="s">
        <v>166</v>
      </c>
      <c>
        <f>(M878*21)/100</f>
      </c>
      <c t="s">
        <v>28</v>
      </c>
    </row>
    <row r="879" spans="1:5" ht="25.5">
      <c r="A879" s="35" t="s">
        <v>56</v>
      </c>
      <c r="E879" s="39" t="s">
        <v>4618</v>
      </c>
    </row>
    <row r="880" spans="1:5" ht="12.75">
      <c r="A880" s="35" t="s">
        <v>57</v>
      </c>
      <c r="E880" s="40" t="s">
        <v>5</v>
      </c>
    </row>
    <row r="881" spans="1:5" ht="127.5">
      <c r="A881" t="s">
        <v>58</v>
      </c>
      <c r="E881" s="39" t="s">
        <v>11393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11689</v>
      </c>
      <c s="41">
        <f>Rekapitulace!C58</f>
      </c>
      <c s="20" t="s">
        <v>0</v>
      </c>
      <c t="s">
        <v>23</v>
      </c>
      <c t="s">
        <v>28</v>
      </c>
    </row>
    <row r="4" spans="1:16" ht="32" customHeight="1">
      <c r="A4" s="24" t="s">
        <v>20</v>
      </c>
      <c s="25" t="s">
        <v>29</v>
      </c>
      <c s="27" t="s">
        <v>11689</v>
      </c>
      <c r="E4" s="26" t="s">
        <v>11690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11693</v>
      </c>
      <c r="E8" s="30" t="s">
        <v>11692</v>
      </c>
      <c r="J8" s="29">
        <f>0+J9+J42+J63+J68</f>
      </c>
      <c s="29">
        <f>0+K9+K42+K63+K68</f>
      </c>
      <c s="29">
        <f>0+L9+L42+L63+L68</f>
      </c>
      <c s="29">
        <f>0+M9+M42+M63+M68</f>
      </c>
    </row>
    <row r="9" spans="1:13" ht="12.75">
      <c r="A9" t="s">
        <v>47</v>
      </c>
      <c r="C9" s="31" t="s">
        <v>51</v>
      </c>
      <c r="E9" s="33" t="s">
        <v>11690</v>
      </c>
      <c r="J9" s="32">
        <f>0</f>
      </c>
      <c s="32">
        <f>0</f>
      </c>
      <c s="32">
        <f>0+L10+L14+L18+L22+L26+L30+L34+L38</f>
      </c>
      <c s="32">
        <f>0+M10+M14+M18+M22+M26+M30+M34+M38</f>
      </c>
    </row>
    <row r="10" spans="1:16" ht="12.75">
      <c r="A10" t="s">
        <v>50</v>
      </c>
      <c s="34" t="s">
        <v>51</v>
      </c>
      <c s="34" t="s">
        <v>11694</v>
      </c>
      <c s="35" t="s">
        <v>5</v>
      </c>
      <c s="6" t="s">
        <v>11695</v>
      </c>
      <c s="36" t="s">
        <v>114</v>
      </c>
      <c s="37">
        <v>26</v>
      </c>
      <c s="36">
        <v>0</v>
      </c>
      <c s="36">
        <f>ROUND(G10*H10,6)</f>
      </c>
      <c r="L10" s="38">
        <v>0</v>
      </c>
      <c s="32">
        <f>ROUND(ROUND(L10,2)*ROUND(G10,3),2)</f>
      </c>
      <c s="36" t="s">
        <v>55</v>
      </c>
      <c>
        <f>(M10*21)/100</f>
      </c>
      <c t="s">
        <v>28</v>
      </c>
    </row>
    <row r="11" spans="1:5" ht="12.75">
      <c r="A11" s="35" t="s">
        <v>56</v>
      </c>
      <c r="E11" s="39" t="s">
        <v>11695</v>
      </c>
    </row>
    <row r="12" spans="1:5" ht="12.75">
      <c r="A12" s="35" t="s">
        <v>57</v>
      </c>
      <c r="E12" s="40" t="s">
        <v>5</v>
      </c>
    </row>
    <row r="13" spans="1:5" ht="38.25">
      <c r="A13" t="s">
        <v>58</v>
      </c>
      <c r="E13" s="39" t="s">
        <v>11696</v>
      </c>
    </row>
    <row r="14" spans="1:16" ht="12.75">
      <c r="A14" t="s">
        <v>50</v>
      </c>
      <c s="34" t="s">
        <v>28</v>
      </c>
      <c s="34" t="s">
        <v>317</v>
      </c>
      <c s="35" t="s">
        <v>5</v>
      </c>
      <c s="6" t="s">
        <v>318</v>
      </c>
      <c s="36" t="s">
        <v>54</v>
      </c>
      <c s="37">
        <v>12</v>
      </c>
      <c s="36">
        <v>0</v>
      </c>
      <c s="36">
        <f>ROUND(G14*H14,6)</f>
      </c>
      <c r="L14" s="38">
        <v>0</v>
      </c>
      <c s="32">
        <f>ROUND(ROUND(L14,2)*ROUND(G14,3),2)</f>
      </c>
      <c s="36" t="s">
        <v>55</v>
      </c>
      <c>
        <f>(M14*21)/100</f>
      </c>
      <c t="s">
        <v>28</v>
      </c>
    </row>
    <row r="15" spans="1:5" ht="12.75">
      <c r="A15" s="35" t="s">
        <v>56</v>
      </c>
      <c r="E15" s="39" t="s">
        <v>318</v>
      </c>
    </row>
    <row r="16" spans="1:5" ht="12.75">
      <c r="A16" s="35" t="s">
        <v>57</v>
      </c>
      <c r="E16" s="40" t="s">
        <v>5</v>
      </c>
    </row>
    <row r="17" spans="1:5" ht="38.25">
      <c r="A17" t="s">
        <v>58</v>
      </c>
      <c r="E17" s="39" t="s">
        <v>11697</v>
      </c>
    </row>
    <row r="18" spans="1:16" ht="12.75">
      <c r="A18" t="s">
        <v>50</v>
      </c>
      <c s="34" t="s">
        <v>26</v>
      </c>
      <c s="34" t="s">
        <v>11698</v>
      </c>
      <c s="35" t="s">
        <v>5</v>
      </c>
      <c s="6" t="s">
        <v>11699</v>
      </c>
      <c s="36" t="s">
        <v>84</v>
      </c>
      <c s="37">
        <v>1</v>
      </c>
      <c s="36">
        <v>0</v>
      </c>
      <c s="36">
        <f>ROUND(G18*H18,6)</f>
      </c>
      <c r="L18" s="38">
        <v>0</v>
      </c>
      <c s="32">
        <f>ROUND(ROUND(L18,2)*ROUND(G18,3),2)</f>
      </c>
      <c s="36" t="s">
        <v>55</v>
      </c>
      <c>
        <f>(M18*21)/100</f>
      </c>
      <c t="s">
        <v>28</v>
      </c>
    </row>
    <row r="19" spans="1:5" ht="12.75">
      <c r="A19" s="35" t="s">
        <v>56</v>
      </c>
      <c r="E19" s="39" t="s">
        <v>11699</v>
      </c>
    </row>
    <row r="20" spans="1:5" ht="12.75">
      <c r="A20" s="35" t="s">
        <v>57</v>
      </c>
      <c r="E20" s="40" t="s">
        <v>5</v>
      </c>
    </row>
    <row r="21" spans="1:5" ht="51">
      <c r="A21" t="s">
        <v>58</v>
      </c>
      <c r="E21" s="39" t="s">
        <v>11700</v>
      </c>
    </row>
    <row r="22" spans="1:16" ht="12.75">
      <c r="A22" t="s">
        <v>50</v>
      </c>
      <c s="34" t="s">
        <v>66</v>
      </c>
      <c s="34" t="s">
        <v>60</v>
      </c>
      <c s="35" t="s">
        <v>5</v>
      </c>
      <c s="6" t="s">
        <v>61</v>
      </c>
      <c s="36" t="s">
        <v>54</v>
      </c>
      <c s="37">
        <v>1</v>
      </c>
      <c s="36">
        <v>0</v>
      </c>
      <c s="36">
        <f>ROUND(G22*H22,6)</f>
      </c>
      <c r="L22" s="38">
        <v>0</v>
      </c>
      <c s="32">
        <f>ROUND(ROUND(L22,2)*ROUND(G22,3),2)</f>
      </c>
      <c s="36" t="s">
        <v>55</v>
      </c>
      <c>
        <f>(M22*21)/100</f>
      </c>
      <c t="s">
        <v>28</v>
      </c>
    </row>
    <row r="23" spans="1:5" ht="12.75">
      <c r="A23" s="35" t="s">
        <v>56</v>
      </c>
      <c r="E23" s="39" t="s">
        <v>61</v>
      </c>
    </row>
    <row r="24" spans="1:5" ht="12.75">
      <c r="A24" s="35" t="s">
        <v>57</v>
      </c>
      <c r="E24" s="40" t="s">
        <v>5</v>
      </c>
    </row>
    <row r="25" spans="1:5" ht="38.25">
      <c r="A25" t="s">
        <v>58</v>
      </c>
      <c r="E25" s="39" t="s">
        <v>62</v>
      </c>
    </row>
    <row r="26" spans="1:16" ht="12.75">
      <c r="A26" t="s">
        <v>50</v>
      </c>
      <c s="34" t="s">
        <v>69</v>
      </c>
      <c s="34" t="s">
        <v>314</v>
      </c>
      <c s="35" t="s">
        <v>5</v>
      </c>
      <c s="6" t="s">
        <v>315</v>
      </c>
      <c s="36" t="s">
        <v>54</v>
      </c>
      <c s="37">
        <v>2</v>
      </c>
      <c s="36">
        <v>0</v>
      </c>
      <c s="36">
        <f>ROUND(G26*H26,6)</f>
      </c>
      <c r="L26" s="38">
        <v>0</v>
      </c>
      <c s="32">
        <f>ROUND(ROUND(L26,2)*ROUND(G26,3),2)</f>
      </c>
      <c s="36" t="s">
        <v>55</v>
      </c>
      <c>
        <f>(M26*21)/100</f>
      </c>
      <c t="s">
        <v>28</v>
      </c>
    </row>
    <row r="27" spans="1:5" ht="12.75">
      <c r="A27" s="35" t="s">
        <v>56</v>
      </c>
      <c r="E27" s="39" t="s">
        <v>315</v>
      </c>
    </row>
    <row r="28" spans="1:5" ht="12.75">
      <c r="A28" s="35" t="s">
        <v>57</v>
      </c>
      <c r="E28" s="40" t="s">
        <v>5</v>
      </c>
    </row>
    <row r="29" spans="1:5" ht="25.5">
      <c r="A29" t="s">
        <v>58</v>
      </c>
      <c r="E29" s="39" t="s">
        <v>11701</v>
      </c>
    </row>
    <row r="30" spans="1:16" ht="12.75">
      <c r="A30" t="s">
        <v>50</v>
      </c>
      <c s="34" t="s">
        <v>27</v>
      </c>
      <c s="34" t="s">
        <v>11702</v>
      </c>
      <c s="35" t="s">
        <v>5</v>
      </c>
      <c s="6" t="s">
        <v>11703</v>
      </c>
      <c s="36" t="s">
        <v>54</v>
      </c>
      <c s="37">
        <v>2</v>
      </c>
      <c s="36">
        <v>0</v>
      </c>
      <c s="36">
        <f>ROUND(G30*H30,6)</f>
      </c>
      <c r="L30" s="38">
        <v>0</v>
      </c>
      <c s="32">
        <f>ROUND(ROUND(L30,2)*ROUND(G30,3),2)</f>
      </c>
      <c s="36" t="s">
        <v>55</v>
      </c>
      <c>
        <f>(M30*21)/100</f>
      </c>
      <c t="s">
        <v>28</v>
      </c>
    </row>
    <row r="31" spans="1:5" ht="12.75">
      <c r="A31" s="35" t="s">
        <v>56</v>
      </c>
      <c r="E31" s="39" t="s">
        <v>11703</v>
      </c>
    </row>
    <row r="32" spans="1:5" ht="12.75">
      <c r="A32" s="35" t="s">
        <v>57</v>
      </c>
      <c r="E32" s="40" t="s">
        <v>5</v>
      </c>
    </row>
    <row r="33" spans="1:5" ht="51">
      <c r="A33" t="s">
        <v>58</v>
      </c>
      <c r="E33" s="39" t="s">
        <v>11704</v>
      </c>
    </row>
    <row r="34" spans="1:16" ht="25.5">
      <c r="A34" t="s">
        <v>50</v>
      </c>
      <c s="34" t="s">
        <v>77</v>
      </c>
      <c s="34" t="s">
        <v>11705</v>
      </c>
      <c s="35" t="s">
        <v>5</v>
      </c>
      <c s="6" t="s">
        <v>11706</v>
      </c>
      <c s="36" t="s">
        <v>54</v>
      </c>
      <c s="37">
        <v>1</v>
      </c>
      <c s="36">
        <v>0</v>
      </c>
      <c s="36">
        <f>ROUND(G34*H34,6)</f>
      </c>
      <c r="L34" s="38">
        <v>0</v>
      </c>
      <c s="32">
        <f>ROUND(ROUND(L34,2)*ROUND(G34,3),2)</f>
      </c>
      <c s="36" t="s">
        <v>55</v>
      </c>
      <c>
        <f>(M34*21)/100</f>
      </c>
      <c t="s">
        <v>28</v>
      </c>
    </row>
    <row r="35" spans="1:5" ht="25.5">
      <c r="A35" s="35" t="s">
        <v>56</v>
      </c>
      <c r="E35" s="39" t="s">
        <v>11706</v>
      </c>
    </row>
    <row r="36" spans="1:5" ht="12.75">
      <c r="A36" s="35" t="s">
        <v>57</v>
      </c>
      <c r="E36" s="40" t="s">
        <v>5</v>
      </c>
    </row>
    <row r="37" spans="1:5" ht="63.75">
      <c r="A37" t="s">
        <v>58</v>
      </c>
      <c r="E37" s="39" t="s">
        <v>860</v>
      </c>
    </row>
    <row r="38" spans="1:16" ht="12.75">
      <c r="A38" t="s">
        <v>50</v>
      </c>
      <c s="34" t="s">
        <v>89</v>
      </c>
      <c s="34" t="s">
        <v>157</v>
      </c>
      <c s="35" t="s">
        <v>5</v>
      </c>
      <c s="6" t="s">
        <v>158</v>
      </c>
      <c s="36" t="s">
        <v>54</v>
      </c>
      <c s="37">
        <v>1</v>
      </c>
      <c s="36">
        <v>0</v>
      </c>
      <c s="36">
        <f>ROUND(G38*H38,6)</f>
      </c>
      <c r="L38" s="38">
        <v>0</v>
      </c>
      <c s="32">
        <f>ROUND(ROUND(L38,2)*ROUND(G38,3),2)</f>
      </c>
      <c s="36" t="s">
        <v>55</v>
      </c>
      <c>
        <f>(M38*21)/100</f>
      </c>
      <c t="s">
        <v>28</v>
      </c>
    </row>
    <row r="39" spans="1:5" ht="12.75">
      <c r="A39" s="35" t="s">
        <v>56</v>
      </c>
      <c r="E39" s="39" t="s">
        <v>158</v>
      </c>
    </row>
    <row r="40" spans="1:5" ht="12.75">
      <c r="A40" s="35" t="s">
        <v>57</v>
      </c>
      <c r="E40" s="40" t="s">
        <v>5</v>
      </c>
    </row>
    <row r="41" spans="1:5" ht="38.25">
      <c r="A41" t="s">
        <v>58</v>
      </c>
      <c r="E41" s="39" t="s">
        <v>159</v>
      </c>
    </row>
    <row r="42" spans="1:13" ht="12.75">
      <c r="A42" t="s">
        <v>47</v>
      </c>
      <c r="C42" s="31" t="s">
        <v>28</v>
      </c>
      <c r="E42" s="33" t="s">
        <v>912</v>
      </c>
      <c r="J42" s="32">
        <f>0</f>
      </c>
      <c s="32">
        <f>0</f>
      </c>
      <c s="32">
        <f>0+L43+L47+L51+L55+L59</f>
      </c>
      <c s="32">
        <f>0+M43+M47+M51+M55+M59</f>
      </c>
    </row>
    <row r="43" spans="1:16" ht="12.75">
      <c r="A43" t="s">
        <v>50</v>
      </c>
      <c s="34" t="s">
        <v>94</v>
      </c>
      <c s="34" t="s">
        <v>11707</v>
      </c>
      <c s="35" t="s">
        <v>5</v>
      </c>
      <c s="6" t="s">
        <v>11708</v>
      </c>
      <c s="36" t="s">
        <v>97</v>
      </c>
      <c s="37">
        <v>10</v>
      </c>
      <c s="36">
        <v>0</v>
      </c>
      <c s="36">
        <f>ROUND(G43*H43,6)</f>
      </c>
      <c r="L43" s="38">
        <v>0</v>
      </c>
      <c s="32">
        <f>ROUND(ROUND(L43,2)*ROUND(G43,3),2)</f>
      </c>
      <c s="36" t="s">
        <v>166</v>
      </c>
      <c>
        <f>(M43*21)/100</f>
      </c>
      <c t="s">
        <v>28</v>
      </c>
    </row>
    <row r="44" spans="1:5" ht="12.75">
      <c r="A44" s="35" t="s">
        <v>56</v>
      </c>
      <c r="E44" s="39" t="s">
        <v>11708</v>
      </c>
    </row>
    <row r="45" spans="1:5" ht="12.75">
      <c r="A45" s="35" t="s">
        <v>57</v>
      </c>
      <c r="E45" s="40" t="s">
        <v>5</v>
      </c>
    </row>
    <row r="46" spans="1:5" ht="25.5">
      <c r="A46" t="s">
        <v>58</v>
      </c>
      <c r="E46" s="39" t="s">
        <v>11709</v>
      </c>
    </row>
    <row r="47" spans="1:16" ht="12.75">
      <c r="A47" t="s">
        <v>50</v>
      </c>
      <c s="34" t="s">
        <v>99</v>
      </c>
      <c s="34" t="s">
        <v>11710</v>
      </c>
      <c s="35" t="s">
        <v>5</v>
      </c>
      <c s="6" t="s">
        <v>11711</v>
      </c>
      <c s="36" t="s">
        <v>97</v>
      </c>
      <c s="37">
        <v>10</v>
      </c>
      <c s="36">
        <v>0</v>
      </c>
      <c s="36">
        <f>ROUND(G47*H47,6)</f>
      </c>
      <c r="L47" s="38">
        <v>0</v>
      </c>
      <c s="32">
        <f>ROUND(ROUND(L47,2)*ROUND(G47,3),2)</f>
      </c>
      <c s="36" t="s">
        <v>166</v>
      </c>
      <c>
        <f>(M47*21)/100</f>
      </c>
      <c t="s">
        <v>28</v>
      </c>
    </row>
    <row r="48" spans="1:5" ht="12.75">
      <c r="A48" s="35" t="s">
        <v>56</v>
      </c>
      <c r="E48" s="39" t="s">
        <v>11711</v>
      </c>
    </row>
    <row r="49" spans="1:5" ht="12.75">
      <c r="A49" s="35" t="s">
        <v>57</v>
      </c>
      <c r="E49" s="40" t="s">
        <v>5</v>
      </c>
    </row>
    <row r="50" spans="1:5" ht="25.5">
      <c r="A50" t="s">
        <v>58</v>
      </c>
      <c r="E50" s="39" t="s">
        <v>11712</v>
      </c>
    </row>
    <row r="51" spans="1:16" ht="12.75">
      <c r="A51" t="s">
        <v>50</v>
      </c>
      <c s="34" t="s">
        <v>103</v>
      </c>
      <c s="34" t="s">
        <v>11713</v>
      </c>
      <c s="35" t="s">
        <v>5</v>
      </c>
      <c s="6" t="s">
        <v>11714</v>
      </c>
      <c s="36" t="s">
        <v>1015</v>
      </c>
      <c s="37">
        <v>20.8</v>
      </c>
      <c s="36">
        <v>0</v>
      </c>
      <c s="36">
        <f>ROUND(G51*H51,6)</f>
      </c>
      <c r="L51" s="38">
        <v>0</v>
      </c>
      <c s="32">
        <f>ROUND(ROUND(L51,2)*ROUND(G51,3),2)</f>
      </c>
      <c s="36" t="s">
        <v>55</v>
      </c>
      <c>
        <f>(M51*21)/100</f>
      </c>
      <c t="s">
        <v>28</v>
      </c>
    </row>
    <row r="52" spans="1:5" ht="12.75">
      <c r="A52" s="35" t="s">
        <v>56</v>
      </c>
      <c r="E52" s="39" t="s">
        <v>11714</v>
      </c>
    </row>
    <row r="53" spans="1:5" ht="12.75">
      <c r="A53" s="35" t="s">
        <v>57</v>
      </c>
      <c r="E53" s="40" t="s">
        <v>5</v>
      </c>
    </row>
    <row r="54" spans="1:5" ht="229.5">
      <c r="A54" t="s">
        <v>58</v>
      </c>
      <c r="E54" s="39" t="s">
        <v>11715</v>
      </c>
    </row>
    <row r="55" spans="1:16" ht="12.75">
      <c r="A55" t="s">
        <v>50</v>
      </c>
      <c s="34" t="s">
        <v>107</v>
      </c>
      <c s="34" t="s">
        <v>11716</v>
      </c>
      <c s="35" t="s">
        <v>5</v>
      </c>
      <c s="6" t="s">
        <v>11717</v>
      </c>
      <c s="36" t="s">
        <v>1015</v>
      </c>
      <c s="37">
        <v>20.8</v>
      </c>
      <c s="36">
        <v>0</v>
      </c>
      <c s="36">
        <f>ROUND(G55*H55,6)</f>
      </c>
      <c r="L55" s="38">
        <v>0</v>
      </c>
      <c s="32">
        <f>ROUND(ROUND(L55,2)*ROUND(G55,3),2)</f>
      </c>
      <c s="36" t="s">
        <v>55</v>
      </c>
      <c>
        <f>(M55*21)/100</f>
      </c>
      <c t="s">
        <v>28</v>
      </c>
    </row>
    <row r="56" spans="1:5" ht="12.75">
      <c r="A56" s="35" t="s">
        <v>56</v>
      </c>
      <c r="E56" s="39" t="s">
        <v>11717</v>
      </c>
    </row>
    <row r="57" spans="1:5" ht="25.5">
      <c r="A57" s="35" t="s">
        <v>57</v>
      </c>
      <c r="E57" s="40" t="s">
        <v>11718</v>
      </c>
    </row>
    <row r="58" spans="1:5" ht="165.75">
      <c r="A58" t="s">
        <v>58</v>
      </c>
      <c r="E58" s="39" t="s">
        <v>11719</v>
      </c>
    </row>
    <row r="59" spans="1:16" ht="12.75">
      <c r="A59" t="s">
        <v>50</v>
      </c>
      <c s="34" t="s">
        <v>111</v>
      </c>
      <c s="34" t="s">
        <v>11720</v>
      </c>
      <c s="35" t="s">
        <v>5</v>
      </c>
      <c s="6" t="s">
        <v>11721</v>
      </c>
      <c s="36" t="s">
        <v>97</v>
      </c>
      <c s="37">
        <v>26</v>
      </c>
      <c s="36">
        <v>0</v>
      </c>
      <c s="36">
        <f>ROUND(G59*H59,6)</f>
      </c>
      <c r="L59" s="38">
        <v>0</v>
      </c>
      <c s="32">
        <f>ROUND(ROUND(L59,2)*ROUND(G59,3),2)</f>
      </c>
      <c s="36" t="s">
        <v>55</v>
      </c>
      <c>
        <f>(M59*21)/100</f>
      </c>
      <c t="s">
        <v>28</v>
      </c>
    </row>
    <row r="60" spans="1:5" ht="12.75">
      <c r="A60" s="35" t="s">
        <v>56</v>
      </c>
      <c r="E60" s="39" t="s">
        <v>11721</v>
      </c>
    </row>
    <row r="61" spans="1:5" ht="25.5">
      <c r="A61" s="35" t="s">
        <v>57</v>
      </c>
      <c r="E61" s="40" t="s">
        <v>11722</v>
      </c>
    </row>
    <row r="62" spans="1:5" ht="12.75">
      <c r="A62" t="s">
        <v>58</v>
      </c>
      <c r="E62" s="39" t="s">
        <v>11723</v>
      </c>
    </row>
    <row r="63" spans="1:13" ht="12.75">
      <c r="A63" t="s">
        <v>47</v>
      </c>
      <c r="C63" s="31" t="s">
        <v>26</v>
      </c>
      <c r="E63" s="33" t="s">
        <v>49</v>
      </c>
      <c r="J63" s="32">
        <f>0</f>
      </c>
      <c s="32">
        <f>0</f>
      </c>
      <c s="32">
        <f>0+L64</f>
      </c>
      <c s="32">
        <f>0+M64</f>
      </c>
    </row>
    <row r="64" spans="1:16" ht="12.75">
      <c r="A64" t="s">
        <v>50</v>
      </c>
      <c s="34" t="s">
        <v>120</v>
      </c>
      <c s="34" t="s">
        <v>11724</v>
      </c>
      <c s="35" t="s">
        <v>5</v>
      </c>
      <c s="6" t="s">
        <v>11725</v>
      </c>
      <c s="36" t="s">
        <v>84</v>
      </c>
      <c s="37">
        <v>1</v>
      </c>
      <c s="36">
        <v>0</v>
      </c>
      <c s="36">
        <f>ROUND(G64*H64,6)</f>
      </c>
      <c r="L64" s="38">
        <v>0</v>
      </c>
      <c s="32">
        <f>ROUND(ROUND(L64,2)*ROUND(G64,3),2)</f>
      </c>
      <c s="36" t="s">
        <v>166</v>
      </c>
      <c>
        <f>(M64*21)/100</f>
      </c>
      <c t="s">
        <v>28</v>
      </c>
    </row>
    <row r="65" spans="1:5" ht="12.75">
      <c r="A65" s="35" t="s">
        <v>56</v>
      </c>
      <c r="E65" s="39" t="s">
        <v>11725</v>
      </c>
    </row>
    <row r="66" spans="1:5" ht="12.75">
      <c r="A66" s="35" t="s">
        <v>57</v>
      </c>
      <c r="E66" s="40" t="s">
        <v>5</v>
      </c>
    </row>
    <row r="67" spans="1:5" ht="38.25">
      <c r="A67" t="s">
        <v>58</v>
      </c>
      <c r="E67" s="39" t="s">
        <v>11726</v>
      </c>
    </row>
    <row r="68" spans="1:13" ht="12.75">
      <c r="A68" t="s">
        <v>47</v>
      </c>
      <c r="C68" s="31" t="s">
        <v>392</v>
      </c>
      <c r="E68" s="33" t="s">
        <v>393</v>
      </c>
      <c r="J68" s="32">
        <f>0</f>
      </c>
      <c s="32">
        <f>0</f>
      </c>
      <c s="32">
        <f>0+L69</f>
      </c>
      <c s="32">
        <f>0+M69</f>
      </c>
    </row>
    <row r="69" spans="1:16" ht="25.5">
      <c r="A69" t="s">
        <v>50</v>
      </c>
      <c s="34" t="s">
        <v>125</v>
      </c>
      <c s="34" t="s">
        <v>4624</v>
      </c>
      <c s="35" t="s">
        <v>4625</v>
      </c>
      <c s="6" t="s">
        <v>4626</v>
      </c>
      <c s="36" t="s">
        <v>398</v>
      </c>
      <c s="37">
        <v>0.05</v>
      </c>
      <c s="36">
        <v>0</v>
      </c>
      <c s="36">
        <f>ROUND(G69*H69,6)</f>
      </c>
      <c r="L69" s="38">
        <v>0</v>
      </c>
      <c s="32">
        <f>ROUND(ROUND(L69,2)*ROUND(G69,3),2)</f>
      </c>
      <c s="36" t="s">
        <v>166</v>
      </c>
      <c>
        <f>(M69*21)/100</f>
      </c>
      <c t="s">
        <v>28</v>
      </c>
    </row>
    <row r="70" spans="1:5" ht="25.5">
      <c r="A70" s="35" t="s">
        <v>56</v>
      </c>
      <c r="E70" s="39" t="s">
        <v>4627</v>
      </c>
    </row>
    <row r="71" spans="1:5" ht="12.75">
      <c r="A71" s="35" t="s">
        <v>57</v>
      </c>
      <c r="E71" s="40" t="s">
        <v>5</v>
      </c>
    </row>
    <row r="72" spans="1:5" ht="102">
      <c r="A72" t="s">
        <v>58</v>
      </c>
      <c r="E72" s="39" t="s">
        <v>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11727</v>
      </c>
      <c s="41">
        <f>Rekapitulace!C60</f>
      </c>
      <c s="20" t="s">
        <v>0</v>
      </c>
      <c t="s">
        <v>23</v>
      </c>
      <c t="s">
        <v>28</v>
      </c>
    </row>
    <row r="4" spans="1:16" ht="32" customHeight="1">
      <c r="A4" s="24" t="s">
        <v>20</v>
      </c>
      <c s="25" t="s">
        <v>29</v>
      </c>
      <c s="27" t="s">
        <v>11727</v>
      </c>
      <c r="E4" s="26" t="s">
        <v>11728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11731</v>
      </c>
      <c r="E8" s="30" t="s">
        <v>11730</v>
      </c>
      <c r="J8" s="29">
        <f>0+J9+J34+J55+J60+J65+J94+J99+J104+J117</f>
      </c>
      <c s="29">
        <f>0+K9+K34+K55+K60+K65+K94+K99+K104+K117</f>
      </c>
      <c s="29">
        <f>0+L9+L34+L55+L60+L65+L94+L99+L104+L117</f>
      </c>
      <c s="29">
        <f>0+M9+M34+M55+M60+M65+M94+M99+M104+M117</f>
      </c>
    </row>
    <row r="9" spans="1:13" ht="12.75">
      <c r="A9" t="s">
        <v>47</v>
      </c>
      <c r="C9" s="31" t="s">
        <v>51</v>
      </c>
      <c r="E9" s="33" t="s">
        <v>49</v>
      </c>
      <c r="J9" s="32">
        <f>0</f>
      </c>
      <c s="32">
        <f>0</f>
      </c>
      <c s="32">
        <f>0+L10+L14+L18+L22+L26+L30</f>
      </c>
      <c s="32">
        <f>0+M10+M14+M18+M22+M26+M30</f>
      </c>
    </row>
    <row r="10" spans="1:16" ht="12.75">
      <c r="A10" t="s">
        <v>50</v>
      </c>
      <c s="34" t="s">
        <v>26</v>
      </c>
      <c s="34" t="s">
        <v>11732</v>
      </c>
      <c s="35" t="s">
        <v>5</v>
      </c>
      <c s="6" t="s">
        <v>11733</v>
      </c>
      <c s="36" t="s">
        <v>84</v>
      </c>
      <c s="37">
        <v>1</v>
      </c>
      <c s="36">
        <v>0</v>
      </c>
      <c s="36">
        <f>ROUND(G10*H10,6)</f>
      </c>
      <c r="L10" s="38">
        <v>0</v>
      </c>
      <c s="32">
        <f>ROUND(ROUND(L10,2)*ROUND(G10,3),2)</f>
      </c>
      <c s="36" t="s">
        <v>55</v>
      </c>
      <c>
        <f>(M10*21)/100</f>
      </c>
      <c t="s">
        <v>28</v>
      </c>
    </row>
    <row r="11" spans="1:5" ht="12.75">
      <c r="A11" s="35" t="s">
        <v>56</v>
      </c>
      <c r="E11" s="39" t="s">
        <v>11733</v>
      </c>
    </row>
    <row r="12" spans="1:5" ht="12.75">
      <c r="A12" s="35" t="s">
        <v>57</v>
      </c>
      <c r="E12" s="40" t="s">
        <v>5</v>
      </c>
    </row>
    <row r="13" spans="1:5" ht="25.5">
      <c r="A13" t="s">
        <v>58</v>
      </c>
      <c r="E13" s="39" t="s">
        <v>11734</v>
      </c>
    </row>
    <row r="14" spans="1:16" ht="12.75">
      <c r="A14" t="s">
        <v>50</v>
      </c>
      <c s="34" t="s">
        <v>66</v>
      </c>
      <c s="34" t="s">
        <v>11735</v>
      </c>
      <c s="35" t="s">
        <v>5</v>
      </c>
      <c s="6" t="s">
        <v>11725</v>
      </c>
      <c s="36" t="s">
        <v>84</v>
      </c>
      <c s="37">
        <v>4</v>
      </c>
      <c s="36">
        <v>0</v>
      </c>
      <c s="36">
        <f>ROUND(G14*H14,6)</f>
      </c>
      <c r="L14" s="38">
        <v>0</v>
      </c>
      <c s="32">
        <f>ROUND(ROUND(L14,2)*ROUND(G14,3),2)</f>
      </c>
      <c s="36" t="s">
        <v>55</v>
      </c>
      <c>
        <f>(M14*21)/100</f>
      </c>
      <c t="s">
        <v>28</v>
      </c>
    </row>
    <row r="15" spans="1:5" ht="12.75">
      <c r="A15" s="35" t="s">
        <v>56</v>
      </c>
      <c r="E15" s="39" t="s">
        <v>11725</v>
      </c>
    </row>
    <row r="16" spans="1:5" ht="12.75">
      <c r="A16" s="35" t="s">
        <v>57</v>
      </c>
      <c r="E16" s="40" t="s">
        <v>5</v>
      </c>
    </row>
    <row r="17" spans="1:5" ht="25.5">
      <c r="A17" t="s">
        <v>58</v>
      </c>
      <c r="E17" s="39" t="s">
        <v>11736</v>
      </c>
    </row>
    <row r="18" spans="1:16" ht="12.75">
      <c r="A18" t="s">
        <v>50</v>
      </c>
      <c s="34" t="s">
        <v>69</v>
      </c>
      <c s="34" t="s">
        <v>11737</v>
      </c>
      <c s="35" t="s">
        <v>5</v>
      </c>
      <c s="6" t="s">
        <v>11738</v>
      </c>
      <c s="36" t="s">
        <v>92</v>
      </c>
      <c s="37">
        <v>35</v>
      </c>
      <c s="36">
        <v>0</v>
      </c>
      <c s="36">
        <f>ROUND(G18*H18,6)</f>
      </c>
      <c r="L18" s="38">
        <v>0</v>
      </c>
      <c s="32">
        <f>ROUND(ROUND(L18,2)*ROUND(G18,3),2)</f>
      </c>
      <c s="36" t="s">
        <v>55</v>
      </c>
      <c>
        <f>(M18*21)/100</f>
      </c>
      <c t="s">
        <v>28</v>
      </c>
    </row>
    <row r="19" spans="1:5" ht="12.75">
      <c r="A19" s="35" t="s">
        <v>56</v>
      </c>
      <c r="E19" s="39" t="s">
        <v>11738</v>
      </c>
    </row>
    <row r="20" spans="1:5" ht="12.75">
      <c r="A20" s="35" t="s">
        <v>57</v>
      </c>
      <c r="E20" s="40" t="s">
        <v>5</v>
      </c>
    </row>
    <row r="21" spans="1:5" ht="76.5">
      <c r="A21" t="s">
        <v>58</v>
      </c>
      <c r="E21" s="39" t="s">
        <v>11739</v>
      </c>
    </row>
    <row r="22" spans="1:16" ht="12.75">
      <c r="A22" t="s">
        <v>50</v>
      </c>
      <c s="34" t="s">
        <v>27</v>
      </c>
      <c s="34" t="s">
        <v>11740</v>
      </c>
      <c s="35" t="s">
        <v>5</v>
      </c>
      <c s="6" t="s">
        <v>11741</v>
      </c>
      <c s="36" t="s">
        <v>84</v>
      </c>
      <c s="37">
        <v>9</v>
      </c>
      <c s="36">
        <v>0</v>
      </c>
      <c s="36">
        <f>ROUND(G22*H22,6)</f>
      </c>
      <c r="L22" s="38">
        <v>0</v>
      </c>
      <c s="32">
        <f>ROUND(ROUND(L22,2)*ROUND(G22,3),2)</f>
      </c>
      <c s="36" t="s">
        <v>55</v>
      </c>
      <c>
        <f>(M22*21)/100</f>
      </c>
      <c t="s">
        <v>28</v>
      </c>
    </row>
    <row r="23" spans="1:5" ht="12.75">
      <c r="A23" s="35" t="s">
        <v>56</v>
      </c>
      <c r="E23" s="39" t="s">
        <v>11741</v>
      </c>
    </row>
    <row r="24" spans="1:5" ht="12.75">
      <c r="A24" s="35" t="s">
        <v>57</v>
      </c>
      <c r="E24" s="40" t="s">
        <v>5</v>
      </c>
    </row>
    <row r="25" spans="1:5" ht="25.5">
      <c r="A25" t="s">
        <v>58</v>
      </c>
      <c r="E25" s="39" t="s">
        <v>11742</v>
      </c>
    </row>
    <row r="26" spans="1:16" ht="12.75">
      <c r="A26" t="s">
        <v>50</v>
      </c>
      <c s="34" t="s">
        <v>77</v>
      </c>
      <c s="34" t="s">
        <v>11743</v>
      </c>
      <c s="35" t="s">
        <v>5</v>
      </c>
      <c s="6" t="s">
        <v>105</v>
      </c>
      <c s="36" t="s">
        <v>92</v>
      </c>
      <c s="37">
        <v>75</v>
      </c>
      <c s="36">
        <v>0</v>
      </c>
      <c s="36">
        <f>ROUND(G26*H26,6)</f>
      </c>
      <c r="L26" s="38">
        <v>0</v>
      </c>
      <c s="32">
        <f>ROUND(ROUND(L26,2)*ROUND(G26,3),2)</f>
      </c>
      <c s="36" t="s">
        <v>55</v>
      </c>
      <c>
        <f>(M26*21)/100</f>
      </c>
      <c t="s">
        <v>28</v>
      </c>
    </row>
    <row r="27" spans="1:5" ht="12.75">
      <c r="A27" s="35" t="s">
        <v>56</v>
      </c>
      <c r="E27" s="39" t="s">
        <v>105</v>
      </c>
    </row>
    <row r="28" spans="1:5" ht="12.75">
      <c r="A28" s="35" t="s">
        <v>57</v>
      </c>
      <c r="E28" s="40" t="s">
        <v>5</v>
      </c>
    </row>
    <row r="29" spans="1:5" ht="25.5">
      <c r="A29" t="s">
        <v>58</v>
      </c>
      <c r="E29" s="39" t="s">
        <v>11744</v>
      </c>
    </row>
    <row r="30" spans="1:16" ht="12.75">
      <c r="A30" t="s">
        <v>50</v>
      </c>
      <c s="34" t="s">
        <v>81</v>
      </c>
      <c s="34" t="s">
        <v>11745</v>
      </c>
      <c s="35" t="s">
        <v>5</v>
      </c>
      <c s="6" t="s">
        <v>11746</v>
      </c>
      <c s="36" t="s">
        <v>92</v>
      </c>
      <c s="37">
        <v>80</v>
      </c>
      <c s="36">
        <v>0</v>
      </c>
      <c s="36">
        <f>ROUND(G30*H30,6)</f>
      </c>
      <c r="L30" s="38">
        <v>0</v>
      </c>
      <c s="32">
        <f>ROUND(ROUND(L30,2)*ROUND(G30,3),2)</f>
      </c>
      <c s="36" t="s">
        <v>166</v>
      </c>
      <c>
        <f>(M30*21)/100</f>
      </c>
      <c t="s">
        <v>28</v>
      </c>
    </row>
    <row r="31" spans="1:5" ht="12.75">
      <c r="A31" s="35" t="s">
        <v>56</v>
      </c>
      <c r="E31" s="39" t="s">
        <v>11746</v>
      </c>
    </row>
    <row r="32" spans="1:5" ht="12.75">
      <c r="A32" s="35" t="s">
        <v>57</v>
      </c>
      <c r="E32" s="40" t="s">
        <v>5</v>
      </c>
    </row>
    <row r="33" spans="1:5" ht="38.25">
      <c r="A33" t="s">
        <v>58</v>
      </c>
      <c r="E33" s="39" t="s">
        <v>11747</v>
      </c>
    </row>
    <row r="34" spans="1:13" ht="12.75">
      <c r="A34" t="s">
        <v>47</v>
      </c>
      <c r="C34" s="31" t="s">
        <v>99</v>
      </c>
      <c r="E34" s="33" t="s">
        <v>11748</v>
      </c>
      <c r="J34" s="32">
        <f>0</f>
      </c>
      <c s="32">
        <f>0</f>
      </c>
      <c s="32">
        <f>0+L35+L39+L43+L47+L51</f>
      </c>
      <c s="32">
        <f>0+M35+M39+M43+M47+M51</f>
      </c>
    </row>
    <row r="35" spans="1:16" ht="12.75">
      <c r="A35" t="s">
        <v>50</v>
      </c>
      <c s="34" t="s">
        <v>89</v>
      </c>
      <c s="34" t="s">
        <v>11749</v>
      </c>
      <c s="35" t="s">
        <v>5</v>
      </c>
      <c s="6" t="s">
        <v>11750</v>
      </c>
      <c s="36" t="s">
        <v>97</v>
      </c>
      <c s="37">
        <v>312.5</v>
      </c>
      <c s="36">
        <v>0</v>
      </c>
      <c s="36">
        <f>ROUND(G35*H35,6)</f>
      </c>
      <c r="L35" s="38">
        <v>0</v>
      </c>
      <c s="32">
        <f>ROUND(ROUND(L35,2)*ROUND(G35,3),2)</f>
      </c>
      <c s="36" t="s">
        <v>55</v>
      </c>
      <c>
        <f>(M35*21)/100</f>
      </c>
      <c t="s">
        <v>28</v>
      </c>
    </row>
    <row r="36" spans="1:5" ht="12.75">
      <c r="A36" s="35" t="s">
        <v>56</v>
      </c>
      <c r="E36" s="39" t="s">
        <v>11750</v>
      </c>
    </row>
    <row r="37" spans="1:5" ht="12.75">
      <c r="A37" s="35" t="s">
        <v>57</v>
      </c>
      <c r="E37" s="40" t="s">
        <v>5</v>
      </c>
    </row>
    <row r="38" spans="1:5" ht="12.75">
      <c r="A38" t="s">
        <v>58</v>
      </c>
      <c r="E38" s="39" t="s">
        <v>11751</v>
      </c>
    </row>
    <row r="39" spans="1:16" ht="12.75">
      <c r="A39" t="s">
        <v>50</v>
      </c>
      <c s="34" t="s">
        <v>94</v>
      </c>
      <c s="34" t="s">
        <v>11752</v>
      </c>
      <c s="35" t="s">
        <v>5</v>
      </c>
      <c s="6" t="s">
        <v>11753</v>
      </c>
      <c s="36" t="s">
        <v>54</v>
      </c>
      <c s="37">
        <v>40</v>
      </c>
      <c s="36">
        <v>0</v>
      </c>
      <c s="36">
        <f>ROUND(G39*H39,6)</f>
      </c>
      <c r="L39" s="38">
        <v>0</v>
      </c>
      <c s="32">
        <f>ROUND(ROUND(L39,2)*ROUND(G39,3),2)</f>
      </c>
      <c s="36" t="s">
        <v>55</v>
      </c>
      <c>
        <f>(M39*21)/100</f>
      </c>
      <c t="s">
        <v>28</v>
      </c>
    </row>
    <row r="40" spans="1:5" ht="12.75">
      <c r="A40" s="35" t="s">
        <v>56</v>
      </c>
      <c r="E40" s="39" t="s">
        <v>11753</v>
      </c>
    </row>
    <row r="41" spans="1:5" ht="25.5">
      <c r="A41" s="35" t="s">
        <v>57</v>
      </c>
      <c r="E41" s="40" t="s">
        <v>11754</v>
      </c>
    </row>
    <row r="42" spans="1:5" ht="76.5">
      <c r="A42" t="s">
        <v>58</v>
      </c>
      <c r="E42" s="39" t="s">
        <v>11755</v>
      </c>
    </row>
    <row r="43" spans="1:16" ht="12.75">
      <c r="A43" t="s">
        <v>50</v>
      </c>
      <c s="34" t="s">
        <v>99</v>
      </c>
      <c s="34" t="s">
        <v>11756</v>
      </c>
      <c s="35" t="s">
        <v>5</v>
      </c>
      <c s="6" t="s">
        <v>11757</v>
      </c>
      <c s="36" t="s">
        <v>1015</v>
      </c>
      <c s="37">
        <v>46.88</v>
      </c>
      <c s="36">
        <v>0</v>
      </c>
      <c s="36">
        <f>ROUND(G43*H43,6)</f>
      </c>
      <c r="L43" s="38">
        <v>0</v>
      </c>
      <c s="32">
        <f>ROUND(ROUND(L43,2)*ROUND(G43,3),2)</f>
      </c>
      <c s="36" t="s">
        <v>55</v>
      </c>
      <c>
        <f>(M43*21)/100</f>
      </c>
      <c t="s">
        <v>28</v>
      </c>
    </row>
    <row r="44" spans="1:5" ht="12.75">
      <c r="A44" s="35" t="s">
        <v>56</v>
      </c>
      <c r="E44" s="39" t="s">
        <v>11757</v>
      </c>
    </row>
    <row r="45" spans="1:5" ht="12.75">
      <c r="A45" s="35" t="s">
        <v>57</v>
      </c>
      <c r="E45" s="40" t="s">
        <v>5</v>
      </c>
    </row>
    <row r="46" spans="1:5" ht="63.75">
      <c r="A46" t="s">
        <v>58</v>
      </c>
      <c r="E46" s="39" t="s">
        <v>11758</v>
      </c>
    </row>
    <row r="47" spans="1:16" ht="25.5">
      <c r="A47" t="s">
        <v>50</v>
      </c>
      <c s="34" t="s">
        <v>103</v>
      </c>
      <c s="34" t="s">
        <v>11759</v>
      </c>
      <c s="35" t="s">
        <v>5</v>
      </c>
      <c s="6" t="s">
        <v>11760</v>
      </c>
      <c s="36" t="s">
        <v>1015</v>
      </c>
      <c s="37">
        <v>93.75</v>
      </c>
      <c s="36">
        <v>0</v>
      </c>
      <c s="36">
        <f>ROUND(G47*H47,6)</f>
      </c>
      <c r="L47" s="38">
        <v>0</v>
      </c>
      <c s="32">
        <f>ROUND(ROUND(L47,2)*ROUND(G47,3),2)</f>
      </c>
      <c s="36" t="s">
        <v>55</v>
      </c>
      <c>
        <f>(M47*21)/100</f>
      </c>
      <c t="s">
        <v>28</v>
      </c>
    </row>
    <row r="48" spans="1:5" ht="25.5">
      <c r="A48" s="35" t="s">
        <v>56</v>
      </c>
      <c r="E48" s="39" t="s">
        <v>11760</v>
      </c>
    </row>
    <row r="49" spans="1:5" ht="12.75">
      <c r="A49" s="35" t="s">
        <v>57</v>
      </c>
      <c r="E49" s="40" t="s">
        <v>5</v>
      </c>
    </row>
    <row r="50" spans="1:5" ht="63.75">
      <c r="A50" t="s">
        <v>58</v>
      </c>
      <c r="E50" s="39" t="s">
        <v>11758</v>
      </c>
    </row>
    <row r="51" spans="1:16" ht="12.75">
      <c r="A51" t="s">
        <v>50</v>
      </c>
      <c s="34" t="s">
        <v>107</v>
      </c>
      <c s="34" t="s">
        <v>11761</v>
      </c>
      <c s="35" t="s">
        <v>5</v>
      </c>
      <c s="6" t="s">
        <v>11762</v>
      </c>
      <c s="36" t="s">
        <v>114</v>
      </c>
      <c s="37">
        <v>20</v>
      </c>
      <c s="36">
        <v>0</v>
      </c>
      <c s="36">
        <f>ROUND(G51*H51,6)</f>
      </c>
      <c r="L51" s="38">
        <v>0</v>
      </c>
      <c s="32">
        <f>ROUND(ROUND(L51,2)*ROUND(G51,3),2)</f>
      </c>
      <c s="36" t="s">
        <v>55</v>
      </c>
      <c>
        <f>(M51*21)/100</f>
      </c>
      <c t="s">
        <v>28</v>
      </c>
    </row>
    <row r="52" spans="1:5" ht="12.75">
      <c r="A52" s="35" t="s">
        <v>56</v>
      </c>
      <c r="E52" s="39" t="s">
        <v>11762</v>
      </c>
    </row>
    <row r="53" spans="1:5" ht="25.5">
      <c r="A53" s="35" t="s">
        <v>57</v>
      </c>
      <c r="E53" s="40" t="s">
        <v>11763</v>
      </c>
    </row>
    <row r="54" spans="1:5" ht="76.5">
      <c r="A54" t="s">
        <v>58</v>
      </c>
      <c r="E54" s="39" t="s">
        <v>11764</v>
      </c>
    </row>
    <row r="55" spans="1:13" ht="12.75">
      <c r="A55" t="s">
        <v>47</v>
      </c>
      <c r="C55" s="31" t="s">
        <v>107</v>
      </c>
      <c r="E55" s="33" t="s">
        <v>11765</v>
      </c>
      <c r="J55" s="32">
        <f>0</f>
      </c>
      <c s="32">
        <f>0</f>
      </c>
      <c s="32">
        <f>0+L56</f>
      </c>
      <c s="32">
        <f>0+M56</f>
      </c>
    </row>
    <row r="56" spans="1:16" ht="12.75">
      <c r="A56" t="s">
        <v>50</v>
      </c>
      <c s="34" t="s">
        <v>111</v>
      </c>
      <c s="34" t="s">
        <v>11766</v>
      </c>
      <c s="35" t="s">
        <v>5</v>
      </c>
      <c s="6" t="s">
        <v>11767</v>
      </c>
      <c s="36" t="s">
        <v>1015</v>
      </c>
      <c s="37">
        <v>937.5</v>
      </c>
      <c s="36">
        <v>0</v>
      </c>
      <c s="36">
        <f>ROUND(G56*H56,6)</f>
      </c>
      <c r="L56" s="38">
        <v>0</v>
      </c>
      <c s="32">
        <f>ROUND(ROUND(L56,2)*ROUND(G56,3),2)</f>
      </c>
      <c s="36" t="s">
        <v>55</v>
      </c>
      <c>
        <f>(M56*21)/100</f>
      </c>
      <c t="s">
        <v>28</v>
      </c>
    </row>
    <row r="57" spans="1:5" ht="12.75">
      <c r="A57" s="35" t="s">
        <v>56</v>
      </c>
      <c r="E57" s="39" t="s">
        <v>11767</v>
      </c>
    </row>
    <row r="58" spans="1:5" ht="12.75">
      <c r="A58" s="35" t="s">
        <v>57</v>
      </c>
      <c r="E58" s="40" t="s">
        <v>5</v>
      </c>
    </row>
    <row r="59" spans="1:5" ht="216.75">
      <c r="A59" t="s">
        <v>58</v>
      </c>
      <c r="E59" s="39" t="s">
        <v>11768</v>
      </c>
    </row>
    <row r="60" spans="1:13" ht="12.75">
      <c r="A60" t="s">
        <v>47</v>
      </c>
      <c r="C60" s="31" t="s">
        <v>125</v>
      </c>
      <c r="E60" s="33" t="s">
        <v>11769</v>
      </c>
      <c r="J60" s="32">
        <f>0</f>
      </c>
      <c s="32">
        <f>0</f>
      </c>
      <c s="32">
        <f>0+L61</f>
      </c>
      <c s="32">
        <f>0+M61</f>
      </c>
    </row>
    <row r="61" spans="1:16" ht="12.75">
      <c r="A61" t="s">
        <v>50</v>
      </c>
      <c s="34" t="s">
        <v>116</v>
      </c>
      <c s="34" t="s">
        <v>11770</v>
      </c>
      <c s="35" t="s">
        <v>5</v>
      </c>
      <c s="6" t="s">
        <v>11771</v>
      </c>
      <c s="36" t="s">
        <v>1015</v>
      </c>
      <c s="37">
        <v>468.75</v>
      </c>
      <c s="36">
        <v>0</v>
      </c>
      <c s="36">
        <f>ROUND(G61*H61,6)</f>
      </c>
      <c r="L61" s="38">
        <v>0</v>
      </c>
      <c s="32">
        <f>ROUND(ROUND(L61,2)*ROUND(G61,3),2)</f>
      </c>
      <c s="36" t="s">
        <v>55</v>
      </c>
      <c>
        <f>(M61*21)/100</f>
      </c>
      <c t="s">
        <v>28</v>
      </c>
    </row>
    <row r="62" spans="1:5" ht="12.75">
      <c r="A62" s="35" t="s">
        <v>56</v>
      </c>
      <c r="E62" s="39" t="s">
        <v>11771</v>
      </c>
    </row>
    <row r="63" spans="1:5" ht="12.75">
      <c r="A63" s="35" t="s">
        <v>57</v>
      </c>
      <c r="E63" s="40" t="s">
        <v>5</v>
      </c>
    </row>
    <row r="64" spans="1:5" ht="191.25">
      <c r="A64" t="s">
        <v>58</v>
      </c>
      <c r="E64" s="39" t="s">
        <v>11772</v>
      </c>
    </row>
    <row r="65" spans="1:13" ht="12.75">
      <c r="A65" t="s">
        <v>47</v>
      </c>
      <c r="C65" s="31" t="s">
        <v>129</v>
      </c>
      <c r="E65" s="33" t="s">
        <v>11773</v>
      </c>
      <c r="J65" s="32">
        <f>0</f>
      </c>
      <c s="32">
        <f>0</f>
      </c>
      <c s="32">
        <f>0+L66+L70+L74+L78+L82+L86+L90</f>
      </c>
      <c s="32">
        <f>0+M66+M70+M74+M78+M82+M86+M90</f>
      </c>
    </row>
    <row r="66" spans="1:16" ht="12.75">
      <c r="A66" t="s">
        <v>50</v>
      </c>
      <c s="34" t="s">
        <v>120</v>
      </c>
      <c s="34" t="s">
        <v>11774</v>
      </c>
      <c s="35" t="s">
        <v>5</v>
      </c>
      <c s="6" t="s">
        <v>11775</v>
      </c>
      <c s="36" t="s">
        <v>97</v>
      </c>
      <c s="37">
        <v>312.5</v>
      </c>
      <c s="36">
        <v>0</v>
      </c>
      <c s="36">
        <f>ROUND(G66*H66,6)</f>
      </c>
      <c r="L66" s="38">
        <v>0</v>
      </c>
      <c s="32">
        <f>ROUND(ROUND(L66,2)*ROUND(G66,3),2)</f>
      </c>
      <c s="36" t="s">
        <v>55</v>
      </c>
      <c>
        <f>(M66*21)/100</f>
      </c>
      <c t="s">
        <v>28</v>
      </c>
    </row>
    <row r="67" spans="1:5" ht="12.75">
      <c r="A67" s="35" t="s">
        <v>56</v>
      </c>
      <c r="E67" s="39" t="s">
        <v>11775</v>
      </c>
    </row>
    <row r="68" spans="1:5" ht="12.75">
      <c r="A68" s="35" t="s">
        <v>57</v>
      </c>
      <c r="E68" s="40" t="s">
        <v>5</v>
      </c>
    </row>
    <row r="69" spans="1:5" ht="38.25">
      <c r="A69" t="s">
        <v>58</v>
      </c>
      <c r="E69" s="39" t="s">
        <v>11776</v>
      </c>
    </row>
    <row r="70" spans="1:16" ht="12.75">
      <c r="A70" t="s">
        <v>50</v>
      </c>
      <c s="34" t="s">
        <v>125</v>
      </c>
      <c s="34" t="s">
        <v>1275</v>
      </c>
      <c s="35" t="s">
        <v>5</v>
      </c>
      <c s="6" t="s">
        <v>1276</v>
      </c>
      <c s="36" t="s">
        <v>97</v>
      </c>
      <c s="37">
        <v>937.5</v>
      </c>
      <c s="36">
        <v>0</v>
      </c>
      <c s="36">
        <f>ROUND(G70*H70,6)</f>
      </c>
      <c r="L70" s="38">
        <v>0</v>
      </c>
      <c s="32">
        <f>ROUND(ROUND(L70,2)*ROUND(G70,3),2)</f>
      </c>
      <c s="36" t="s">
        <v>55</v>
      </c>
      <c>
        <f>(M70*21)/100</f>
      </c>
      <c t="s">
        <v>28</v>
      </c>
    </row>
    <row r="71" spans="1:5" ht="12.75">
      <c r="A71" s="35" t="s">
        <v>56</v>
      </c>
      <c r="E71" s="39" t="s">
        <v>1276</v>
      </c>
    </row>
    <row r="72" spans="1:5" ht="12.75">
      <c r="A72" s="35" t="s">
        <v>57</v>
      </c>
      <c r="E72" s="40" t="s">
        <v>5</v>
      </c>
    </row>
    <row r="73" spans="1:5" ht="38.25">
      <c r="A73" t="s">
        <v>58</v>
      </c>
      <c r="E73" s="39" t="s">
        <v>11777</v>
      </c>
    </row>
    <row r="74" spans="1:16" ht="12.75">
      <c r="A74" t="s">
        <v>50</v>
      </c>
      <c s="34" t="s">
        <v>129</v>
      </c>
      <c s="34" t="s">
        <v>11778</v>
      </c>
      <c s="35" t="s">
        <v>5</v>
      </c>
      <c s="6" t="s">
        <v>11779</v>
      </c>
      <c s="36" t="s">
        <v>97</v>
      </c>
      <c s="37">
        <v>156.26</v>
      </c>
      <c s="36">
        <v>0</v>
      </c>
      <c s="36">
        <f>ROUND(G74*H74,6)</f>
      </c>
      <c r="L74" s="38">
        <v>0</v>
      </c>
      <c s="32">
        <f>ROUND(ROUND(L74,2)*ROUND(G74,3),2)</f>
      </c>
      <c s="36" t="s">
        <v>55</v>
      </c>
      <c>
        <f>(M74*21)/100</f>
      </c>
      <c t="s">
        <v>28</v>
      </c>
    </row>
    <row r="75" spans="1:5" ht="12.75">
      <c r="A75" s="35" t="s">
        <v>56</v>
      </c>
      <c r="E75" s="39" t="s">
        <v>11779</v>
      </c>
    </row>
    <row r="76" spans="1:5" ht="12.75">
      <c r="A76" s="35" t="s">
        <v>57</v>
      </c>
      <c r="E76" s="40" t="s">
        <v>5</v>
      </c>
    </row>
    <row r="77" spans="1:5" ht="51">
      <c r="A77" t="s">
        <v>58</v>
      </c>
      <c r="E77" s="39" t="s">
        <v>11780</v>
      </c>
    </row>
    <row r="78" spans="1:16" ht="12.75">
      <c r="A78" t="s">
        <v>50</v>
      </c>
      <c s="34" t="s">
        <v>133</v>
      </c>
      <c s="34" t="s">
        <v>11781</v>
      </c>
      <c s="35" t="s">
        <v>5</v>
      </c>
      <c s="6" t="s">
        <v>11782</v>
      </c>
      <c s="36" t="s">
        <v>54</v>
      </c>
      <c s="37">
        <v>10</v>
      </c>
      <c s="36">
        <v>0</v>
      </c>
      <c s="36">
        <f>ROUND(G78*H78,6)</f>
      </c>
      <c r="L78" s="38">
        <v>0</v>
      </c>
      <c s="32">
        <f>ROUND(ROUND(L78,2)*ROUND(G78,3),2)</f>
      </c>
      <c s="36" t="s">
        <v>55</v>
      </c>
      <c>
        <f>(M78*21)/100</f>
      </c>
      <c t="s">
        <v>28</v>
      </c>
    </row>
    <row r="79" spans="1:5" ht="12.75">
      <c r="A79" s="35" t="s">
        <v>56</v>
      </c>
      <c r="E79" s="39" t="s">
        <v>11782</v>
      </c>
    </row>
    <row r="80" spans="1:5" ht="12.75">
      <c r="A80" s="35" t="s">
        <v>57</v>
      </c>
      <c r="E80" s="40" t="s">
        <v>5</v>
      </c>
    </row>
    <row r="81" spans="1:5" ht="51">
      <c r="A81" t="s">
        <v>58</v>
      </c>
      <c r="E81" s="39" t="s">
        <v>11783</v>
      </c>
    </row>
    <row r="82" spans="1:16" ht="12.75">
      <c r="A82" t="s">
        <v>50</v>
      </c>
      <c s="34" t="s">
        <v>137</v>
      </c>
      <c s="34" t="s">
        <v>11784</v>
      </c>
      <c s="35" t="s">
        <v>5</v>
      </c>
      <c s="6" t="s">
        <v>11785</v>
      </c>
      <c s="36" t="s">
        <v>54</v>
      </c>
      <c s="37">
        <v>1</v>
      </c>
      <c s="36">
        <v>0</v>
      </c>
      <c s="36">
        <f>ROUND(G82*H82,6)</f>
      </c>
      <c r="L82" s="38">
        <v>0</v>
      </c>
      <c s="32">
        <f>ROUND(ROUND(L82,2)*ROUND(G82,3),2)</f>
      </c>
      <c s="36" t="s">
        <v>55</v>
      </c>
      <c>
        <f>(M82*21)/100</f>
      </c>
      <c t="s">
        <v>28</v>
      </c>
    </row>
    <row r="83" spans="1:5" ht="12.75">
      <c r="A83" s="35" t="s">
        <v>56</v>
      </c>
      <c r="E83" s="39" t="s">
        <v>11785</v>
      </c>
    </row>
    <row r="84" spans="1:5" ht="12.75">
      <c r="A84" s="35" t="s">
        <v>57</v>
      </c>
      <c r="E84" s="40" t="s">
        <v>5</v>
      </c>
    </row>
    <row r="85" spans="1:5" ht="51">
      <c r="A85" t="s">
        <v>58</v>
      </c>
      <c r="E85" s="39" t="s">
        <v>11783</v>
      </c>
    </row>
    <row r="86" spans="1:16" ht="12.75">
      <c r="A86" t="s">
        <v>50</v>
      </c>
      <c s="34" t="s">
        <v>141</v>
      </c>
      <c s="34" t="s">
        <v>11786</v>
      </c>
      <c s="35" t="s">
        <v>5</v>
      </c>
      <c s="6" t="s">
        <v>11787</v>
      </c>
      <c s="36" t="s">
        <v>54</v>
      </c>
      <c s="37">
        <v>1</v>
      </c>
      <c s="36">
        <v>0</v>
      </c>
      <c s="36">
        <f>ROUND(G86*H86,6)</f>
      </c>
      <c r="L86" s="38">
        <v>0</v>
      </c>
      <c s="32">
        <f>ROUND(ROUND(L86,2)*ROUND(G86,3),2)</f>
      </c>
      <c s="36" t="s">
        <v>55</v>
      </c>
      <c>
        <f>(M86*21)/100</f>
      </c>
      <c t="s">
        <v>28</v>
      </c>
    </row>
    <row r="87" spans="1:5" ht="12.75">
      <c r="A87" s="35" t="s">
        <v>56</v>
      </c>
      <c r="E87" s="39" t="s">
        <v>11787</v>
      </c>
    </row>
    <row r="88" spans="1:5" ht="12.75">
      <c r="A88" s="35" t="s">
        <v>57</v>
      </c>
      <c r="E88" s="40" t="s">
        <v>5</v>
      </c>
    </row>
    <row r="89" spans="1:5" ht="51">
      <c r="A89" t="s">
        <v>58</v>
      </c>
      <c r="E89" s="39" t="s">
        <v>11783</v>
      </c>
    </row>
    <row r="90" spans="1:16" ht="12.75">
      <c r="A90" t="s">
        <v>50</v>
      </c>
      <c s="34" t="s">
        <v>144</v>
      </c>
      <c s="34" t="s">
        <v>11788</v>
      </c>
      <c s="35" t="s">
        <v>5</v>
      </c>
      <c s="6" t="s">
        <v>11789</v>
      </c>
      <c s="36" t="s">
        <v>54</v>
      </c>
      <c s="37">
        <v>1</v>
      </c>
      <c s="36">
        <v>0</v>
      </c>
      <c s="36">
        <f>ROUND(G90*H90,6)</f>
      </c>
      <c r="L90" s="38">
        <v>0</v>
      </c>
      <c s="32">
        <f>ROUND(ROUND(L90,2)*ROUND(G90,3),2)</f>
      </c>
      <c s="36" t="s">
        <v>166</v>
      </c>
      <c>
        <f>(M90*21)/100</f>
      </c>
      <c t="s">
        <v>28</v>
      </c>
    </row>
    <row r="91" spans="1:5" ht="12.75">
      <c r="A91" s="35" t="s">
        <v>56</v>
      </c>
      <c r="E91" s="39" t="s">
        <v>11789</v>
      </c>
    </row>
    <row r="92" spans="1:5" ht="12.75">
      <c r="A92" s="35" t="s">
        <v>57</v>
      </c>
      <c r="E92" s="40" t="s">
        <v>5</v>
      </c>
    </row>
    <row r="93" spans="1:5" ht="140.25">
      <c r="A93" t="s">
        <v>58</v>
      </c>
      <c r="E93" s="39" t="s">
        <v>11790</v>
      </c>
    </row>
    <row r="94" spans="1:13" ht="12.75">
      <c r="A94" t="s">
        <v>47</v>
      </c>
      <c r="C94" s="31" t="s">
        <v>28</v>
      </c>
      <c r="E94" s="33" t="s">
        <v>1278</v>
      </c>
      <c r="J94" s="32">
        <f>0</f>
      </c>
      <c s="32">
        <f>0</f>
      </c>
      <c s="32">
        <f>0+L95</f>
      </c>
      <c s="32">
        <f>0+M95</f>
      </c>
    </row>
    <row r="95" spans="1:16" ht="12.75">
      <c r="A95" t="s">
        <v>50</v>
      </c>
      <c s="34" t="s">
        <v>148</v>
      </c>
      <c s="34" t="s">
        <v>11791</v>
      </c>
      <c s="35" t="s">
        <v>5</v>
      </c>
      <c s="6" t="s">
        <v>11792</v>
      </c>
      <c s="36" t="s">
        <v>97</v>
      </c>
      <c s="37">
        <v>144</v>
      </c>
      <c s="36">
        <v>0</v>
      </c>
      <c s="36">
        <f>ROUND(G95*H95,6)</f>
      </c>
      <c r="L95" s="38">
        <v>0</v>
      </c>
      <c s="32">
        <f>ROUND(ROUND(L95,2)*ROUND(G95,3),2)</f>
      </c>
      <c s="36" t="s">
        <v>55</v>
      </c>
      <c>
        <f>(M95*21)/100</f>
      </c>
      <c t="s">
        <v>28</v>
      </c>
    </row>
    <row r="96" spans="1:5" ht="12.75">
      <c r="A96" s="35" t="s">
        <v>56</v>
      </c>
      <c r="E96" s="39" t="s">
        <v>11792</v>
      </c>
    </row>
    <row r="97" spans="1:5" ht="12.75">
      <c r="A97" s="35" t="s">
        <v>57</v>
      </c>
      <c r="E97" s="40" t="s">
        <v>5</v>
      </c>
    </row>
    <row r="98" spans="1:5" ht="51">
      <c r="A98" t="s">
        <v>58</v>
      </c>
      <c r="E98" s="39" t="s">
        <v>11793</v>
      </c>
    </row>
    <row r="99" spans="1:13" ht="12.75">
      <c r="A99" t="s">
        <v>47</v>
      </c>
      <c r="C99" s="31" t="s">
        <v>77</v>
      </c>
      <c r="E99" s="33" t="s">
        <v>11794</v>
      </c>
      <c r="J99" s="32">
        <f>0</f>
      </c>
      <c s="32">
        <f>0</f>
      </c>
      <c s="32">
        <f>0+L100</f>
      </c>
      <c s="32">
        <f>0+M100</f>
      </c>
    </row>
    <row r="100" spans="1:16" ht="12.75">
      <c r="A100" t="s">
        <v>50</v>
      </c>
      <c s="34" t="s">
        <v>152</v>
      </c>
      <c s="34" t="s">
        <v>11795</v>
      </c>
      <c s="35" t="s">
        <v>5</v>
      </c>
      <c s="6" t="s">
        <v>11796</v>
      </c>
      <c s="36" t="s">
        <v>97</v>
      </c>
      <c s="37">
        <v>180</v>
      </c>
      <c s="36">
        <v>0</v>
      </c>
      <c s="36">
        <f>ROUND(G100*H100,6)</f>
      </c>
      <c r="L100" s="38">
        <v>0</v>
      </c>
      <c s="32">
        <f>ROUND(ROUND(L100,2)*ROUND(G100,3),2)</f>
      </c>
      <c s="36" t="s">
        <v>55</v>
      </c>
      <c>
        <f>(M100*21)/100</f>
      </c>
      <c t="s">
        <v>28</v>
      </c>
    </row>
    <row r="101" spans="1:5" ht="12.75">
      <c r="A101" s="35" t="s">
        <v>56</v>
      </c>
      <c r="E101" s="39" t="s">
        <v>11796</v>
      </c>
    </row>
    <row r="102" spans="1:5" ht="12.75">
      <c r="A102" s="35" t="s">
        <v>57</v>
      </c>
      <c r="E102" s="40" t="s">
        <v>5</v>
      </c>
    </row>
    <row r="103" spans="1:5" ht="89.25">
      <c r="A103" t="s">
        <v>58</v>
      </c>
      <c r="E103" s="39" t="s">
        <v>11797</v>
      </c>
    </row>
    <row r="104" spans="1:13" ht="12.75">
      <c r="A104" t="s">
        <v>47</v>
      </c>
      <c r="C104" s="31" t="s">
        <v>1711</v>
      </c>
      <c r="E104" s="33" t="s">
        <v>11798</v>
      </c>
      <c r="J104" s="32">
        <f>0</f>
      </c>
      <c s="32">
        <f>0</f>
      </c>
      <c s="32">
        <f>0+L105+L109+L113</f>
      </c>
      <c s="32">
        <f>0+M105+M109+M113</f>
      </c>
    </row>
    <row r="105" spans="1:16" ht="12.75">
      <c r="A105" t="s">
        <v>50</v>
      </c>
      <c s="34" t="s">
        <v>156</v>
      </c>
      <c s="34" t="s">
        <v>11799</v>
      </c>
      <c s="35" t="s">
        <v>5</v>
      </c>
      <c s="6" t="s">
        <v>11800</v>
      </c>
      <c s="36" t="s">
        <v>97</v>
      </c>
      <c s="37">
        <v>161.5</v>
      </c>
      <c s="36">
        <v>0</v>
      </c>
      <c s="36">
        <f>ROUND(G105*H105,6)</f>
      </c>
      <c r="L105" s="38">
        <v>0</v>
      </c>
      <c s="32">
        <f>ROUND(ROUND(L105,2)*ROUND(G105,3),2)</f>
      </c>
      <c s="36" t="s">
        <v>55</v>
      </c>
      <c>
        <f>(M105*21)/100</f>
      </c>
      <c t="s">
        <v>28</v>
      </c>
    </row>
    <row r="106" spans="1:5" ht="12.75">
      <c r="A106" s="35" t="s">
        <v>56</v>
      </c>
      <c r="E106" s="39" t="s">
        <v>11800</v>
      </c>
    </row>
    <row r="107" spans="1:5" ht="12.75">
      <c r="A107" s="35" t="s">
        <v>57</v>
      </c>
      <c r="E107" s="40" t="s">
        <v>5</v>
      </c>
    </row>
    <row r="108" spans="1:5" ht="38.25">
      <c r="A108" t="s">
        <v>58</v>
      </c>
      <c r="E108" s="39" t="s">
        <v>11801</v>
      </c>
    </row>
    <row r="109" spans="1:16" ht="12.75">
      <c r="A109" t="s">
        <v>50</v>
      </c>
      <c s="34" t="s">
        <v>212</v>
      </c>
      <c s="34" t="s">
        <v>11802</v>
      </c>
      <c s="35" t="s">
        <v>5</v>
      </c>
      <c s="6" t="s">
        <v>11803</v>
      </c>
      <c s="36" t="s">
        <v>398</v>
      </c>
      <c s="37">
        <v>3</v>
      </c>
      <c s="36">
        <v>0</v>
      </c>
      <c s="36">
        <f>ROUND(G109*H109,6)</f>
      </c>
      <c r="L109" s="38">
        <v>0</v>
      </c>
      <c s="32">
        <f>ROUND(ROUND(L109,2)*ROUND(G109,3),2)</f>
      </c>
      <c s="36" t="s">
        <v>55</v>
      </c>
      <c>
        <f>(M109*21)/100</f>
      </c>
      <c t="s">
        <v>28</v>
      </c>
    </row>
    <row r="110" spans="1:5" ht="12.75">
      <c r="A110" s="35" t="s">
        <v>56</v>
      </c>
      <c r="E110" s="39" t="s">
        <v>11803</v>
      </c>
    </row>
    <row r="111" spans="1:5" ht="12.75">
      <c r="A111" s="35" t="s">
        <v>57</v>
      </c>
      <c r="E111" s="40" t="s">
        <v>5</v>
      </c>
    </row>
    <row r="112" spans="1:5" ht="51">
      <c r="A112" t="s">
        <v>58</v>
      </c>
      <c r="E112" s="39" t="s">
        <v>11804</v>
      </c>
    </row>
    <row r="113" spans="1:16" ht="12.75">
      <c r="A113" t="s">
        <v>50</v>
      </c>
      <c s="34" t="s">
        <v>215</v>
      </c>
      <c s="34" t="s">
        <v>11805</v>
      </c>
      <c s="35" t="s">
        <v>5</v>
      </c>
      <c s="6" t="s">
        <v>11806</v>
      </c>
      <c s="36" t="s">
        <v>1015</v>
      </c>
      <c s="37">
        <v>1</v>
      </c>
      <c s="36">
        <v>0</v>
      </c>
      <c s="36">
        <f>ROUND(G113*H113,6)</f>
      </c>
      <c r="L113" s="38">
        <v>0</v>
      </c>
      <c s="32">
        <f>ROUND(ROUND(L113,2)*ROUND(G113,3),2)</f>
      </c>
      <c s="36" t="s">
        <v>55</v>
      </c>
      <c>
        <f>(M113*21)/100</f>
      </c>
      <c t="s">
        <v>28</v>
      </c>
    </row>
    <row r="114" spans="1:5" ht="12.75">
      <c r="A114" s="35" t="s">
        <v>56</v>
      </c>
      <c r="E114" s="39" t="s">
        <v>11806</v>
      </c>
    </row>
    <row r="115" spans="1:5" ht="12.75">
      <c r="A115" s="35" t="s">
        <v>57</v>
      </c>
      <c r="E115" s="40" t="s">
        <v>5</v>
      </c>
    </row>
    <row r="116" spans="1:5" ht="38.25">
      <c r="A116" t="s">
        <v>58</v>
      </c>
      <c r="E116" s="39" t="s">
        <v>11807</v>
      </c>
    </row>
    <row r="117" spans="1:13" ht="12.75">
      <c r="A117" t="s">
        <v>47</v>
      </c>
      <c r="C117" s="31" t="s">
        <v>392</v>
      </c>
      <c r="E117" s="33" t="s">
        <v>393</v>
      </c>
      <c r="J117" s="32">
        <f>0</f>
      </c>
      <c s="32">
        <f>0</f>
      </c>
      <c s="32">
        <f>0+L118+L122</f>
      </c>
      <c s="32">
        <f>0+M118+M122</f>
      </c>
    </row>
    <row r="118" spans="1:16" ht="25.5">
      <c r="A118" t="s">
        <v>50</v>
      </c>
      <c s="34" t="s">
        <v>51</v>
      </c>
      <c s="34" t="s">
        <v>1256</v>
      </c>
      <c s="35" t="s">
        <v>1257</v>
      </c>
      <c s="6" t="s">
        <v>11808</v>
      </c>
      <c s="36" t="s">
        <v>398</v>
      </c>
      <c s="37">
        <v>843.75</v>
      </c>
      <c s="36">
        <v>0</v>
      </c>
      <c s="36">
        <f>ROUND(G118*H118,6)</f>
      </c>
      <c r="L118" s="38">
        <v>0</v>
      </c>
      <c s="32">
        <f>ROUND(ROUND(L118,2)*ROUND(G118,3),2)</f>
      </c>
      <c s="36" t="s">
        <v>166</v>
      </c>
      <c>
        <f>(M118*21)/100</f>
      </c>
      <c t="s">
        <v>28</v>
      </c>
    </row>
    <row r="119" spans="1:5" ht="25.5">
      <c r="A119" s="35" t="s">
        <v>56</v>
      </c>
      <c r="E119" s="39" t="s">
        <v>11809</v>
      </c>
    </row>
    <row r="120" spans="1:5" ht="25.5">
      <c r="A120" s="35" t="s">
        <v>57</v>
      </c>
      <c r="E120" s="40" t="s">
        <v>11810</v>
      </c>
    </row>
    <row r="121" spans="1:5" ht="89.25">
      <c r="A121" t="s">
        <v>58</v>
      </c>
      <c r="E121" s="39" t="s">
        <v>11811</v>
      </c>
    </row>
    <row r="122" spans="1:16" ht="25.5">
      <c r="A122" t="s">
        <v>50</v>
      </c>
      <c s="34" t="s">
        <v>28</v>
      </c>
      <c s="34" t="s">
        <v>4615</v>
      </c>
      <c s="35" t="s">
        <v>4616</v>
      </c>
      <c s="6" t="s">
        <v>11812</v>
      </c>
      <c s="36" t="s">
        <v>398</v>
      </c>
      <c s="37">
        <v>98.45</v>
      </c>
      <c s="36">
        <v>0</v>
      </c>
      <c s="36">
        <f>ROUND(G122*H122,6)</f>
      </c>
      <c r="L122" s="38">
        <v>0</v>
      </c>
      <c s="32">
        <f>ROUND(ROUND(L122,2)*ROUND(G122,3),2)</f>
      </c>
      <c s="36" t="s">
        <v>166</v>
      </c>
      <c>
        <f>(M122*21)/100</f>
      </c>
      <c t="s">
        <v>28</v>
      </c>
    </row>
    <row r="123" spans="1:5" ht="25.5">
      <c r="A123" s="35" t="s">
        <v>56</v>
      </c>
      <c r="E123" s="39" t="s">
        <v>11813</v>
      </c>
    </row>
    <row r="124" spans="1:5" ht="12.75">
      <c r="A124" s="35" t="s">
        <v>57</v>
      </c>
      <c r="E124" s="40" t="s">
        <v>5</v>
      </c>
    </row>
    <row r="125" spans="1:5" ht="25.5">
      <c r="A125" t="s">
        <v>58</v>
      </c>
      <c r="E125" s="39" t="s">
        <v>11814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11815</v>
      </c>
      <c s="41">
        <f>Rekapitulace!C62</f>
      </c>
      <c s="20" t="s">
        <v>0</v>
      </c>
      <c t="s">
        <v>23</v>
      </c>
      <c t="s">
        <v>28</v>
      </c>
    </row>
    <row r="4" spans="1:16" ht="32" customHeight="1">
      <c r="A4" s="24" t="s">
        <v>20</v>
      </c>
      <c s="25" t="s">
        <v>29</v>
      </c>
      <c s="27" t="s">
        <v>11815</v>
      </c>
      <c r="E4" s="26" t="s">
        <v>11816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11818</v>
      </c>
      <c r="E8" s="30" t="s">
        <v>11816</v>
      </c>
      <c r="J8" s="29">
        <f>0+J9</f>
      </c>
      <c s="29">
        <f>0+K9</f>
      </c>
      <c s="29">
        <f>0+L9</f>
      </c>
      <c s="29">
        <f>0+M9</f>
      </c>
    </row>
    <row r="9" spans="1:13" ht="12.75">
      <c r="A9" t="s">
        <v>47</v>
      </c>
      <c r="C9" s="31" t="s">
        <v>99</v>
      </c>
      <c r="E9" s="33" t="s">
        <v>11748</v>
      </c>
      <c r="J9" s="32">
        <f>0</f>
      </c>
      <c s="32">
        <f>0</f>
      </c>
      <c s="32">
        <f>0+L10+L14+L18+L22+L26</f>
      </c>
      <c s="32">
        <f>0+M10+M14+M18+M22+M26</f>
      </c>
    </row>
    <row r="10" spans="1:16" ht="25.5">
      <c r="A10" t="s">
        <v>50</v>
      </c>
      <c s="34" t="s">
        <v>51</v>
      </c>
      <c s="34" t="s">
        <v>11819</v>
      </c>
      <c s="35" t="s">
        <v>5</v>
      </c>
      <c s="6" t="s">
        <v>11820</v>
      </c>
      <c s="36" t="s">
        <v>54</v>
      </c>
      <c s="37">
        <v>2</v>
      </c>
      <c s="36">
        <v>0</v>
      </c>
      <c s="36">
        <f>ROUND(G10*H10,6)</f>
      </c>
      <c r="L10" s="38">
        <v>0</v>
      </c>
      <c s="32">
        <f>ROUND(ROUND(L10,2)*ROUND(G10,3),2)</f>
      </c>
      <c s="36" t="s">
        <v>55</v>
      </c>
      <c>
        <f>(M10*21)/100</f>
      </c>
      <c t="s">
        <v>28</v>
      </c>
    </row>
    <row r="11" spans="1:5" ht="25.5">
      <c r="A11" s="35" t="s">
        <v>56</v>
      </c>
      <c r="E11" s="39" t="s">
        <v>11820</v>
      </c>
    </row>
    <row r="12" spans="1:5" ht="25.5">
      <c r="A12" s="35" t="s">
        <v>57</v>
      </c>
      <c r="E12" s="40" t="s">
        <v>8037</v>
      </c>
    </row>
    <row r="13" spans="1:5" ht="89.25">
      <c r="A13" t="s">
        <v>58</v>
      </c>
      <c r="E13" s="39" t="s">
        <v>11821</v>
      </c>
    </row>
    <row r="14" spans="1:16" ht="12.75">
      <c r="A14" t="s">
        <v>50</v>
      </c>
      <c s="34" t="s">
        <v>28</v>
      </c>
      <c s="34" t="s">
        <v>11822</v>
      </c>
      <c s="35" t="s">
        <v>5</v>
      </c>
      <c s="6" t="s">
        <v>11823</v>
      </c>
      <c s="36" t="s">
        <v>97</v>
      </c>
      <c s="37">
        <v>51</v>
      </c>
      <c s="36">
        <v>0</v>
      </c>
      <c s="36">
        <f>ROUND(G14*H14,6)</f>
      </c>
      <c r="L14" s="38">
        <v>0</v>
      </c>
      <c s="32">
        <f>ROUND(ROUND(L14,2)*ROUND(G14,3),2)</f>
      </c>
      <c s="36" t="s">
        <v>166</v>
      </c>
      <c>
        <f>(M14*21)/100</f>
      </c>
      <c t="s">
        <v>28</v>
      </c>
    </row>
    <row r="15" spans="1:5" ht="12.75">
      <c r="A15" s="35" t="s">
        <v>56</v>
      </c>
      <c r="E15" s="39" t="s">
        <v>11823</v>
      </c>
    </row>
    <row r="16" spans="1:5" ht="25.5">
      <c r="A16" s="35" t="s">
        <v>57</v>
      </c>
      <c r="E16" s="40" t="s">
        <v>11824</v>
      </c>
    </row>
    <row r="17" spans="1:5" ht="12.75">
      <c r="A17" t="s">
        <v>58</v>
      </c>
      <c r="E17" s="39" t="s">
        <v>11825</v>
      </c>
    </row>
    <row r="18" spans="1:16" ht="12.75">
      <c r="A18" t="s">
        <v>50</v>
      </c>
      <c s="34" t="s">
        <v>26</v>
      </c>
      <c s="34" t="s">
        <v>11826</v>
      </c>
      <c s="35" t="s">
        <v>5</v>
      </c>
      <c s="6" t="s">
        <v>11827</v>
      </c>
      <c s="36" t="s">
        <v>97</v>
      </c>
      <c s="37">
        <v>51</v>
      </c>
      <c s="36">
        <v>0</v>
      </c>
      <c s="36">
        <f>ROUND(G18*H18,6)</f>
      </c>
      <c r="L18" s="38">
        <v>0</v>
      </c>
      <c s="32">
        <f>ROUND(ROUND(L18,2)*ROUND(G18,3),2)</f>
      </c>
      <c s="36" t="s">
        <v>55</v>
      </c>
      <c>
        <f>(M18*21)/100</f>
      </c>
      <c t="s">
        <v>28</v>
      </c>
    </row>
    <row r="19" spans="1:5" ht="12.75">
      <c r="A19" s="35" t="s">
        <v>56</v>
      </c>
      <c r="E19" s="39" t="s">
        <v>11827</v>
      </c>
    </row>
    <row r="20" spans="1:5" ht="25.5">
      <c r="A20" s="35" t="s">
        <v>57</v>
      </c>
      <c r="E20" s="40" t="s">
        <v>11824</v>
      </c>
    </row>
    <row r="21" spans="1:5" ht="25.5">
      <c r="A21" t="s">
        <v>58</v>
      </c>
      <c r="E21" s="39" t="s">
        <v>11828</v>
      </c>
    </row>
    <row r="22" spans="1:16" ht="12.75">
      <c r="A22" t="s">
        <v>50</v>
      </c>
      <c s="34" t="s">
        <v>66</v>
      </c>
      <c s="34" t="s">
        <v>11829</v>
      </c>
      <c s="35" t="s">
        <v>5</v>
      </c>
      <c s="6" t="s">
        <v>11830</v>
      </c>
      <c s="36" t="s">
        <v>54</v>
      </c>
      <c s="37">
        <v>2</v>
      </c>
      <c s="36">
        <v>0</v>
      </c>
      <c s="36">
        <f>ROUND(G22*H22,6)</f>
      </c>
      <c r="L22" s="38">
        <v>0</v>
      </c>
      <c s="32">
        <f>ROUND(ROUND(L22,2)*ROUND(G22,3),2)</f>
      </c>
      <c s="36" t="s">
        <v>166</v>
      </c>
      <c>
        <f>(M22*21)/100</f>
      </c>
      <c t="s">
        <v>28</v>
      </c>
    </row>
    <row r="23" spans="1:5" ht="12.75">
      <c r="A23" s="35" t="s">
        <v>56</v>
      </c>
      <c r="E23" s="39" t="s">
        <v>11830</v>
      </c>
    </row>
    <row r="24" spans="1:5" ht="12.75">
      <c r="A24" s="35" t="s">
        <v>57</v>
      </c>
      <c r="E24" s="40" t="s">
        <v>5</v>
      </c>
    </row>
    <row r="25" spans="1:5" ht="51">
      <c r="A25" t="s">
        <v>58</v>
      </c>
      <c r="E25" s="39" t="s">
        <v>11831</v>
      </c>
    </row>
    <row r="26" spans="1:16" ht="12.75">
      <c r="A26" t="s">
        <v>50</v>
      </c>
      <c s="34" t="s">
        <v>69</v>
      </c>
      <c s="34" t="s">
        <v>11832</v>
      </c>
      <c s="35" t="s">
        <v>5</v>
      </c>
      <c s="6" t="s">
        <v>11833</v>
      </c>
      <c s="36" t="s">
        <v>97</v>
      </c>
      <c s="37">
        <v>4</v>
      </c>
      <c s="36">
        <v>0</v>
      </c>
      <c s="36">
        <f>ROUND(G26*H26,6)</f>
      </c>
      <c r="L26" s="38">
        <v>0</v>
      </c>
      <c s="32">
        <f>ROUND(ROUND(L26,2)*ROUND(G26,3),2)</f>
      </c>
      <c s="36" t="s">
        <v>55</v>
      </c>
      <c>
        <f>(M26*21)/100</f>
      </c>
      <c t="s">
        <v>28</v>
      </c>
    </row>
    <row r="27" spans="1:5" ht="12.75">
      <c r="A27" s="35" t="s">
        <v>56</v>
      </c>
      <c r="E27" s="39" t="s">
        <v>11833</v>
      </c>
    </row>
    <row r="28" spans="1:5" ht="25.5">
      <c r="A28" s="35" t="s">
        <v>57</v>
      </c>
      <c r="E28" s="40" t="s">
        <v>8065</v>
      </c>
    </row>
    <row r="29" spans="1:5" ht="25.5">
      <c r="A29" t="s">
        <v>58</v>
      </c>
      <c r="E29" s="39" t="s">
        <v>11834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11835</v>
      </c>
      <c s="41">
        <f>Rekapitulace!C64</f>
      </c>
      <c s="20" t="s">
        <v>0</v>
      </c>
      <c t="s">
        <v>23</v>
      </c>
      <c t="s">
        <v>28</v>
      </c>
    </row>
    <row r="4" spans="1:16" ht="32" customHeight="1">
      <c r="A4" s="24" t="s">
        <v>20</v>
      </c>
      <c s="25" t="s">
        <v>29</v>
      </c>
      <c s="27" t="s">
        <v>11835</v>
      </c>
      <c r="E4" s="26" t="s">
        <v>11836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COUNTIFS(L8:L43,"=0",A8:A43,"P")+COUNTIFS(L8:L43,"",A8:A43,"P")+SUM(Q8:Q43)</f>
      </c>
    </row>
    <row r="8" spans="1:13" ht="12.75">
      <c r="A8" t="s">
        <v>45</v>
      </c>
      <c r="C8" s="28" t="s">
        <v>11838</v>
      </c>
      <c r="E8" s="30" t="s">
        <v>11836</v>
      </c>
      <c r="J8" s="29">
        <f>0+J9+J22</f>
      </c>
      <c s="29">
        <f>0+K9+K22</f>
      </c>
      <c s="29">
        <f>0+L9+L22</f>
      </c>
      <c s="29">
        <f>0+M9+M22</f>
      </c>
    </row>
    <row r="9" spans="1:13" ht="12.75">
      <c r="A9" t="s">
        <v>47</v>
      </c>
      <c r="C9" s="31" t="s">
        <v>51</v>
      </c>
      <c r="E9" s="33" t="s">
        <v>11839</v>
      </c>
      <c r="J9" s="32">
        <f>0</f>
      </c>
      <c s="32">
        <f>0</f>
      </c>
      <c s="32">
        <f>0+L10+L14+L18</f>
      </c>
      <c s="32">
        <f>0+M10+M14+M18</f>
      </c>
    </row>
    <row r="10" spans="1:16" ht="12.75">
      <c r="A10" t="s">
        <v>50</v>
      </c>
      <c s="34" t="s">
        <v>51</v>
      </c>
      <c s="34" t="s">
        <v>11840</v>
      </c>
      <c s="35" t="s">
        <v>5</v>
      </c>
      <c s="6" t="s">
        <v>11841</v>
      </c>
      <c s="36" t="s">
        <v>84</v>
      </c>
      <c s="37">
        <v>1</v>
      </c>
      <c s="36">
        <v>0</v>
      </c>
      <c s="36">
        <f>ROUND(G10*H10,6)</f>
      </c>
      <c r="L10" s="38">
        <v>0</v>
      </c>
      <c s="32">
        <f>ROUND(ROUND(L10,2)*ROUND(G10,3),2)</f>
      </c>
      <c s="36" t="s">
        <v>166</v>
      </c>
      <c>
        <f>(M10*21)/100</f>
      </c>
      <c t="s">
        <v>28</v>
      </c>
    </row>
    <row r="11" spans="1:5" ht="12.75">
      <c r="A11" s="35" t="s">
        <v>56</v>
      </c>
      <c r="E11" s="39" t="s">
        <v>11841</v>
      </c>
    </row>
    <row r="12" spans="1:5" ht="12.75">
      <c r="A12" s="35" t="s">
        <v>57</v>
      </c>
      <c r="E12" s="40" t="s">
        <v>5</v>
      </c>
    </row>
    <row r="13" spans="1:5" ht="25.5">
      <c r="A13" t="s">
        <v>58</v>
      </c>
      <c r="E13" s="39" t="s">
        <v>11842</v>
      </c>
    </row>
    <row r="14" spans="1:16" ht="12.75">
      <c r="A14" t="s">
        <v>50</v>
      </c>
      <c s="34" t="s">
        <v>28</v>
      </c>
      <c s="34" t="s">
        <v>11843</v>
      </c>
      <c s="35" t="s">
        <v>5</v>
      </c>
      <c s="6" t="s">
        <v>11844</v>
      </c>
      <c s="36" t="s">
        <v>84</v>
      </c>
      <c s="37">
        <v>1</v>
      </c>
      <c s="36">
        <v>0</v>
      </c>
      <c s="36">
        <f>ROUND(G14*H14,6)</f>
      </c>
      <c r="L14" s="38">
        <v>0</v>
      </c>
      <c s="32">
        <f>ROUND(ROUND(L14,2)*ROUND(G14,3),2)</f>
      </c>
      <c s="36" t="s">
        <v>166</v>
      </c>
      <c>
        <f>(M14*21)/100</f>
      </c>
      <c t="s">
        <v>28</v>
      </c>
    </row>
    <row r="15" spans="1:5" ht="12.75">
      <c r="A15" s="35" t="s">
        <v>56</v>
      </c>
      <c r="E15" s="39" t="s">
        <v>11844</v>
      </c>
    </row>
    <row r="16" spans="1:5" ht="12.75">
      <c r="A16" s="35" t="s">
        <v>57</v>
      </c>
      <c r="E16" s="40" t="s">
        <v>5</v>
      </c>
    </row>
    <row r="17" spans="1:5" ht="25.5">
      <c r="A17" t="s">
        <v>58</v>
      </c>
      <c r="E17" s="39" t="s">
        <v>11842</v>
      </c>
    </row>
    <row r="18" spans="1:16" ht="12.75">
      <c r="A18" t="s">
        <v>50</v>
      </c>
      <c s="34" t="s">
        <v>26</v>
      </c>
      <c s="34" t="s">
        <v>11845</v>
      </c>
      <c s="35" t="s">
        <v>5</v>
      </c>
      <c s="6" t="s">
        <v>11846</v>
      </c>
      <c s="36" t="s">
        <v>84</v>
      </c>
      <c s="37">
        <v>1</v>
      </c>
      <c s="36">
        <v>0</v>
      </c>
      <c s="36">
        <f>ROUND(G18*H18,6)</f>
      </c>
      <c r="L18" s="38">
        <v>0</v>
      </c>
      <c s="32">
        <f>ROUND(ROUND(L18,2)*ROUND(G18,3),2)</f>
      </c>
      <c s="36" t="s">
        <v>166</v>
      </c>
      <c>
        <f>(M18*21)/100</f>
      </c>
      <c t="s">
        <v>28</v>
      </c>
    </row>
    <row r="19" spans="1:5" ht="12.75">
      <c r="A19" s="35" t="s">
        <v>56</v>
      </c>
      <c r="E19" s="39" t="s">
        <v>11846</v>
      </c>
    </row>
    <row r="20" spans="1:5" ht="12.75">
      <c r="A20" s="35" t="s">
        <v>57</v>
      </c>
      <c r="E20" s="40" t="s">
        <v>5</v>
      </c>
    </row>
    <row r="21" spans="1:5" ht="25.5">
      <c r="A21" t="s">
        <v>58</v>
      </c>
      <c r="E21" s="39" t="s">
        <v>11842</v>
      </c>
    </row>
    <row r="22" spans="1:13" ht="12.75">
      <c r="A22" t="s">
        <v>47</v>
      </c>
      <c r="C22" s="31" t="s">
        <v>28</v>
      </c>
      <c r="E22" s="33" t="s">
        <v>533</v>
      </c>
      <c r="J22" s="32">
        <f>0</f>
      </c>
      <c s="32">
        <f>0</f>
      </c>
      <c s="32">
        <f>0+L23+L27+L31+L35+L39+L43</f>
      </c>
      <c s="32">
        <f>0+M23+M27+M31+M35+M39+M43</f>
      </c>
    </row>
    <row r="23" spans="1:16" ht="12.75">
      <c r="A23" t="s">
        <v>50</v>
      </c>
      <c s="34" t="s">
        <v>66</v>
      </c>
      <c s="34" t="s">
        <v>11847</v>
      </c>
      <c s="35" t="s">
        <v>5</v>
      </c>
      <c s="6" t="s">
        <v>11848</v>
      </c>
      <c s="36" t="s">
        <v>84</v>
      </c>
      <c s="37">
        <v>1</v>
      </c>
      <c s="36">
        <v>0</v>
      </c>
      <c s="36">
        <f>ROUND(G23*H23,6)</f>
      </c>
      <c r="L23" s="38">
        <v>0</v>
      </c>
      <c s="32">
        <f>ROUND(ROUND(L23,2)*ROUND(G23,3),2)</f>
      </c>
      <c s="36" t="s">
        <v>166</v>
      </c>
      <c>
        <f>(M23*21)/100</f>
      </c>
      <c t="s">
        <v>28</v>
      </c>
    </row>
    <row r="24" spans="1:5" ht="12.75">
      <c r="A24" s="35" t="s">
        <v>56</v>
      </c>
      <c r="E24" s="39" t="s">
        <v>11848</v>
      </c>
    </row>
    <row r="25" spans="1:5" ht="12.75">
      <c r="A25" s="35" t="s">
        <v>57</v>
      </c>
      <c r="E25" s="40" t="s">
        <v>5</v>
      </c>
    </row>
    <row r="26" spans="1:5" ht="12.75">
      <c r="A26" t="s">
        <v>58</v>
      </c>
      <c r="E26" s="39" t="s">
        <v>11849</v>
      </c>
    </row>
    <row r="27" spans="1:16" ht="12.75">
      <c r="A27" t="s">
        <v>50</v>
      </c>
      <c s="34" t="s">
        <v>69</v>
      </c>
      <c s="34" t="s">
        <v>11850</v>
      </c>
      <c s="35" t="s">
        <v>5</v>
      </c>
      <c s="6" t="s">
        <v>11851</v>
      </c>
      <c s="36" t="s">
        <v>84</v>
      </c>
      <c s="37">
        <v>1</v>
      </c>
      <c s="36">
        <v>0</v>
      </c>
      <c s="36">
        <f>ROUND(G27*H27,6)</f>
      </c>
      <c r="L27" s="38">
        <v>0</v>
      </c>
      <c s="32">
        <f>ROUND(ROUND(L27,2)*ROUND(G27,3),2)</f>
      </c>
      <c s="36" t="s">
        <v>166</v>
      </c>
      <c>
        <f>(M27*21)/100</f>
      </c>
      <c t="s">
        <v>28</v>
      </c>
    </row>
    <row r="28" spans="1:5" ht="12.75">
      <c r="A28" s="35" t="s">
        <v>56</v>
      </c>
      <c r="E28" s="39" t="s">
        <v>11851</v>
      </c>
    </row>
    <row r="29" spans="1:5" ht="12.75">
      <c r="A29" s="35" t="s">
        <v>57</v>
      </c>
      <c r="E29" s="40" t="s">
        <v>5</v>
      </c>
    </row>
    <row r="30" spans="1:5" ht="12.75">
      <c r="A30" t="s">
        <v>58</v>
      </c>
      <c r="E30" s="39" t="s">
        <v>11852</v>
      </c>
    </row>
    <row r="31" spans="1:16" ht="12.75">
      <c r="A31" t="s">
        <v>50</v>
      </c>
      <c s="34" t="s">
        <v>27</v>
      </c>
      <c s="34" t="s">
        <v>11853</v>
      </c>
      <c s="35" t="s">
        <v>5</v>
      </c>
      <c s="6" t="s">
        <v>11854</v>
      </c>
      <c s="36" t="s">
        <v>84</v>
      </c>
      <c s="37">
        <v>1</v>
      </c>
      <c s="36">
        <v>0</v>
      </c>
      <c s="36">
        <f>ROUND(G31*H31,6)</f>
      </c>
      <c r="L31" s="38">
        <v>0</v>
      </c>
      <c s="32">
        <f>ROUND(ROUND(L31,2)*ROUND(G31,3),2)</f>
      </c>
      <c s="36" t="s">
        <v>166</v>
      </c>
      <c>
        <f>(M31*21)/100</f>
      </c>
      <c t="s">
        <v>28</v>
      </c>
    </row>
    <row r="32" spans="1:5" ht="12.75">
      <c r="A32" s="35" t="s">
        <v>56</v>
      </c>
      <c r="E32" s="39" t="s">
        <v>11854</v>
      </c>
    </row>
    <row r="33" spans="1:5" ht="12.75">
      <c r="A33" s="35" t="s">
        <v>57</v>
      </c>
      <c r="E33" s="40" t="s">
        <v>5</v>
      </c>
    </row>
    <row r="34" spans="1:5" ht="12.75">
      <c r="A34" t="s">
        <v>58</v>
      </c>
      <c r="E34" s="39" t="s">
        <v>11855</v>
      </c>
    </row>
    <row r="35" spans="1:16" ht="12.75">
      <c r="A35" t="s">
        <v>50</v>
      </c>
      <c s="34" t="s">
        <v>77</v>
      </c>
      <c s="34" t="s">
        <v>11856</v>
      </c>
      <c s="35" t="s">
        <v>5</v>
      </c>
      <c s="6" t="s">
        <v>11857</v>
      </c>
      <c s="36" t="s">
        <v>84</v>
      </c>
      <c s="37">
        <v>1</v>
      </c>
      <c s="36">
        <v>0</v>
      </c>
      <c s="36">
        <f>ROUND(G35*H35,6)</f>
      </c>
      <c r="L35" s="38">
        <v>0</v>
      </c>
      <c s="32">
        <f>ROUND(ROUND(L35,2)*ROUND(G35,3),2)</f>
      </c>
      <c s="36" t="s">
        <v>166</v>
      </c>
      <c>
        <f>(M35*21)/100</f>
      </c>
      <c t="s">
        <v>28</v>
      </c>
    </row>
    <row r="36" spans="1:5" ht="12.75">
      <c r="A36" s="35" t="s">
        <v>56</v>
      </c>
      <c r="E36" s="39" t="s">
        <v>11857</v>
      </c>
    </row>
    <row r="37" spans="1:5" ht="12.75">
      <c r="A37" s="35" t="s">
        <v>57</v>
      </c>
      <c r="E37" s="40" t="s">
        <v>5</v>
      </c>
    </row>
    <row r="38" spans="1:5" ht="12.75">
      <c r="A38" t="s">
        <v>58</v>
      </c>
      <c r="E38" s="39" t="s">
        <v>292</v>
      </c>
    </row>
    <row r="39" spans="1:16" ht="25.5">
      <c r="A39" t="s">
        <v>50</v>
      </c>
      <c s="34" t="s">
        <v>81</v>
      </c>
      <c s="34" t="s">
        <v>11858</v>
      </c>
      <c s="35" t="s">
        <v>5</v>
      </c>
      <c s="6" t="s">
        <v>11859</v>
      </c>
      <c s="36" t="s">
        <v>84</v>
      </c>
      <c s="37">
        <v>1</v>
      </c>
      <c s="36">
        <v>0</v>
      </c>
      <c s="36">
        <f>ROUND(G39*H39,6)</f>
      </c>
      <c r="L39" s="38">
        <v>0</v>
      </c>
      <c s="32">
        <f>ROUND(ROUND(L39,2)*ROUND(G39,3),2)</f>
      </c>
      <c s="36" t="s">
        <v>166</v>
      </c>
      <c>
        <f>(M39*21)/100</f>
      </c>
      <c t="s">
        <v>28</v>
      </c>
    </row>
    <row r="40" spans="1:5" ht="25.5">
      <c r="A40" s="35" t="s">
        <v>56</v>
      </c>
      <c r="E40" s="39" t="s">
        <v>11859</v>
      </c>
    </row>
    <row r="41" spans="1:5" ht="76.5">
      <c r="A41" s="35" t="s">
        <v>57</v>
      </c>
      <c r="E41" s="42" t="s">
        <v>11860</v>
      </c>
    </row>
    <row r="42" spans="1:5" ht="25.5">
      <c r="A42" t="s">
        <v>58</v>
      </c>
      <c r="E42" s="39" t="s">
        <v>11861</v>
      </c>
    </row>
    <row r="43" spans="1:16" ht="25.5">
      <c r="A43" t="s">
        <v>50</v>
      </c>
      <c s="34" t="s">
        <v>89</v>
      </c>
      <c s="34" t="s">
        <v>11862</v>
      </c>
      <c s="35" t="s">
        <v>5</v>
      </c>
      <c s="6" t="s">
        <v>11863</v>
      </c>
      <c s="36" t="s">
        <v>84</v>
      </c>
      <c s="37">
        <v>1</v>
      </c>
      <c s="36">
        <v>0</v>
      </c>
      <c s="36">
        <f>ROUND(G43*H43,6)</f>
      </c>
      <c r="L43" s="38">
        <v>0</v>
      </c>
      <c s="32">
        <f>ROUND(ROUND(L43,2)*ROUND(G43,3),2)</f>
      </c>
      <c s="36" t="s">
        <v>166</v>
      </c>
      <c>
        <f>(M43*21)/100</f>
      </c>
      <c t="s">
        <v>28</v>
      </c>
    </row>
    <row r="44" spans="1:5" ht="25.5">
      <c r="A44" s="35" t="s">
        <v>56</v>
      </c>
      <c r="E44" s="39" t="s">
        <v>11863</v>
      </c>
    </row>
    <row r="45" spans="1:5" ht="89.25">
      <c r="A45" s="35" t="s">
        <v>57</v>
      </c>
      <c r="E45" s="42" t="s">
        <v>11864</v>
      </c>
    </row>
    <row r="46" spans="1:5" ht="38.25">
      <c r="A46" t="s">
        <v>58</v>
      </c>
      <c r="E46" s="39" t="s">
        <v>11865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11866</v>
      </c>
      <c s="41">
        <f>Rekapitulace!C66</f>
      </c>
      <c s="20" t="s">
        <v>0</v>
      </c>
      <c t="s">
        <v>23</v>
      </c>
      <c t="s">
        <v>28</v>
      </c>
    </row>
    <row r="4" spans="1:16" ht="32" customHeight="1">
      <c r="A4" s="24" t="s">
        <v>20</v>
      </c>
      <c s="25" t="s">
        <v>29</v>
      </c>
      <c s="27" t="s">
        <v>11866</v>
      </c>
      <c r="E4" s="26" t="s">
        <v>11867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11870</v>
      </c>
      <c r="E8" s="30" t="s">
        <v>11869</v>
      </c>
      <c r="J8" s="29">
        <f>0+J9</f>
      </c>
      <c s="29">
        <f>0+K9</f>
      </c>
      <c s="29">
        <f>0+L9</f>
      </c>
      <c s="29">
        <f>0+M9</f>
      </c>
    </row>
    <row r="9" spans="1:13" ht="12.75">
      <c r="A9" t="s">
        <v>47</v>
      </c>
      <c r="C9" s="31" t="s">
        <v>392</v>
      </c>
      <c r="E9" s="33" t="s">
        <v>11871</v>
      </c>
      <c r="J9" s="32">
        <f>0</f>
      </c>
      <c s="32">
        <f>0</f>
      </c>
      <c s="32">
        <f>0+L10+L14+L18+L22+L26+L30+L34+L38+L42+L46+L50+L54+L58+L62+L66+L70+L74+L78+L82</f>
      </c>
      <c s="32">
        <f>0+M10+M14+M18+M22+M26+M30+M34+M38+M42+M46+M50+M54+M58+M62+M66+M70+M74+M78+M82</f>
      </c>
    </row>
    <row r="10" spans="1:16" ht="25.5">
      <c r="A10" t="s">
        <v>50</v>
      </c>
      <c s="34" t="s">
        <v>51</v>
      </c>
      <c s="34" t="s">
        <v>395</v>
      </c>
      <c s="35" t="s">
        <v>396</v>
      </c>
      <c s="6" t="s">
        <v>399</v>
      </c>
      <c s="36" t="s">
        <v>398</v>
      </c>
      <c s="37">
        <v>15</v>
      </c>
      <c s="36">
        <v>0</v>
      </c>
      <c s="36">
        <f>ROUND(G10*H10,6)</f>
      </c>
      <c r="L10" s="38">
        <v>0</v>
      </c>
      <c s="32">
        <f>ROUND(ROUND(L10,2)*ROUND(G10,3),2)</f>
      </c>
      <c s="36" t="s">
        <v>166</v>
      </c>
      <c>
        <f>(M10*21)/100</f>
      </c>
      <c t="s">
        <v>28</v>
      </c>
    </row>
    <row r="11" spans="1:5" ht="25.5">
      <c r="A11" s="35" t="s">
        <v>56</v>
      </c>
      <c r="E11" s="39" t="s">
        <v>399</v>
      </c>
    </row>
    <row r="12" spans="1:5" ht="25.5">
      <c r="A12" s="35" t="s">
        <v>57</v>
      </c>
      <c r="E12" s="40" t="s">
        <v>11872</v>
      </c>
    </row>
    <row r="13" spans="1:5" ht="76.5">
      <c r="A13" t="s">
        <v>58</v>
      </c>
      <c r="E13" s="39" t="s">
        <v>11873</v>
      </c>
    </row>
    <row r="14" spans="1:16" ht="25.5">
      <c r="A14" t="s">
        <v>50</v>
      </c>
      <c s="34" t="s">
        <v>26</v>
      </c>
      <c s="34" t="s">
        <v>1256</v>
      </c>
      <c s="35" t="s">
        <v>1257</v>
      </c>
      <c s="6" t="s">
        <v>1259</v>
      </c>
      <c s="36" t="s">
        <v>398</v>
      </c>
      <c s="37">
        <v>1422.558</v>
      </c>
      <c s="36">
        <v>0</v>
      </c>
      <c s="36">
        <f>ROUND(G14*H14,6)</f>
      </c>
      <c r="L14" s="38">
        <v>0</v>
      </c>
      <c s="32">
        <f>ROUND(ROUND(L14,2)*ROUND(G14,3),2)</f>
      </c>
      <c s="36" t="s">
        <v>166</v>
      </c>
      <c>
        <f>(M14*21)/100</f>
      </c>
      <c t="s">
        <v>28</v>
      </c>
    </row>
    <row r="15" spans="1:5" ht="25.5">
      <c r="A15" s="35" t="s">
        <v>56</v>
      </c>
      <c r="E15" s="39" t="s">
        <v>1259</v>
      </c>
    </row>
    <row r="16" spans="1:5" ht="38.25">
      <c r="A16" s="35" t="s">
        <v>57</v>
      </c>
      <c r="E16" s="40" t="s">
        <v>11874</v>
      </c>
    </row>
    <row r="17" spans="1:5" ht="76.5">
      <c r="A17" t="s">
        <v>58</v>
      </c>
      <c r="E17" s="39" t="s">
        <v>11873</v>
      </c>
    </row>
    <row r="18" spans="1:16" ht="12.75">
      <c r="A18" t="s">
        <v>50</v>
      </c>
      <c s="34" t="s">
        <v>81</v>
      </c>
      <c s="34" t="s">
        <v>1334</v>
      </c>
      <c s="35" t="s">
        <v>1335</v>
      </c>
      <c s="6" t="s">
        <v>1337</v>
      </c>
      <c s="36" t="s">
        <v>398</v>
      </c>
      <c s="37">
        <v>2187.217</v>
      </c>
      <c s="36">
        <v>0</v>
      </c>
      <c s="36">
        <f>ROUND(G18*H18,6)</f>
      </c>
      <c r="L18" s="38">
        <v>0</v>
      </c>
      <c s="32">
        <f>ROUND(ROUND(L18,2)*ROUND(G18,3),2)</f>
      </c>
      <c s="36" t="s">
        <v>166</v>
      </c>
      <c>
        <f>(M18*21)/100</f>
      </c>
      <c t="s">
        <v>28</v>
      </c>
    </row>
    <row r="19" spans="1:5" ht="12.75">
      <c r="A19" s="35" t="s">
        <v>56</v>
      </c>
      <c r="E19" s="39" t="s">
        <v>1337</v>
      </c>
    </row>
    <row r="20" spans="1:5" ht="25.5">
      <c r="A20" s="35" t="s">
        <v>57</v>
      </c>
      <c r="E20" s="40" t="s">
        <v>11875</v>
      </c>
    </row>
    <row r="21" spans="1:5" ht="76.5">
      <c r="A21" t="s">
        <v>58</v>
      </c>
      <c r="E21" s="39" t="s">
        <v>11876</v>
      </c>
    </row>
    <row r="22" spans="1:16" ht="25.5">
      <c r="A22" t="s">
        <v>50</v>
      </c>
      <c s="34" t="s">
        <v>133</v>
      </c>
      <c s="34" t="s">
        <v>7986</v>
      </c>
      <c s="35" t="s">
        <v>403</v>
      </c>
      <c s="6" t="s">
        <v>7988</v>
      </c>
      <c s="36" t="s">
        <v>398</v>
      </c>
      <c s="37">
        <v>510.78</v>
      </c>
      <c s="36">
        <v>0</v>
      </c>
      <c s="36">
        <f>ROUND(G22*H22,6)</f>
      </c>
      <c r="L22" s="38">
        <v>0</v>
      </c>
      <c s="32">
        <f>ROUND(ROUND(L22,2)*ROUND(G22,3),2)</f>
      </c>
      <c s="36" t="s">
        <v>166</v>
      </c>
      <c>
        <f>(M22*21)/100</f>
      </c>
      <c t="s">
        <v>28</v>
      </c>
    </row>
    <row r="23" spans="1:5" ht="25.5">
      <c r="A23" s="35" t="s">
        <v>56</v>
      </c>
      <c r="E23" s="39" t="s">
        <v>7988</v>
      </c>
    </row>
    <row r="24" spans="1:5" ht="25.5">
      <c r="A24" s="35" t="s">
        <v>57</v>
      </c>
      <c r="E24" s="40" t="s">
        <v>11877</v>
      </c>
    </row>
    <row r="25" spans="1:5" ht="76.5">
      <c r="A25" t="s">
        <v>58</v>
      </c>
      <c r="E25" s="39" t="s">
        <v>11876</v>
      </c>
    </row>
    <row r="26" spans="1:16" ht="12.75">
      <c r="A26" t="s">
        <v>50</v>
      </c>
      <c s="34" t="s">
        <v>218</v>
      </c>
      <c s="34" t="s">
        <v>7983</v>
      </c>
      <c s="35" t="s">
        <v>2459</v>
      </c>
      <c s="6" t="s">
        <v>7985</v>
      </c>
      <c s="36" t="s">
        <v>398</v>
      </c>
      <c s="37">
        <v>11.7</v>
      </c>
      <c s="36">
        <v>0</v>
      </c>
      <c s="36">
        <f>ROUND(G26*H26,6)</f>
      </c>
      <c r="L26" s="38">
        <v>0</v>
      </c>
      <c s="32">
        <f>ROUND(ROUND(L26,2)*ROUND(G26,3),2)</f>
      </c>
      <c s="36" t="s">
        <v>166</v>
      </c>
      <c>
        <f>(M26*21)/100</f>
      </c>
      <c t="s">
        <v>28</v>
      </c>
    </row>
    <row r="27" spans="1:5" ht="12.75">
      <c r="A27" s="35" t="s">
        <v>56</v>
      </c>
      <c r="E27" s="39" t="s">
        <v>7985</v>
      </c>
    </row>
    <row r="28" spans="1:5" ht="25.5">
      <c r="A28" s="35" t="s">
        <v>57</v>
      </c>
      <c r="E28" s="40" t="s">
        <v>11878</v>
      </c>
    </row>
    <row r="29" spans="1:5" ht="76.5">
      <c r="A29" t="s">
        <v>58</v>
      </c>
      <c r="E29" s="39" t="s">
        <v>11876</v>
      </c>
    </row>
    <row r="30" spans="1:16" ht="25.5">
      <c r="A30" t="s">
        <v>50</v>
      </c>
      <c s="34" t="s">
        <v>236</v>
      </c>
      <c s="34" t="s">
        <v>4629</v>
      </c>
      <c s="35" t="s">
        <v>4630</v>
      </c>
      <c s="6" t="s">
        <v>4632</v>
      </c>
      <c s="36" t="s">
        <v>398</v>
      </c>
      <c s="37">
        <v>131.882</v>
      </c>
      <c s="36">
        <v>0</v>
      </c>
      <c s="36">
        <f>ROUND(G30*H30,6)</f>
      </c>
      <c r="L30" s="38">
        <v>0</v>
      </c>
      <c s="32">
        <f>ROUND(ROUND(L30,2)*ROUND(G30,3),2)</f>
      </c>
      <c s="36" t="s">
        <v>166</v>
      </c>
      <c>
        <f>(M30*21)/100</f>
      </c>
      <c t="s">
        <v>28</v>
      </c>
    </row>
    <row r="31" spans="1:5" ht="25.5">
      <c r="A31" s="35" t="s">
        <v>56</v>
      </c>
      <c r="E31" s="39" t="s">
        <v>4632</v>
      </c>
    </row>
    <row r="32" spans="1:5" ht="25.5">
      <c r="A32" s="35" t="s">
        <v>57</v>
      </c>
      <c r="E32" s="40" t="s">
        <v>11879</v>
      </c>
    </row>
    <row r="33" spans="1:5" ht="76.5">
      <c r="A33" t="s">
        <v>58</v>
      </c>
      <c r="E33" s="39" t="s">
        <v>11880</v>
      </c>
    </row>
    <row r="34" spans="1:16" ht="25.5">
      <c r="A34" t="s">
        <v>50</v>
      </c>
      <c s="34" t="s">
        <v>239</v>
      </c>
      <c s="34" t="s">
        <v>4633</v>
      </c>
      <c s="35" t="s">
        <v>4628</v>
      </c>
      <c s="6" t="s">
        <v>4635</v>
      </c>
      <c s="36" t="s">
        <v>398</v>
      </c>
      <c s="37">
        <v>35.422</v>
      </c>
      <c s="36">
        <v>0</v>
      </c>
      <c s="36">
        <f>ROUND(G34*H34,6)</f>
      </c>
      <c r="L34" s="38">
        <v>0</v>
      </c>
      <c s="32">
        <f>ROUND(ROUND(L34,2)*ROUND(G34,3),2)</f>
      </c>
      <c s="36" t="s">
        <v>166</v>
      </c>
      <c>
        <f>(M34*21)/100</f>
      </c>
      <c t="s">
        <v>28</v>
      </c>
    </row>
    <row r="35" spans="1:5" ht="25.5">
      <c r="A35" s="35" t="s">
        <v>56</v>
      </c>
      <c r="E35" s="39" t="s">
        <v>4635</v>
      </c>
    </row>
    <row r="36" spans="1:5" ht="25.5">
      <c r="A36" s="35" t="s">
        <v>57</v>
      </c>
      <c r="E36" s="40" t="s">
        <v>11881</v>
      </c>
    </row>
    <row r="37" spans="1:5" ht="76.5">
      <c r="A37" t="s">
        <v>58</v>
      </c>
      <c r="E37" s="39" t="s">
        <v>11882</v>
      </c>
    </row>
    <row r="38" spans="1:16" ht="12.75">
      <c r="A38" t="s">
        <v>50</v>
      </c>
      <c s="34" t="s">
        <v>263</v>
      </c>
      <c s="34" t="s">
        <v>7282</v>
      </c>
      <c s="35" t="s">
        <v>2337</v>
      </c>
      <c s="6" t="s">
        <v>7284</v>
      </c>
      <c s="36" t="s">
        <v>398</v>
      </c>
      <c s="37">
        <v>13.439</v>
      </c>
      <c s="36">
        <v>0</v>
      </c>
      <c s="36">
        <f>ROUND(G38*H38,6)</f>
      </c>
      <c r="L38" s="38">
        <v>0</v>
      </c>
      <c s="32">
        <f>ROUND(ROUND(L38,2)*ROUND(G38,3),2)</f>
      </c>
      <c s="36" t="s">
        <v>166</v>
      </c>
      <c>
        <f>(M38*21)/100</f>
      </c>
      <c t="s">
        <v>28</v>
      </c>
    </row>
    <row r="39" spans="1:5" ht="12.75">
      <c r="A39" s="35" t="s">
        <v>56</v>
      </c>
      <c r="E39" s="39" t="s">
        <v>7284</v>
      </c>
    </row>
    <row r="40" spans="1:5" ht="38.25">
      <c r="A40" s="35" t="s">
        <v>57</v>
      </c>
      <c r="E40" s="40" t="s">
        <v>11883</v>
      </c>
    </row>
    <row r="41" spans="1:5" ht="76.5">
      <c r="A41" t="s">
        <v>58</v>
      </c>
      <c r="E41" s="39" t="s">
        <v>11873</v>
      </c>
    </row>
    <row r="42" spans="1:16" ht="25.5">
      <c r="A42" t="s">
        <v>50</v>
      </c>
      <c s="34" t="s">
        <v>269</v>
      </c>
      <c s="34" t="s">
        <v>4615</v>
      </c>
      <c s="35" t="s">
        <v>4616</v>
      </c>
      <c s="6" t="s">
        <v>4618</v>
      </c>
      <c s="36" t="s">
        <v>398</v>
      </c>
      <c s="37">
        <v>2046.939</v>
      </c>
      <c s="36">
        <v>0</v>
      </c>
      <c s="36">
        <f>ROUND(G42*H42,6)</f>
      </c>
      <c r="L42" s="38">
        <v>0</v>
      </c>
      <c s="32">
        <f>ROUND(ROUND(L42,2)*ROUND(G42,3),2)</f>
      </c>
      <c s="36" t="s">
        <v>166</v>
      </c>
      <c>
        <f>(M42*21)/100</f>
      </c>
      <c t="s">
        <v>28</v>
      </c>
    </row>
    <row r="43" spans="1:5" ht="25.5">
      <c r="A43" s="35" t="s">
        <v>56</v>
      </c>
      <c r="E43" s="39" t="s">
        <v>4618</v>
      </c>
    </row>
    <row r="44" spans="1:5" ht="25.5">
      <c r="A44" s="35" t="s">
        <v>57</v>
      </c>
      <c r="E44" s="40" t="s">
        <v>11884</v>
      </c>
    </row>
    <row r="45" spans="1:5" ht="76.5">
      <c r="A45" t="s">
        <v>58</v>
      </c>
      <c r="E45" s="39" t="s">
        <v>11873</v>
      </c>
    </row>
    <row r="46" spans="1:16" ht="25.5">
      <c r="A46" t="s">
        <v>50</v>
      </c>
      <c s="34" t="s">
        <v>272</v>
      </c>
      <c s="34" t="s">
        <v>10330</v>
      </c>
      <c s="35" t="s">
        <v>4131</v>
      </c>
      <c s="6" t="s">
        <v>10332</v>
      </c>
      <c s="36" t="s">
        <v>398</v>
      </c>
      <c s="37">
        <v>2.505</v>
      </c>
      <c s="36">
        <v>0</v>
      </c>
      <c s="36">
        <f>ROUND(G46*H46,6)</f>
      </c>
      <c r="L46" s="38">
        <v>0</v>
      </c>
      <c s="32">
        <f>ROUND(ROUND(L46,2)*ROUND(G46,3),2)</f>
      </c>
      <c s="36" t="s">
        <v>166</v>
      </c>
      <c>
        <f>(M46*21)/100</f>
      </c>
      <c t="s">
        <v>28</v>
      </c>
    </row>
    <row r="47" spans="1:5" ht="25.5">
      <c r="A47" s="35" t="s">
        <v>56</v>
      </c>
      <c r="E47" s="39" t="s">
        <v>10332</v>
      </c>
    </row>
    <row r="48" spans="1:5" ht="25.5">
      <c r="A48" s="35" t="s">
        <v>57</v>
      </c>
      <c r="E48" s="40" t="s">
        <v>11885</v>
      </c>
    </row>
    <row r="49" spans="1:5" ht="76.5">
      <c r="A49" t="s">
        <v>58</v>
      </c>
      <c r="E49" s="39" t="s">
        <v>11882</v>
      </c>
    </row>
    <row r="50" spans="1:16" ht="25.5">
      <c r="A50" t="s">
        <v>50</v>
      </c>
      <c s="34" t="s">
        <v>735</v>
      </c>
      <c s="34" t="s">
        <v>11088</v>
      </c>
      <c s="35" t="s">
        <v>4600</v>
      </c>
      <c s="6" t="s">
        <v>11090</v>
      </c>
      <c s="36" t="s">
        <v>398</v>
      </c>
      <c s="37">
        <v>3.5</v>
      </c>
      <c s="36">
        <v>0</v>
      </c>
      <c s="36">
        <f>ROUND(G50*H50,6)</f>
      </c>
      <c r="L50" s="38">
        <v>0</v>
      </c>
      <c s="32">
        <f>ROUND(ROUND(L50,2)*ROUND(G50,3),2)</f>
      </c>
      <c s="36" t="s">
        <v>166</v>
      </c>
      <c>
        <f>(M50*21)/100</f>
      </c>
      <c t="s">
        <v>28</v>
      </c>
    </row>
    <row r="51" spans="1:5" ht="25.5">
      <c r="A51" s="35" t="s">
        <v>56</v>
      </c>
      <c r="E51" s="39" t="s">
        <v>11090</v>
      </c>
    </row>
    <row r="52" spans="1:5" ht="25.5">
      <c r="A52" s="35" t="s">
        <v>57</v>
      </c>
      <c r="E52" s="40" t="s">
        <v>11886</v>
      </c>
    </row>
    <row r="53" spans="1:5" ht="76.5">
      <c r="A53" t="s">
        <v>58</v>
      </c>
      <c r="E53" s="39" t="s">
        <v>11873</v>
      </c>
    </row>
    <row r="54" spans="1:16" ht="12.75">
      <c r="A54" t="s">
        <v>50</v>
      </c>
      <c s="34" t="s">
        <v>743</v>
      </c>
      <c s="34" t="s">
        <v>11074</v>
      </c>
      <c s="35" t="s">
        <v>2204</v>
      </c>
      <c s="6" t="s">
        <v>11076</v>
      </c>
      <c s="36" t="s">
        <v>398</v>
      </c>
      <c s="37">
        <v>3</v>
      </c>
      <c s="36">
        <v>0</v>
      </c>
      <c s="36">
        <f>ROUND(G54*H54,6)</f>
      </c>
      <c r="L54" s="38">
        <v>0</v>
      </c>
      <c s="32">
        <f>ROUND(ROUND(L54,2)*ROUND(G54,3),2)</f>
      </c>
      <c s="36" t="s">
        <v>166</v>
      </c>
      <c>
        <f>(M54*21)/100</f>
      </c>
      <c t="s">
        <v>28</v>
      </c>
    </row>
    <row r="55" spans="1:5" ht="12.75">
      <c r="A55" s="35" t="s">
        <v>56</v>
      </c>
      <c r="E55" s="39" t="s">
        <v>11076</v>
      </c>
    </row>
    <row r="56" spans="1:5" ht="25.5">
      <c r="A56" s="35" t="s">
        <v>57</v>
      </c>
      <c r="E56" s="40" t="s">
        <v>11887</v>
      </c>
    </row>
    <row r="57" spans="1:5" ht="76.5">
      <c r="A57" t="s">
        <v>58</v>
      </c>
      <c r="E57" s="39" t="s">
        <v>11882</v>
      </c>
    </row>
    <row r="58" spans="1:16" ht="12.75">
      <c r="A58" t="s">
        <v>50</v>
      </c>
      <c s="34" t="s">
        <v>751</v>
      </c>
      <c s="34" t="s">
        <v>11081</v>
      </c>
      <c s="35" t="s">
        <v>2430</v>
      </c>
      <c s="6" t="s">
        <v>11083</v>
      </c>
      <c s="36" t="s">
        <v>398</v>
      </c>
      <c s="37">
        <v>16</v>
      </c>
      <c s="36">
        <v>0</v>
      </c>
      <c s="36">
        <f>ROUND(G58*H58,6)</f>
      </c>
      <c r="L58" s="38">
        <v>0</v>
      </c>
      <c s="32">
        <f>ROUND(ROUND(L58,2)*ROUND(G58,3),2)</f>
      </c>
      <c s="36" t="s">
        <v>166</v>
      </c>
      <c>
        <f>(M58*21)/100</f>
      </c>
      <c t="s">
        <v>28</v>
      </c>
    </row>
    <row r="59" spans="1:5" ht="12.75">
      <c r="A59" s="35" t="s">
        <v>56</v>
      </c>
      <c r="E59" s="39" t="s">
        <v>11083</v>
      </c>
    </row>
    <row r="60" spans="1:5" ht="25.5">
      <c r="A60" s="35" t="s">
        <v>57</v>
      </c>
      <c r="E60" s="40" t="s">
        <v>11888</v>
      </c>
    </row>
    <row r="61" spans="1:5" ht="76.5">
      <c r="A61" t="s">
        <v>58</v>
      </c>
      <c r="E61" s="39" t="s">
        <v>11873</v>
      </c>
    </row>
    <row r="62" spans="1:16" ht="12.75">
      <c r="A62" t="s">
        <v>50</v>
      </c>
      <c s="34" t="s">
        <v>759</v>
      </c>
      <c s="34" t="s">
        <v>11084</v>
      </c>
      <c s="35" t="s">
        <v>4604</v>
      </c>
      <c s="6" t="s">
        <v>11086</v>
      </c>
      <c s="36" t="s">
        <v>398</v>
      </c>
      <c s="37">
        <v>2.5</v>
      </c>
      <c s="36">
        <v>0</v>
      </c>
      <c s="36">
        <f>ROUND(G62*H62,6)</f>
      </c>
      <c r="L62" s="38">
        <v>0</v>
      </c>
      <c s="32">
        <f>ROUND(ROUND(L62,2)*ROUND(G62,3),2)</f>
      </c>
      <c s="36" t="s">
        <v>166</v>
      </c>
      <c>
        <f>(M62*21)/100</f>
      </c>
      <c t="s">
        <v>28</v>
      </c>
    </row>
    <row r="63" spans="1:5" ht="12.75">
      <c r="A63" s="35" t="s">
        <v>56</v>
      </c>
      <c r="E63" s="39" t="s">
        <v>11086</v>
      </c>
    </row>
    <row r="64" spans="1:5" ht="25.5">
      <c r="A64" s="35" t="s">
        <v>57</v>
      </c>
      <c r="E64" s="40" t="s">
        <v>11889</v>
      </c>
    </row>
    <row r="65" spans="1:5" ht="76.5">
      <c r="A65" t="s">
        <v>58</v>
      </c>
      <c r="E65" s="39" t="s">
        <v>11882</v>
      </c>
    </row>
    <row r="66" spans="1:16" ht="25.5">
      <c r="A66" t="s">
        <v>50</v>
      </c>
      <c s="34" t="s">
        <v>769</v>
      </c>
      <c s="34" t="s">
        <v>4624</v>
      </c>
      <c s="35" t="s">
        <v>4625</v>
      </c>
      <c s="6" t="s">
        <v>4627</v>
      </c>
      <c s="36" t="s">
        <v>398</v>
      </c>
      <c s="37">
        <v>685.684</v>
      </c>
      <c s="36">
        <v>0</v>
      </c>
      <c s="36">
        <f>ROUND(G66*H66,6)</f>
      </c>
      <c r="L66" s="38">
        <v>0</v>
      </c>
      <c s="32">
        <f>ROUND(ROUND(L66,2)*ROUND(G66,3),2)</f>
      </c>
      <c s="36" t="s">
        <v>166</v>
      </c>
      <c>
        <f>(M66*21)/100</f>
      </c>
      <c t="s">
        <v>28</v>
      </c>
    </row>
    <row r="67" spans="1:5" ht="25.5">
      <c r="A67" s="35" t="s">
        <v>56</v>
      </c>
      <c r="E67" s="39" t="s">
        <v>4627</v>
      </c>
    </row>
    <row r="68" spans="1:5" ht="25.5">
      <c r="A68" s="35" t="s">
        <v>57</v>
      </c>
      <c r="E68" s="40" t="s">
        <v>11890</v>
      </c>
    </row>
    <row r="69" spans="1:5" ht="76.5">
      <c r="A69" t="s">
        <v>58</v>
      </c>
      <c r="E69" s="39" t="s">
        <v>11882</v>
      </c>
    </row>
    <row r="70" spans="1:16" ht="25.5">
      <c r="A70" t="s">
        <v>50</v>
      </c>
      <c s="34" t="s">
        <v>771</v>
      </c>
      <c s="34" t="s">
        <v>4620</v>
      </c>
      <c s="35" t="s">
        <v>4614</v>
      </c>
      <c s="6" t="s">
        <v>4623</v>
      </c>
      <c s="36" t="s">
        <v>398</v>
      </c>
      <c s="37">
        <v>2649.211</v>
      </c>
      <c s="36">
        <v>0</v>
      </c>
      <c s="36">
        <f>ROUND(G70*H70,6)</f>
      </c>
      <c r="L70" s="38">
        <v>0</v>
      </c>
      <c s="32">
        <f>ROUND(ROUND(L70,2)*ROUND(G70,3),2)</f>
      </c>
      <c s="36" t="s">
        <v>4622</v>
      </c>
      <c>
        <f>(M70*21)/100</f>
      </c>
      <c t="s">
        <v>28</v>
      </c>
    </row>
    <row r="71" spans="1:5" ht="25.5">
      <c r="A71" s="35" t="s">
        <v>56</v>
      </c>
      <c r="E71" s="39" t="s">
        <v>4623</v>
      </c>
    </row>
    <row r="72" spans="1:5" ht="12.75">
      <c r="A72" s="35" t="s">
        <v>57</v>
      </c>
      <c r="E72" s="40" t="s">
        <v>11891</v>
      </c>
    </row>
    <row r="73" spans="1:5" ht="12.75">
      <c r="A73" t="s">
        <v>58</v>
      </c>
      <c r="E73" s="39" t="s">
        <v>5</v>
      </c>
    </row>
    <row r="74" spans="1:16" ht="25.5">
      <c r="A74" t="s">
        <v>50</v>
      </c>
      <c s="34" t="s">
        <v>773</v>
      </c>
      <c s="34" t="s">
        <v>11892</v>
      </c>
      <c s="35" t="s">
        <v>5</v>
      </c>
      <c s="6" t="s">
        <v>11893</v>
      </c>
      <c s="36" t="s">
        <v>398</v>
      </c>
      <c s="37">
        <v>11159.895</v>
      </c>
      <c s="36">
        <v>0</v>
      </c>
      <c s="36">
        <f>ROUND(G74*H74,6)</f>
      </c>
      <c r="L74" s="38">
        <v>0</v>
      </c>
      <c s="32">
        <f>ROUND(ROUND(L74,2)*ROUND(G74,3),2)</f>
      </c>
      <c s="36" t="s">
        <v>4622</v>
      </c>
      <c>
        <f>(M74*21)/100</f>
      </c>
      <c t="s">
        <v>28</v>
      </c>
    </row>
    <row r="75" spans="1:5" ht="25.5">
      <c r="A75" s="35" t="s">
        <v>56</v>
      </c>
      <c r="E75" s="39" t="s">
        <v>11893</v>
      </c>
    </row>
    <row r="76" spans="1:5" ht="38.25">
      <c r="A76" s="35" t="s">
        <v>57</v>
      </c>
      <c r="E76" s="40" t="s">
        <v>11894</v>
      </c>
    </row>
    <row r="77" spans="1:5" ht="12.75">
      <c r="A77" t="s">
        <v>58</v>
      </c>
      <c r="E77" s="39" t="s">
        <v>5</v>
      </c>
    </row>
    <row r="78" spans="1:16" ht="25.5">
      <c r="A78" t="s">
        <v>50</v>
      </c>
      <c s="34" t="s">
        <v>776</v>
      </c>
      <c s="34" t="s">
        <v>11895</v>
      </c>
      <c s="35" t="s">
        <v>5</v>
      </c>
      <c s="6" t="s">
        <v>11896</v>
      </c>
      <c s="36" t="s">
        <v>398</v>
      </c>
      <c s="37">
        <v>156238.53</v>
      </c>
      <c s="36">
        <v>0</v>
      </c>
      <c s="36">
        <f>ROUND(G78*H78,6)</f>
      </c>
      <c r="L78" s="38">
        <v>0</v>
      </c>
      <c s="32">
        <f>ROUND(ROUND(L78,2)*ROUND(G78,3),2)</f>
      </c>
      <c s="36" t="s">
        <v>4622</v>
      </c>
      <c>
        <f>(M78*21)/100</f>
      </c>
      <c t="s">
        <v>28</v>
      </c>
    </row>
    <row r="79" spans="1:5" ht="25.5">
      <c r="A79" s="35" t="s">
        <v>56</v>
      </c>
      <c r="E79" s="39" t="s">
        <v>11896</v>
      </c>
    </row>
    <row r="80" spans="1:5" ht="12.75">
      <c r="A80" s="35" t="s">
        <v>57</v>
      </c>
      <c r="E80" s="40" t="s">
        <v>11897</v>
      </c>
    </row>
    <row r="81" spans="1:5" ht="12.75">
      <c r="A81" t="s">
        <v>58</v>
      </c>
      <c r="E81" s="39" t="s">
        <v>5</v>
      </c>
    </row>
    <row r="82" spans="1:16" ht="25.5">
      <c r="A82" t="s">
        <v>50</v>
      </c>
      <c s="34" t="s">
        <v>780</v>
      </c>
      <c s="34" t="s">
        <v>11898</v>
      </c>
      <c s="35" t="s">
        <v>1257</v>
      </c>
      <c s="6" t="s">
        <v>11899</v>
      </c>
      <c s="36" t="s">
        <v>398</v>
      </c>
      <c s="37">
        <v>1422.558</v>
      </c>
      <c s="36">
        <v>0</v>
      </c>
      <c s="36">
        <f>ROUND(G82*H82,6)</f>
      </c>
      <c r="L82" s="38">
        <v>0</v>
      </c>
      <c s="32">
        <f>ROUND(ROUND(L82,2)*ROUND(G82,3),2)</f>
      </c>
      <c s="36" t="s">
        <v>4622</v>
      </c>
      <c>
        <f>(M82*21)/100</f>
      </c>
      <c t="s">
        <v>28</v>
      </c>
    </row>
    <row r="83" spans="1:5" ht="25.5">
      <c r="A83" s="35" t="s">
        <v>56</v>
      </c>
      <c r="E83" s="39" t="s">
        <v>11899</v>
      </c>
    </row>
    <row r="84" spans="1:5" ht="38.25">
      <c r="A84" s="35" t="s">
        <v>57</v>
      </c>
      <c r="E84" s="40" t="s">
        <v>11874</v>
      </c>
    </row>
    <row r="85" spans="1:5" ht="12.75">
      <c r="A85" t="s">
        <v>58</v>
      </c>
      <c r="E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11900</v>
      </c>
      <c s="41">
        <f>Rekapitulace!C68</f>
      </c>
      <c s="20" t="s">
        <v>0</v>
      </c>
      <c t="s">
        <v>23</v>
      </c>
      <c t="s">
        <v>28</v>
      </c>
    </row>
    <row r="4" spans="1:16" ht="32" customHeight="1">
      <c r="A4" s="24" t="s">
        <v>20</v>
      </c>
      <c s="25" t="s">
        <v>29</v>
      </c>
      <c s="27" t="s">
        <v>11900</v>
      </c>
      <c r="E4" s="26" t="s">
        <v>11901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11904</v>
      </c>
      <c r="E8" s="30" t="s">
        <v>11903</v>
      </c>
      <c r="J8" s="29">
        <f>0+J9</f>
      </c>
      <c s="29">
        <f>0+K9</f>
      </c>
      <c s="29">
        <f>0+L9</f>
      </c>
      <c s="29">
        <f>0+M9</f>
      </c>
    </row>
    <row r="9" spans="1:13" ht="12.75">
      <c r="A9" t="s">
        <v>47</v>
      </c>
      <c r="C9" s="31" t="s">
        <v>89</v>
      </c>
      <c r="E9" s="33" t="s">
        <v>6228</v>
      </c>
      <c r="J9" s="32">
        <f>0</f>
      </c>
      <c s="32">
        <f>0</f>
      </c>
      <c s="32">
        <f>0+L10+L14+L18+L22+L26+L30+L34+L38+L42+L46+L50+L54+L58</f>
      </c>
      <c s="32">
        <f>0+M10+M14+M18+M22+M26+M30+M34+M38+M42+M46+M50+M54+M58</f>
      </c>
    </row>
    <row r="10" spans="1:16" ht="12.75">
      <c r="A10" t="s">
        <v>50</v>
      </c>
      <c s="34" t="s">
        <v>51</v>
      </c>
      <c s="34" t="s">
        <v>11905</v>
      </c>
      <c s="35" t="s">
        <v>5</v>
      </c>
      <c s="6" t="s">
        <v>11906</v>
      </c>
      <c s="36" t="s">
        <v>84</v>
      </c>
      <c s="37">
        <v>1</v>
      </c>
      <c s="36">
        <v>0</v>
      </c>
      <c s="36">
        <f>ROUND(G10*H10,6)</f>
      </c>
      <c r="L10" s="38">
        <v>0</v>
      </c>
      <c s="32">
        <f>ROUND(ROUND(L10,2)*ROUND(G10,3),2)</f>
      </c>
      <c s="36" t="s">
        <v>166</v>
      </c>
      <c>
        <f>(M10*21)/100</f>
      </c>
      <c t="s">
        <v>28</v>
      </c>
    </row>
    <row r="11" spans="1:5" ht="12.75">
      <c r="A11" s="35" t="s">
        <v>56</v>
      </c>
      <c r="E11" s="39" t="s">
        <v>11906</v>
      </c>
    </row>
    <row r="12" spans="1:5" ht="12.75">
      <c r="A12" s="35" t="s">
        <v>57</v>
      </c>
      <c r="E12" s="40" t="s">
        <v>5</v>
      </c>
    </row>
    <row r="13" spans="1:5" ht="51">
      <c r="A13" t="s">
        <v>58</v>
      </c>
      <c r="E13" s="39" t="s">
        <v>11907</v>
      </c>
    </row>
    <row r="14" spans="1:16" ht="12.75">
      <c r="A14" t="s">
        <v>50</v>
      </c>
      <c s="34" t="s">
        <v>28</v>
      </c>
      <c s="34" t="s">
        <v>11908</v>
      </c>
      <c s="35" t="s">
        <v>5</v>
      </c>
      <c s="6" t="s">
        <v>11909</v>
      </c>
      <c s="36" t="s">
        <v>11910</v>
      </c>
      <c s="37">
        <v>21</v>
      </c>
      <c s="36">
        <v>0</v>
      </c>
      <c s="36">
        <f>ROUND(G14*H14,6)</f>
      </c>
      <c r="L14" s="38">
        <v>0</v>
      </c>
      <c s="32">
        <f>ROUND(ROUND(L14,2)*ROUND(G14,3),2)</f>
      </c>
      <c s="36" t="s">
        <v>166</v>
      </c>
      <c>
        <f>(M14*21)/100</f>
      </c>
      <c t="s">
        <v>28</v>
      </c>
    </row>
    <row r="15" spans="1:5" ht="12.75">
      <c r="A15" s="35" t="s">
        <v>56</v>
      </c>
      <c r="E15" s="39" t="s">
        <v>11909</v>
      </c>
    </row>
    <row r="16" spans="1:5" ht="12.75">
      <c r="A16" s="35" t="s">
        <v>57</v>
      </c>
      <c r="E16" s="40" t="s">
        <v>5</v>
      </c>
    </row>
    <row r="17" spans="1:5" ht="89.25">
      <c r="A17" t="s">
        <v>58</v>
      </c>
      <c r="E17" s="39" t="s">
        <v>11911</v>
      </c>
    </row>
    <row r="18" spans="1:16" ht="12.75">
      <c r="A18" t="s">
        <v>50</v>
      </c>
      <c s="34" t="s">
        <v>26</v>
      </c>
      <c s="34" t="s">
        <v>11912</v>
      </c>
      <c s="35" t="s">
        <v>5</v>
      </c>
      <c s="6" t="s">
        <v>11909</v>
      </c>
      <c s="36" t="s">
        <v>11910</v>
      </c>
      <c s="37">
        <v>14</v>
      </c>
      <c s="36">
        <v>0</v>
      </c>
      <c s="36">
        <f>ROUND(G18*H18,6)</f>
      </c>
      <c r="L18" s="38">
        <v>0</v>
      </c>
      <c s="32">
        <f>ROUND(ROUND(L18,2)*ROUND(G18,3),2)</f>
      </c>
      <c s="36" t="s">
        <v>166</v>
      </c>
      <c>
        <f>(M18*21)/100</f>
      </c>
      <c t="s">
        <v>28</v>
      </c>
    </row>
    <row r="19" spans="1:5" ht="12.75">
      <c r="A19" s="35" t="s">
        <v>56</v>
      </c>
      <c r="E19" s="39" t="s">
        <v>11909</v>
      </c>
    </row>
    <row r="20" spans="1:5" ht="12.75">
      <c r="A20" s="35" t="s">
        <v>57</v>
      </c>
      <c r="E20" s="40" t="s">
        <v>5</v>
      </c>
    </row>
    <row r="21" spans="1:5" ht="76.5">
      <c r="A21" t="s">
        <v>58</v>
      </c>
      <c r="E21" s="39" t="s">
        <v>11913</v>
      </c>
    </row>
    <row r="22" spans="1:16" ht="12.75">
      <c r="A22" t="s">
        <v>50</v>
      </c>
      <c s="34" t="s">
        <v>66</v>
      </c>
      <c s="34" t="s">
        <v>11914</v>
      </c>
      <c s="35" t="s">
        <v>5</v>
      </c>
      <c s="6" t="s">
        <v>11909</v>
      </c>
      <c s="36" t="s">
        <v>11910</v>
      </c>
      <c s="37">
        <v>7</v>
      </c>
      <c s="36">
        <v>0</v>
      </c>
      <c s="36">
        <f>ROUND(G22*H22,6)</f>
      </c>
      <c r="L22" s="38">
        <v>0</v>
      </c>
      <c s="32">
        <f>ROUND(ROUND(L22,2)*ROUND(G22,3),2)</f>
      </c>
      <c s="36" t="s">
        <v>166</v>
      </c>
      <c>
        <f>(M22*21)/100</f>
      </c>
      <c t="s">
        <v>28</v>
      </c>
    </row>
    <row r="23" spans="1:5" ht="12.75">
      <c r="A23" s="35" t="s">
        <v>56</v>
      </c>
      <c r="E23" s="39" t="s">
        <v>11909</v>
      </c>
    </row>
    <row r="24" spans="1:5" ht="12.75">
      <c r="A24" s="35" t="s">
        <v>57</v>
      </c>
      <c r="E24" s="40" t="s">
        <v>5</v>
      </c>
    </row>
    <row r="25" spans="1:5" ht="63.75">
      <c r="A25" t="s">
        <v>58</v>
      </c>
      <c r="E25" s="39" t="s">
        <v>11915</v>
      </c>
    </row>
    <row r="26" spans="1:16" ht="12.75">
      <c r="A26" t="s">
        <v>50</v>
      </c>
      <c s="34" t="s">
        <v>69</v>
      </c>
      <c s="34" t="s">
        <v>11916</v>
      </c>
      <c s="35" t="s">
        <v>5</v>
      </c>
      <c s="6" t="s">
        <v>11909</v>
      </c>
      <c s="36" t="s">
        <v>11910</v>
      </c>
      <c s="37">
        <v>7</v>
      </c>
      <c s="36">
        <v>0</v>
      </c>
      <c s="36">
        <f>ROUND(G26*H26,6)</f>
      </c>
      <c r="L26" s="38">
        <v>0</v>
      </c>
      <c s="32">
        <f>ROUND(ROUND(L26,2)*ROUND(G26,3),2)</f>
      </c>
      <c s="36" t="s">
        <v>166</v>
      </c>
      <c>
        <f>(M26*21)/100</f>
      </c>
      <c t="s">
        <v>28</v>
      </c>
    </row>
    <row r="27" spans="1:5" ht="12.75">
      <c r="A27" s="35" t="s">
        <v>56</v>
      </c>
      <c r="E27" s="39" t="s">
        <v>11909</v>
      </c>
    </row>
    <row r="28" spans="1:5" ht="12.75">
      <c r="A28" s="35" t="s">
        <v>57</v>
      </c>
      <c r="E28" s="40" t="s">
        <v>5</v>
      </c>
    </row>
    <row r="29" spans="1:5" ht="89.25">
      <c r="A29" t="s">
        <v>58</v>
      </c>
      <c r="E29" s="39" t="s">
        <v>11917</v>
      </c>
    </row>
    <row r="30" spans="1:16" ht="12.75">
      <c r="A30" t="s">
        <v>50</v>
      </c>
      <c s="34" t="s">
        <v>27</v>
      </c>
      <c s="34" t="s">
        <v>11918</v>
      </c>
      <c s="35" t="s">
        <v>5</v>
      </c>
      <c s="6" t="s">
        <v>11909</v>
      </c>
      <c s="36" t="s">
        <v>11910</v>
      </c>
      <c s="37">
        <v>26</v>
      </c>
      <c s="36">
        <v>0</v>
      </c>
      <c s="36">
        <f>ROUND(G30*H30,6)</f>
      </c>
      <c r="L30" s="38">
        <v>0</v>
      </c>
      <c s="32">
        <f>ROUND(ROUND(L30,2)*ROUND(G30,3),2)</f>
      </c>
      <c s="36" t="s">
        <v>166</v>
      </c>
      <c>
        <f>(M30*21)/100</f>
      </c>
      <c t="s">
        <v>28</v>
      </c>
    </row>
    <row r="31" spans="1:5" ht="12.75">
      <c r="A31" s="35" t="s">
        <v>56</v>
      </c>
      <c r="E31" s="39" t="s">
        <v>11909</v>
      </c>
    </row>
    <row r="32" spans="1:5" ht="12.75">
      <c r="A32" s="35" t="s">
        <v>57</v>
      </c>
      <c r="E32" s="40" t="s">
        <v>5</v>
      </c>
    </row>
    <row r="33" spans="1:5" ht="89.25">
      <c r="A33" t="s">
        <v>58</v>
      </c>
      <c r="E33" s="39" t="s">
        <v>11919</v>
      </c>
    </row>
    <row r="34" spans="1:16" ht="12.75">
      <c r="A34" t="s">
        <v>50</v>
      </c>
      <c s="34" t="s">
        <v>77</v>
      </c>
      <c s="34" t="s">
        <v>11920</v>
      </c>
      <c s="35" t="s">
        <v>5</v>
      </c>
      <c s="6" t="s">
        <v>11909</v>
      </c>
      <c s="36" t="s">
        <v>11910</v>
      </c>
      <c s="37">
        <v>29</v>
      </c>
      <c s="36">
        <v>0</v>
      </c>
      <c s="36">
        <f>ROUND(G34*H34,6)</f>
      </c>
      <c r="L34" s="38">
        <v>0</v>
      </c>
      <c s="32">
        <f>ROUND(ROUND(L34,2)*ROUND(G34,3),2)</f>
      </c>
      <c s="36" t="s">
        <v>166</v>
      </c>
      <c>
        <f>(M34*21)/100</f>
      </c>
      <c t="s">
        <v>28</v>
      </c>
    </row>
    <row r="35" spans="1:5" ht="12.75">
      <c r="A35" s="35" t="s">
        <v>56</v>
      </c>
      <c r="E35" s="39" t="s">
        <v>11909</v>
      </c>
    </row>
    <row r="36" spans="1:5" ht="12.75">
      <c r="A36" s="35" t="s">
        <v>57</v>
      </c>
      <c r="E36" s="40" t="s">
        <v>5</v>
      </c>
    </row>
    <row r="37" spans="1:5" ht="114.75">
      <c r="A37" t="s">
        <v>58</v>
      </c>
      <c r="E37" s="39" t="s">
        <v>11921</v>
      </c>
    </row>
    <row r="38" spans="1:16" ht="12.75">
      <c r="A38" t="s">
        <v>50</v>
      </c>
      <c s="34" t="s">
        <v>81</v>
      </c>
      <c s="34" t="s">
        <v>11922</v>
      </c>
      <c s="35" t="s">
        <v>5</v>
      </c>
      <c s="6" t="s">
        <v>11923</v>
      </c>
      <c s="36" t="s">
        <v>11910</v>
      </c>
      <c s="37">
        <v>13</v>
      </c>
      <c s="36">
        <v>0</v>
      </c>
      <c s="36">
        <f>ROUND(G38*H38,6)</f>
      </c>
      <c r="L38" s="38">
        <v>0</v>
      </c>
      <c s="32">
        <f>ROUND(ROUND(L38,2)*ROUND(G38,3),2)</f>
      </c>
      <c s="36" t="s">
        <v>166</v>
      </c>
      <c>
        <f>(M38*21)/100</f>
      </c>
      <c t="s">
        <v>28</v>
      </c>
    </row>
    <row r="39" spans="1:5" ht="12.75">
      <c r="A39" s="35" t="s">
        <v>56</v>
      </c>
      <c r="E39" s="39" t="s">
        <v>11923</v>
      </c>
    </row>
    <row r="40" spans="1:5" ht="25.5">
      <c r="A40" s="35" t="s">
        <v>57</v>
      </c>
      <c r="E40" s="40" t="s">
        <v>11924</v>
      </c>
    </row>
    <row r="41" spans="1:5" ht="51">
      <c r="A41" t="s">
        <v>58</v>
      </c>
      <c r="E41" s="39" t="s">
        <v>11925</v>
      </c>
    </row>
    <row r="42" spans="1:16" ht="25.5">
      <c r="A42" t="s">
        <v>50</v>
      </c>
      <c s="34" t="s">
        <v>94</v>
      </c>
      <c s="34" t="s">
        <v>11926</v>
      </c>
      <c s="35" t="s">
        <v>5</v>
      </c>
      <c s="6" t="s">
        <v>11927</v>
      </c>
      <c s="36" t="s">
        <v>84</v>
      </c>
      <c s="37">
        <v>3</v>
      </c>
      <c s="36">
        <v>0</v>
      </c>
      <c s="36">
        <f>ROUND(G42*H42,6)</f>
      </c>
      <c r="L42" s="38">
        <v>0</v>
      </c>
      <c s="32">
        <f>ROUND(ROUND(L42,2)*ROUND(G42,3),2)</f>
      </c>
      <c s="36" t="s">
        <v>166</v>
      </c>
      <c>
        <f>(M42*21)/100</f>
      </c>
      <c t="s">
        <v>28</v>
      </c>
    </row>
    <row r="43" spans="1:5" ht="25.5">
      <c r="A43" s="35" t="s">
        <v>56</v>
      </c>
      <c r="E43" s="39" t="s">
        <v>11928</v>
      </c>
    </row>
    <row r="44" spans="1:5" ht="12.75">
      <c r="A44" s="35" t="s">
        <v>57</v>
      </c>
      <c r="E44" s="40" t="s">
        <v>5</v>
      </c>
    </row>
    <row r="45" spans="1:5" ht="38.25">
      <c r="A45" t="s">
        <v>58</v>
      </c>
      <c r="E45" s="39" t="s">
        <v>11929</v>
      </c>
    </row>
    <row r="46" spans="1:16" ht="12.75">
      <c r="A46" t="s">
        <v>50</v>
      </c>
      <c s="34" t="s">
        <v>99</v>
      </c>
      <c s="34" t="s">
        <v>11930</v>
      </c>
      <c s="35" t="s">
        <v>5</v>
      </c>
      <c s="6" t="s">
        <v>11931</v>
      </c>
      <c s="36" t="s">
        <v>84</v>
      </c>
      <c s="37">
        <v>1</v>
      </c>
      <c s="36">
        <v>0</v>
      </c>
      <c s="36">
        <f>ROUND(G46*H46,6)</f>
      </c>
      <c r="L46" s="38">
        <v>0</v>
      </c>
      <c s="32">
        <f>ROUND(ROUND(L46,2)*ROUND(G46,3),2)</f>
      </c>
      <c s="36" t="s">
        <v>166</v>
      </c>
      <c>
        <f>(M46*21)/100</f>
      </c>
      <c t="s">
        <v>28</v>
      </c>
    </row>
    <row r="47" spans="1:5" ht="12.75">
      <c r="A47" s="35" t="s">
        <v>56</v>
      </c>
      <c r="E47" s="39" t="s">
        <v>11931</v>
      </c>
    </row>
    <row r="48" spans="1:5" ht="12.75">
      <c r="A48" s="35" t="s">
        <v>57</v>
      </c>
      <c r="E48" s="40" t="s">
        <v>5</v>
      </c>
    </row>
    <row r="49" spans="1:5" ht="25.5">
      <c r="A49" t="s">
        <v>58</v>
      </c>
      <c r="E49" s="39" t="s">
        <v>11932</v>
      </c>
    </row>
    <row r="50" spans="1:16" ht="12.75">
      <c r="A50" t="s">
        <v>50</v>
      </c>
      <c s="34" t="s">
        <v>103</v>
      </c>
      <c s="34" t="s">
        <v>11933</v>
      </c>
      <c s="35" t="s">
        <v>5</v>
      </c>
      <c s="6" t="s">
        <v>11934</v>
      </c>
      <c s="36" t="s">
        <v>92</v>
      </c>
      <c s="37">
        <v>250</v>
      </c>
      <c s="36">
        <v>0</v>
      </c>
      <c s="36">
        <f>ROUND(G50*H50,6)</f>
      </c>
      <c r="L50" s="38">
        <v>0</v>
      </c>
      <c s="32">
        <f>ROUND(ROUND(L50,2)*ROUND(G50,3),2)</f>
      </c>
      <c s="36" t="s">
        <v>166</v>
      </c>
      <c>
        <f>(M50*21)/100</f>
      </c>
      <c t="s">
        <v>28</v>
      </c>
    </row>
    <row r="51" spans="1:5" ht="12.75">
      <c r="A51" s="35" t="s">
        <v>56</v>
      </c>
      <c r="E51" s="39" t="s">
        <v>11934</v>
      </c>
    </row>
    <row r="52" spans="1:5" ht="12.75">
      <c r="A52" s="35" t="s">
        <v>57</v>
      </c>
      <c r="E52" s="40" t="s">
        <v>5</v>
      </c>
    </row>
    <row r="53" spans="1:5" ht="25.5">
      <c r="A53" t="s">
        <v>58</v>
      </c>
      <c r="E53" s="39" t="s">
        <v>11935</v>
      </c>
    </row>
    <row r="54" spans="1:16" ht="12.75">
      <c r="A54" t="s">
        <v>50</v>
      </c>
      <c s="34" t="s">
        <v>107</v>
      </c>
      <c s="34" t="s">
        <v>11936</v>
      </c>
      <c s="35" t="s">
        <v>5</v>
      </c>
      <c s="6" t="s">
        <v>11937</v>
      </c>
      <c s="36" t="s">
        <v>92</v>
      </c>
      <c s="37">
        <v>250</v>
      </c>
      <c s="36">
        <v>0</v>
      </c>
      <c s="36">
        <f>ROUND(G54*H54,6)</f>
      </c>
      <c r="L54" s="38">
        <v>0</v>
      </c>
      <c s="32">
        <f>ROUND(ROUND(L54,2)*ROUND(G54,3),2)</f>
      </c>
      <c s="36" t="s">
        <v>166</v>
      </c>
      <c>
        <f>(M54*21)/100</f>
      </c>
      <c t="s">
        <v>28</v>
      </c>
    </row>
    <row r="55" spans="1:5" ht="12.75">
      <c r="A55" s="35" t="s">
        <v>56</v>
      </c>
      <c r="E55" s="39" t="s">
        <v>11937</v>
      </c>
    </row>
    <row r="56" spans="1:5" ht="12.75">
      <c r="A56" s="35" t="s">
        <v>57</v>
      </c>
      <c r="E56" s="40" t="s">
        <v>5</v>
      </c>
    </row>
    <row r="57" spans="1:5" ht="25.5">
      <c r="A57" t="s">
        <v>58</v>
      </c>
      <c r="E57" s="39" t="s">
        <v>11938</v>
      </c>
    </row>
    <row r="58" spans="1:16" ht="12.75">
      <c r="A58" t="s">
        <v>50</v>
      </c>
      <c s="34" t="s">
        <v>111</v>
      </c>
      <c s="34" t="s">
        <v>11939</v>
      </c>
      <c s="35" t="s">
        <v>5</v>
      </c>
      <c s="6" t="s">
        <v>11940</v>
      </c>
      <c s="36" t="s">
        <v>84</v>
      </c>
      <c s="37">
        <v>1</v>
      </c>
      <c s="36">
        <v>0</v>
      </c>
      <c s="36">
        <f>ROUND(G58*H58,6)</f>
      </c>
      <c r="L58" s="38">
        <v>0</v>
      </c>
      <c s="32">
        <f>ROUND(ROUND(L58,2)*ROUND(G58,3),2)</f>
      </c>
      <c s="36" t="s">
        <v>166</v>
      </c>
      <c>
        <f>(M58*21)/100</f>
      </c>
      <c t="s">
        <v>28</v>
      </c>
    </row>
    <row r="59" spans="1:5" ht="12.75">
      <c r="A59" s="35" t="s">
        <v>56</v>
      </c>
      <c r="E59" s="39" t="s">
        <v>11940</v>
      </c>
    </row>
    <row r="60" spans="1:5" ht="12.75">
      <c r="A60" s="35" t="s">
        <v>57</v>
      </c>
      <c r="E60" s="40" t="s">
        <v>5</v>
      </c>
    </row>
    <row r="61" spans="1:5" ht="25.5">
      <c r="A61" t="s">
        <v>58</v>
      </c>
      <c r="E61" s="39" t="s">
        <v>11941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